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aveExternalLinkValues="0" codeName="ThisWorkbook" defaultThemeVersion="124226"/>
  <bookViews>
    <workbookView xWindow="7635" yWindow="45" windowWidth="3825" windowHeight="8070" tabRatio="673" activeTab="16"/>
  </bookViews>
  <sheets>
    <sheet name="tABLE1" sheetId="24" r:id="rId1"/>
    <sheet name="Admin" sheetId="4" r:id="rId2"/>
    <sheet name="MidLev" sheetId="5" r:id="rId3"/>
    <sheet name="Inst" sheetId="6" r:id="rId4"/>
    <sheet name="Adult" sheetId="25" r:id="rId5"/>
    <sheet name="sp ed" sheetId="8" r:id="rId6"/>
    <sheet name="ppshs" sheetId="11" r:id="rId7"/>
    <sheet name="trans" sheetId="10" r:id="rId8"/>
    <sheet name="opmp" sheetId="9" r:id="rId9"/>
    <sheet name="fixchg" sheetId="13" r:id="rId10"/>
    <sheet name="distfc" sheetId="20" r:id="rId11"/>
    <sheet name="comserv" sheetId="12" r:id="rId12"/>
    <sheet name="CapOut" sheetId="7" r:id="rId13"/>
    <sheet name="food" sheetId="15" r:id="rId14"/>
    <sheet name="const" sheetId="16" r:id="rId15"/>
    <sheet name="debt" sheetId="17" r:id="rId16"/>
    <sheet name="expbyobj" sheetId="26" r:id="rId17"/>
    <sheet name="Sheet1" sheetId="27" r:id="rId18"/>
  </sheets>
  <definedNames>
    <definedName name="_xlnm.Print_Area" localSheetId="1">Admin!$A$1:$K$41</definedName>
    <definedName name="_xlnm.Print_Area" localSheetId="4">Adult!$A$1:$P$41</definedName>
    <definedName name="_xlnm.Print_Area" localSheetId="12">CapOut!$A$1:$K$40</definedName>
    <definedName name="_xlnm.Print_Area" localSheetId="11">comserv!$A$1:$I$41</definedName>
    <definedName name="_xlnm.Print_Area" localSheetId="10">distfc!$A$1:$M$39</definedName>
    <definedName name="_xlnm.Print_Area" localSheetId="16">expbyobj!$A$1:$H$39</definedName>
    <definedName name="_xlnm.Print_Area" localSheetId="9">fixchg!$A$1:$K$40</definedName>
    <definedName name="_xlnm.Print_Area" localSheetId="13">food!$A$1:$X$40</definedName>
    <definedName name="_xlnm.Print_Area" localSheetId="3">Inst!$A$1:$AA$44</definedName>
    <definedName name="_xlnm.Print_Area" localSheetId="2">MidLev!$A$1:$L$41</definedName>
    <definedName name="_xlnm.Print_Area" localSheetId="8">opmp!$A$1:$Q$39</definedName>
    <definedName name="_xlnm.Print_Area" localSheetId="6">ppshs!$A$1:$S$41</definedName>
    <definedName name="_xlnm.Print_Area" localSheetId="5">'sp ed'!$A$1:$Q$41</definedName>
    <definedName name="_xlnm.Print_Area" localSheetId="0">tABLE1!$A$1:$W$42</definedName>
    <definedName name="_xlnm.Print_Area" localSheetId="7">trans!$A$1:$N$39</definedName>
    <definedName name="_xlnm.Print_Titles" localSheetId="3">Inst!$A:$A</definedName>
    <definedName name="QRY_SFD2">#REF!</definedName>
  </definedNames>
  <calcPr calcId="145621"/>
</workbook>
</file>

<file path=xl/calcChain.xml><?xml version="1.0" encoding="utf-8"?>
<calcChain xmlns="http://schemas.openxmlformats.org/spreadsheetml/2006/main">
  <c r="B30" i="7" l="1"/>
  <c r="B31" i="7"/>
  <c r="E48" i="26" l="1"/>
  <c r="D17" i="17" l="1"/>
  <c r="D18" i="17"/>
  <c r="D19" i="17"/>
  <c r="D20" i="17"/>
  <c r="D21" i="17"/>
  <c r="D23" i="17"/>
  <c r="D24" i="17"/>
  <c r="D25" i="17"/>
  <c r="D26" i="17"/>
  <c r="D27" i="17"/>
  <c r="D29" i="17"/>
  <c r="D30" i="17"/>
  <c r="D31" i="17"/>
  <c r="D32" i="17"/>
  <c r="D33" i="17"/>
  <c r="D35" i="17"/>
  <c r="D36" i="17"/>
  <c r="D37" i="17"/>
  <c r="D38" i="17"/>
  <c r="D12" i="17"/>
  <c r="D13" i="17"/>
  <c r="D14" i="17"/>
  <c r="D15" i="17"/>
  <c r="D11" i="17"/>
  <c r="L11" i="17"/>
  <c r="E18" i="13"/>
  <c r="E19" i="13"/>
  <c r="E20" i="13"/>
  <c r="E21" i="13"/>
  <c r="E22" i="13"/>
  <c r="E24" i="13"/>
  <c r="E25" i="13"/>
  <c r="E26" i="13"/>
  <c r="E27" i="13"/>
  <c r="E28" i="13"/>
  <c r="E30" i="13"/>
  <c r="E31" i="13"/>
  <c r="E32" i="13"/>
  <c r="E33" i="13"/>
  <c r="E34" i="13"/>
  <c r="E36" i="13"/>
  <c r="E37" i="13"/>
  <c r="E38" i="13"/>
  <c r="E39" i="13"/>
  <c r="E13" i="13"/>
  <c r="E14" i="13"/>
  <c r="E15" i="13"/>
  <c r="E16" i="13"/>
  <c r="E12" i="13"/>
  <c r="O13" i="6" l="1"/>
  <c r="F9" i="17" l="1"/>
  <c r="G9" i="17"/>
  <c r="E9" i="17"/>
  <c r="E8" i="25" l="1"/>
  <c r="J36" i="25" l="1"/>
  <c r="I32" i="8"/>
  <c r="D10" i="25"/>
  <c r="G37" i="7"/>
  <c r="G36" i="7"/>
  <c r="G35" i="16"/>
  <c r="F35" i="10"/>
  <c r="C33" i="8"/>
  <c r="G32" i="7"/>
  <c r="G31" i="16"/>
  <c r="F31" i="10"/>
  <c r="D27" i="15"/>
  <c r="B27" i="15" s="1"/>
  <c r="F26" i="10"/>
  <c r="G25" i="16"/>
  <c r="I25" i="8"/>
  <c r="F14" i="10"/>
  <c r="C12" i="6"/>
  <c r="C39" i="6" l="1"/>
  <c r="C38" i="6"/>
  <c r="C37" i="6"/>
  <c r="C36" i="6"/>
  <c r="C34" i="6"/>
  <c r="C33" i="6"/>
  <c r="C32" i="6"/>
  <c r="C31" i="6"/>
  <c r="C30" i="6"/>
  <c r="C16" i="6"/>
  <c r="C15" i="6"/>
  <c r="C14" i="6"/>
  <c r="C13" i="6"/>
  <c r="C22" i="6"/>
  <c r="C21" i="6"/>
  <c r="C20" i="6"/>
  <c r="C19" i="6"/>
  <c r="C18" i="6"/>
  <c r="C28" i="6"/>
  <c r="C27" i="6"/>
  <c r="C26" i="6"/>
  <c r="C25" i="6"/>
  <c r="C24" i="6"/>
  <c r="O12" i="6"/>
  <c r="B12" i="4"/>
  <c r="N12" i="4" s="1"/>
  <c r="AA33" i="8" l="1"/>
  <c r="B10" i="20" l="1"/>
  <c r="B11" i="20"/>
  <c r="V38" i="8" l="1"/>
  <c r="V37" i="8"/>
  <c r="V36" i="8"/>
  <c r="V35" i="8"/>
  <c r="V33" i="8"/>
  <c r="V32" i="8"/>
  <c r="V31" i="8"/>
  <c r="V30" i="8"/>
  <c r="V29" i="8"/>
  <c r="V27" i="8"/>
  <c r="V26" i="8"/>
  <c r="V25" i="8"/>
  <c r="V24" i="8"/>
  <c r="V23" i="8"/>
  <c r="V21" i="8"/>
  <c r="V20" i="8"/>
  <c r="V19" i="8"/>
  <c r="V18" i="8"/>
  <c r="V17" i="8"/>
  <c r="V15" i="8"/>
  <c r="V14" i="8"/>
  <c r="V13" i="8"/>
  <c r="V12" i="8"/>
  <c r="V11" i="8"/>
  <c r="V9" i="8" l="1"/>
  <c r="L13" i="9"/>
  <c r="L11" i="9"/>
  <c r="L12" i="9"/>
  <c r="L14" i="9"/>
  <c r="L15" i="9"/>
  <c r="L9" i="4" l="1"/>
  <c r="H17" i="17"/>
  <c r="H11" i="17"/>
  <c r="F23" i="10"/>
  <c r="J9" i="17" l="1"/>
  <c r="B17" i="17"/>
  <c r="C39" i="13" l="1"/>
  <c r="C37" i="13"/>
  <c r="C36" i="13"/>
  <c r="C33" i="13"/>
  <c r="C30" i="13"/>
  <c r="C28" i="13"/>
  <c r="C27" i="13"/>
  <c r="C25" i="13"/>
  <c r="C22" i="13"/>
  <c r="C20" i="13"/>
  <c r="C18" i="13"/>
  <c r="C15" i="13"/>
  <c r="C14" i="13"/>
  <c r="B14" i="13" s="1"/>
  <c r="C34" i="13"/>
  <c r="C32" i="13"/>
  <c r="C24" i="13"/>
  <c r="C21" i="13"/>
  <c r="K9" i="4"/>
  <c r="B22" i="5"/>
  <c r="E24" i="24" s="1"/>
  <c r="B38" i="4"/>
  <c r="D39" i="24" s="1"/>
  <c r="B37" i="4"/>
  <c r="D38" i="24" s="1"/>
  <c r="B36" i="4"/>
  <c r="D37" i="24" s="1"/>
  <c r="B35" i="4"/>
  <c r="D36" i="24" s="1"/>
  <c r="B33" i="4"/>
  <c r="D34" i="24" s="1"/>
  <c r="B32" i="4"/>
  <c r="D33" i="24" s="1"/>
  <c r="B31" i="4"/>
  <c r="D32" i="24" s="1"/>
  <c r="B30" i="4"/>
  <c r="D31" i="24" s="1"/>
  <c r="B29" i="4"/>
  <c r="D30" i="24" s="1"/>
  <c r="B27" i="4"/>
  <c r="D28" i="24" s="1"/>
  <c r="B26" i="4"/>
  <c r="D27" i="24" s="1"/>
  <c r="B25" i="4"/>
  <c r="D26" i="24" s="1"/>
  <c r="B24" i="4"/>
  <c r="D25" i="24" s="1"/>
  <c r="B23" i="4"/>
  <c r="D24" i="24" s="1"/>
  <c r="B21" i="4"/>
  <c r="D22" i="24" s="1"/>
  <c r="B20" i="4"/>
  <c r="D21" i="24" s="1"/>
  <c r="B19" i="4"/>
  <c r="D20" i="24" s="1"/>
  <c r="B18" i="4"/>
  <c r="D19" i="24" s="1"/>
  <c r="B17" i="4"/>
  <c r="D18" i="24" s="1"/>
  <c r="B15" i="4"/>
  <c r="D16" i="24" s="1"/>
  <c r="B14" i="4"/>
  <c r="D15" i="24" s="1"/>
  <c r="B13" i="4"/>
  <c r="D14" i="24" s="1"/>
  <c r="D13" i="24"/>
  <c r="I24" i="6"/>
  <c r="O24" i="6"/>
  <c r="C23" i="8"/>
  <c r="AA23" i="8" s="1"/>
  <c r="I23" i="8"/>
  <c r="B24" i="11"/>
  <c r="K24" i="11"/>
  <c r="I24" i="24" s="1"/>
  <c r="B23" i="10"/>
  <c r="J24" i="24" s="1"/>
  <c r="B23" i="9"/>
  <c r="K24" i="24" s="1"/>
  <c r="B11" i="4"/>
  <c r="N11" i="4" s="1"/>
  <c r="J9" i="4"/>
  <c r="D9" i="4"/>
  <c r="E9" i="4"/>
  <c r="F9" i="4"/>
  <c r="G9" i="4"/>
  <c r="H9" i="4"/>
  <c r="I9" i="4"/>
  <c r="J37" i="25"/>
  <c r="J35" i="25"/>
  <c r="J34" i="25"/>
  <c r="J32" i="25"/>
  <c r="J31" i="25"/>
  <c r="J30" i="25"/>
  <c r="J29" i="25"/>
  <c r="J28" i="25"/>
  <c r="J26" i="25"/>
  <c r="J25" i="25"/>
  <c r="J24" i="25"/>
  <c r="J23" i="25"/>
  <c r="J22" i="25"/>
  <c r="J14" i="25"/>
  <c r="J13" i="25"/>
  <c r="J12" i="25"/>
  <c r="J11" i="25"/>
  <c r="C11" i="25" s="1"/>
  <c r="J10" i="25"/>
  <c r="J18" i="25"/>
  <c r="J17" i="25"/>
  <c r="J16" i="25"/>
  <c r="J19" i="25"/>
  <c r="D37" i="25"/>
  <c r="D36" i="25"/>
  <c r="C36" i="25" s="1"/>
  <c r="B36" i="25" s="1"/>
  <c r="D35" i="25"/>
  <c r="D34" i="25"/>
  <c r="D32" i="25"/>
  <c r="D31" i="25"/>
  <c r="D30" i="25"/>
  <c r="D29" i="25"/>
  <c r="D28" i="25"/>
  <c r="D26" i="25"/>
  <c r="D25" i="25"/>
  <c r="D24" i="25"/>
  <c r="D23" i="25"/>
  <c r="D22" i="25"/>
  <c r="J20" i="25"/>
  <c r="D20" i="25"/>
  <c r="D19" i="25"/>
  <c r="AD21" i="6" s="1"/>
  <c r="D18" i="25"/>
  <c r="C18" i="25" s="1"/>
  <c r="B18" i="25" s="1"/>
  <c r="D17" i="25"/>
  <c r="AD19" i="6" s="1"/>
  <c r="D16" i="25"/>
  <c r="D14" i="25"/>
  <c r="AD16" i="6" s="1"/>
  <c r="D13" i="25"/>
  <c r="C13" i="25" s="1"/>
  <c r="B13" i="25" s="1"/>
  <c r="D12" i="25"/>
  <c r="H8" i="25"/>
  <c r="G8" i="25"/>
  <c r="F8" i="25"/>
  <c r="I8" i="25"/>
  <c r="K8" i="25"/>
  <c r="L8" i="25"/>
  <c r="M8" i="25"/>
  <c r="N8" i="25"/>
  <c r="O8" i="25"/>
  <c r="P8" i="25"/>
  <c r="G38" i="7"/>
  <c r="B38" i="7" s="1"/>
  <c r="Q39" i="24" s="1"/>
  <c r="B36" i="7"/>
  <c r="Q37" i="24" s="1"/>
  <c r="G35" i="7"/>
  <c r="B35" i="7" s="1"/>
  <c r="G33" i="7"/>
  <c r="B32" i="7"/>
  <c r="Q32" i="24"/>
  <c r="G26" i="7"/>
  <c r="B26" i="7" s="1"/>
  <c r="G25" i="7"/>
  <c r="G24" i="7"/>
  <c r="B24" i="7" s="1"/>
  <c r="Q25" i="24" s="1"/>
  <c r="G23" i="7"/>
  <c r="B23" i="7" s="1"/>
  <c r="Q24" i="24" s="1"/>
  <c r="G21" i="7"/>
  <c r="B21" i="7" s="1"/>
  <c r="Q22" i="24" s="1"/>
  <c r="G20" i="7"/>
  <c r="B20" i="7" s="1"/>
  <c r="B19" i="7"/>
  <c r="Q20" i="24" s="1"/>
  <c r="G18" i="7"/>
  <c r="B18" i="7" s="1"/>
  <c r="Q19" i="24" s="1"/>
  <c r="G17" i="7"/>
  <c r="B17" i="7" s="1"/>
  <c r="G15" i="7"/>
  <c r="B15" i="7" s="1"/>
  <c r="Q16" i="24" s="1"/>
  <c r="G14" i="7"/>
  <c r="B14" i="7" s="1"/>
  <c r="Q15" i="24" s="1"/>
  <c r="G13" i="7"/>
  <c r="B13" i="7" s="1"/>
  <c r="Q14" i="24" s="1"/>
  <c r="G11" i="7"/>
  <c r="B11" i="7" s="1"/>
  <c r="B27" i="7"/>
  <c r="Q28" i="24" s="1"/>
  <c r="B37" i="7"/>
  <c r="Q38" i="24" s="1"/>
  <c r="G12" i="7"/>
  <c r="B12" i="7" s="1"/>
  <c r="Q13" i="24" s="1"/>
  <c r="C9" i="7"/>
  <c r="D9" i="7"/>
  <c r="E9" i="7"/>
  <c r="F9" i="7"/>
  <c r="H9" i="7"/>
  <c r="I9" i="7"/>
  <c r="J9" i="7"/>
  <c r="K9" i="7"/>
  <c r="B29" i="7"/>
  <c r="Q30" i="24" s="1"/>
  <c r="B38" i="12"/>
  <c r="P39" i="24" s="1"/>
  <c r="B37" i="12"/>
  <c r="P38" i="24" s="1"/>
  <c r="B36" i="12"/>
  <c r="P37" i="24" s="1"/>
  <c r="B35" i="12"/>
  <c r="P36" i="24" s="1"/>
  <c r="B33" i="12"/>
  <c r="P34" i="24" s="1"/>
  <c r="B32" i="12"/>
  <c r="P33" i="24" s="1"/>
  <c r="B31" i="12"/>
  <c r="P32" i="24" s="1"/>
  <c r="B30" i="12"/>
  <c r="P31" i="24" s="1"/>
  <c r="B29" i="12"/>
  <c r="P30" i="24" s="1"/>
  <c r="B27" i="12"/>
  <c r="P28" i="24" s="1"/>
  <c r="B26" i="12"/>
  <c r="P27" i="24" s="1"/>
  <c r="B25" i="12"/>
  <c r="P26" i="24" s="1"/>
  <c r="B24" i="12"/>
  <c r="P25" i="24" s="1"/>
  <c r="B23" i="12"/>
  <c r="P24" i="24" s="1"/>
  <c r="B20" i="12"/>
  <c r="P21" i="24" s="1"/>
  <c r="B19" i="12"/>
  <c r="L19" i="12" s="1"/>
  <c r="B18" i="12"/>
  <c r="P19" i="24" s="1"/>
  <c r="B17" i="12"/>
  <c r="L17" i="12" s="1"/>
  <c r="B15" i="12"/>
  <c r="P16" i="24" s="1"/>
  <c r="B14" i="12"/>
  <c r="L14" i="12" s="1"/>
  <c r="B13" i="12"/>
  <c r="P14" i="24" s="1"/>
  <c r="B21" i="12"/>
  <c r="L21" i="12" s="1"/>
  <c r="B12" i="12"/>
  <c r="P13" i="24" s="1"/>
  <c r="B11" i="12"/>
  <c r="L11" i="12" s="1"/>
  <c r="I9" i="12"/>
  <c r="G9" i="12"/>
  <c r="C9" i="12"/>
  <c r="D9" i="12"/>
  <c r="E9" i="12"/>
  <c r="F9" i="12"/>
  <c r="H9" i="12"/>
  <c r="G37" i="16"/>
  <c r="B37" i="16" s="1"/>
  <c r="G11" i="16"/>
  <c r="B11" i="16" s="1"/>
  <c r="G12" i="16"/>
  <c r="B12" i="16" s="1"/>
  <c r="B13" i="16"/>
  <c r="G14" i="16"/>
  <c r="B14" i="16" s="1"/>
  <c r="G15" i="16"/>
  <c r="B15" i="16" s="1"/>
  <c r="G17" i="16"/>
  <c r="B17" i="16" s="1"/>
  <c r="G18" i="16"/>
  <c r="B18" i="16" s="1"/>
  <c r="G19" i="16"/>
  <c r="B19" i="16" s="1"/>
  <c r="G20" i="16"/>
  <c r="B20" i="16" s="1"/>
  <c r="B21" i="16"/>
  <c r="G23" i="16"/>
  <c r="B23" i="16" s="1"/>
  <c r="G24" i="16"/>
  <c r="B24" i="16" s="1"/>
  <c r="B25" i="16"/>
  <c r="G26" i="16"/>
  <c r="B26" i="16" s="1"/>
  <c r="G27" i="16"/>
  <c r="B27" i="16" s="1"/>
  <c r="G29" i="16"/>
  <c r="B29" i="16" s="1"/>
  <c r="G30" i="16"/>
  <c r="B30" i="16" s="1"/>
  <c r="B31" i="16"/>
  <c r="G32" i="16"/>
  <c r="B32" i="16" s="1"/>
  <c r="G33" i="16"/>
  <c r="B33" i="16" s="1"/>
  <c r="B35" i="16"/>
  <c r="G36" i="16"/>
  <c r="B36" i="16" s="1"/>
  <c r="B38" i="16"/>
  <c r="C9" i="16"/>
  <c r="D9" i="16"/>
  <c r="E9" i="16"/>
  <c r="F9" i="16"/>
  <c r="H9" i="16"/>
  <c r="I9" i="16"/>
  <c r="J9" i="16"/>
  <c r="C9" i="17"/>
  <c r="U39" i="24"/>
  <c r="H38" i="17"/>
  <c r="T39" i="24" s="1"/>
  <c r="U37" i="24"/>
  <c r="H35" i="17"/>
  <c r="T36" i="24" s="1"/>
  <c r="U34" i="24"/>
  <c r="U33" i="24"/>
  <c r="H32" i="17"/>
  <c r="U31" i="24"/>
  <c r="H30" i="17"/>
  <c r="T31" i="24" s="1"/>
  <c r="U30" i="24"/>
  <c r="U28" i="24"/>
  <c r="H27" i="17"/>
  <c r="T28" i="24" s="1"/>
  <c r="U27" i="24"/>
  <c r="U26" i="24"/>
  <c r="H25" i="17"/>
  <c r="T26" i="24" s="1"/>
  <c r="U25" i="24"/>
  <c r="U24" i="24"/>
  <c r="H23" i="17"/>
  <c r="T24" i="24" s="1"/>
  <c r="U21" i="24"/>
  <c r="H20" i="17"/>
  <c r="T21" i="24" s="1"/>
  <c r="U20" i="24"/>
  <c r="H18" i="17"/>
  <c r="T19" i="24" s="1"/>
  <c r="U16" i="24"/>
  <c r="H15" i="17"/>
  <c r="T16" i="24" s="1"/>
  <c r="U14" i="24"/>
  <c r="H13" i="17"/>
  <c r="T14" i="24" s="1"/>
  <c r="U13" i="24"/>
  <c r="I9" i="17"/>
  <c r="K9" i="17"/>
  <c r="H33" i="17"/>
  <c r="T34" i="24" s="1"/>
  <c r="H12" i="17"/>
  <c r="H14" i="17"/>
  <c r="T15" i="24" s="1"/>
  <c r="H19" i="17"/>
  <c r="T20" i="24" s="1"/>
  <c r="H21" i="17"/>
  <c r="B21" i="17" s="1"/>
  <c r="H24" i="17"/>
  <c r="T25" i="24" s="1"/>
  <c r="H26" i="17"/>
  <c r="T27" i="24" s="1"/>
  <c r="H29" i="17"/>
  <c r="H31" i="17"/>
  <c r="T32" i="24" s="1"/>
  <c r="H36" i="17"/>
  <c r="T37" i="24" s="1"/>
  <c r="H37" i="17"/>
  <c r="B37" i="20"/>
  <c r="B36" i="20"/>
  <c r="B35" i="20"/>
  <c r="B34" i="20"/>
  <c r="B32" i="20"/>
  <c r="B31" i="20"/>
  <c r="B30" i="20"/>
  <c r="B29" i="20"/>
  <c r="B28" i="20"/>
  <c r="B26" i="20"/>
  <c r="B25" i="20"/>
  <c r="B24" i="20"/>
  <c r="B23" i="20"/>
  <c r="B22" i="20"/>
  <c r="B20" i="20"/>
  <c r="B19" i="20"/>
  <c r="B18" i="20"/>
  <c r="B17" i="20"/>
  <c r="B16" i="20"/>
  <c r="B14" i="20"/>
  <c r="B13" i="20"/>
  <c r="B12" i="20"/>
  <c r="I8" i="20"/>
  <c r="C8" i="20"/>
  <c r="D8" i="20"/>
  <c r="F8" i="20"/>
  <c r="G8" i="20"/>
  <c r="H8" i="20"/>
  <c r="J8" i="20"/>
  <c r="K8" i="20"/>
  <c r="L8" i="20"/>
  <c r="M8" i="20"/>
  <c r="E8" i="20"/>
  <c r="C12" i="13"/>
  <c r="C13" i="13"/>
  <c r="B13" i="13" s="1"/>
  <c r="C16" i="13"/>
  <c r="C19" i="13"/>
  <c r="C26" i="13"/>
  <c r="C31" i="13"/>
  <c r="C38" i="13"/>
  <c r="K10" i="13"/>
  <c r="D10" i="13"/>
  <c r="F10" i="13"/>
  <c r="H10" i="13"/>
  <c r="I10" i="13"/>
  <c r="J10" i="13"/>
  <c r="D38" i="15"/>
  <c r="B38" i="15" s="1"/>
  <c r="D37" i="15"/>
  <c r="D36" i="15"/>
  <c r="B36" i="15" s="1"/>
  <c r="D35" i="15"/>
  <c r="D33" i="15"/>
  <c r="B33" i="15" s="1"/>
  <c r="D32" i="15"/>
  <c r="B32" i="15" s="1"/>
  <c r="D31" i="15"/>
  <c r="D30" i="15"/>
  <c r="D29" i="15"/>
  <c r="B29" i="15" s="1"/>
  <c r="D26" i="15"/>
  <c r="B26" i="15" s="1"/>
  <c r="D25" i="15"/>
  <c r="D24" i="15"/>
  <c r="D23" i="15"/>
  <c r="D21" i="15"/>
  <c r="B21" i="15" s="1"/>
  <c r="D20" i="15"/>
  <c r="B20" i="15" s="1"/>
  <c r="D19" i="15"/>
  <c r="D18" i="15"/>
  <c r="D17" i="15"/>
  <c r="B17" i="15" s="1"/>
  <c r="D15" i="15"/>
  <c r="B15" i="15" s="1"/>
  <c r="D14" i="15"/>
  <c r="D13" i="15"/>
  <c r="D12" i="15"/>
  <c r="B12" i="15" s="1"/>
  <c r="D11" i="15"/>
  <c r="B11" i="15" s="1"/>
  <c r="I38" i="15"/>
  <c r="I36" i="15"/>
  <c r="I33" i="15"/>
  <c r="I31" i="15"/>
  <c r="I29" i="15"/>
  <c r="I26" i="15"/>
  <c r="I24" i="15"/>
  <c r="I21" i="15"/>
  <c r="I19" i="15"/>
  <c r="I17" i="15"/>
  <c r="I14" i="15"/>
  <c r="I12" i="15"/>
  <c r="I11" i="15"/>
  <c r="I13" i="15"/>
  <c r="I15" i="15"/>
  <c r="I18" i="15"/>
  <c r="I20" i="15"/>
  <c r="I23" i="15"/>
  <c r="I25" i="15"/>
  <c r="I27" i="15"/>
  <c r="I30" i="15"/>
  <c r="I32" i="15"/>
  <c r="I35" i="15"/>
  <c r="I37" i="15"/>
  <c r="C9" i="15"/>
  <c r="O9" i="15"/>
  <c r="U9" i="15"/>
  <c r="W9" i="15"/>
  <c r="E9" i="15"/>
  <c r="F9" i="15"/>
  <c r="G9" i="15"/>
  <c r="H9" i="15"/>
  <c r="J9" i="15"/>
  <c r="K9" i="15"/>
  <c r="L9" i="15"/>
  <c r="M9" i="15"/>
  <c r="P9" i="15"/>
  <c r="Q9" i="15"/>
  <c r="R9" i="15"/>
  <c r="S9" i="15"/>
  <c r="T9" i="15"/>
  <c r="V9" i="15"/>
  <c r="X9" i="15"/>
  <c r="O39" i="6"/>
  <c r="AF39" i="6" s="1"/>
  <c r="O38" i="6"/>
  <c r="AF38" i="6" s="1"/>
  <c r="O37" i="6"/>
  <c r="AF37" i="6" s="1"/>
  <c r="O36" i="6"/>
  <c r="AF36" i="6" s="1"/>
  <c r="O34" i="6"/>
  <c r="O33" i="6"/>
  <c r="O32" i="6"/>
  <c r="O31" i="6"/>
  <c r="O30" i="6"/>
  <c r="O28" i="6"/>
  <c r="O27" i="6"/>
  <c r="O26" i="6"/>
  <c r="O25" i="6"/>
  <c r="O22" i="6"/>
  <c r="AF22" i="6" s="1"/>
  <c r="O21" i="6"/>
  <c r="AF21" i="6" s="1"/>
  <c r="O20" i="6"/>
  <c r="AF20" i="6" s="1"/>
  <c r="O19" i="6"/>
  <c r="AF19" i="6" s="1"/>
  <c r="O18" i="6"/>
  <c r="AF18" i="6" s="1"/>
  <c r="O16" i="6"/>
  <c r="AF16" i="6" s="1"/>
  <c r="O14" i="6"/>
  <c r="AF14" i="6" s="1"/>
  <c r="AF13" i="6"/>
  <c r="AF12" i="6"/>
  <c r="I39" i="6"/>
  <c r="I38" i="6"/>
  <c r="AE38" i="6" s="1"/>
  <c r="I37" i="6"/>
  <c r="I36" i="6"/>
  <c r="I34" i="6"/>
  <c r="I33" i="6"/>
  <c r="I32" i="6"/>
  <c r="I31" i="6"/>
  <c r="I30" i="6"/>
  <c r="I28" i="6"/>
  <c r="I27" i="6"/>
  <c r="I26" i="6"/>
  <c r="I25" i="6"/>
  <c r="I22" i="6"/>
  <c r="I21" i="6"/>
  <c r="I20" i="6"/>
  <c r="I19" i="6"/>
  <c r="I18" i="6"/>
  <c r="I16" i="6"/>
  <c r="I15" i="6"/>
  <c r="I14" i="6"/>
  <c r="I13" i="6"/>
  <c r="AD39" i="6"/>
  <c r="AD34" i="6"/>
  <c r="I12" i="6"/>
  <c r="F10" i="6"/>
  <c r="AD12" i="6"/>
  <c r="O15" i="6"/>
  <c r="AF15" i="6" s="1"/>
  <c r="AA10" i="6"/>
  <c r="Y10" i="6"/>
  <c r="E10" i="6"/>
  <c r="J10" i="6"/>
  <c r="K10" i="6"/>
  <c r="L10" i="6"/>
  <c r="S10" i="6"/>
  <c r="U10" i="6"/>
  <c r="W10" i="6"/>
  <c r="X10" i="6"/>
  <c r="Z10" i="6"/>
  <c r="G10" i="6"/>
  <c r="B37" i="5"/>
  <c r="E39" i="24" s="1"/>
  <c r="B36" i="5"/>
  <c r="E38" i="24" s="1"/>
  <c r="B35" i="5"/>
  <c r="E37" i="24" s="1"/>
  <c r="B34" i="5"/>
  <c r="N34" i="5" s="1"/>
  <c r="B32" i="5"/>
  <c r="E34" i="24" s="1"/>
  <c r="B31" i="5"/>
  <c r="N31" i="5" s="1"/>
  <c r="B30" i="5"/>
  <c r="E32" i="24" s="1"/>
  <c r="B29" i="5"/>
  <c r="N29" i="5" s="1"/>
  <c r="B28" i="5"/>
  <c r="E30" i="24" s="1"/>
  <c r="B26" i="5"/>
  <c r="E28" i="24" s="1"/>
  <c r="B25" i="5"/>
  <c r="E27" i="24" s="1"/>
  <c r="B24" i="5"/>
  <c r="N24" i="5" s="1"/>
  <c r="B23" i="5"/>
  <c r="E25" i="24" s="1"/>
  <c r="B20" i="5"/>
  <c r="E22" i="24" s="1"/>
  <c r="B19" i="5"/>
  <c r="E21" i="24" s="1"/>
  <c r="B18" i="5"/>
  <c r="E20" i="24" s="1"/>
  <c r="B17" i="5"/>
  <c r="E19" i="24" s="1"/>
  <c r="B16" i="5"/>
  <c r="E18" i="24" s="1"/>
  <c r="B14" i="5"/>
  <c r="E16" i="24" s="1"/>
  <c r="B13" i="5"/>
  <c r="E15" i="24" s="1"/>
  <c r="B12" i="5"/>
  <c r="E14" i="24" s="1"/>
  <c r="B11" i="5"/>
  <c r="E13" i="24" s="1"/>
  <c r="B10" i="5"/>
  <c r="N10" i="5" s="1"/>
  <c r="L8" i="5"/>
  <c r="D8" i="5"/>
  <c r="E8" i="5"/>
  <c r="F8" i="5"/>
  <c r="G8" i="5"/>
  <c r="H8" i="5"/>
  <c r="J8" i="5"/>
  <c r="K8" i="5"/>
  <c r="L38" i="9"/>
  <c r="N39" i="24" s="1"/>
  <c r="L37" i="9"/>
  <c r="N38" i="24" s="1"/>
  <c r="L36" i="9"/>
  <c r="T36" i="9" s="1"/>
  <c r="L35" i="9"/>
  <c r="N36" i="24" s="1"/>
  <c r="L33" i="9"/>
  <c r="N34" i="24" s="1"/>
  <c r="L32" i="9"/>
  <c r="N33" i="24" s="1"/>
  <c r="L31" i="9"/>
  <c r="T31" i="9" s="1"/>
  <c r="L30" i="9"/>
  <c r="N31" i="24" s="1"/>
  <c r="L29" i="9"/>
  <c r="N30" i="24" s="1"/>
  <c r="L27" i="9"/>
  <c r="N28" i="24" s="1"/>
  <c r="L26" i="9"/>
  <c r="T26" i="9" s="1"/>
  <c r="L25" i="9"/>
  <c r="N26" i="24" s="1"/>
  <c r="L24" i="9"/>
  <c r="N25" i="24" s="1"/>
  <c r="L23" i="9"/>
  <c r="N24" i="24" s="1"/>
  <c r="L21" i="9"/>
  <c r="T21" i="9" s="1"/>
  <c r="L20" i="9"/>
  <c r="N21" i="24" s="1"/>
  <c r="L19" i="9"/>
  <c r="N20" i="24" s="1"/>
  <c r="L18" i="9"/>
  <c r="N19" i="24" s="1"/>
  <c r="L17" i="9"/>
  <c r="T17" i="9" s="1"/>
  <c r="N16" i="24"/>
  <c r="N15" i="24"/>
  <c r="N14" i="24"/>
  <c r="T11" i="9"/>
  <c r="B38" i="9"/>
  <c r="S38" i="9" s="1"/>
  <c r="B37" i="9"/>
  <c r="K38" i="24" s="1"/>
  <c r="B36" i="9"/>
  <c r="K37" i="24" s="1"/>
  <c r="B35" i="9"/>
  <c r="K36" i="24" s="1"/>
  <c r="B33" i="9"/>
  <c r="S33" i="9" s="1"/>
  <c r="B32" i="9"/>
  <c r="K33" i="24" s="1"/>
  <c r="B31" i="9"/>
  <c r="S31" i="9" s="1"/>
  <c r="B30" i="9"/>
  <c r="K31" i="24" s="1"/>
  <c r="B29" i="9"/>
  <c r="S29" i="9" s="1"/>
  <c r="B27" i="9"/>
  <c r="K28" i="24" s="1"/>
  <c r="B26" i="9"/>
  <c r="S26" i="9" s="1"/>
  <c r="B25" i="9"/>
  <c r="K26" i="24" s="1"/>
  <c r="B24" i="9"/>
  <c r="S24" i="9" s="1"/>
  <c r="B21" i="9"/>
  <c r="K22" i="24" s="1"/>
  <c r="B20" i="9"/>
  <c r="K21" i="24" s="1"/>
  <c r="B19" i="9"/>
  <c r="K20" i="24" s="1"/>
  <c r="B18" i="9"/>
  <c r="K19" i="24" s="1"/>
  <c r="B17" i="9"/>
  <c r="K18" i="24" s="1"/>
  <c r="B15" i="9"/>
  <c r="K16" i="24" s="1"/>
  <c r="B13" i="9"/>
  <c r="K14" i="24" s="1"/>
  <c r="B12" i="9"/>
  <c r="S12" i="9" s="1"/>
  <c r="B11" i="9"/>
  <c r="S11" i="9" s="1"/>
  <c r="B14" i="9"/>
  <c r="S14" i="9" s="1"/>
  <c r="N13" i="24"/>
  <c r="F9" i="9"/>
  <c r="C9" i="9"/>
  <c r="D9" i="9"/>
  <c r="E9" i="9"/>
  <c r="G9" i="9"/>
  <c r="H9" i="9"/>
  <c r="I9" i="9"/>
  <c r="J9" i="9"/>
  <c r="M9" i="9"/>
  <c r="N9" i="9"/>
  <c r="O9" i="9"/>
  <c r="P9" i="9"/>
  <c r="Q9" i="9"/>
  <c r="K39" i="11"/>
  <c r="V39" i="11" s="1"/>
  <c r="K38" i="11"/>
  <c r="I38" i="24" s="1"/>
  <c r="K37" i="11"/>
  <c r="V37" i="11" s="1"/>
  <c r="K36" i="11"/>
  <c r="I36" i="24" s="1"/>
  <c r="K34" i="11"/>
  <c r="V34" i="11" s="1"/>
  <c r="K33" i="11"/>
  <c r="I33" i="24" s="1"/>
  <c r="K32" i="11"/>
  <c r="V32" i="11" s="1"/>
  <c r="K31" i="11"/>
  <c r="I31" i="24" s="1"/>
  <c r="K30" i="11"/>
  <c r="V30" i="11" s="1"/>
  <c r="K28" i="11"/>
  <c r="I28" i="24" s="1"/>
  <c r="K27" i="11"/>
  <c r="V27" i="11" s="1"/>
  <c r="K26" i="11"/>
  <c r="I26" i="24" s="1"/>
  <c r="K25" i="11"/>
  <c r="V25" i="11" s="1"/>
  <c r="K22" i="11"/>
  <c r="I22" i="24" s="1"/>
  <c r="K21" i="11"/>
  <c r="I21" i="24" s="1"/>
  <c r="K20" i="11"/>
  <c r="I20" i="24" s="1"/>
  <c r="K19" i="11"/>
  <c r="I19" i="24" s="1"/>
  <c r="K18" i="11"/>
  <c r="I18" i="24" s="1"/>
  <c r="K16" i="11"/>
  <c r="I16" i="24" s="1"/>
  <c r="K14" i="11"/>
  <c r="I14" i="24" s="1"/>
  <c r="K13" i="11"/>
  <c r="I13" i="24" s="1"/>
  <c r="K12" i="11"/>
  <c r="V12" i="11" s="1"/>
  <c r="B39" i="11"/>
  <c r="H39" i="24" s="1"/>
  <c r="B38" i="11"/>
  <c r="U38" i="11" s="1"/>
  <c r="B37" i="11"/>
  <c r="H37" i="24" s="1"/>
  <c r="B36" i="11"/>
  <c r="U36" i="11" s="1"/>
  <c r="B34" i="11"/>
  <c r="H34" i="24" s="1"/>
  <c r="B33" i="11"/>
  <c r="U33" i="11" s="1"/>
  <c r="B32" i="11"/>
  <c r="H32" i="24" s="1"/>
  <c r="B31" i="11"/>
  <c r="U31" i="11" s="1"/>
  <c r="B30" i="11"/>
  <c r="H30" i="24" s="1"/>
  <c r="B28" i="11"/>
  <c r="U28" i="11" s="1"/>
  <c r="B27" i="11"/>
  <c r="H27" i="24" s="1"/>
  <c r="B26" i="11"/>
  <c r="U26" i="11" s="1"/>
  <c r="B25" i="11"/>
  <c r="H25" i="24" s="1"/>
  <c r="B22" i="11"/>
  <c r="H22" i="24" s="1"/>
  <c r="B21" i="11"/>
  <c r="H21" i="24" s="1"/>
  <c r="B20" i="11"/>
  <c r="H20" i="24" s="1"/>
  <c r="B19" i="11"/>
  <c r="H19" i="24" s="1"/>
  <c r="B18" i="11"/>
  <c r="H18" i="24" s="1"/>
  <c r="B16" i="11"/>
  <c r="H16" i="24" s="1"/>
  <c r="B15" i="11"/>
  <c r="H15" i="24" s="1"/>
  <c r="B14" i="11"/>
  <c r="H14" i="24" s="1"/>
  <c r="B13" i="11"/>
  <c r="U13" i="11" s="1"/>
  <c r="K15" i="11"/>
  <c r="I15" i="24" s="1"/>
  <c r="B12" i="11"/>
  <c r="U12" i="11" s="1"/>
  <c r="Q10" i="11"/>
  <c r="S10" i="11"/>
  <c r="H10" i="11"/>
  <c r="C10" i="11"/>
  <c r="D10" i="11"/>
  <c r="E10" i="11"/>
  <c r="F10" i="11"/>
  <c r="G10" i="11"/>
  <c r="I10" i="11"/>
  <c r="L10" i="11"/>
  <c r="M10" i="11"/>
  <c r="N10" i="11"/>
  <c r="O10" i="11"/>
  <c r="P10" i="11"/>
  <c r="R10" i="11"/>
  <c r="I38" i="8"/>
  <c r="I37" i="8"/>
  <c r="I36" i="8"/>
  <c r="I35" i="8"/>
  <c r="I33" i="8"/>
  <c r="I31" i="8"/>
  <c r="I30" i="8"/>
  <c r="I29" i="8"/>
  <c r="I27" i="8"/>
  <c r="I26" i="8"/>
  <c r="I24" i="8"/>
  <c r="I21" i="8"/>
  <c r="I20" i="8"/>
  <c r="I19" i="8"/>
  <c r="I18" i="8"/>
  <c r="I17" i="8"/>
  <c r="I15" i="8"/>
  <c r="I14" i="8"/>
  <c r="I13" i="8"/>
  <c r="I11" i="8"/>
  <c r="C38" i="8"/>
  <c r="C37" i="8"/>
  <c r="C36" i="8"/>
  <c r="C35" i="8"/>
  <c r="AA35" i="8" s="1"/>
  <c r="C32" i="8"/>
  <c r="AA32" i="8" s="1"/>
  <c r="C31" i="8"/>
  <c r="AA31" i="8" s="1"/>
  <c r="C30" i="8"/>
  <c r="AA30" i="8" s="1"/>
  <c r="C26" i="8"/>
  <c r="AA26" i="8" s="1"/>
  <c r="C25" i="8"/>
  <c r="AA25" i="8" s="1"/>
  <c r="C24" i="8"/>
  <c r="AA24" i="8" s="1"/>
  <c r="C21" i="8"/>
  <c r="AA21" i="8" s="1"/>
  <c r="C20" i="8"/>
  <c r="AA20" i="8" s="1"/>
  <c r="C19" i="8"/>
  <c r="AA19" i="8" s="1"/>
  <c r="C18" i="8"/>
  <c r="AA18" i="8" s="1"/>
  <c r="C17" i="8"/>
  <c r="AA17" i="8" s="1"/>
  <c r="C15" i="8"/>
  <c r="AA15" i="8" s="1"/>
  <c r="C14" i="8"/>
  <c r="C13" i="8"/>
  <c r="AA13" i="8" s="1"/>
  <c r="C12" i="8"/>
  <c r="AA12" i="8" s="1"/>
  <c r="C11" i="8"/>
  <c r="C27" i="8"/>
  <c r="AA27" i="8" s="1"/>
  <c r="C29" i="8"/>
  <c r="AA29" i="8" s="1"/>
  <c r="P9" i="8"/>
  <c r="H9" i="8"/>
  <c r="G9" i="8"/>
  <c r="F9" i="8"/>
  <c r="J9" i="8"/>
  <c r="K9" i="8"/>
  <c r="L9" i="8"/>
  <c r="M9" i="8"/>
  <c r="N9" i="8"/>
  <c r="O9" i="8"/>
  <c r="Q9" i="8"/>
  <c r="W10" i="24"/>
  <c r="N12" i="24"/>
  <c r="V12" i="24"/>
  <c r="V13" i="24"/>
  <c r="V14" i="24"/>
  <c r="V15" i="24"/>
  <c r="V16" i="24"/>
  <c r="V18" i="24"/>
  <c r="V19" i="24"/>
  <c r="V20" i="24"/>
  <c r="V21" i="24"/>
  <c r="V22" i="24"/>
  <c r="V24" i="24"/>
  <c r="V25" i="24"/>
  <c r="V26" i="24"/>
  <c r="V27" i="24"/>
  <c r="V28" i="24"/>
  <c r="V30" i="24"/>
  <c r="V31" i="24"/>
  <c r="V32" i="24"/>
  <c r="V33" i="24"/>
  <c r="V34" i="24"/>
  <c r="V36" i="24"/>
  <c r="V37" i="24"/>
  <c r="V38" i="24"/>
  <c r="V39" i="24"/>
  <c r="U12" i="24"/>
  <c r="U15" i="24"/>
  <c r="U18" i="24"/>
  <c r="U19" i="24"/>
  <c r="U22" i="24"/>
  <c r="U32" i="24"/>
  <c r="U36" i="24"/>
  <c r="U38" i="24"/>
  <c r="T12" i="24"/>
  <c r="T18" i="24"/>
  <c r="T33" i="24"/>
  <c r="T38" i="24"/>
  <c r="F38" i="10"/>
  <c r="B38" i="10" s="1"/>
  <c r="P38" i="10" s="1"/>
  <c r="F37" i="10"/>
  <c r="B37" i="10" s="1"/>
  <c r="F36" i="10"/>
  <c r="B36" i="10" s="1"/>
  <c r="J37" i="24" s="1"/>
  <c r="F33" i="10"/>
  <c r="B33" i="10" s="1"/>
  <c r="F32" i="10"/>
  <c r="B32" i="10" s="1"/>
  <c r="B31" i="10"/>
  <c r="F30" i="10"/>
  <c r="B30" i="10" s="1"/>
  <c r="J31" i="24" s="1"/>
  <c r="F29" i="10"/>
  <c r="B29" i="10" s="1"/>
  <c r="P29" i="10" s="1"/>
  <c r="F27" i="10"/>
  <c r="B27" i="10" s="1"/>
  <c r="B26" i="10"/>
  <c r="J27" i="24" s="1"/>
  <c r="F25" i="10"/>
  <c r="B25" i="10" s="1"/>
  <c r="P25" i="10" s="1"/>
  <c r="F24" i="10"/>
  <c r="B24" i="10" s="1"/>
  <c r="F21" i="10"/>
  <c r="B21" i="10" s="1"/>
  <c r="P21" i="10" s="1"/>
  <c r="F20" i="10"/>
  <c r="B20" i="10" s="1"/>
  <c r="F19" i="10"/>
  <c r="B19" i="10" s="1"/>
  <c r="F18" i="10"/>
  <c r="B18" i="10" s="1"/>
  <c r="P18" i="10" s="1"/>
  <c r="F17" i="10"/>
  <c r="B17" i="10" s="1"/>
  <c r="F15" i="10"/>
  <c r="B15" i="10" s="1"/>
  <c r="F12" i="10"/>
  <c r="B12" i="10" s="1"/>
  <c r="P12" i="10" s="1"/>
  <c r="F11" i="10"/>
  <c r="F13" i="10"/>
  <c r="J9" i="10"/>
  <c r="K9" i="10"/>
  <c r="I9" i="10"/>
  <c r="C9" i="10"/>
  <c r="D9" i="10"/>
  <c r="E9" i="10"/>
  <c r="G9" i="10"/>
  <c r="H9" i="10"/>
  <c r="L9" i="10"/>
  <c r="M9" i="10"/>
  <c r="N9" i="10"/>
  <c r="B35" i="10"/>
  <c r="J36" i="24" s="1"/>
  <c r="D9" i="8"/>
  <c r="U18" i="11"/>
  <c r="V26" i="11"/>
  <c r="V31" i="11"/>
  <c r="S18" i="9"/>
  <c r="S32" i="9"/>
  <c r="T13" i="9"/>
  <c r="T15" i="9"/>
  <c r="T20" i="9"/>
  <c r="T25" i="9"/>
  <c r="T30" i="9"/>
  <c r="T35" i="9"/>
  <c r="N13" i="5"/>
  <c r="N18" i="5"/>
  <c r="L25" i="12"/>
  <c r="L26" i="12"/>
  <c r="L38" i="12"/>
  <c r="B13" i="15" l="1"/>
  <c r="B37" i="15"/>
  <c r="B35" i="15"/>
  <c r="B31" i="15"/>
  <c r="B30" i="15"/>
  <c r="B25" i="15"/>
  <c r="B24" i="15"/>
  <c r="B23" i="15"/>
  <c r="B19" i="15"/>
  <c r="B18" i="15"/>
  <c r="B14" i="15"/>
  <c r="L31" i="12"/>
  <c r="L20" i="12"/>
  <c r="L15" i="12"/>
  <c r="L12" i="12"/>
  <c r="P23" i="10"/>
  <c r="V36" i="11"/>
  <c r="V14" i="11"/>
  <c r="C29" i="25"/>
  <c r="B29" i="25" s="1"/>
  <c r="C34" i="25"/>
  <c r="B34" i="25" s="1"/>
  <c r="C24" i="25"/>
  <c r="B24" i="25" s="1"/>
  <c r="N28" i="5"/>
  <c r="B37" i="6"/>
  <c r="F37" i="24" s="1"/>
  <c r="B22" i="6"/>
  <c r="F22" i="24" s="1"/>
  <c r="T22" i="24"/>
  <c r="B27" i="17"/>
  <c r="B29" i="17"/>
  <c r="B26" i="17"/>
  <c r="B33" i="7"/>
  <c r="Q34" i="24" s="1"/>
  <c r="Q31" i="24"/>
  <c r="M24" i="7"/>
  <c r="P15" i="24"/>
  <c r="L35" i="12"/>
  <c r="L13" i="12"/>
  <c r="P20" i="24"/>
  <c r="L30" i="12"/>
  <c r="S19" i="9"/>
  <c r="S27" i="9"/>
  <c r="S37" i="9"/>
  <c r="K12" i="24"/>
  <c r="P19" i="10"/>
  <c r="J20" i="24"/>
  <c r="J39" i="24"/>
  <c r="U37" i="11"/>
  <c r="U27" i="11"/>
  <c r="V18" i="11"/>
  <c r="V28" i="11"/>
  <c r="V22" i="11"/>
  <c r="U19" i="11"/>
  <c r="U32" i="11"/>
  <c r="U16" i="11"/>
  <c r="V19" i="11"/>
  <c r="U21" i="11"/>
  <c r="V38" i="11"/>
  <c r="V33" i="11"/>
  <c r="U34" i="11"/>
  <c r="U25" i="11"/>
  <c r="U39" i="11"/>
  <c r="U30" i="11"/>
  <c r="U14" i="11"/>
  <c r="C28" i="25"/>
  <c r="B28" i="25" s="1"/>
  <c r="AE13" i="6"/>
  <c r="C16" i="25"/>
  <c r="B16" i="25" s="1"/>
  <c r="C22" i="25"/>
  <c r="B22" i="25" s="1"/>
  <c r="C26" i="25"/>
  <c r="B26" i="25" s="1"/>
  <c r="C31" i="25"/>
  <c r="B31" i="25" s="1"/>
  <c r="B19" i="6"/>
  <c r="F19" i="24" s="1"/>
  <c r="B14" i="6"/>
  <c r="F14" i="24" s="1"/>
  <c r="AE18" i="6"/>
  <c r="AE33" i="6"/>
  <c r="B36" i="6"/>
  <c r="N22" i="5"/>
  <c r="N23" i="5"/>
  <c r="N12" i="5"/>
  <c r="N36" i="4"/>
  <c r="D12" i="24"/>
  <c r="D10" i="24" s="1"/>
  <c r="N29" i="4"/>
  <c r="N38" i="4"/>
  <c r="N33" i="4"/>
  <c r="B25" i="7"/>
  <c r="Q26" i="24" s="1"/>
  <c r="N17" i="5"/>
  <c r="N37" i="5"/>
  <c r="N19" i="4"/>
  <c r="L33" i="12"/>
  <c r="L29" i="12"/>
  <c r="B11" i="10"/>
  <c r="P11" i="10" s="1"/>
  <c r="AA11" i="8"/>
  <c r="N32" i="5"/>
  <c r="B12" i="6"/>
  <c r="F12" i="24" s="1"/>
  <c r="AE24" i="6"/>
  <c r="AE19" i="6"/>
  <c r="B38" i="8"/>
  <c r="S38" i="8" s="1"/>
  <c r="AA38" i="8"/>
  <c r="B37" i="8"/>
  <c r="AA37" i="8"/>
  <c r="B36" i="8"/>
  <c r="S36" i="8" s="1"/>
  <c r="AA36" i="8"/>
  <c r="AA14" i="8"/>
  <c r="P35" i="10"/>
  <c r="AF34" i="6"/>
  <c r="B34" i="6"/>
  <c r="F34" i="24" s="1"/>
  <c r="AF33" i="6"/>
  <c r="B33" i="6"/>
  <c r="AF32" i="6"/>
  <c r="B32" i="6"/>
  <c r="F32" i="24" s="1"/>
  <c r="AF31" i="6"/>
  <c r="B31" i="6"/>
  <c r="AF30" i="6"/>
  <c r="B30" i="6"/>
  <c r="AF28" i="6"/>
  <c r="B28" i="6"/>
  <c r="AF27" i="6"/>
  <c r="B27" i="6"/>
  <c r="F27" i="24" s="1"/>
  <c r="N26" i="4"/>
  <c r="AF26" i="6"/>
  <c r="B26" i="6"/>
  <c r="AF25" i="6"/>
  <c r="B25" i="6"/>
  <c r="F25" i="24" s="1"/>
  <c r="AF24" i="6"/>
  <c r="B24" i="6"/>
  <c r="F24" i="24" s="1"/>
  <c r="N14" i="4"/>
  <c r="AD13" i="6"/>
  <c r="AD15" i="6"/>
  <c r="AD18" i="6"/>
  <c r="AD20" i="6"/>
  <c r="AD22" i="6"/>
  <c r="AD26" i="6"/>
  <c r="AD31" i="6"/>
  <c r="AD33" i="6"/>
  <c r="AD36" i="6"/>
  <c r="AD38" i="6"/>
  <c r="AD14" i="6"/>
  <c r="AD32" i="6"/>
  <c r="AD37" i="6"/>
  <c r="B23" i="17"/>
  <c r="T13" i="24"/>
  <c r="B12" i="17"/>
  <c r="L36" i="12"/>
  <c r="L24" i="12"/>
  <c r="L18" i="12"/>
  <c r="P17" i="10"/>
  <c r="J18" i="24"/>
  <c r="P32" i="10"/>
  <c r="J33" i="24"/>
  <c r="P27" i="10"/>
  <c r="J28" i="24"/>
  <c r="J26" i="24"/>
  <c r="I12" i="24"/>
  <c r="B30" i="17"/>
  <c r="H24" i="24"/>
  <c r="U24" i="11"/>
  <c r="AE28" i="6"/>
  <c r="AE22" i="6"/>
  <c r="N21" i="4"/>
  <c r="N17" i="4"/>
  <c r="N24" i="4"/>
  <c r="C12" i="25"/>
  <c r="B12" i="25" s="1"/>
  <c r="C23" i="25"/>
  <c r="B23" i="25" s="1"/>
  <c r="B15" i="13"/>
  <c r="B37" i="13"/>
  <c r="O37" i="24" s="1"/>
  <c r="B18" i="17"/>
  <c r="M29" i="7"/>
  <c r="L9" i="9"/>
  <c r="T12" i="9"/>
  <c r="B14" i="10"/>
  <c r="J15" i="24" s="1"/>
  <c r="B13" i="10"/>
  <c r="J14" i="24" s="1"/>
  <c r="J12" i="24"/>
  <c r="V20" i="11"/>
  <c r="B35" i="8"/>
  <c r="AD24" i="6"/>
  <c r="C10" i="25"/>
  <c r="B10" i="25" s="1"/>
  <c r="B18" i="6"/>
  <c r="AD27" i="6"/>
  <c r="N31" i="4"/>
  <c r="P24" i="10"/>
  <c r="J25" i="24"/>
  <c r="P33" i="10"/>
  <c r="J34" i="24"/>
  <c r="Q33" i="24"/>
  <c r="M32" i="7"/>
  <c r="Q36" i="24"/>
  <c r="M35" i="7"/>
  <c r="B27" i="8"/>
  <c r="G28" i="24" s="1"/>
  <c r="B13" i="8"/>
  <c r="G14" i="24" s="1"/>
  <c r="B15" i="8"/>
  <c r="S15" i="8" s="1"/>
  <c r="B18" i="8"/>
  <c r="G19" i="24" s="1"/>
  <c r="B20" i="8"/>
  <c r="S20" i="8" s="1"/>
  <c r="B24" i="8"/>
  <c r="G25" i="24" s="1"/>
  <c r="B26" i="8"/>
  <c r="S26" i="8" s="1"/>
  <c r="B31" i="8"/>
  <c r="S31" i="8" s="1"/>
  <c r="B33" i="8"/>
  <c r="G34" i="24" s="1"/>
  <c r="B29" i="8"/>
  <c r="G30" i="24" s="1"/>
  <c r="B14" i="8"/>
  <c r="G15" i="24" s="1"/>
  <c r="B17" i="8"/>
  <c r="G18" i="24" s="1"/>
  <c r="B19" i="8"/>
  <c r="G20" i="24" s="1"/>
  <c r="B21" i="8"/>
  <c r="G22" i="24" s="1"/>
  <c r="B25" i="8"/>
  <c r="G26" i="24" s="1"/>
  <c r="B30" i="8"/>
  <c r="S30" i="8" s="1"/>
  <c r="B32" i="8"/>
  <c r="S32" i="8" s="1"/>
  <c r="C25" i="25"/>
  <c r="B25" i="25" s="1"/>
  <c r="J30" i="24"/>
  <c r="P22" i="24"/>
  <c r="P18" i="24"/>
  <c r="M27" i="7"/>
  <c r="M37" i="7"/>
  <c r="M15" i="7"/>
  <c r="L37" i="12"/>
  <c r="L32" i="12"/>
  <c r="L27" i="12"/>
  <c r="L23" i="12"/>
  <c r="AE36" i="6"/>
  <c r="AE31" i="6"/>
  <c r="AE26" i="6"/>
  <c r="AE14" i="6"/>
  <c r="AE12" i="6"/>
  <c r="N16" i="5"/>
  <c r="N11" i="5"/>
  <c r="S20" i="9"/>
  <c r="S15" i="9"/>
  <c r="V13" i="11"/>
  <c r="U22" i="11"/>
  <c r="AE20" i="6"/>
  <c r="AE15" i="6"/>
  <c r="B38" i="6"/>
  <c r="B20" i="6"/>
  <c r="B13" i="6"/>
  <c r="O15" i="24"/>
  <c r="T30" i="24"/>
  <c r="H12" i="24"/>
  <c r="P12" i="24"/>
  <c r="B12" i="8"/>
  <c r="V24" i="11"/>
  <c r="S23" i="9"/>
  <c r="Q10" i="6"/>
  <c r="AE16" i="6"/>
  <c r="AE21" i="6"/>
  <c r="AE25" i="6"/>
  <c r="AE27" i="6"/>
  <c r="AE30" i="6"/>
  <c r="AE32" i="6"/>
  <c r="AE34" i="6"/>
  <c r="AE37" i="6"/>
  <c r="AE39" i="6"/>
  <c r="AD25" i="6"/>
  <c r="G10" i="13"/>
  <c r="B37" i="17"/>
  <c r="B13" i="17"/>
  <c r="C14" i="25"/>
  <c r="B14" i="25" s="1"/>
  <c r="C17" i="25"/>
  <c r="B17" i="25" s="1"/>
  <c r="C19" i="25"/>
  <c r="B19" i="25" s="1"/>
  <c r="B23" i="8"/>
  <c r="G24" i="24" s="1"/>
  <c r="F9" i="10"/>
  <c r="B35" i="17"/>
  <c r="M14" i="7"/>
  <c r="V10" i="24"/>
  <c r="M11" i="7"/>
  <c r="Q12" i="24"/>
  <c r="B24" i="13"/>
  <c r="M24" i="13" s="1"/>
  <c r="J21" i="24"/>
  <c r="P20" i="10"/>
  <c r="J32" i="24"/>
  <c r="P31" i="10"/>
  <c r="J38" i="24"/>
  <c r="P37" i="10"/>
  <c r="M14" i="13"/>
  <c r="O14" i="24"/>
  <c r="P30" i="10"/>
  <c r="B39" i="6"/>
  <c r="B21" i="6"/>
  <c r="B16" i="6"/>
  <c r="N35" i="5"/>
  <c r="N30" i="5"/>
  <c r="N25" i="5"/>
  <c r="T37" i="9"/>
  <c r="T32" i="9"/>
  <c r="T27" i="9"/>
  <c r="T23" i="9"/>
  <c r="T18" i="9"/>
  <c r="S35" i="9"/>
  <c r="S30" i="9"/>
  <c r="S25" i="9"/>
  <c r="V21" i="11"/>
  <c r="V16" i="11"/>
  <c r="U20" i="11"/>
  <c r="U15" i="11"/>
  <c r="B15" i="6"/>
  <c r="N19" i="5"/>
  <c r="N14" i="5"/>
  <c r="S21" i="9"/>
  <c r="S17" i="9"/>
  <c r="C9" i="8"/>
  <c r="E12" i="24"/>
  <c r="H9" i="17"/>
  <c r="B36" i="17"/>
  <c r="B24" i="17"/>
  <c r="B19" i="17"/>
  <c r="B14" i="17"/>
  <c r="B15" i="17"/>
  <c r="B20" i="17"/>
  <c r="B25" i="17"/>
  <c r="B32" i="17"/>
  <c r="B38" i="17"/>
  <c r="G9" i="16"/>
  <c r="M21" i="7"/>
  <c r="D8" i="25"/>
  <c r="C30" i="25"/>
  <c r="B30" i="25" s="1"/>
  <c r="C32" i="25"/>
  <c r="B32" i="25" s="1"/>
  <c r="C35" i="25"/>
  <c r="B35" i="25" s="1"/>
  <c r="C37" i="25"/>
  <c r="B37" i="25" s="1"/>
  <c r="J8" i="25"/>
  <c r="B9" i="4"/>
  <c r="N15" i="4"/>
  <c r="N18" i="4"/>
  <c r="N20" i="4"/>
  <c r="N23" i="4"/>
  <c r="N25" i="4"/>
  <c r="N27" i="4"/>
  <c r="N30" i="4"/>
  <c r="N32" i="4"/>
  <c r="N35" i="4"/>
  <c r="N37" i="4"/>
  <c r="B11" i="17"/>
  <c r="B31" i="17"/>
  <c r="B33" i="17"/>
  <c r="D9" i="17"/>
  <c r="I9" i="15"/>
  <c r="D9" i="15"/>
  <c r="M36" i="7"/>
  <c r="M31" i="7"/>
  <c r="Q27" i="24"/>
  <c r="M26" i="7"/>
  <c r="Q21" i="24"/>
  <c r="M20" i="7"/>
  <c r="Q18" i="24"/>
  <c r="M17" i="7"/>
  <c r="G9" i="7"/>
  <c r="M19" i="7"/>
  <c r="M18" i="7"/>
  <c r="M38" i="7"/>
  <c r="M23" i="7"/>
  <c r="M12" i="7"/>
  <c r="M13" i="7"/>
  <c r="B9" i="12"/>
  <c r="B8" i="20"/>
  <c r="B38" i="13"/>
  <c r="B36" i="26"/>
  <c r="B39" i="13"/>
  <c r="B33" i="13"/>
  <c r="M33" i="13" s="1"/>
  <c r="B34" i="13"/>
  <c r="B20" i="13"/>
  <c r="B18" i="13"/>
  <c r="O18" i="24" s="1"/>
  <c r="B19" i="13"/>
  <c r="O39" i="24"/>
  <c r="B36" i="13"/>
  <c r="B25" i="13"/>
  <c r="B21" i="13"/>
  <c r="B16" i="13"/>
  <c r="M16" i="13" s="1"/>
  <c r="E10" i="13"/>
  <c r="H8" i="26"/>
  <c r="B50" i="26" s="1"/>
  <c r="S36" i="9"/>
  <c r="K39" i="24"/>
  <c r="K30" i="24"/>
  <c r="K32" i="24"/>
  <c r="K34" i="24"/>
  <c r="K25" i="24"/>
  <c r="K27" i="24"/>
  <c r="S13" i="9"/>
  <c r="B9" i="9"/>
  <c r="P36" i="10"/>
  <c r="P26" i="10"/>
  <c r="J22" i="24"/>
  <c r="J13" i="24"/>
  <c r="J19" i="24"/>
  <c r="B10" i="11"/>
  <c r="I9" i="8"/>
  <c r="B11" i="8"/>
  <c r="S11" i="8" s="1"/>
  <c r="C20" i="25"/>
  <c r="B20" i="25" s="1"/>
  <c r="B11" i="25"/>
  <c r="I10" i="6"/>
  <c r="N20" i="5"/>
  <c r="D8" i="26"/>
  <c r="B46" i="26" s="1"/>
  <c r="N36" i="5"/>
  <c r="E36" i="24"/>
  <c r="E31" i="24"/>
  <c r="E33" i="24"/>
  <c r="N26" i="5"/>
  <c r="E26" i="24"/>
  <c r="B8" i="5"/>
  <c r="AD28" i="6"/>
  <c r="B32" i="13"/>
  <c r="B30" i="13"/>
  <c r="B27" i="13"/>
  <c r="B22" i="13"/>
  <c r="B12" i="13"/>
  <c r="M12" i="13" s="1"/>
  <c r="C10" i="13"/>
  <c r="B10" i="13" s="1"/>
  <c r="B31" i="13"/>
  <c r="B28" i="13"/>
  <c r="B26" i="13"/>
  <c r="O13" i="24"/>
  <c r="M13" i="13"/>
  <c r="B9" i="16"/>
  <c r="E9" i="8"/>
  <c r="K10" i="11"/>
  <c r="V15" i="11"/>
  <c r="H13" i="24"/>
  <c r="H26" i="24"/>
  <c r="H28" i="24"/>
  <c r="H31" i="24"/>
  <c r="H33" i="24"/>
  <c r="H36" i="24"/>
  <c r="H38" i="24"/>
  <c r="I25" i="24"/>
  <c r="I27" i="24"/>
  <c r="I30" i="24"/>
  <c r="I32" i="24"/>
  <c r="I34" i="24"/>
  <c r="I37" i="24"/>
  <c r="I39" i="24"/>
  <c r="K15" i="24"/>
  <c r="K13" i="24"/>
  <c r="T14" i="9"/>
  <c r="T19" i="9"/>
  <c r="T24" i="9"/>
  <c r="T29" i="9"/>
  <c r="T33" i="9"/>
  <c r="T38" i="9"/>
  <c r="U10" i="24"/>
  <c r="N18" i="24"/>
  <c r="N22" i="24"/>
  <c r="N27" i="24"/>
  <c r="N32" i="24"/>
  <c r="N37" i="24"/>
  <c r="O10" i="6"/>
  <c r="D10" i="6"/>
  <c r="N13" i="4"/>
  <c r="AH36" i="6" l="1"/>
  <c r="AH28" i="6"/>
  <c r="AH26" i="6"/>
  <c r="B8" i="25"/>
  <c r="M30" i="7"/>
  <c r="AH37" i="6"/>
  <c r="AH19" i="6"/>
  <c r="AH22" i="6"/>
  <c r="M33" i="7"/>
  <c r="B9" i="7"/>
  <c r="M25" i="7"/>
  <c r="Q10" i="24"/>
  <c r="B9" i="10"/>
  <c r="B30" i="26"/>
  <c r="G32" i="24"/>
  <c r="S23" i="8"/>
  <c r="S18" i="8"/>
  <c r="G37" i="24"/>
  <c r="C37" i="24" s="1"/>
  <c r="B37" i="24" s="1"/>
  <c r="G39" i="24"/>
  <c r="AH30" i="6"/>
  <c r="AH33" i="6"/>
  <c r="AH24" i="6"/>
  <c r="F26" i="24"/>
  <c r="AH14" i="6"/>
  <c r="AH12" i="6"/>
  <c r="F36" i="24"/>
  <c r="F33" i="24"/>
  <c r="B20" i="26"/>
  <c r="U10" i="11"/>
  <c r="T10" i="24"/>
  <c r="B10" i="26"/>
  <c r="AF10" i="6"/>
  <c r="B14" i="26"/>
  <c r="P10" i="24"/>
  <c r="B17" i="26"/>
  <c r="B18" i="26"/>
  <c r="C8" i="25"/>
  <c r="B25" i="26"/>
  <c r="AH25" i="6"/>
  <c r="AH27" i="6"/>
  <c r="AH32" i="6"/>
  <c r="AH34" i="6"/>
  <c r="F15" i="24"/>
  <c r="C15" i="24" s="1"/>
  <c r="B15" i="24" s="1"/>
  <c r="AH15" i="6"/>
  <c r="F16" i="24"/>
  <c r="AH16" i="6"/>
  <c r="F39" i="24"/>
  <c r="AH39" i="6"/>
  <c r="F13" i="24"/>
  <c r="AH13" i="6"/>
  <c r="F38" i="24"/>
  <c r="AH38" i="6"/>
  <c r="F18" i="24"/>
  <c r="C18" i="24" s="1"/>
  <c r="B18" i="24" s="1"/>
  <c r="AH18" i="6"/>
  <c r="F21" i="24"/>
  <c r="AH21" i="6"/>
  <c r="F20" i="24"/>
  <c r="AH20" i="6"/>
  <c r="F31" i="24"/>
  <c r="AH31" i="6"/>
  <c r="O16" i="24"/>
  <c r="M18" i="13"/>
  <c r="M39" i="13"/>
  <c r="O24" i="24"/>
  <c r="C24" i="24" s="1"/>
  <c r="B24" i="24" s="1"/>
  <c r="O33" i="24"/>
  <c r="M37" i="13"/>
  <c r="M15" i="13"/>
  <c r="G38" i="24"/>
  <c r="S37" i="8"/>
  <c r="B19" i="26"/>
  <c r="P13" i="10"/>
  <c r="B24" i="26"/>
  <c r="B31" i="26"/>
  <c r="B22" i="26"/>
  <c r="B13" i="26"/>
  <c r="B16" i="26"/>
  <c r="N8" i="5"/>
  <c r="B32" i="26"/>
  <c r="B35" i="26"/>
  <c r="G8" i="26"/>
  <c r="B49" i="26" s="1"/>
  <c r="B34" i="26"/>
  <c r="L9" i="12"/>
  <c r="S9" i="9"/>
  <c r="P14" i="10"/>
  <c r="V10" i="11"/>
  <c r="B37" i="26"/>
  <c r="B23" i="26"/>
  <c r="B11" i="26"/>
  <c r="S24" i="8"/>
  <c r="G36" i="24"/>
  <c r="S35" i="8"/>
  <c r="S13" i="8"/>
  <c r="AE10" i="6"/>
  <c r="C14" i="24"/>
  <c r="B14" i="24" s="1"/>
  <c r="B12" i="26"/>
  <c r="E8" i="26"/>
  <c r="B47" i="26" s="1"/>
  <c r="N9" i="4"/>
  <c r="B29" i="26"/>
  <c r="G33" i="24"/>
  <c r="G31" i="24"/>
  <c r="S25" i="8"/>
  <c r="S21" i="8"/>
  <c r="S19" i="8"/>
  <c r="S17" i="8"/>
  <c r="S14" i="8"/>
  <c r="S29" i="8"/>
  <c r="S33" i="8"/>
  <c r="G27" i="24"/>
  <c r="G21" i="24"/>
  <c r="G16" i="24"/>
  <c r="S27" i="8"/>
  <c r="I10" i="24"/>
  <c r="J16" i="24"/>
  <c r="P15" i="10"/>
  <c r="G12" i="24"/>
  <c r="K10" i="24"/>
  <c r="N10" i="24"/>
  <c r="E10" i="24"/>
  <c r="B9" i="17"/>
  <c r="B9" i="15"/>
  <c r="M38" i="13"/>
  <c r="O38" i="24"/>
  <c r="M34" i="13"/>
  <c r="O34" i="24"/>
  <c r="C34" i="24" s="1"/>
  <c r="B34" i="24" s="1"/>
  <c r="O19" i="24"/>
  <c r="C19" i="24" s="1"/>
  <c r="B19" i="24" s="1"/>
  <c r="M19" i="13"/>
  <c r="M20" i="13"/>
  <c r="O20" i="24"/>
  <c r="M36" i="13"/>
  <c r="O36" i="24"/>
  <c r="O25" i="24"/>
  <c r="C25" i="24" s="1"/>
  <c r="B25" i="24" s="1"/>
  <c r="M25" i="13"/>
  <c r="O21" i="24"/>
  <c r="M21" i="13"/>
  <c r="T9" i="9"/>
  <c r="F8" i="26"/>
  <c r="B48" i="26" s="1"/>
  <c r="B9" i="8"/>
  <c r="G13" i="24"/>
  <c r="S12" i="8"/>
  <c r="B28" i="26"/>
  <c r="AD30" i="6"/>
  <c r="AD10" i="6" s="1"/>
  <c r="F30" i="24"/>
  <c r="C10" i="6"/>
  <c r="M28" i="13"/>
  <c r="O28" i="24"/>
  <c r="O12" i="24"/>
  <c r="O22" i="24"/>
  <c r="M22" i="13"/>
  <c r="O32" i="24"/>
  <c r="M32" i="13"/>
  <c r="F28" i="24"/>
  <c r="H10" i="24"/>
  <c r="O26" i="24"/>
  <c r="M26" i="13"/>
  <c r="O31" i="24"/>
  <c r="M31" i="13"/>
  <c r="O27" i="24"/>
  <c r="M27" i="13"/>
  <c r="O30" i="24"/>
  <c r="M30" i="13"/>
  <c r="B26" i="26"/>
  <c r="C26" i="24" l="1"/>
  <c r="B26" i="24" s="1"/>
  <c r="C20" i="24"/>
  <c r="B20" i="24" s="1"/>
  <c r="C39" i="24"/>
  <c r="B39" i="24" s="1"/>
  <c r="M9" i="7"/>
  <c r="C32" i="24"/>
  <c r="B32" i="24" s="1"/>
  <c r="C38" i="24"/>
  <c r="B38" i="24" s="1"/>
  <c r="C12" i="24"/>
  <c r="B12" i="24" s="1"/>
  <c r="C21" i="24"/>
  <c r="B21" i="24" s="1"/>
  <c r="C33" i="24"/>
  <c r="B33" i="24" s="1"/>
  <c r="C13" i="24"/>
  <c r="B13" i="24" s="1"/>
  <c r="C16" i="24"/>
  <c r="B16" i="24" s="1"/>
  <c r="AH10" i="6"/>
  <c r="C36" i="24"/>
  <c r="B36" i="24" s="1"/>
  <c r="F47" i="26"/>
  <c r="P9" i="10"/>
  <c r="G10" i="24"/>
  <c r="C31" i="24"/>
  <c r="B31" i="24" s="1"/>
  <c r="C27" i="24"/>
  <c r="B27" i="24" s="1"/>
  <c r="S9" i="8"/>
  <c r="J10" i="24"/>
  <c r="C8" i="26"/>
  <c r="B8" i="26"/>
  <c r="B10" i="6"/>
  <c r="F10" i="24"/>
  <c r="C28" i="24"/>
  <c r="B28" i="24" s="1"/>
  <c r="O10" i="24"/>
  <c r="C22" i="24"/>
  <c r="M10" i="13"/>
  <c r="C30" i="24"/>
  <c r="B30" i="24" s="1"/>
  <c r="F45" i="26" l="1"/>
  <c r="B45" i="26"/>
  <c r="G47" i="26"/>
  <c r="B22" i="24"/>
  <c r="B10" i="24" s="1"/>
  <c r="F43" i="26" s="1"/>
  <c r="G43" i="26" s="1"/>
  <c r="C10" i="24"/>
  <c r="F44" i="26" s="1"/>
  <c r="G44" i="26" s="1"/>
  <c r="B51" i="26"/>
  <c r="F48" i="26" s="1"/>
  <c r="G48" i="26" s="1"/>
  <c r="G45" i="26" l="1"/>
  <c r="H45" i="26"/>
  <c r="C49" i="26"/>
  <c r="C45" i="26"/>
  <c r="C50" i="26"/>
  <c r="C48" i="26"/>
  <c r="C46" i="26"/>
  <c r="C47" i="26"/>
  <c r="C51" i="26" l="1"/>
</calcChain>
</file>

<file path=xl/sharedStrings.xml><?xml version="1.0" encoding="utf-8"?>
<sst xmlns="http://schemas.openxmlformats.org/spreadsheetml/2006/main" count="1129" uniqueCount="292">
  <si>
    <t>Salaries</t>
  </si>
  <si>
    <t>and</t>
  </si>
  <si>
    <t>Wages</t>
  </si>
  <si>
    <t>Contracted</t>
  </si>
  <si>
    <t>Services</t>
  </si>
  <si>
    <t>Supplies</t>
  </si>
  <si>
    <t>Materials</t>
  </si>
  <si>
    <t>Other</t>
  </si>
  <si>
    <t>Charges</t>
  </si>
  <si>
    <t>Equipment</t>
  </si>
  <si>
    <t>Transfers</t>
  </si>
  <si>
    <t>Total</t>
  </si>
  <si>
    <t>Administration</t>
  </si>
  <si>
    <t>Total State</t>
  </si>
  <si>
    <t>Allegany</t>
  </si>
  <si>
    <t>Anne Arundel</t>
  </si>
  <si>
    <t>Baltimore City</t>
  </si>
  <si>
    <t>Baltimore</t>
  </si>
  <si>
    <t>Calvert</t>
  </si>
  <si>
    <t>Caroline</t>
  </si>
  <si>
    <t>Carroll</t>
  </si>
  <si>
    <t>Cecil</t>
  </si>
  <si>
    <t>Charles</t>
  </si>
  <si>
    <t>Dorchester</t>
  </si>
  <si>
    <t>Frederick</t>
  </si>
  <si>
    <t>Garrett</t>
  </si>
  <si>
    <t>Harford</t>
  </si>
  <si>
    <t>Howard</t>
  </si>
  <si>
    <t>Kent</t>
  </si>
  <si>
    <t>Prince George's</t>
  </si>
  <si>
    <t>Queen Anne's</t>
  </si>
  <si>
    <t>St. Mary's</t>
  </si>
  <si>
    <t>Somerset</t>
  </si>
  <si>
    <t>Talbot</t>
  </si>
  <si>
    <t>Washington</t>
  </si>
  <si>
    <t>Wicomico</t>
  </si>
  <si>
    <t>Worcester</t>
  </si>
  <si>
    <t>Local</t>
  </si>
  <si>
    <t>Education</t>
  </si>
  <si>
    <t>Agency</t>
  </si>
  <si>
    <t>Total Salaries</t>
  </si>
  <si>
    <t>and Wages</t>
  </si>
  <si>
    <t>Substitutes</t>
  </si>
  <si>
    <t>Salaries and Wages</t>
  </si>
  <si>
    <t>Instructional Salaries and Wages</t>
  </si>
  <si>
    <t>Textbooks and Instructional Supplies</t>
  </si>
  <si>
    <t>and Supplies</t>
  </si>
  <si>
    <t xml:space="preserve">Textbooks </t>
  </si>
  <si>
    <t>Textbooks</t>
  </si>
  <si>
    <t>Library</t>
  </si>
  <si>
    <t>Books</t>
  </si>
  <si>
    <t>Total Other</t>
  </si>
  <si>
    <t>Instructional</t>
  </si>
  <si>
    <t>Costs</t>
  </si>
  <si>
    <t xml:space="preserve">Other </t>
  </si>
  <si>
    <t>Maryland</t>
  </si>
  <si>
    <t>LEAs</t>
  </si>
  <si>
    <t>Other Instructional Costs</t>
  </si>
  <si>
    <t xml:space="preserve">Salaries </t>
  </si>
  <si>
    <t>Supplies and Materials</t>
  </si>
  <si>
    <t>Supplies &amp;</t>
  </si>
  <si>
    <t>Text-</t>
  </si>
  <si>
    <t>books</t>
  </si>
  <si>
    <t>Special</t>
  </si>
  <si>
    <t>Student</t>
  </si>
  <si>
    <t>Personnel</t>
  </si>
  <si>
    <t>Health</t>
  </si>
  <si>
    <t>Student Personnel Services</t>
  </si>
  <si>
    <t>Health Services</t>
  </si>
  <si>
    <t>Transportation</t>
  </si>
  <si>
    <t>Other Charges</t>
  </si>
  <si>
    <t>Security</t>
  </si>
  <si>
    <t>Rent</t>
  </si>
  <si>
    <t>Employee</t>
  </si>
  <si>
    <t>Benefits</t>
  </si>
  <si>
    <t>Purchased</t>
  </si>
  <si>
    <t>Operation</t>
  </si>
  <si>
    <t>of Plant</t>
  </si>
  <si>
    <t>Maintenance</t>
  </si>
  <si>
    <t>Operation of Plant</t>
  </si>
  <si>
    <t>Maintenance of Plant</t>
  </si>
  <si>
    <t>Retirement</t>
  </si>
  <si>
    <t>State Share</t>
  </si>
  <si>
    <t>of Teachers'</t>
  </si>
  <si>
    <t>Fixed</t>
  </si>
  <si>
    <t>Paid by Local Education Agencies</t>
  </si>
  <si>
    <t>Community</t>
  </si>
  <si>
    <t>Land</t>
  </si>
  <si>
    <t>Buildings</t>
  </si>
  <si>
    <t>Land, Buildings, and Equipment</t>
  </si>
  <si>
    <t>Total Land,</t>
  </si>
  <si>
    <t>Buildings, and</t>
  </si>
  <si>
    <t>Interfund</t>
  </si>
  <si>
    <t>Mid-Level</t>
  </si>
  <si>
    <t xml:space="preserve">Total </t>
  </si>
  <si>
    <t>School</t>
  </si>
  <si>
    <t>Construction</t>
  </si>
  <si>
    <t>Debt</t>
  </si>
  <si>
    <t>Service</t>
  </si>
  <si>
    <t>Principal</t>
  </si>
  <si>
    <t>Long-term</t>
  </si>
  <si>
    <t>Bonds</t>
  </si>
  <si>
    <t>Loans</t>
  </si>
  <si>
    <t>State</t>
  </si>
  <si>
    <t>Interest</t>
  </si>
  <si>
    <t>Contracted Services</t>
  </si>
  <si>
    <t>Outside</t>
  </si>
  <si>
    <t>Food</t>
  </si>
  <si>
    <t>Fund</t>
  </si>
  <si>
    <t>Instruction</t>
  </si>
  <si>
    <t>Transpor-</t>
  </si>
  <si>
    <t>tation</t>
  </si>
  <si>
    <t>Mainte-</t>
  </si>
  <si>
    <t>nance of</t>
  </si>
  <si>
    <t>Plant</t>
  </si>
  <si>
    <t>Outlay</t>
  </si>
  <si>
    <t>Capital</t>
  </si>
  <si>
    <t>Locally-Paid</t>
  </si>
  <si>
    <t>Fixed Charges</t>
  </si>
  <si>
    <t>*Excludes transfers to Maryland LEAs</t>
  </si>
  <si>
    <t>Education*</t>
  </si>
  <si>
    <t>*Includes expenditures for facilities acquisition and construction services which were reported under Administration prior to FY 1998</t>
  </si>
  <si>
    <t>Expenditures</t>
  </si>
  <si>
    <t>Total Current</t>
  </si>
  <si>
    <t>Expense</t>
  </si>
  <si>
    <t>Mid-level</t>
  </si>
  <si>
    <t>Debt Service Fund</t>
  </si>
  <si>
    <t>Current</t>
  </si>
  <si>
    <t>Current Expense Fund (continued)</t>
  </si>
  <si>
    <t>Current Expense Fund</t>
  </si>
  <si>
    <t xml:space="preserve"> Instruction, respectively.</t>
  </si>
  <si>
    <t>Table 1</t>
  </si>
  <si>
    <t>Table 2</t>
  </si>
  <si>
    <t>Table 3</t>
  </si>
  <si>
    <t>Table 4</t>
  </si>
  <si>
    <t>Table 5</t>
  </si>
  <si>
    <t>Table 6</t>
  </si>
  <si>
    <t>Table 7</t>
  </si>
  <si>
    <t>Table 8</t>
  </si>
  <si>
    <t>Table 9</t>
  </si>
  <si>
    <t>Table 10</t>
  </si>
  <si>
    <t>Table 12</t>
  </si>
  <si>
    <t>Table 13</t>
  </si>
  <si>
    <t>Table 14</t>
  </si>
  <si>
    <t>Table 1 (continued)</t>
  </si>
  <si>
    <t>Table 15</t>
  </si>
  <si>
    <t>Table 11</t>
  </si>
  <si>
    <t>Table 4 (continued)</t>
  </si>
  <si>
    <t>Montgomery</t>
  </si>
  <si>
    <t xml:space="preserve">  now reported in Mid-Level Administration</t>
  </si>
  <si>
    <t>Supplies and</t>
  </si>
  <si>
    <t xml:space="preserve">  and Wages</t>
  </si>
  <si>
    <t>Costs*</t>
  </si>
  <si>
    <t xml:space="preserve">  Other</t>
  </si>
  <si>
    <t xml:space="preserve">      LEAs</t>
  </si>
  <si>
    <t xml:space="preserve">   Other</t>
  </si>
  <si>
    <t>Table 4A</t>
  </si>
  <si>
    <t>Instructional Expenditures</t>
  </si>
  <si>
    <t>Related</t>
  </si>
  <si>
    <t>Grand</t>
  </si>
  <si>
    <t xml:space="preserve">Fixed </t>
  </si>
  <si>
    <t>Charges*</t>
  </si>
  <si>
    <t xml:space="preserve">Baltimore </t>
  </si>
  <si>
    <t>*Expenditures for Adult Education include direct program costs reported on Table 4 and employee benefits related to Adult Education personnel,</t>
  </si>
  <si>
    <t xml:space="preserve">  reported on Tables 9 and 10 </t>
  </si>
  <si>
    <t>Employees'</t>
  </si>
  <si>
    <t xml:space="preserve">      Other</t>
  </si>
  <si>
    <t xml:space="preserve">   Fixed</t>
  </si>
  <si>
    <t xml:space="preserve">   Total</t>
  </si>
  <si>
    <t xml:space="preserve">    Services</t>
  </si>
  <si>
    <t xml:space="preserve"> and</t>
  </si>
  <si>
    <t xml:space="preserve"> Wages</t>
  </si>
  <si>
    <t xml:space="preserve"> Total</t>
  </si>
  <si>
    <t xml:space="preserve">   Charges</t>
  </si>
  <si>
    <t>Table 16</t>
  </si>
  <si>
    <t>Montgmery</t>
  </si>
  <si>
    <t>Administration**</t>
  </si>
  <si>
    <t>Outlay**</t>
  </si>
  <si>
    <t>**Excludes Interfund Transfers</t>
  </si>
  <si>
    <t>Other Supplies</t>
  </si>
  <si>
    <t>Media and</t>
  </si>
  <si>
    <t xml:space="preserve"> Books</t>
  </si>
  <si>
    <t xml:space="preserve">Energy </t>
  </si>
  <si>
    <t>Social</t>
  </si>
  <si>
    <t xml:space="preserve"> Local</t>
  </si>
  <si>
    <t>Cost</t>
  </si>
  <si>
    <t>Independent</t>
  </si>
  <si>
    <t xml:space="preserve"> Audit</t>
  </si>
  <si>
    <t>Depreciation</t>
  </si>
  <si>
    <t xml:space="preserve">Memorandum </t>
  </si>
  <si>
    <t>Only</t>
  </si>
  <si>
    <t xml:space="preserve">Donated </t>
  </si>
  <si>
    <t>Commodities</t>
  </si>
  <si>
    <t>**</t>
  </si>
  <si>
    <t>Textbook</t>
  </si>
  <si>
    <t>LibraryMedia</t>
  </si>
  <si>
    <t>Addition Buildings &amp; Equipment</t>
  </si>
  <si>
    <t>Remodeling Buildings &amp; Equipment</t>
  </si>
  <si>
    <t xml:space="preserve">Land Improvement </t>
  </si>
  <si>
    <t>Food Service Fund</t>
  </si>
  <si>
    <t>School Construction Fund</t>
  </si>
  <si>
    <t>From All Funds</t>
  </si>
  <si>
    <t>Miscellaneous</t>
  </si>
  <si>
    <t xml:space="preserve">Purchased </t>
  </si>
  <si>
    <t>Md. LEAs</t>
  </si>
  <si>
    <t>Energy</t>
  </si>
  <si>
    <t>Table 13 (Continued)</t>
  </si>
  <si>
    <t>Short Term</t>
  </si>
  <si>
    <t>Loan</t>
  </si>
  <si>
    <t>Teachers</t>
  </si>
  <si>
    <t>Aides/Assistants</t>
  </si>
  <si>
    <t xml:space="preserve"> and Wages</t>
  </si>
  <si>
    <t>Nonpublic Schools</t>
  </si>
  <si>
    <t>NonPublic Schools</t>
  </si>
  <si>
    <t>Aides - Assistants</t>
  </si>
  <si>
    <t>Private Schools Program **</t>
  </si>
  <si>
    <t>Other Supplies and Materials</t>
  </si>
  <si>
    <t>Purchased Services</t>
  </si>
  <si>
    <t>ADMIN Less</t>
  </si>
  <si>
    <t>SFD Part 3</t>
  </si>
  <si>
    <t>Mid Level Less</t>
  </si>
  <si>
    <t>Instructional S &amp; W</t>
  </si>
  <si>
    <t>Inst.Text Books &amp; S</t>
  </si>
  <si>
    <t>Other Instr. Cost less</t>
  </si>
  <si>
    <t>Less Adult Ed.</t>
  </si>
  <si>
    <t xml:space="preserve"> Adult Ed, Equip &amp; Trans.</t>
  </si>
  <si>
    <t xml:space="preserve"> For SFD Part 3</t>
  </si>
  <si>
    <t>Special Ed. Less</t>
  </si>
  <si>
    <t>Student Pers.. Less</t>
  </si>
  <si>
    <t>Student Health Less</t>
  </si>
  <si>
    <t xml:space="preserve">Equip. &amp; Transfer </t>
  </si>
  <si>
    <t>for SFD Part 3</t>
  </si>
  <si>
    <t>StudentTransp. Less</t>
  </si>
  <si>
    <t>Op. of Plant Less</t>
  </si>
  <si>
    <t>Maint. of Plant Less</t>
  </si>
  <si>
    <t>Commun. Services Less</t>
  </si>
  <si>
    <t>Capital  Outlay Less</t>
  </si>
  <si>
    <t>Student Activity Fund Memorandum Only</t>
  </si>
  <si>
    <t>Salaries &amp; Wages</t>
  </si>
  <si>
    <t>Supplies &amp; Materials</t>
  </si>
  <si>
    <t>Current Expense Fund Expenditures</t>
  </si>
  <si>
    <t>Total  Expenditures</t>
  </si>
  <si>
    <t>Current Expense</t>
  </si>
  <si>
    <t>Supplies &amp; Equip.</t>
  </si>
  <si>
    <t>Change in %</t>
  </si>
  <si>
    <t>Equipment &amp; Transfer for</t>
  </si>
  <si>
    <t>Equipment&amp; Transfers for</t>
  </si>
  <si>
    <t>Expenditures.</t>
  </si>
  <si>
    <t>Aides &amp; Assistants</t>
  </si>
  <si>
    <t>Mid-level Adminstration</t>
  </si>
  <si>
    <t>Total Fixed Charges Less Adult Ed F/C</t>
  </si>
  <si>
    <t>NOTE:  * Includes state share of teachers' retirement, interfund transfers and transfers between Maryland LEAs</t>
  </si>
  <si>
    <t>Transfers *</t>
  </si>
  <si>
    <t>Nonpublic  Schools &amp; Other Transfers for SFD Part 4</t>
  </si>
  <si>
    <t>Instr. Cost less</t>
  </si>
  <si>
    <t xml:space="preserve"> Adult Ed &amp; Equip</t>
  </si>
  <si>
    <t xml:space="preserve"> For SFD Part 4</t>
  </si>
  <si>
    <t>FY 2013</t>
  </si>
  <si>
    <t>*Interfund transfers, Indirect Cost Recovery net transfers, and transfers between Maryland local education agencies are not shown on this table.</t>
  </si>
  <si>
    <t>*Excludes Debt Principal repayment and Student Activity Fund Expenditures.</t>
  </si>
  <si>
    <t>*Excludes Facilities Acquisition and Construction Services, now reported in Capital Outlay and  Instructional Supervision and Direction Services,</t>
  </si>
  <si>
    <t>**Excludes Interfund Transfers and Indirect Cost Recovery Net Transfers</t>
  </si>
  <si>
    <t xml:space="preserve">*Includes Instructional Supervision and Direction and Office of the Principal.  Prior to FY 1998, these expenditures were reported in Administration and </t>
  </si>
  <si>
    <t>**Excludes transfers to Maryland LEAs</t>
  </si>
  <si>
    <t>Private Schools Program ***</t>
  </si>
  <si>
    <t>*** This column  is a memorandum presentation of the Federal funds transfer to private school not included in the Maryland Public Schools Expenditures.</t>
  </si>
  <si>
    <t>FY 2014</t>
  </si>
  <si>
    <t>Current Expense Fund Expenditures by Object:  Maryland Public Schools:  2013 - 2014</t>
  </si>
  <si>
    <t>Expenditures for All Purposes*:  Maryland Public Schools:  2013 - 2014</t>
  </si>
  <si>
    <t>Expenditures for Administration*:  Maryland Public Schools: 2013 - 2014</t>
  </si>
  <si>
    <t>Expenditures for Mid-Level Administration*:  Maryland Public Schools:  2013 - 2014</t>
  </si>
  <si>
    <t>Expenditures for Prekindergarten Through Adult  Instructional Purposes:  Maryland Public Schools:  2013 - 2014</t>
  </si>
  <si>
    <t>Expenditures for Prekindergarten Through Adult Instructional Purposes:  Maryland Public Schools: 2013 - 2014</t>
  </si>
  <si>
    <t>Expenditures for Adult Education and Related Fixed Charges*:  Maryland Public Schools:  2013 - 2014</t>
  </si>
  <si>
    <t>Expenditures for Special Education:  Maryland Public Schools:  2013 - 2014</t>
  </si>
  <si>
    <t>Expenditures for Student Personnel and Health Services:  Maryland Public Schools:  2013 - 2014</t>
  </si>
  <si>
    <t>Expenditures for Student Transportation Services:  Maryland Public Schools:  2013 - 2014</t>
  </si>
  <si>
    <t>Expenditures for Operation and Maintenance of Plant:  Maryland Public Schools:  2013 - 2014</t>
  </si>
  <si>
    <t>Expenditures for Fixed Charges:  Maryland Public Schools:  2013 - 2014</t>
  </si>
  <si>
    <t>Expenditures for Community Services:  Maryland Public Schools:  2013 - 2014</t>
  </si>
  <si>
    <t>Expenditures for Current Capital Outlay*:  Maryland Public Schools:  2013 - 2014</t>
  </si>
  <si>
    <t>Expenditures for Food Service:  Maryland Public Schools:  2013 - 2014</t>
  </si>
  <si>
    <t>Expenditures for School Construction:  Maryland Public Schools: 2013 - 2014</t>
  </si>
  <si>
    <t>Expenditures for Debt Service:  Maryland Public Schools:  2013 - 2014</t>
  </si>
  <si>
    <t>Private Schools</t>
  </si>
  <si>
    <t>Maryland LEAs</t>
  </si>
  <si>
    <t>Transfers - Other</t>
  </si>
  <si>
    <t>* Total Other Instructional Costs excludes transfers to Maryland LEAs</t>
  </si>
  <si>
    <t xml:space="preserve">** This column  is a memorandum presentation of the Federal funds transfer to private school not included in the Maryland Public Schools </t>
  </si>
  <si>
    <t>Note:** This column  is a memorandum presentation of the Federal funds transfer to private schools not included in the Maryland Public Schools Expenditures.</t>
  </si>
  <si>
    <t>Distribution of Locally-Paid Fixed Charges by Category:  Maryland Public Schools:  2013 - 2014</t>
  </si>
  <si>
    <t>Note:**  This column is a memorandum presentation of the Federal funds transfer to private schools not included in the Maryland Public Schools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</si>
</sst>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5" formatCode="&quot;$&quot;#,##0_);\(&quot;$&quot;#,##0\)"/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_);_(* \(#,##0.0\);_(* &quot;-&quot;?_);_(@_)"/>
    <numFmt numFmtId="165" formatCode="_(&quot;$&quot;* #,##0_);_(&quot;$&quot;* \(#,##0\);_(&quot;$&quot;* &quot;-&quot;??_);_(@_)"/>
    <numFmt numFmtId="166" formatCode="_(* #,##0_);_(* \(#,##0\);_(* &quot;-&quot;??_);_(@_)"/>
    <numFmt numFmtId="167" formatCode="_(&quot;$&quot;* #,##0.000_);_(&quot;$&quot;* \(#,##0.000\);_(&quot;$&quot;* &quot;-&quot;??_);_(@_)"/>
    <numFmt numFmtId="168" formatCode="&quot;$&quot;#,##0.00"/>
    <numFmt numFmtId="169" formatCode="&quot;$&quot;#,##0"/>
    <numFmt numFmtId="170" formatCode="0.0%"/>
    <numFmt numFmtId="171" formatCode="_(* #,##0.00000_);_(* \(#,##0.00000\);_(* &quot;-&quot;??_);_(@_)"/>
    <numFmt numFmtId="172" formatCode="_(&quot;$&quot;* #,##0.00_);_(&quot;$&quot;* \(#,##0.00\);_(&quot;$&quot;* &quot;-&quot;_);_(@_)"/>
  </numFmts>
  <fonts count="16">
    <font>
      <sz val="10"/>
      <name val="MS Sans Serif"/>
    </font>
    <font>
      <sz val="10"/>
      <name val="MS Sans Serif"/>
      <family val="2"/>
    </font>
    <font>
      <sz val="10"/>
      <name val="WP TypographicSymbols"/>
    </font>
    <font>
      <sz val="10"/>
      <name val="MS Sans Serif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MS Sans Serif"/>
      <family val="2"/>
    </font>
    <font>
      <sz val="10"/>
      <color indexed="17"/>
      <name val="MS Sans Serif"/>
      <family val="2"/>
    </font>
    <font>
      <sz val="10"/>
      <name val="MS Sans Serif"/>
      <family val="2"/>
    </font>
    <font>
      <sz val="10"/>
      <color indexed="12"/>
      <name val="Arial"/>
      <family val="2"/>
    </font>
    <font>
      <sz val="10"/>
      <color rgb="FFFF0000"/>
      <name val="Arial"/>
      <family val="2"/>
    </font>
    <font>
      <sz val="10"/>
      <color rgb="FFFF0000"/>
      <name val="MS Sans Serif"/>
      <family val="2"/>
    </font>
    <font>
      <sz val="10"/>
      <color theme="4"/>
      <name val="Arial"/>
      <family val="2"/>
    </font>
    <font>
      <b/>
      <i/>
      <sz val="10"/>
      <name val="Arial"/>
      <family val="2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9" fontId="1" fillId="0" borderId="0" applyFont="0" applyFill="0" applyBorder="0" applyAlignment="0" applyProtection="0"/>
  </cellStyleXfs>
  <cellXfs count="399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165" fontId="0" fillId="0" borderId="0" xfId="2" applyNumberFormat="1" applyFont="1" applyBorder="1"/>
    <xf numFmtId="165" fontId="0" fillId="0" borderId="0" xfId="2" applyNumberFormat="1" applyFont="1"/>
    <xf numFmtId="166" fontId="0" fillId="0" borderId="0" xfId="1" applyNumberFormat="1" applyFont="1" applyBorder="1"/>
    <xf numFmtId="166" fontId="0" fillId="0" borderId="0" xfId="1" applyNumberFormat="1" applyFont="1"/>
    <xf numFmtId="166" fontId="0" fillId="0" borderId="0" xfId="1" applyNumberFormat="1" applyFont="1" applyAlignment="1">
      <alignment horizontal="center"/>
    </xf>
    <xf numFmtId="166" fontId="2" fillId="0" borderId="0" xfId="1" applyNumberFormat="1" applyFont="1"/>
    <xf numFmtId="169" fontId="0" fillId="0" borderId="0" xfId="2" applyNumberFormat="1" applyFont="1"/>
    <xf numFmtId="169" fontId="0" fillId="0" borderId="0" xfId="2" applyNumberFormat="1" applyFont="1" applyBorder="1"/>
    <xf numFmtId="169" fontId="0" fillId="0" borderId="0" xfId="2" applyNumberFormat="1" applyFont="1" applyAlignment="1">
      <alignment horizontal="right"/>
    </xf>
    <xf numFmtId="5" fontId="0" fillId="0" borderId="0" xfId="2" applyNumberFormat="1" applyFont="1" applyBorder="1"/>
    <xf numFmtId="169" fontId="0" fillId="0" borderId="0" xfId="0" applyNumberFormat="1"/>
    <xf numFmtId="0" fontId="3" fillId="0" borderId="0" xfId="0" applyFont="1" applyBorder="1"/>
    <xf numFmtId="166" fontId="0" fillId="0" borderId="0" xfId="0" applyNumberFormat="1"/>
    <xf numFmtId="41" fontId="3" fillId="0" borderId="0" xfId="0" applyNumberFormat="1" applyFont="1" applyFill="1" applyBorder="1"/>
    <xf numFmtId="0" fontId="3" fillId="0" borderId="0" xfId="0" applyFont="1"/>
    <xf numFmtId="166" fontId="3" fillId="0" borderId="0" xfId="1" applyNumberFormat="1" applyFont="1" applyFill="1"/>
    <xf numFmtId="0" fontId="3" fillId="0" borderId="0" xfId="0" applyFont="1" applyFill="1"/>
    <xf numFmtId="0" fontId="3" fillId="0" borderId="0" xfId="0" applyFont="1" applyFill="1" applyBorder="1"/>
    <xf numFmtId="166" fontId="4" fillId="0" borderId="0" xfId="1" applyNumberFormat="1" applyFont="1" applyAlignment="1">
      <alignment horizontal="center"/>
    </xf>
    <xf numFmtId="166" fontId="4" fillId="0" borderId="0" xfId="1" applyNumberFormat="1" applyFont="1"/>
    <xf numFmtId="166" fontId="4" fillId="0" borderId="0" xfId="1" applyNumberFormat="1" applyFont="1" applyBorder="1"/>
    <xf numFmtId="166" fontId="4" fillId="0" borderId="1" xfId="1" applyNumberFormat="1" applyFont="1" applyBorder="1"/>
    <xf numFmtId="166" fontId="4" fillId="0" borderId="0" xfId="1" applyNumberFormat="1" applyFont="1" applyBorder="1" applyAlignment="1">
      <alignment horizontal="center"/>
    </xf>
    <xf numFmtId="166" fontId="4" fillId="0" borderId="0" xfId="1" applyNumberFormat="1" applyFont="1" applyBorder="1" applyAlignment="1">
      <alignment horizontal="left"/>
    </xf>
    <xf numFmtId="166" fontId="4" fillId="0" borderId="0" xfId="1" applyNumberFormat="1" applyFont="1" applyBorder="1" applyAlignment="1"/>
    <xf numFmtId="166" fontId="4" fillId="0" borderId="2" xfId="1" applyNumberFormat="1" applyFont="1" applyBorder="1" applyAlignment="1"/>
    <xf numFmtId="0" fontId="4" fillId="0" borderId="2" xfId="0" applyFont="1" applyBorder="1" applyAlignment="1">
      <alignment horizontal="center"/>
    </xf>
    <xf numFmtId="166" fontId="4" fillId="0" borderId="2" xfId="1" applyNumberFormat="1" applyFont="1" applyBorder="1" applyAlignment="1">
      <alignment horizontal="center"/>
    </xf>
    <xf numFmtId="166" fontId="4" fillId="0" borderId="2" xfId="1" applyNumberFormat="1" applyFont="1" applyBorder="1" applyAlignment="1">
      <alignment horizontal="left"/>
    </xf>
    <xf numFmtId="169" fontId="4" fillId="0" borderId="0" xfId="2" applyNumberFormat="1" applyFont="1" applyBorder="1" applyAlignment="1">
      <alignment horizontal="left"/>
    </xf>
    <xf numFmtId="166" fontId="4" fillId="0" borderId="3" xfId="1" applyNumberFormat="1" applyFont="1" applyBorder="1"/>
    <xf numFmtId="166" fontId="4" fillId="0" borderId="1" xfId="1" applyNumberFormat="1" applyFont="1" applyBorder="1" applyAlignment="1">
      <alignment horizontal="center"/>
    </xf>
    <xf numFmtId="165" fontId="4" fillId="0" borderId="0" xfId="2" applyNumberFormat="1" applyFont="1" applyBorder="1" applyAlignment="1">
      <alignment horizontal="left"/>
    </xf>
    <xf numFmtId="165" fontId="4" fillId="0" borderId="0" xfId="2" applyNumberFormat="1" applyFont="1"/>
    <xf numFmtId="0" fontId="4" fillId="0" borderId="0" xfId="0" applyFont="1"/>
    <xf numFmtId="43" fontId="4" fillId="0" borderId="0" xfId="0" applyNumberFormat="1" applyFont="1" applyBorder="1"/>
    <xf numFmtId="166" fontId="4" fillId="0" borderId="0" xfId="1" applyNumberFormat="1" applyFont="1" applyProtection="1">
      <protection locked="0"/>
    </xf>
    <xf numFmtId="165" fontId="4" fillId="0" borderId="0" xfId="2" applyNumberFormat="1" applyFont="1" applyBorder="1"/>
    <xf numFmtId="165" fontId="4" fillId="0" borderId="0" xfId="2" applyNumberFormat="1" applyFont="1" applyAlignment="1">
      <alignment horizontal="left"/>
    </xf>
    <xf numFmtId="0" fontId="4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 indent="2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 indent="1"/>
    </xf>
    <xf numFmtId="0" fontId="4" fillId="0" borderId="2" xfId="0" applyFont="1" applyBorder="1" applyAlignment="1">
      <alignment horizontal="left" indent="2"/>
    </xf>
    <xf numFmtId="166" fontId="4" fillId="0" borderId="0" xfId="1" applyNumberFormat="1" applyFont="1" applyFill="1"/>
    <xf numFmtId="0" fontId="4" fillId="0" borderId="0" xfId="0" applyFont="1" applyBorder="1"/>
    <xf numFmtId="0" fontId="5" fillId="0" borderId="0" xfId="0" applyFont="1" applyBorder="1"/>
    <xf numFmtId="0" fontId="4" fillId="0" borderId="3" xfId="0" applyFont="1" applyBorder="1"/>
    <xf numFmtId="166" fontId="4" fillId="0" borderId="3" xfId="1" applyNumberFormat="1" applyFont="1" applyFill="1" applyBorder="1"/>
    <xf numFmtId="0" fontId="4" fillId="0" borderId="1" xfId="0" applyFont="1" applyBorder="1"/>
    <xf numFmtId="169" fontId="4" fillId="0" borderId="0" xfId="0" applyNumberFormat="1" applyFont="1" applyBorder="1"/>
    <xf numFmtId="49" fontId="4" fillId="0" borderId="0" xfId="1" applyNumberFormat="1" applyFont="1" applyBorder="1" applyAlignment="1">
      <alignment horizontal="left"/>
    </xf>
    <xf numFmtId="166" fontId="4" fillId="0" borderId="0" xfId="1" applyNumberFormat="1" applyFont="1" applyFill="1" applyBorder="1" applyAlignment="1">
      <alignment horizontal="left"/>
    </xf>
    <xf numFmtId="166" fontId="4" fillId="0" borderId="0" xfId="1" applyNumberFormat="1" applyFont="1" applyFill="1" applyBorder="1"/>
    <xf numFmtId="169" fontId="4" fillId="0" borderId="0" xfId="2" applyNumberFormat="1" applyFont="1" applyBorder="1"/>
    <xf numFmtId="168" fontId="4" fillId="0" borderId="0" xfId="0" applyNumberFormat="1" applyFont="1" applyBorder="1"/>
    <xf numFmtId="41" fontId="4" fillId="0" borderId="0" xfId="0" applyNumberFormat="1" applyFont="1" applyFill="1" applyBorder="1"/>
    <xf numFmtId="0" fontId="4" fillId="0" borderId="0" xfId="0" applyFont="1" applyFill="1" applyBorder="1"/>
    <xf numFmtId="49" fontId="4" fillId="0" borderId="0" xfId="1" applyNumberFormat="1" applyFont="1" applyFill="1" applyBorder="1" applyAlignment="1">
      <alignment horizontal="left"/>
    </xf>
    <xf numFmtId="0" fontId="4" fillId="0" borderId="3" xfId="0" applyFont="1" applyBorder="1" applyAlignment="1">
      <alignment horizontal="center"/>
    </xf>
    <xf numFmtId="169" fontId="4" fillId="0" borderId="0" xfId="0" applyNumberFormat="1" applyFont="1" applyBorder="1" applyAlignment="1">
      <alignment horizontal="left"/>
    </xf>
    <xf numFmtId="5" fontId="4" fillId="0" borderId="0" xfId="2" applyNumberFormat="1" applyFont="1" applyFill="1" applyBorder="1"/>
    <xf numFmtId="0" fontId="4" fillId="0" borderId="0" xfId="0" applyFont="1" applyFill="1" applyBorder="1" applyAlignment="1">
      <alignment horizontal="left"/>
    </xf>
    <xf numFmtId="0" fontId="4" fillId="0" borderId="3" xfId="0" applyFont="1" applyFill="1" applyBorder="1"/>
    <xf numFmtId="168" fontId="4" fillId="0" borderId="0" xfId="2" applyNumberFormat="1" applyFont="1" applyBorder="1"/>
    <xf numFmtId="49" fontId="4" fillId="0" borderId="0" xfId="2" applyNumberFormat="1" applyFont="1" applyBorder="1" applyAlignment="1">
      <alignment horizontal="left"/>
    </xf>
    <xf numFmtId="164" fontId="4" fillId="0" borderId="0" xfId="1" applyNumberFormat="1" applyFont="1" applyBorder="1" applyAlignment="1">
      <alignment horizontal="left"/>
    </xf>
    <xf numFmtId="0" fontId="4" fillId="0" borderId="3" xfId="0" applyFont="1" applyBorder="1" applyAlignment="1">
      <alignment horizontal="left"/>
    </xf>
    <xf numFmtId="165" fontId="4" fillId="0" borderId="0" xfId="2" applyNumberFormat="1" applyFont="1" applyFill="1" applyBorder="1"/>
    <xf numFmtId="0" fontId="8" fillId="0" borderId="0" xfId="0" applyFont="1"/>
    <xf numFmtId="166" fontId="4" fillId="0" borderId="0" xfId="0" applyNumberFormat="1" applyFont="1" applyBorder="1"/>
    <xf numFmtId="43" fontId="0" fillId="0" borderId="0" xfId="0" applyNumberFormat="1"/>
    <xf numFmtId="169" fontId="9" fillId="0" borderId="0" xfId="2" applyNumberFormat="1" applyFont="1" applyBorder="1" applyAlignment="1">
      <alignment horizontal="right"/>
    </xf>
    <xf numFmtId="0" fontId="9" fillId="0" borderId="0" xfId="0" applyFont="1" applyBorder="1"/>
    <xf numFmtId="41" fontId="4" fillId="0" borderId="0" xfId="0" quotePrefix="1" applyNumberFormat="1" applyFont="1" applyBorder="1"/>
    <xf numFmtId="0" fontId="9" fillId="0" borderId="0" xfId="0" applyFont="1"/>
    <xf numFmtId="166" fontId="4" fillId="0" borderId="0" xfId="1" applyNumberFormat="1" applyFont="1" applyBorder="1" applyAlignment="1">
      <alignment horizontal="center" vertical="center"/>
    </xf>
    <xf numFmtId="166" fontId="4" fillId="0" borderId="2" xfId="1" applyNumberFormat="1" applyFont="1" applyBorder="1" applyAlignment="1">
      <alignment horizontal="center" vertical="center"/>
    </xf>
    <xf numFmtId="166" fontId="4" fillId="0" borderId="0" xfId="0" applyNumberFormat="1" applyFont="1"/>
    <xf numFmtId="168" fontId="0" fillId="0" borderId="0" xfId="2" applyNumberFormat="1" applyFont="1"/>
    <xf numFmtId="168" fontId="4" fillId="0" borderId="0" xfId="2" applyNumberFormat="1" applyFont="1" applyBorder="1" applyAlignment="1">
      <alignment horizontal="right"/>
    </xf>
    <xf numFmtId="166" fontId="4" fillId="0" borderId="0" xfId="1" applyNumberFormat="1" applyFont="1" applyFill="1" applyProtection="1">
      <protection locked="0"/>
    </xf>
    <xf numFmtId="166" fontId="4" fillId="0" borderId="0" xfId="1" applyNumberFormat="1" applyFont="1" applyBorder="1" applyAlignment="1">
      <alignment horizontal="left" indent="2"/>
    </xf>
    <xf numFmtId="166" fontId="9" fillId="0" borderId="0" xfId="1" applyNumberFormat="1" applyFont="1" applyBorder="1"/>
    <xf numFmtId="166" fontId="9" fillId="0" borderId="0" xfId="1" applyNumberFormat="1" applyFont="1" applyFill="1" applyBorder="1"/>
    <xf numFmtId="166" fontId="9" fillId="0" borderId="0" xfId="1" applyNumberFormat="1" applyFont="1"/>
    <xf numFmtId="0" fontId="0" fillId="0" borderId="0" xfId="0" applyFill="1"/>
    <xf numFmtId="166" fontId="4" fillId="0" borderId="4" xfId="1" applyNumberFormat="1" applyFont="1" applyBorder="1"/>
    <xf numFmtId="166" fontId="4" fillId="0" borderId="2" xfId="1" applyNumberFormat="1" applyFont="1" applyBorder="1" applyAlignment="1">
      <alignment horizontal="left" indent="3"/>
    </xf>
    <xf numFmtId="166" fontId="0" fillId="0" borderId="0" xfId="1" applyNumberFormat="1" applyFont="1" applyFill="1"/>
    <xf numFmtId="166" fontId="4" fillId="0" borderId="0" xfId="1" applyNumberFormat="1" applyFont="1" applyFill="1" applyAlignment="1">
      <alignment horizontal="center"/>
    </xf>
    <xf numFmtId="166" fontId="4" fillId="0" borderId="1" xfId="1" applyNumberFormat="1" applyFont="1" applyFill="1" applyBorder="1" applyAlignment="1">
      <alignment horizontal="center"/>
    </xf>
    <xf numFmtId="166" fontId="4" fillId="0" borderId="1" xfId="1" applyNumberFormat="1" applyFont="1" applyFill="1" applyBorder="1"/>
    <xf numFmtId="166" fontId="4" fillId="0" borderId="2" xfId="1" applyNumberFormat="1" applyFont="1" applyFill="1" applyBorder="1" applyAlignment="1">
      <alignment horizontal="left"/>
    </xf>
    <xf numFmtId="166" fontId="4" fillId="0" borderId="2" xfId="1" applyNumberFormat="1" applyFont="1" applyFill="1" applyBorder="1" applyAlignment="1">
      <alignment horizontal="center"/>
    </xf>
    <xf numFmtId="43" fontId="4" fillId="0" borderId="0" xfId="1" applyNumberFormat="1" applyFont="1"/>
    <xf numFmtId="43" fontId="4" fillId="0" borderId="0" xfId="1" applyNumberFormat="1" applyFont="1" applyBorder="1"/>
    <xf numFmtId="165" fontId="4" fillId="0" borderId="0" xfId="2" applyNumberFormat="1" applyFont="1" applyBorder="1" applyAlignment="1">
      <alignment horizontal="right"/>
    </xf>
    <xf numFmtId="165" fontId="4" fillId="0" borderId="0" xfId="2" applyNumberFormat="1" applyFont="1" applyBorder="1" applyAlignment="1">
      <alignment horizontal="left" indent="1"/>
    </xf>
    <xf numFmtId="166" fontId="9" fillId="0" borderId="0" xfId="1" applyNumberFormat="1" applyFont="1" applyFill="1"/>
    <xf numFmtId="165" fontId="4" fillId="0" borderId="0" xfId="2" applyNumberFormat="1" applyFont="1" applyFill="1" applyBorder="1" applyAlignment="1">
      <alignment horizontal="left"/>
    </xf>
    <xf numFmtId="165" fontId="4" fillId="0" borderId="0" xfId="2" applyNumberFormat="1" applyFont="1" applyFill="1" applyAlignment="1">
      <alignment horizontal="right"/>
    </xf>
    <xf numFmtId="43" fontId="3" fillId="0" borderId="0" xfId="1" applyNumberFormat="1" applyFont="1" applyFill="1" applyBorder="1"/>
    <xf numFmtId="0" fontId="9" fillId="0" borderId="0" xfId="0" applyFont="1" applyFill="1" applyBorder="1"/>
    <xf numFmtId="41" fontId="9" fillId="0" borderId="0" xfId="0" applyNumberFormat="1" applyFont="1" applyBorder="1"/>
    <xf numFmtId="43" fontId="9" fillId="0" borderId="0" xfId="1" applyNumberFormat="1" applyFont="1" applyFill="1"/>
    <xf numFmtId="166" fontId="10" fillId="0" borderId="0" xfId="1" applyNumberFormat="1" applyFont="1" applyFill="1" applyBorder="1"/>
    <xf numFmtId="43" fontId="4" fillId="0" borderId="0" xfId="1" applyNumberFormat="1" applyFont="1" applyFill="1" applyBorder="1"/>
    <xf numFmtId="165" fontId="4" fillId="0" borderId="2" xfId="2" applyNumberFormat="1" applyFont="1" applyFill="1" applyBorder="1" applyAlignment="1">
      <alignment horizontal="center"/>
    </xf>
    <xf numFmtId="166" fontId="10" fillId="0" borderId="0" xfId="1" applyNumberFormat="1" applyFont="1" applyFill="1" applyBorder="1" applyAlignment="1">
      <alignment horizontal="right"/>
    </xf>
    <xf numFmtId="166" fontId="0" fillId="0" borderId="0" xfId="1" applyNumberFormat="1" applyFont="1" applyAlignment="1"/>
    <xf numFmtId="171" fontId="4" fillId="0" borderId="0" xfId="1" applyNumberFormat="1" applyFont="1"/>
    <xf numFmtId="166" fontId="4" fillId="0" borderId="5" xfId="1" applyNumberFormat="1" applyFont="1" applyBorder="1" applyAlignment="1">
      <alignment horizontal="center"/>
    </xf>
    <xf numFmtId="165" fontId="4" fillId="0" borderId="1" xfId="0" applyNumberFormat="1" applyFont="1" applyBorder="1"/>
    <xf numFmtId="0" fontId="0" fillId="0" borderId="0" xfId="0" applyFill="1" applyBorder="1"/>
    <xf numFmtId="166" fontId="4" fillId="0" borderId="0" xfId="1" applyNumberFormat="1" applyFont="1" applyFill="1" applyBorder="1" applyAlignment="1">
      <alignment horizontal="right"/>
    </xf>
    <xf numFmtId="169" fontId="4" fillId="0" borderId="0" xfId="1" applyNumberFormat="1" applyFont="1" applyFill="1" applyBorder="1"/>
    <xf numFmtId="0" fontId="0" fillId="0" borderId="0" xfId="0" applyFill="1" applyAlignment="1">
      <alignment horizontal="center"/>
    </xf>
    <xf numFmtId="169" fontId="0" fillId="0" borderId="0" xfId="2" applyNumberFormat="1" applyFont="1" applyFill="1"/>
    <xf numFmtId="0" fontId="9" fillId="0" borderId="0" xfId="0" applyFont="1" applyFill="1"/>
    <xf numFmtId="166" fontId="4" fillId="0" borderId="0" xfId="1" applyNumberFormat="1" applyFont="1" applyBorder="1" applyAlignment="1">
      <alignment horizontal="center" vertical="center" wrapText="1"/>
    </xf>
    <xf numFmtId="166" fontId="9" fillId="0" borderId="0" xfId="1" applyNumberFormat="1" applyFont="1" applyBorder="1" applyAlignment="1"/>
    <xf numFmtId="0" fontId="0" fillId="0" borderId="0" xfId="0" applyBorder="1" applyAlignment="1">
      <alignment horizontal="center" vertical="center" wrapText="1"/>
    </xf>
    <xf numFmtId="166" fontId="4" fillId="0" borderId="0" xfId="1" applyNumberFormat="1" applyFont="1" applyFill="1" applyBorder="1" applyAlignment="1"/>
    <xf numFmtId="169" fontId="0" fillId="0" borderId="0" xfId="2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14" fontId="4" fillId="0" borderId="0" xfId="0" applyNumberFormat="1" applyFont="1"/>
    <xf numFmtId="166" fontId="0" fillId="0" borderId="0" xfId="0" applyNumberFormat="1" applyBorder="1"/>
    <xf numFmtId="0" fontId="1" fillId="0" borderId="0" xfId="0" applyFont="1" applyBorder="1"/>
    <xf numFmtId="169" fontId="4" fillId="0" borderId="0" xfId="2" applyNumberFormat="1" applyFont="1"/>
    <xf numFmtId="41" fontId="1" fillId="0" borderId="0" xfId="0" applyNumberFormat="1" applyFont="1" applyBorder="1"/>
    <xf numFmtId="169" fontId="4" fillId="0" borderId="0" xfId="2" applyNumberFormat="1" applyFont="1" applyFill="1" applyBorder="1" applyAlignment="1">
      <alignment horizontal="right"/>
    </xf>
    <xf numFmtId="43" fontId="1" fillId="0" borderId="0" xfId="1" applyFont="1" applyBorder="1"/>
    <xf numFmtId="44" fontId="0" fillId="0" borderId="0" xfId="2" applyFont="1"/>
    <xf numFmtId="44" fontId="0" fillId="0" borderId="0" xfId="0" applyNumberFormat="1"/>
    <xf numFmtId="0" fontId="1" fillId="0" borderId="0" xfId="0" applyFont="1"/>
    <xf numFmtId="42" fontId="4" fillId="0" borderId="0" xfId="2" applyNumberFormat="1" applyFont="1" applyBorder="1"/>
    <xf numFmtId="42" fontId="4" fillId="0" borderId="0" xfId="0" applyNumberFormat="1" applyFont="1"/>
    <xf numFmtId="170" fontId="4" fillId="0" borderId="0" xfId="0" applyNumberFormat="1" applyFont="1"/>
    <xf numFmtId="165" fontId="0" fillId="0" borderId="0" xfId="0" applyNumberFormat="1"/>
    <xf numFmtId="14" fontId="4" fillId="0" borderId="0" xfId="0" quotePrefix="1" applyNumberFormat="1" applyFont="1" applyAlignment="1">
      <alignment horizontal="center"/>
    </xf>
    <xf numFmtId="43" fontId="0" fillId="0" borderId="0" xfId="1" applyFont="1"/>
    <xf numFmtId="166" fontId="4" fillId="0" borderId="6" xfId="1" applyNumberFormat="1" applyFont="1" applyFill="1" applyBorder="1" applyAlignment="1">
      <alignment horizontal="center"/>
    </xf>
    <xf numFmtId="0" fontId="7" fillId="0" borderId="0" xfId="0" applyFont="1" applyFill="1"/>
    <xf numFmtId="166" fontId="4" fillId="0" borderId="0" xfId="1" applyNumberFormat="1" applyFont="1" applyFill="1" applyAlignment="1">
      <alignment horizontal="right" vertical="top"/>
    </xf>
    <xf numFmtId="166" fontId="7" fillId="0" borderId="0" xfId="1" applyNumberFormat="1" applyFont="1" applyFill="1" applyBorder="1"/>
    <xf numFmtId="165" fontId="4" fillId="0" borderId="0" xfId="1" applyNumberFormat="1" applyFont="1" applyFill="1" applyBorder="1"/>
    <xf numFmtId="165" fontId="4" fillId="0" borderId="0" xfId="1" applyNumberFormat="1" applyFont="1" applyFill="1" applyBorder="1" applyAlignment="1">
      <alignment horizontal="left"/>
    </xf>
    <xf numFmtId="166" fontId="4" fillId="0" borderId="0" xfId="1" quotePrefix="1" applyNumberFormat="1" applyFont="1" applyFill="1" applyBorder="1" applyAlignment="1">
      <alignment horizontal="center"/>
    </xf>
    <xf numFmtId="166" fontId="4" fillId="0" borderId="0" xfId="1" quotePrefix="1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166" fontId="4" fillId="0" borderId="0" xfId="1" applyNumberFormat="1" applyFont="1" applyFill="1" applyBorder="1" applyAlignment="1">
      <alignment horizontal="center"/>
    </xf>
    <xf numFmtId="0" fontId="4" fillId="0" borderId="1" xfId="0" applyFont="1" applyFill="1" applyBorder="1"/>
    <xf numFmtId="166" fontId="4" fillId="0" borderId="0" xfId="1" applyNumberFormat="1" applyFont="1" applyFill="1" applyBorder="1" applyAlignment="1">
      <alignment horizontal="left" indent="2"/>
    </xf>
    <xf numFmtId="0" fontId="4" fillId="0" borderId="2" xfId="0" applyFont="1" applyFill="1" applyBorder="1" applyAlignment="1">
      <alignment horizontal="left"/>
    </xf>
    <xf numFmtId="166" fontId="4" fillId="0" borderId="2" xfId="1" applyNumberFormat="1" applyFont="1" applyFill="1" applyBorder="1" applyAlignment="1">
      <alignment horizontal="left" indent="2"/>
    </xf>
    <xf numFmtId="169" fontId="4" fillId="0" borderId="0" xfId="0" applyNumberFormat="1" applyFont="1" applyFill="1" applyBorder="1" applyAlignment="1">
      <alignment horizontal="left"/>
    </xf>
    <xf numFmtId="166" fontId="7" fillId="0" borderId="2" xfId="1" applyNumberFormat="1" applyFont="1" applyFill="1" applyBorder="1" applyAlignment="1">
      <alignment horizontal="center"/>
    </xf>
    <xf numFmtId="0" fontId="4" fillId="0" borderId="0" xfId="0" applyFont="1" applyFill="1"/>
    <xf numFmtId="166" fontId="4" fillId="0" borderId="0" xfId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3" xfId="0" applyFont="1" applyFill="1" applyBorder="1" applyAlignment="1">
      <alignment horizontal="center"/>
    </xf>
    <xf numFmtId="166" fontId="7" fillId="0" borderId="0" xfId="1" applyNumberFormat="1" applyFont="1"/>
    <xf numFmtId="166" fontId="7" fillId="0" borderId="0" xfId="1" applyNumberFormat="1" applyFont="1" applyFill="1"/>
    <xf numFmtId="0" fontId="7" fillId="0" borderId="0" xfId="0" applyFont="1" applyBorder="1"/>
    <xf numFmtId="0" fontId="7" fillId="0" borderId="0" xfId="0" applyFont="1"/>
    <xf numFmtId="0" fontId="7" fillId="0" borderId="0" xfId="0" applyFont="1" applyFill="1" applyBorder="1"/>
    <xf numFmtId="166" fontId="4" fillId="0" borderId="6" xfId="1" applyNumberFormat="1" applyFont="1" applyFill="1" applyBorder="1"/>
    <xf numFmtId="43" fontId="4" fillId="0" borderId="0" xfId="1" applyFont="1" applyFill="1"/>
    <xf numFmtId="166" fontId="4" fillId="0" borderId="1" xfId="1" applyNumberFormat="1" applyFont="1" applyFill="1" applyBorder="1" applyAlignment="1"/>
    <xf numFmtId="166" fontId="4" fillId="0" borderId="0" xfId="0" applyNumberFormat="1" applyFont="1" applyFill="1" applyBorder="1"/>
    <xf numFmtId="0" fontId="3" fillId="0" borderId="0" xfId="0" applyFont="1" applyFill="1" applyBorder="1" applyAlignment="1"/>
    <xf numFmtId="0" fontId="7" fillId="0" borderId="0" xfId="0" applyFont="1" applyFill="1" applyBorder="1" applyAlignment="1"/>
    <xf numFmtId="168" fontId="7" fillId="0" borderId="0" xfId="2" applyNumberFormat="1" applyFont="1" applyFill="1"/>
    <xf numFmtId="0" fontId="1" fillId="0" borderId="0" xfId="0" applyFont="1" applyFill="1"/>
    <xf numFmtId="0" fontId="7" fillId="0" borderId="0" xfId="0" applyFont="1" applyFill="1" applyAlignment="1">
      <alignment horizontal="center"/>
    </xf>
    <xf numFmtId="169" fontId="7" fillId="0" borderId="0" xfId="2" applyNumberFormat="1" applyFont="1" applyFill="1"/>
    <xf numFmtId="43" fontId="7" fillId="0" borderId="0" xfId="1" applyNumberFormat="1" applyFont="1" applyFill="1"/>
    <xf numFmtId="0" fontId="1" fillId="0" borderId="0" xfId="0" applyFont="1" applyFill="1" applyBorder="1"/>
    <xf numFmtId="169" fontId="7" fillId="0" borderId="0" xfId="2" applyNumberFormat="1" applyFont="1" applyFill="1" applyBorder="1" applyAlignment="1">
      <alignment horizontal="right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 indent="2"/>
    </xf>
    <xf numFmtId="0" fontId="4" fillId="0" borderId="2" xfId="0" applyFont="1" applyFill="1" applyBorder="1" applyAlignment="1">
      <alignment horizontal="left" indent="2"/>
    </xf>
    <xf numFmtId="44" fontId="4" fillId="0" borderId="0" xfId="3" applyNumberFormat="1" applyFont="1" applyFill="1" applyBorder="1"/>
    <xf numFmtId="44" fontId="4" fillId="0" borderId="0" xfId="0" applyNumberFormat="1" applyFont="1" applyFill="1" applyBorder="1"/>
    <xf numFmtId="166" fontId="7" fillId="0" borderId="1" xfId="1" applyNumberFormat="1" applyFont="1" applyBorder="1"/>
    <xf numFmtId="166" fontId="7" fillId="0" borderId="0" xfId="1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166" fontId="7" fillId="0" borderId="2" xfId="1" applyNumberFormat="1" applyFont="1" applyBorder="1" applyAlignment="1">
      <alignment horizontal="center"/>
    </xf>
    <xf numFmtId="169" fontId="7" fillId="0" borderId="0" xfId="2" applyNumberFormat="1" applyFont="1"/>
    <xf numFmtId="166" fontId="7" fillId="0" borderId="0" xfId="0" applyNumberFormat="1" applyFont="1"/>
    <xf numFmtId="166" fontId="7" fillId="0" borderId="0" xfId="1" applyNumberFormat="1" applyFont="1" applyBorder="1"/>
    <xf numFmtId="165" fontId="7" fillId="0" borderId="0" xfId="2" applyNumberFormat="1" applyFont="1"/>
    <xf numFmtId="166" fontId="4" fillId="0" borderId="0" xfId="1" applyNumberFormat="1" applyFont="1" applyFill="1" applyBorder="1" applyProtection="1">
      <protection locked="0"/>
    </xf>
    <xf numFmtId="43" fontId="6" fillId="0" borderId="0" xfId="1" applyFont="1" applyFill="1" applyBorder="1"/>
    <xf numFmtId="170" fontId="0" fillId="0" borderId="0" xfId="4" applyNumberFormat="1" applyFont="1"/>
    <xf numFmtId="10" fontId="4" fillId="0" borderId="0" xfId="0" applyNumberFormat="1" applyFont="1"/>
    <xf numFmtId="166" fontId="11" fillId="0" borderId="0" xfId="1" applyNumberFormat="1" applyFont="1" applyFill="1" applyBorder="1"/>
    <xf numFmtId="166" fontId="12" fillId="0" borderId="0" xfId="1" applyNumberFormat="1" applyFont="1" applyFill="1"/>
    <xf numFmtId="166" fontId="12" fillId="0" borderId="0" xfId="1" applyNumberFormat="1" applyFont="1" applyFill="1" applyBorder="1"/>
    <xf numFmtId="166" fontId="11" fillId="0" borderId="3" xfId="1" applyNumberFormat="1" applyFont="1" applyFill="1" applyBorder="1"/>
    <xf numFmtId="166" fontId="4" fillId="0" borderId="0" xfId="1" applyNumberFormat="1" applyFont="1" applyAlignment="1">
      <alignment horizontal="center"/>
    </xf>
    <xf numFmtId="166" fontId="4" fillId="0" borderId="2" xfId="1" applyNumberFormat="1" applyFont="1" applyBorder="1" applyAlignment="1">
      <alignment horizontal="center"/>
    </xf>
    <xf numFmtId="166" fontId="4" fillId="0" borderId="0" xfId="1" applyNumberFormat="1" applyFont="1" applyBorder="1" applyAlignment="1">
      <alignment horizontal="center"/>
    </xf>
    <xf numFmtId="43" fontId="0" fillId="0" borderId="0" xfId="1" applyFont="1" applyBorder="1"/>
    <xf numFmtId="43" fontId="0" fillId="0" borderId="0" xfId="1" applyFont="1" applyBorder="1" applyAlignment="1">
      <alignment horizontal="center"/>
    </xf>
    <xf numFmtId="43" fontId="0" fillId="0" borderId="0" xfId="1" applyFont="1" applyFill="1" applyBorder="1"/>
    <xf numFmtId="166" fontId="11" fillId="0" borderId="0" xfId="1" applyNumberFormat="1" applyFont="1" applyFill="1" applyProtection="1">
      <protection locked="0"/>
    </xf>
    <xf numFmtId="166" fontId="11" fillId="0" borderId="0" xfId="1" applyNumberFormat="1" applyFont="1" applyFill="1"/>
    <xf numFmtId="166" fontId="1" fillId="0" borderId="0" xfId="1" applyNumberFormat="1" applyFont="1" applyFill="1"/>
    <xf numFmtId="166" fontId="12" fillId="0" borderId="0" xfId="1" applyNumberFormat="1" applyFont="1"/>
    <xf numFmtId="44" fontId="4" fillId="0" borderId="0" xfId="2" applyFont="1"/>
    <xf numFmtId="166" fontId="1" fillId="0" borderId="0" xfId="1" applyNumberFormat="1" applyFont="1" applyBorder="1"/>
    <xf numFmtId="166" fontId="1" fillId="0" borderId="0" xfId="1" applyNumberFormat="1" applyFont="1"/>
    <xf numFmtId="166" fontId="4" fillId="0" borderId="0" xfId="1" applyNumberFormat="1" applyFont="1" applyBorder="1" applyAlignment="1">
      <alignment horizontal="center"/>
    </xf>
    <xf numFmtId="0" fontId="0" fillId="0" borderId="0" xfId="0" applyBorder="1" applyAlignment="1">
      <alignment horizontal="center" wrapText="1"/>
    </xf>
    <xf numFmtId="43" fontId="7" fillId="0" borderId="0" xfId="1" applyFont="1" applyFill="1"/>
    <xf numFmtId="0" fontId="12" fillId="0" borderId="0" xfId="0" applyFont="1" applyFill="1" applyBorder="1"/>
    <xf numFmtId="166" fontId="11" fillId="0" borderId="0" xfId="1" applyNumberFormat="1" applyFont="1"/>
    <xf numFmtId="166" fontId="1" fillId="0" borderId="1" xfId="1" applyNumberFormat="1" applyFont="1" applyBorder="1"/>
    <xf numFmtId="166" fontId="1" fillId="0" borderId="0" xfId="1" applyNumberFormat="1" applyFont="1" applyAlignment="1">
      <alignment horizontal="center"/>
    </xf>
    <xf numFmtId="166" fontId="1" fillId="0" borderId="2" xfId="1" applyNumberFormat="1" applyFont="1" applyBorder="1" applyAlignment="1">
      <alignment horizontal="center"/>
    </xf>
    <xf numFmtId="166" fontId="4" fillId="0" borderId="0" xfId="1" applyNumberFormat="1" applyFont="1" applyBorder="1" applyAlignment="1">
      <alignment horizontal="center" wrapText="1"/>
    </xf>
    <xf numFmtId="0" fontId="0" fillId="0" borderId="5" xfId="0" applyBorder="1"/>
    <xf numFmtId="0" fontId="4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170" fontId="0" fillId="0" borderId="8" xfId="4" applyNumberFormat="1" applyFont="1" applyBorder="1"/>
    <xf numFmtId="166" fontId="4" fillId="0" borderId="0" xfId="1" applyNumberFormat="1" applyFont="1" applyBorder="1" applyAlignment="1">
      <alignment horizontal="center"/>
    </xf>
    <xf numFmtId="43" fontId="4" fillId="0" borderId="0" xfId="1" applyFont="1"/>
    <xf numFmtId="166" fontId="4" fillId="0" borderId="0" xfId="1" applyNumberFormat="1" applyFont="1" applyAlignment="1">
      <alignment horizontal="center"/>
    </xf>
    <xf numFmtId="166" fontId="4" fillId="0" borderId="2" xfId="1" applyNumberFormat="1" applyFont="1" applyBorder="1" applyAlignment="1">
      <alignment horizontal="center"/>
    </xf>
    <xf numFmtId="166" fontId="4" fillId="0" borderId="0" xfId="1" quotePrefix="1" applyNumberFormat="1" applyFont="1" applyFill="1"/>
    <xf numFmtId="166" fontId="0" fillId="0" borderId="0" xfId="0" applyNumberFormat="1" applyFill="1"/>
    <xf numFmtId="166" fontId="1" fillId="0" borderId="0" xfId="1" applyNumberFormat="1" applyFont="1" applyFill="1" applyBorder="1"/>
    <xf numFmtId="44" fontId="4" fillId="0" borderId="0" xfId="2" applyFont="1" applyBorder="1"/>
    <xf numFmtId="44" fontId="4" fillId="0" borderId="0" xfId="2" applyFont="1" applyBorder="1" applyAlignment="1">
      <alignment horizontal="center"/>
    </xf>
    <xf numFmtId="44" fontId="4" fillId="0" borderId="0" xfId="2" applyFont="1" applyFill="1" applyBorder="1"/>
    <xf numFmtId="44" fontId="13" fillId="0" borderId="0" xfId="2" applyFont="1" applyFill="1" applyBorder="1"/>
    <xf numFmtId="44" fontId="13" fillId="0" borderId="0" xfId="2" applyFont="1" applyBorder="1"/>
    <xf numFmtId="43" fontId="4" fillId="0" borderId="0" xfId="0" applyNumberFormat="1" applyFont="1" applyFill="1"/>
    <xf numFmtId="172" fontId="1" fillId="0" borderId="8" xfId="0" applyNumberFormat="1" applyFont="1" applyBorder="1"/>
    <xf numFmtId="166" fontId="4" fillId="0" borderId="0" xfId="1" applyNumberFormat="1" applyFont="1" applyFill="1" applyBorder="1" applyAlignment="1">
      <alignment horizontal="center"/>
    </xf>
    <xf numFmtId="14" fontId="0" fillId="0" borderId="0" xfId="0" applyNumberFormat="1" applyAlignment="1">
      <alignment horizontal="left"/>
    </xf>
    <xf numFmtId="43" fontId="4" fillId="0" borderId="0" xfId="1" applyNumberFormat="1" applyFont="1" applyFill="1"/>
    <xf numFmtId="166" fontId="4" fillId="0" borderId="0" xfId="0" applyNumberFormat="1" applyFont="1" applyFill="1"/>
    <xf numFmtId="44" fontId="1" fillId="0" borderId="0" xfId="2" applyFont="1"/>
    <xf numFmtId="44" fontId="1" fillId="0" borderId="0" xfId="0" applyNumberFormat="1" applyFont="1"/>
    <xf numFmtId="43" fontId="4" fillId="0" borderId="0" xfId="1" applyFont="1" applyBorder="1"/>
    <xf numFmtId="10" fontId="0" fillId="0" borderId="0" xfId="4" applyNumberFormat="1" applyFont="1"/>
    <xf numFmtId="0" fontId="12" fillId="0" borderId="0" xfId="0" applyFont="1" applyFill="1"/>
    <xf numFmtId="166" fontId="11" fillId="0" borderId="0" xfId="1" applyNumberFormat="1" applyFont="1" applyFill="1" applyAlignment="1">
      <alignment horizontal="right" vertical="top"/>
    </xf>
    <xf numFmtId="166" fontId="11" fillId="0" borderId="3" xfId="1" applyNumberFormat="1" applyFont="1" applyBorder="1"/>
    <xf numFmtId="166" fontId="11" fillId="0" borderId="0" xfId="1" applyNumberFormat="1" applyFont="1" applyFill="1" applyBorder="1" applyAlignment="1">
      <alignment horizontal="left"/>
    </xf>
    <xf numFmtId="166" fontId="11" fillId="0" borderId="0" xfId="1" applyNumberFormat="1" applyFont="1" applyBorder="1"/>
    <xf numFmtId="42" fontId="11" fillId="0" borderId="0" xfId="2" applyNumberFormat="1" applyFont="1" applyFill="1" applyBorder="1"/>
    <xf numFmtId="0" fontId="11" fillId="0" borderId="0" xfId="0" applyFont="1" applyFill="1" applyBorder="1"/>
    <xf numFmtId="166" fontId="12" fillId="0" borderId="0" xfId="1" applyNumberFormat="1" applyFont="1" applyFill="1" applyBorder="1" applyAlignment="1">
      <alignment horizontal="center"/>
    </xf>
    <xf numFmtId="166" fontId="11" fillId="0" borderId="0" xfId="1" applyNumberFormat="1" applyFont="1" applyFill="1" applyBorder="1" applyAlignment="1"/>
    <xf numFmtId="44" fontId="11" fillId="0" borderId="0" xfId="1" applyNumberFormat="1" applyFont="1" applyFill="1" applyBorder="1" applyAlignment="1">
      <alignment horizontal="left"/>
    </xf>
    <xf numFmtId="169" fontId="11" fillId="0" borderId="0" xfId="1" applyNumberFormat="1" applyFont="1" applyFill="1"/>
    <xf numFmtId="165" fontId="11" fillId="0" borderId="0" xfId="1" applyNumberFormat="1" applyFont="1" applyFill="1"/>
    <xf numFmtId="1" fontId="11" fillId="0" borderId="0" xfId="0" applyNumberFormat="1" applyFont="1" applyFill="1" applyBorder="1"/>
    <xf numFmtId="169" fontId="11" fillId="0" borderId="0" xfId="0" applyNumberFormat="1" applyFont="1" applyFill="1" applyBorder="1"/>
    <xf numFmtId="41" fontId="11" fillId="0" borderId="0" xfId="0" applyNumberFormat="1" applyFont="1" applyBorder="1"/>
    <xf numFmtId="42" fontId="4" fillId="0" borderId="0" xfId="2" applyNumberFormat="1" applyFont="1" applyAlignment="1">
      <alignment horizontal="left"/>
    </xf>
    <xf numFmtId="42" fontId="4" fillId="0" borderId="0" xfId="2" applyNumberFormat="1" applyFont="1" applyFill="1" applyBorder="1"/>
    <xf numFmtId="166" fontId="4" fillId="0" borderId="0" xfId="1" applyNumberFormat="1" applyFont="1" applyFill="1" applyBorder="1" applyAlignment="1">
      <alignment horizontal="center"/>
    </xf>
    <xf numFmtId="166" fontId="4" fillId="0" borderId="0" xfId="1" quotePrefix="1" applyNumberFormat="1" applyFont="1" applyFill="1" applyProtection="1">
      <protection locked="0"/>
    </xf>
    <xf numFmtId="166" fontId="4" fillId="0" borderId="3" xfId="1" applyNumberFormat="1" applyFont="1" applyFill="1" applyBorder="1" applyProtection="1">
      <protection locked="0"/>
    </xf>
    <xf numFmtId="166" fontId="4" fillId="0" borderId="3" xfId="1" applyNumberFormat="1" applyFont="1" applyFill="1" applyBorder="1" applyAlignment="1">
      <alignment horizontal="left"/>
    </xf>
    <xf numFmtId="42" fontId="4" fillId="0" borderId="0" xfId="2" applyNumberFormat="1" applyFont="1" applyFill="1" applyAlignment="1">
      <alignment horizontal="right"/>
    </xf>
    <xf numFmtId="165" fontId="4" fillId="0" borderId="0" xfId="2" applyNumberFormat="1" applyFont="1" applyFill="1" applyBorder="1" applyAlignment="1">
      <alignment horizontal="right"/>
    </xf>
    <xf numFmtId="165" fontId="4" fillId="0" borderId="0" xfId="2" applyNumberFormat="1" applyFont="1" applyFill="1" applyBorder="1" applyAlignment="1">
      <alignment horizontal="center"/>
    </xf>
    <xf numFmtId="165" fontId="4" fillId="0" borderId="0" xfId="2" applyNumberFormat="1" applyFont="1" applyAlignment="1">
      <alignment horizontal="left" indent="1"/>
    </xf>
    <xf numFmtId="166" fontId="4" fillId="0" borderId="0" xfId="1" applyNumberFormat="1" applyFont="1" applyFill="1" applyAlignment="1">
      <alignment horizontal="right"/>
    </xf>
    <xf numFmtId="166" fontId="1" fillId="0" borderId="3" xfId="1" applyNumberFormat="1" applyFont="1" applyBorder="1"/>
    <xf numFmtId="43" fontId="4" fillId="0" borderId="0" xfId="1" applyFont="1" applyFill="1" applyProtection="1">
      <protection locked="0"/>
    </xf>
    <xf numFmtId="166" fontId="4" fillId="0" borderId="0" xfId="1" applyNumberFormat="1" applyFont="1" applyFill="1" applyAlignment="1"/>
    <xf numFmtId="166" fontId="1" fillId="0" borderId="0" xfId="1" applyNumberFormat="1" applyFont="1" applyFill="1" applyAlignment="1">
      <alignment horizontal="left"/>
    </xf>
    <xf numFmtId="41" fontId="4" fillId="0" borderId="0" xfId="1" applyNumberFormat="1" applyFont="1" applyFill="1" applyBorder="1" applyAlignment="1"/>
    <xf numFmtId="166" fontId="4" fillId="0" borderId="3" xfId="1" applyNumberFormat="1" applyFont="1" applyFill="1" applyBorder="1" applyAlignment="1"/>
    <xf numFmtId="42" fontId="4" fillId="0" borderId="0" xfId="0" applyNumberFormat="1" applyFont="1" applyFill="1"/>
    <xf numFmtId="167" fontId="4" fillId="0" borderId="0" xfId="0" applyNumberFormat="1" applyFont="1" applyFill="1"/>
    <xf numFmtId="169" fontId="1" fillId="0" borderId="0" xfId="0" applyNumberFormat="1" applyFont="1"/>
    <xf numFmtId="169" fontId="1" fillId="0" borderId="0" xfId="2" applyNumberFormat="1" applyFont="1"/>
    <xf numFmtId="42" fontId="4" fillId="0" borderId="0" xfId="2" applyNumberFormat="1" applyFont="1"/>
    <xf numFmtId="167" fontId="4" fillId="0" borderId="0" xfId="2" applyNumberFormat="1" applyFont="1"/>
    <xf numFmtId="166" fontId="1" fillId="0" borderId="3" xfId="1" applyNumberFormat="1" applyFont="1" applyFill="1" applyBorder="1" applyProtection="1">
      <protection locked="0"/>
    </xf>
    <xf numFmtId="169" fontId="1" fillId="0" borderId="0" xfId="2" applyNumberFormat="1" applyFont="1" applyBorder="1" applyAlignment="1">
      <alignment horizontal="right"/>
    </xf>
    <xf numFmtId="166" fontId="4" fillId="0" borderId="3" xfId="1" applyNumberFormat="1" applyFont="1" applyBorder="1" applyAlignment="1">
      <alignment horizontal="left"/>
    </xf>
    <xf numFmtId="6" fontId="4" fillId="0" borderId="0" xfId="2" applyNumberFormat="1" applyFont="1" applyBorder="1"/>
    <xf numFmtId="41" fontId="4" fillId="0" borderId="0" xfId="0" applyNumberFormat="1" applyFont="1" applyBorder="1"/>
    <xf numFmtId="166" fontId="4" fillId="0" borderId="0" xfId="1" quotePrefix="1" applyNumberFormat="1" applyFont="1" applyBorder="1"/>
    <xf numFmtId="166" fontId="4" fillId="0" borderId="3" xfId="1" quotePrefix="1" applyNumberFormat="1" applyFont="1" applyBorder="1"/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horizontal="center"/>
    </xf>
    <xf numFmtId="166" fontId="0" fillId="0" borderId="0" xfId="0" applyNumberFormat="1" applyFill="1" applyBorder="1"/>
    <xf numFmtId="42" fontId="4" fillId="0" borderId="0" xfId="2" applyNumberFormat="1" applyFont="1" applyFill="1" applyBorder="1" applyAlignment="1"/>
    <xf numFmtId="42" fontId="4" fillId="0" borderId="0" xfId="0" applyNumberFormat="1" applyFont="1" applyFill="1" applyAlignment="1">
      <alignment horizontal="left"/>
    </xf>
    <xf numFmtId="4" fontId="0" fillId="0" borderId="0" xfId="0" applyNumberFormat="1"/>
    <xf numFmtId="41" fontId="4" fillId="0" borderId="0" xfId="1" applyNumberFormat="1" applyFont="1" applyFill="1" applyBorder="1"/>
    <xf numFmtId="0" fontId="4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43" fontId="4" fillId="0" borderId="0" xfId="0" applyNumberFormat="1" applyFont="1"/>
    <xf numFmtId="0" fontId="4" fillId="0" borderId="0" xfId="0" quotePrefix="1" applyFont="1" applyFill="1" applyBorder="1" applyAlignment="1"/>
    <xf numFmtId="166" fontId="4" fillId="0" borderId="0" xfId="1" quotePrefix="1" applyNumberFormat="1" applyFont="1" applyFill="1" applyBorder="1" applyAlignment="1"/>
    <xf numFmtId="41" fontId="4" fillId="0" borderId="0" xfId="0" applyNumberFormat="1" applyFont="1"/>
    <xf numFmtId="41" fontId="4" fillId="0" borderId="0" xfId="1" applyNumberFormat="1" applyFont="1" applyFill="1"/>
    <xf numFmtId="41" fontId="11" fillId="0" borderId="0" xfId="1" applyNumberFormat="1" applyFont="1" applyFill="1" applyBorder="1"/>
    <xf numFmtId="43" fontId="1" fillId="0" borderId="0" xfId="0" applyNumberFormat="1" applyFont="1" applyBorder="1"/>
    <xf numFmtId="41" fontId="0" fillId="0" borderId="0" xfId="0" applyNumberFormat="1" applyBorder="1"/>
    <xf numFmtId="166" fontId="4" fillId="0" borderId="0" xfId="1" applyNumberFormat="1" applyFont="1" applyBorder="1" applyAlignment="1">
      <alignment horizontal="center"/>
    </xf>
    <xf numFmtId="166" fontId="4" fillId="0" borderId="3" xfId="1" applyNumberFormat="1" applyFont="1" applyFill="1" applyBorder="1" applyAlignment="1">
      <alignment horizontal="center"/>
    </xf>
    <xf numFmtId="166" fontId="4" fillId="0" borderId="3" xfId="1" applyNumberFormat="1" applyFont="1" applyFill="1" applyBorder="1" applyAlignment="1">
      <alignment horizontal="center" vertical="center"/>
    </xf>
    <xf numFmtId="4" fontId="0" fillId="0" borderId="0" xfId="0" applyNumberFormat="1" applyBorder="1"/>
    <xf numFmtId="168" fontId="0" fillId="0" borderId="0" xfId="2" applyNumberFormat="1" applyFont="1" applyBorder="1"/>
    <xf numFmtId="4" fontId="0" fillId="0" borderId="0" xfId="1" applyNumberFormat="1" applyFont="1" applyFill="1" applyBorder="1"/>
    <xf numFmtId="4" fontId="0" fillId="0" borderId="0" xfId="0" applyNumberFormat="1" applyFill="1" applyBorder="1"/>
    <xf numFmtId="165" fontId="0" fillId="0" borderId="0" xfId="2" applyNumberFormat="1" applyFont="1" applyFill="1" applyBorder="1"/>
    <xf numFmtId="4" fontId="0" fillId="0" borderId="0" xfId="2" applyNumberFormat="1" applyFont="1" applyFill="1" applyBorder="1"/>
    <xf numFmtId="44" fontId="0" fillId="0" borderId="0" xfId="2" applyFont="1" applyFill="1" applyBorder="1"/>
    <xf numFmtId="166" fontId="4" fillId="0" borderId="3" xfId="1" applyNumberFormat="1" applyFont="1" applyFill="1" applyBorder="1" applyAlignment="1">
      <alignment horizontal="left" indent="2"/>
    </xf>
    <xf numFmtId="166" fontId="0" fillId="0" borderId="0" xfId="1" applyNumberFormat="1" applyFont="1" applyBorder="1" applyAlignment="1">
      <alignment horizontal="center"/>
    </xf>
    <xf numFmtId="166" fontId="1" fillId="0" borderId="0" xfId="1" applyNumberFormat="1" applyFont="1" applyBorder="1" applyAlignment="1">
      <alignment horizontal="center"/>
    </xf>
    <xf numFmtId="166" fontId="0" fillId="0" borderId="0" xfId="1" applyNumberFormat="1" applyFont="1" applyFill="1" applyBorder="1"/>
    <xf numFmtId="0" fontId="7" fillId="0" borderId="3" xfId="0" applyFont="1" applyBorder="1"/>
    <xf numFmtId="41" fontId="7" fillId="0" borderId="3" xfId="0" applyNumberFormat="1" applyFont="1" applyBorder="1"/>
    <xf numFmtId="166" fontId="4" fillId="0" borderId="0" xfId="1" applyNumberFormat="1" applyFont="1" applyAlignment="1">
      <alignment horizontal="center"/>
    </xf>
    <xf numFmtId="166" fontId="4" fillId="0" borderId="2" xfId="1" applyNumberFormat="1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3" xfId="0" applyFont="1" applyFill="1" applyBorder="1" applyAlignment="1"/>
    <xf numFmtId="41" fontId="4" fillId="0" borderId="3" xfId="0" applyNumberFormat="1" applyFont="1" applyFill="1" applyBorder="1"/>
    <xf numFmtId="166" fontId="4" fillId="0" borderId="0" xfId="1" applyNumberFormat="1" applyFont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166" fontId="4" fillId="0" borderId="3" xfId="1" applyNumberFormat="1" applyFont="1" applyBorder="1" applyAlignment="1">
      <alignment horizontal="center"/>
    </xf>
    <xf numFmtId="166" fontId="4" fillId="0" borderId="5" xfId="1" applyNumberFormat="1" applyFont="1" applyBorder="1" applyAlignment="1">
      <alignment horizontal="center" wrapText="1"/>
    </xf>
    <xf numFmtId="0" fontId="0" fillId="0" borderId="0" xfId="0" applyAlignment="1">
      <alignment horizontal="center" wrapText="1"/>
    </xf>
    <xf numFmtId="166" fontId="0" fillId="0" borderId="5" xfId="1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6" fontId="4" fillId="0" borderId="0" xfId="1" applyNumberFormat="1" applyFont="1" applyBorder="1" applyAlignment="1">
      <alignment horizontal="center" wrapText="1"/>
    </xf>
    <xf numFmtId="166" fontId="4" fillId="0" borderId="2" xfId="1" applyNumberFormat="1" applyFont="1" applyBorder="1" applyAlignment="1">
      <alignment horizontal="center"/>
    </xf>
    <xf numFmtId="166" fontId="4" fillId="0" borderId="0" xfId="1" applyNumberFormat="1" applyFont="1" applyBorder="1" applyAlignment="1">
      <alignment horizontal="center"/>
    </xf>
    <xf numFmtId="166" fontId="4" fillId="0" borderId="0" xfId="1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166" fontId="4" fillId="0" borderId="5" xfId="1" applyNumberFormat="1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66" fontId="4" fillId="0" borderId="3" xfId="1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166" fontId="4" fillId="0" borderId="0" xfId="1" applyNumberFormat="1" applyFont="1" applyFill="1" applyBorder="1" applyAlignment="1">
      <alignment horizontal="center"/>
    </xf>
    <xf numFmtId="166" fontId="4" fillId="0" borderId="0" xfId="1" applyNumberFormat="1" applyFont="1" applyFill="1" applyAlignment="1">
      <alignment horizontal="center"/>
    </xf>
    <xf numFmtId="166" fontId="4" fillId="0" borderId="5" xfId="1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66" fontId="4" fillId="0" borderId="7" xfId="1" applyNumberFormat="1" applyFont="1" applyFill="1" applyBorder="1" applyAlignment="1">
      <alignment horizontal="center" vertical="center" wrapText="1"/>
    </xf>
    <xf numFmtId="166" fontId="4" fillId="0" borderId="0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166" fontId="4" fillId="0" borderId="4" xfId="1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6" fontId="4" fillId="0" borderId="7" xfId="1" applyNumberFormat="1" applyFont="1" applyBorder="1" applyAlignment="1">
      <alignment horizontal="center" vertical="center" wrapText="1"/>
    </xf>
    <xf numFmtId="166" fontId="4" fillId="0" borderId="6" xfId="1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166" fontId="4" fillId="0" borderId="7" xfId="1" applyNumberFormat="1" applyFont="1" applyFill="1" applyBorder="1" applyAlignment="1">
      <alignment horizontal="center" vertical="center"/>
    </xf>
    <xf numFmtId="166" fontId="4" fillId="0" borderId="3" xfId="1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4" fontId="15" fillId="0" borderId="0" xfId="0" applyNumberFormat="1" applyFont="1" applyBorder="1" applyAlignment="1">
      <alignment horizontal="center" wrapText="1"/>
    </xf>
    <xf numFmtId="4" fontId="4" fillId="0" borderId="0" xfId="1" applyNumberFormat="1" applyFont="1" applyBorder="1" applyAlignment="1">
      <alignment horizontal="center" wrapText="1"/>
    </xf>
    <xf numFmtId="4" fontId="0" fillId="0" borderId="0" xfId="0" applyNumberFormat="1" applyAlignment="1">
      <alignment wrapText="1"/>
    </xf>
    <xf numFmtId="166" fontId="4" fillId="0" borderId="4" xfId="1" applyNumberFormat="1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4" fontId="14" fillId="0" borderId="0" xfId="0" applyNumberFormat="1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vertical="center" wrapText="1"/>
    </xf>
    <xf numFmtId="166" fontId="4" fillId="0" borderId="5" xfId="1" applyNumberFormat="1" applyFont="1" applyFill="1" applyBorder="1" applyAlignment="1">
      <alignment horizontal="center" wrapText="1"/>
    </xf>
    <xf numFmtId="0" fontId="7" fillId="0" borderId="0" xfId="0" applyFont="1" applyFill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166" fontId="4" fillId="0" borderId="6" xfId="1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166" fontId="4" fillId="0" borderId="7" xfId="1" applyNumberFormat="1" applyFont="1" applyBorder="1" applyAlignment="1">
      <alignment horizontal="center"/>
    </xf>
  </cellXfs>
  <cellStyles count="5">
    <cellStyle name="Comma" xfId="1" builtinId="3"/>
    <cellStyle name="Currency" xfId="2" builtinId="4"/>
    <cellStyle name="Normal" xfId="0" builtinId="0"/>
    <cellStyle name="Normal_AFR FY 2001_9-30-02" xfId="3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Current Expense Fund Expenditures</a:t>
            </a:r>
          </a:p>
        </c:rich>
      </c:tx>
      <c:layout>
        <c:manualLayout>
          <c:xMode val="edge"/>
          <c:yMode val="edge"/>
          <c:x val="0.23032629558541629"/>
          <c:y val="4.1198501872659166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30710172744721687"/>
          <c:y val="0.33333455251694388"/>
          <c:w val="0.38771593090211132"/>
          <c:h val="0.29962656406018096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bubble3D val="0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bubble3D val="0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1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expbyobj!$A$45:$A$50</c:f>
              <c:strCache>
                <c:ptCount val="6"/>
                <c:pt idx="0">
                  <c:v>Salaries &amp; Wages</c:v>
                </c:pt>
                <c:pt idx="1">
                  <c:v>Contracted Services</c:v>
                </c:pt>
                <c:pt idx="2">
                  <c:v>Supplies &amp; Materials</c:v>
                </c:pt>
                <c:pt idx="3">
                  <c:v>Other Charges</c:v>
                </c:pt>
                <c:pt idx="4">
                  <c:v>Equipment</c:v>
                </c:pt>
                <c:pt idx="5">
                  <c:v>Transfers</c:v>
                </c:pt>
              </c:strCache>
            </c:strRef>
          </c:cat>
          <c:val>
            <c:numRef>
              <c:f>expbyobj!$B$45:$B$50</c:f>
              <c:numCache>
                <c:formatCode>_("$"* #,##0_);_("$"* \(#,##0\);_("$"* "-"_);_(@_)</c:formatCode>
                <c:ptCount val="6"/>
                <c:pt idx="0" formatCode="_(&quot;$&quot;* #,##0_);_(&quot;$&quot;* \(#,##0\);_(&quot;$&quot;* &quot;-&quot;??_);_(@_)">
                  <c:v>7031170700.0100002</c:v>
                </c:pt>
                <c:pt idx="1">
                  <c:v>806331755.01999998</c:v>
                </c:pt>
                <c:pt idx="2">
                  <c:v>375679242.96000004</c:v>
                </c:pt>
                <c:pt idx="3">
                  <c:v>2850946314.0100007</c:v>
                </c:pt>
                <c:pt idx="4">
                  <c:v>75649374.539999992</c:v>
                </c:pt>
                <c:pt idx="5">
                  <c:v>1011291275.2558389</c:v>
                </c:pt>
              </c:numCache>
            </c:numRef>
          </c:val>
        </c:ser>
        <c:dLbls>
          <c:showLegendKey val="1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036468330134357"/>
          <c:y val="0.80524619815781451"/>
          <c:w val="0.79270633397312862"/>
          <c:h val="0.1685401122612482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166" r="0.75000000000001166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52</xdr:row>
      <xdr:rowOff>152400</xdr:rowOff>
    </xdr:from>
    <xdr:to>
      <xdr:col>5</xdr:col>
      <xdr:colOff>876300</xdr:colOff>
      <xdr:row>68</xdr:row>
      <xdr:rowOff>142875</xdr:rowOff>
    </xdr:to>
    <xdr:graphicFrame macro="">
      <xdr:nvGraphicFramePr>
        <xdr:cNvPr id="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G78"/>
  <sheetViews>
    <sheetView zoomScaleNormal="100" workbookViewId="0">
      <selection activeCell="B10" sqref="B10"/>
    </sheetView>
  </sheetViews>
  <sheetFormatPr defaultRowHeight="12.75"/>
  <cols>
    <col min="1" max="1" width="15.140625" style="7" customWidth="1"/>
    <col min="2" max="2" width="16.140625" style="7" customWidth="1"/>
    <col min="3" max="3" width="17.42578125" style="7" customWidth="1"/>
    <col min="4" max="4" width="13" style="7" customWidth="1"/>
    <col min="5" max="5" width="13.7109375" style="7" customWidth="1"/>
    <col min="6" max="6" width="14.85546875" style="7" customWidth="1"/>
    <col min="7" max="7" width="16.7109375" style="7" customWidth="1"/>
    <col min="8" max="8" width="12.28515625" style="7" customWidth="1"/>
    <col min="9" max="9" width="12.7109375" style="7" customWidth="1"/>
    <col min="10" max="11" width="13.28515625" style="7" customWidth="1"/>
    <col min="12" max="12" width="2.5703125" style="7" customWidth="1"/>
    <col min="13" max="13" width="14.85546875" style="7" customWidth="1"/>
    <col min="14" max="14" width="13" style="7" customWidth="1"/>
    <col min="15" max="15" width="14.5703125" style="7" customWidth="1"/>
    <col min="16" max="16" width="12.28515625" style="7" customWidth="1"/>
    <col min="17" max="17" width="12.5703125" style="7" customWidth="1"/>
    <col min="18" max="18" width="14" style="7" customWidth="1"/>
    <col min="19" max="19" width="15" style="7" customWidth="1"/>
    <col min="20" max="20" width="13.42578125" style="7" bestFit="1" customWidth="1"/>
    <col min="21" max="21" width="13.140625" style="7" customWidth="1"/>
    <col min="22" max="22" width="13.42578125" style="7" bestFit="1" customWidth="1"/>
    <col min="23" max="23" width="16.42578125" style="23" customWidth="1"/>
    <col min="24" max="25" width="9.140625" style="7"/>
    <col min="26" max="26" width="11" style="7" bestFit="1" customWidth="1"/>
    <col min="27" max="30" width="9.140625" style="7"/>
    <col min="31" max="31" width="15.7109375" style="7" customWidth="1"/>
    <col min="32" max="32" width="13.85546875" style="7" customWidth="1"/>
    <col min="33" max="33" width="17.28515625" style="7" customWidth="1"/>
    <col min="34" max="16384" width="9.140625" style="7"/>
  </cols>
  <sheetData>
    <row r="1" spans="1:33">
      <c r="A1" s="342" t="s">
        <v>131</v>
      </c>
      <c r="B1" s="342"/>
      <c r="C1" s="342"/>
      <c r="D1" s="342"/>
      <c r="E1" s="342"/>
      <c r="F1" s="342"/>
      <c r="G1" s="342"/>
      <c r="H1" s="342"/>
      <c r="I1" s="342"/>
      <c r="J1" s="342"/>
      <c r="K1" s="342"/>
      <c r="L1" s="23"/>
      <c r="M1" s="342" t="s">
        <v>144</v>
      </c>
      <c r="N1" s="342"/>
      <c r="O1" s="342"/>
      <c r="P1" s="342"/>
      <c r="Q1" s="342"/>
      <c r="R1" s="342"/>
      <c r="S1" s="342"/>
      <c r="T1" s="342"/>
      <c r="U1" s="342"/>
      <c r="V1" s="342"/>
      <c r="W1" s="342"/>
    </row>
    <row r="2" spans="1:33">
      <c r="A2" s="23"/>
      <c r="B2" s="117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</row>
    <row r="3" spans="1:33">
      <c r="A3" s="342" t="s">
        <v>268</v>
      </c>
      <c r="B3" s="342"/>
      <c r="C3" s="342"/>
      <c r="D3" s="342"/>
      <c r="E3" s="342"/>
      <c r="F3" s="342"/>
      <c r="G3" s="342"/>
      <c r="H3" s="342"/>
      <c r="I3" s="342"/>
      <c r="J3" s="342"/>
      <c r="K3" s="342"/>
      <c r="L3" s="24"/>
      <c r="M3" s="342" t="s">
        <v>268</v>
      </c>
      <c r="N3" s="342"/>
      <c r="O3" s="342"/>
      <c r="P3" s="342"/>
      <c r="Q3" s="342"/>
      <c r="R3" s="342"/>
      <c r="S3" s="342"/>
      <c r="T3" s="342"/>
      <c r="U3" s="342"/>
      <c r="V3" s="342"/>
      <c r="W3" s="342"/>
    </row>
    <row r="4" spans="1:33" ht="13.5" thickBo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4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</row>
    <row r="5" spans="1:33" ht="13.5" thickTop="1">
      <c r="A5" s="24"/>
      <c r="B5" s="24"/>
      <c r="C5" s="24"/>
      <c r="D5" s="24"/>
      <c r="E5" s="24"/>
      <c r="F5" s="24"/>
      <c r="G5" s="24"/>
      <c r="H5" s="24"/>
      <c r="I5" s="24"/>
      <c r="J5" s="26"/>
      <c r="K5" s="26"/>
      <c r="L5" s="26"/>
      <c r="M5" s="24"/>
      <c r="N5" s="26"/>
      <c r="O5" s="26"/>
      <c r="P5" s="26"/>
      <c r="Q5" s="26"/>
      <c r="R5" s="347" t="s">
        <v>199</v>
      </c>
      <c r="S5" s="347" t="s">
        <v>200</v>
      </c>
      <c r="T5" s="349" t="s">
        <v>126</v>
      </c>
      <c r="U5" s="350"/>
      <c r="V5" s="350"/>
      <c r="W5" s="343" t="s">
        <v>237</v>
      </c>
    </row>
    <row r="6" spans="1:33" s="8" customFormat="1">
      <c r="A6" s="27"/>
      <c r="B6" s="22"/>
      <c r="C6" s="22"/>
      <c r="D6" s="346" t="s">
        <v>129</v>
      </c>
      <c r="E6" s="346"/>
      <c r="F6" s="346"/>
      <c r="G6" s="346"/>
      <c r="H6" s="346"/>
      <c r="I6" s="346"/>
      <c r="J6" s="346"/>
      <c r="K6" s="346"/>
      <c r="L6" s="26"/>
      <c r="M6" s="27"/>
      <c r="N6" s="346" t="s">
        <v>128</v>
      </c>
      <c r="O6" s="346"/>
      <c r="P6" s="346"/>
      <c r="Q6" s="346"/>
      <c r="R6" s="348"/>
      <c r="S6" s="348"/>
      <c r="T6" s="351"/>
      <c r="U6" s="351"/>
      <c r="V6" s="351"/>
      <c r="W6" s="344"/>
    </row>
    <row r="7" spans="1:33" s="8" customFormat="1">
      <c r="A7" s="28" t="s">
        <v>37</v>
      </c>
      <c r="B7" s="26" t="s">
        <v>122</v>
      </c>
      <c r="C7" s="26" t="s">
        <v>123</v>
      </c>
      <c r="D7" s="22"/>
      <c r="E7" s="22"/>
      <c r="F7" s="22"/>
      <c r="G7" s="26"/>
      <c r="H7" s="26" t="s">
        <v>64</v>
      </c>
      <c r="I7" s="26"/>
      <c r="J7" s="26" t="s">
        <v>64</v>
      </c>
      <c r="K7" s="26"/>
      <c r="L7" s="26"/>
      <c r="M7" s="27" t="s">
        <v>37</v>
      </c>
      <c r="N7" s="26"/>
      <c r="O7" s="26"/>
      <c r="P7" s="26"/>
      <c r="Q7" s="26" t="s">
        <v>127</v>
      </c>
      <c r="R7" s="348"/>
      <c r="S7" s="348"/>
      <c r="T7" s="351"/>
      <c r="U7" s="351"/>
      <c r="V7" s="351"/>
      <c r="W7" s="344"/>
      <c r="AE7" s="321"/>
      <c r="AF7" s="332"/>
      <c r="AG7" s="332"/>
    </row>
    <row r="8" spans="1:33" s="8" customFormat="1">
      <c r="A8" s="28" t="s">
        <v>38</v>
      </c>
      <c r="B8" s="26" t="s">
        <v>201</v>
      </c>
      <c r="C8" s="26" t="s">
        <v>124</v>
      </c>
      <c r="D8" s="26"/>
      <c r="E8" s="26" t="s">
        <v>125</v>
      </c>
      <c r="F8" s="26"/>
      <c r="G8" s="26" t="s">
        <v>63</v>
      </c>
      <c r="H8" s="26" t="s">
        <v>65</v>
      </c>
      <c r="I8" s="26" t="s">
        <v>66</v>
      </c>
      <c r="J8" s="26" t="s">
        <v>110</v>
      </c>
      <c r="K8" s="26" t="s">
        <v>76</v>
      </c>
      <c r="L8" s="26"/>
      <c r="M8" s="27" t="s">
        <v>38</v>
      </c>
      <c r="N8" s="26" t="s">
        <v>78</v>
      </c>
      <c r="O8" s="26" t="s">
        <v>84</v>
      </c>
      <c r="P8" s="26" t="s">
        <v>86</v>
      </c>
      <c r="Q8" s="26" t="s">
        <v>116</v>
      </c>
      <c r="R8" s="348"/>
      <c r="S8" s="348"/>
      <c r="T8" s="352"/>
      <c r="U8" s="352"/>
      <c r="V8" s="352"/>
      <c r="W8" s="344"/>
      <c r="AE8" s="321"/>
      <c r="AF8" s="332"/>
      <c r="AG8" s="333"/>
    </row>
    <row r="9" spans="1:33" s="8" customFormat="1" ht="13.5" thickBot="1">
      <c r="A9" s="29" t="s">
        <v>39</v>
      </c>
      <c r="B9" s="31" t="s">
        <v>193</v>
      </c>
      <c r="C9" s="31" t="s">
        <v>108</v>
      </c>
      <c r="D9" s="31" t="s">
        <v>12</v>
      </c>
      <c r="E9" s="31" t="s">
        <v>12</v>
      </c>
      <c r="F9" s="83" t="s">
        <v>109</v>
      </c>
      <c r="G9" s="31" t="s">
        <v>38</v>
      </c>
      <c r="H9" s="31" t="s">
        <v>4</v>
      </c>
      <c r="I9" s="31" t="s">
        <v>4</v>
      </c>
      <c r="J9" s="31" t="s">
        <v>111</v>
      </c>
      <c r="K9" s="31" t="s">
        <v>77</v>
      </c>
      <c r="L9" s="26"/>
      <c r="M9" s="32" t="s">
        <v>39</v>
      </c>
      <c r="N9" s="31" t="s">
        <v>77</v>
      </c>
      <c r="O9" s="31" t="s">
        <v>8</v>
      </c>
      <c r="P9" s="31" t="s">
        <v>4</v>
      </c>
      <c r="Q9" s="31" t="s">
        <v>115</v>
      </c>
      <c r="R9" s="345"/>
      <c r="S9" s="345"/>
      <c r="T9" s="31" t="s">
        <v>104</v>
      </c>
      <c r="U9" s="31" t="s">
        <v>99</v>
      </c>
      <c r="V9" s="31" t="s">
        <v>7</v>
      </c>
      <c r="W9" s="345"/>
      <c r="AE9" s="321"/>
      <c r="AF9" s="332"/>
      <c r="AG9" s="333"/>
    </row>
    <row r="10" spans="1:33" s="12" customFormat="1">
      <c r="A10" s="27" t="s">
        <v>13</v>
      </c>
      <c r="B10" s="103">
        <f>SUM(B12:B39)</f>
        <v>13799108802.325838</v>
      </c>
      <c r="C10" s="103">
        <f>SUM(C12:C39)</f>
        <v>12138834310.615839</v>
      </c>
      <c r="D10" s="103">
        <f>SUM(D12:D39)</f>
        <v>327023304.06</v>
      </c>
      <c r="E10" s="103">
        <f t="shared" ref="E10:K10" si="0">SUM(E12:E39)</f>
        <v>758723008.47000003</v>
      </c>
      <c r="F10" s="103">
        <f t="shared" si="0"/>
        <v>4577233927.75</v>
      </c>
      <c r="G10" s="103">
        <f t="shared" si="0"/>
        <v>1515526503.03</v>
      </c>
      <c r="H10" s="103">
        <f t="shared" si="0"/>
        <v>83832305.030000016</v>
      </c>
      <c r="I10" s="103">
        <f t="shared" si="0"/>
        <v>78127914.780000001</v>
      </c>
      <c r="J10" s="103">
        <f t="shared" si="0"/>
        <v>579645086.78000009</v>
      </c>
      <c r="K10" s="103">
        <f t="shared" si="0"/>
        <v>745585485.48000002</v>
      </c>
      <c r="L10" s="103"/>
      <c r="M10" s="36" t="s">
        <v>13</v>
      </c>
      <c r="N10" s="103">
        <f t="shared" ref="N10:W10" si="1">SUM(N12:N39)</f>
        <v>235307414.72000003</v>
      </c>
      <c r="O10" s="103">
        <f t="shared" si="1"/>
        <v>3185755273.4958382</v>
      </c>
      <c r="P10" s="103">
        <f t="shared" si="1"/>
        <v>17747359.57</v>
      </c>
      <c r="Q10" s="103">
        <f t="shared" si="1"/>
        <v>34326727.450000003</v>
      </c>
      <c r="R10" s="103">
        <v>349156292.85000008</v>
      </c>
      <c r="S10" s="103">
        <v>1048695345.89</v>
      </c>
      <c r="T10" s="103">
        <f t="shared" si="1"/>
        <v>167791636.97</v>
      </c>
      <c r="U10" s="103">
        <f t="shared" si="1"/>
        <v>298995607.72000003</v>
      </c>
      <c r="V10" s="103">
        <f t="shared" si="1"/>
        <v>94631216</v>
      </c>
      <c r="W10" s="103">
        <f t="shared" si="1"/>
        <v>148905481.88</v>
      </c>
      <c r="AE10" s="103"/>
      <c r="AF10" s="103"/>
      <c r="AG10" s="103"/>
    </row>
    <row r="11" spans="1:33">
      <c r="A11" s="27"/>
      <c r="B11" s="27"/>
      <c r="C11" s="27"/>
      <c r="D11" s="24"/>
      <c r="E11" s="24"/>
      <c r="F11" s="24"/>
      <c r="G11" s="24"/>
      <c r="H11" s="24"/>
      <c r="I11" s="24"/>
      <c r="J11" s="24"/>
      <c r="K11" s="24"/>
      <c r="L11" s="24"/>
      <c r="M11" s="27"/>
      <c r="N11" s="23"/>
      <c r="O11" s="23"/>
      <c r="P11" s="23"/>
      <c r="Q11" s="23"/>
      <c r="R11" s="23"/>
      <c r="S11" s="23"/>
      <c r="T11" s="23"/>
      <c r="U11" s="23"/>
      <c r="V11" s="23"/>
      <c r="W11" s="224"/>
      <c r="AE11" s="6"/>
      <c r="AF11" s="6"/>
      <c r="AG11" s="6"/>
    </row>
    <row r="12" spans="1:33">
      <c r="A12" s="27" t="s">
        <v>14</v>
      </c>
      <c r="B12" s="27">
        <f t="shared" ref="B12:B39" si="2">+C12+R12+S12+T12+V12</f>
        <v>133659070.76911448</v>
      </c>
      <c r="C12" s="27">
        <f>SUM(D12:Q12)</f>
        <v>124644063.83911447</v>
      </c>
      <c r="D12" s="24">
        <f>Admin!B11</f>
        <v>1943195.85</v>
      </c>
      <c r="E12" s="24">
        <f>MidLev!B10</f>
        <v>6992857.5199999996</v>
      </c>
      <c r="F12" s="59">
        <f>Inst!B12</f>
        <v>48157915.539999999</v>
      </c>
      <c r="G12" s="24">
        <f>'sp ed'!B11</f>
        <v>17978233.920000002</v>
      </c>
      <c r="H12" s="24">
        <f>ppshs!B12</f>
        <v>758684.55999999994</v>
      </c>
      <c r="I12" s="24">
        <f>ppshs!K12</f>
        <v>787843.71</v>
      </c>
      <c r="J12" s="24">
        <f>trans!B11</f>
        <v>6372514.4700000007</v>
      </c>
      <c r="K12" s="24">
        <f>opmp!B11</f>
        <v>8376990.1499999994</v>
      </c>
      <c r="L12" s="260"/>
      <c r="M12" s="27" t="s">
        <v>14</v>
      </c>
      <c r="N12" s="23">
        <f>opmp!L11</f>
        <v>1558828.1800000002</v>
      </c>
      <c r="O12" s="23">
        <f>fixchg!B12</f>
        <v>31219838.679114476</v>
      </c>
      <c r="P12" s="23">
        <f>comserv!B11</f>
        <v>255780.8</v>
      </c>
      <c r="Q12" s="50">
        <f>CapOut!B11</f>
        <v>241380.46</v>
      </c>
      <c r="R12" s="24">
        <v>5154864.17</v>
      </c>
      <c r="S12" s="23">
        <v>3589642.1699999995</v>
      </c>
      <c r="T12" s="23">
        <f>debt!H11</f>
        <v>270500.59000000003</v>
      </c>
      <c r="U12" s="23">
        <f>debt!E11</f>
        <v>884790.74</v>
      </c>
      <c r="V12" s="23">
        <f>debt!C11</f>
        <v>0</v>
      </c>
      <c r="W12" s="281">
        <v>2758037.36</v>
      </c>
      <c r="AE12" s="6"/>
      <c r="AF12" s="6"/>
      <c r="AG12" s="6"/>
    </row>
    <row r="13" spans="1:33">
      <c r="A13" s="27" t="s">
        <v>15</v>
      </c>
      <c r="B13" s="27">
        <f t="shared" si="2"/>
        <v>1201633945.9206922</v>
      </c>
      <c r="C13" s="27">
        <f>SUM(D13:Q13)</f>
        <v>1035364675.9206922</v>
      </c>
      <c r="D13" s="24">
        <f>Admin!B12</f>
        <v>30004420.110000003</v>
      </c>
      <c r="E13" s="24">
        <f>MidLev!B11</f>
        <v>61903826.379999995</v>
      </c>
      <c r="F13" s="24">
        <f>Inst!B13</f>
        <v>414194267.51999998</v>
      </c>
      <c r="G13" s="24">
        <f>'sp ed'!B12</f>
        <v>121005948.29999998</v>
      </c>
      <c r="H13" s="24">
        <f>ppshs!B13</f>
        <v>6703528.9900000002</v>
      </c>
      <c r="I13" s="24">
        <f>ppshs!K13</f>
        <v>0</v>
      </c>
      <c r="J13" s="24">
        <f>trans!B12</f>
        <v>49855910.109999992</v>
      </c>
      <c r="K13" s="24">
        <f>opmp!B12</f>
        <v>64252161.5</v>
      </c>
      <c r="L13" s="260"/>
      <c r="M13" s="27" t="s">
        <v>15</v>
      </c>
      <c r="N13" s="23">
        <f>opmp!L12</f>
        <v>17112743.610000003</v>
      </c>
      <c r="O13" s="23">
        <f>fixchg!B13</f>
        <v>266682869.69069225</v>
      </c>
      <c r="P13" s="23">
        <f>comserv!B12</f>
        <v>416201.69999999995</v>
      </c>
      <c r="Q13" s="23">
        <f>CapOut!B12</f>
        <v>3232798.01</v>
      </c>
      <c r="R13" s="24">
        <v>26415832</v>
      </c>
      <c r="S13" s="23">
        <v>119337481</v>
      </c>
      <c r="T13" s="23">
        <f>debt!H12</f>
        <v>20515957</v>
      </c>
      <c r="U13" s="23">
        <f>debt!D12</f>
        <v>38083925</v>
      </c>
      <c r="V13" s="23">
        <f>debt!C12</f>
        <v>0</v>
      </c>
      <c r="W13" s="238">
        <v>14297448</v>
      </c>
      <c r="AE13" s="6"/>
      <c r="AF13" s="6"/>
      <c r="AG13" s="6"/>
    </row>
    <row r="14" spans="1:33">
      <c r="A14" s="24" t="s">
        <v>16</v>
      </c>
      <c r="B14" s="27">
        <f t="shared" si="2"/>
        <v>1449111273.3224108</v>
      </c>
      <c r="C14" s="27">
        <f>SUM(D14:Q14)</f>
        <v>1335351519.6224108</v>
      </c>
      <c r="D14" s="24">
        <f>Admin!B13</f>
        <v>73112042.499999985</v>
      </c>
      <c r="E14" s="24">
        <f>MidLev!B12</f>
        <v>101669364.25</v>
      </c>
      <c r="F14" s="24">
        <f>Inst!B14</f>
        <v>463704057.65000004</v>
      </c>
      <c r="G14" s="24">
        <f>'sp ed'!B13</f>
        <v>206466561.70000002</v>
      </c>
      <c r="H14" s="24">
        <f>ppshs!B14</f>
        <v>16548833.720000001</v>
      </c>
      <c r="I14" s="24">
        <f>ppshs!K14</f>
        <v>12510694</v>
      </c>
      <c r="J14" s="24">
        <f>trans!B13</f>
        <v>50020869.210000001</v>
      </c>
      <c r="K14" s="24">
        <f>opmp!B13</f>
        <v>75916380.030000001</v>
      </c>
      <c r="L14" s="260"/>
      <c r="M14" s="24" t="s">
        <v>16</v>
      </c>
      <c r="N14" s="23">
        <f>opmp!L13</f>
        <v>20407788.560000002</v>
      </c>
      <c r="O14" s="23">
        <f>fixchg!B14</f>
        <v>314761634.73241067</v>
      </c>
      <c r="P14" s="23">
        <f>comserv!B13</f>
        <v>255.96</v>
      </c>
      <c r="Q14" s="23">
        <f>CapOut!B13</f>
        <v>233037.31</v>
      </c>
      <c r="R14" s="24">
        <v>42291791.280000001</v>
      </c>
      <c r="S14" s="23">
        <v>65939303.410000004</v>
      </c>
      <c r="T14" s="23">
        <f>debt!H13</f>
        <v>5528659.0099999998</v>
      </c>
      <c r="U14" s="23">
        <f>debt!D13</f>
        <v>6095000</v>
      </c>
      <c r="V14" s="23">
        <f>debt!C13</f>
        <v>0</v>
      </c>
      <c r="W14" s="50">
        <v>5144457.22</v>
      </c>
      <c r="AE14" s="6"/>
      <c r="AF14" s="6"/>
      <c r="AG14" s="6"/>
    </row>
    <row r="15" spans="1:33">
      <c r="A15" s="24" t="s">
        <v>17</v>
      </c>
      <c r="B15" s="27">
        <f t="shared" si="2"/>
        <v>1599674813.8707223</v>
      </c>
      <c r="C15" s="27">
        <f>SUM(D15:Q15)</f>
        <v>1451936925.8707223</v>
      </c>
      <c r="D15" s="24">
        <f>Admin!B14</f>
        <v>49201445.07</v>
      </c>
      <c r="E15" s="24">
        <f>MidLev!B13</f>
        <v>87361611.170000002</v>
      </c>
      <c r="F15" s="24">
        <f>Inst!B15</f>
        <v>521530181.55999988</v>
      </c>
      <c r="G15" s="24">
        <f>'sp ed'!B14</f>
        <v>181188152.74000001</v>
      </c>
      <c r="H15" s="24">
        <f>ppshs!B15</f>
        <v>9775508.290000001</v>
      </c>
      <c r="I15" s="24">
        <f>ppshs!K15</f>
        <v>14568124.030000003</v>
      </c>
      <c r="J15" s="24">
        <f>trans!B14</f>
        <v>60259290.49000001</v>
      </c>
      <c r="K15" s="24">
        <f>opmp!B14</f>
        <v>94038095.409999996</v>
      </c>
      <c r="L15" s="260"/>
      <c r="M15" s="24" t="s">
        <v>17</v>
      </c>
      <c r="N15" s="23">
        <f>opmp!L14</f>
        <v>32784060.899999999</v>
      </c>
      <c r="O15" s="23">
        <f>fixchg!B15</f>
        <v>398042243.4007225</v>
      </c>
      <c r="P15" s="23">
        <f>comserv!B14</f>
        <v>285149.81</v>
      </c>
      <c r="Q15" s="23">
        <f>CapOut!B14</f>
        <v>2903063</v>
      </c>
      <c r="R15" s="24">
        <v>42373438</v>
      </c>
      <c r="S15" s="23">
        <v>92643483</v>
      </c>
      <c r="T15" s="23">
        <f>debt!H14</f>
        <v>12720967</v>
      </c>
      <c r="U15" s="23">
        <f>debt!D14</f>
        <v>22740000</v>
      </c>
      <c r="V15" s="23">
        <f>debt!C14</f>
        <v>0</v>
      </c>
      <c r="W15" s="50">
        <v>16369501</v>
      </c>
      <c r="AE15" s="6"/>
      <c r="AF15" s="6"/>
      <c r="AG15" s="6"/>
    </row>
    <row r="16" spans="1:33">
      <c r="A16" s="24" t="s">
        <v>18</v>
      </c>
      <c r="B16" s="27">
        <f t="shared" si="2"/>
        <v>237873059.53628364</v>
      </c>
      <c r="C16" s="27">
        <f>SUM(D16:Q16)</f>
        <v>220631504.74628365</v>
      </c>
      <c r="D16" s="24">
        <f>Admin!B15</f>
        <v>5627493.9300000006</v>
      </c>
      <c r="E16" s="24">
        <f>MidLev!B14</f>
        <v>11565384.420000002</v>
      </c>
      <c r="F16" s="24">
        <f>Inst!B16</f>
        <v>86364102.919999987</v>
      </c>
      <c r="G16" s="24">
        <f>'sp ed'!B15</f>
        <v>25103007.370000001</v>
      </c>
      <c r="H16" s="24">
        <f>ppshs!B16</f>
        <v>1310479.3100000003</v>
      </c>
      <c r="I16" s="24">
        <f>ppshs!K16</f>
        <v>1464141.74</v>
      </c>
      <c r="J16" s="24">
        <f>trans!B15</f>
        <v>14014147.289999999</v>
      </c>
      <c r="K16" s="24">
        <f>opmp!B15</f>
        <v>16167426.869999997</v>
      </c>
      <c r="L16" s="224"/>
      <c r="M16" s="24" t="s">
        <v>18</v>
      </c>
      <c r="N16" s="23">
        <f>opmp!L15</f>
        <v>3144609.15</v>
      </c>
      <c r="O16" s="23">
        <f>fixchg!B16</f>
        <v>53807899.556283638</v>
      </c>
      <c r="P16" s="23">
        <f>comserv!B15</f>
        <v>1171452.8700000001</v>
      </c>
      <c r="Q16" s="23">
        <f>CapOut!B15</f>
        <v>891359.32</v>
      </c>
      <c r="R16" s="24">
        <v>5375200.79</v>
      </c>
      <c r="S16" s="23">
        <v>9371564</v>
      </c>
      <c r="T16" s="23">
        <f>debt!H15</f>
        <v>1874781</v>
      </c>
      <c r="U16" s="23">
        <f>debt!D15</f>
        <v>5187638</v>
      </c>
      <c r="V16" s="23">
        <f>debt!C15</f>
        <v>620009</v>
      </c>
      <c r="W16" s="50">
        <v>6961268</v>
      </c>
      <c r="AE16" s="6"/>
      <c r="AF16" s="6"/>
      <c r="AG16" s="6"/>
    </row>
    <row r="17" spans="1:33">
      <c r="A17" s="24"/>
      <c r="B17" s="27"/>
      <c r="C17" s="27"/>
      <c r="D17" s="24"/>
      <c r="E17" s="24"/>
      <c r="F17" s="24"/>
      <c r="G17" s="24"/>
      <c r="H17" s="24"/>
      <c r="I17" s="24"/>
      <c r="J17" s="24"/>
      <c r="K17" s="24"/>
      <c r="L17" s="224"/>
      <c r="M17" s="24"/>
      <c r="N17" s="23"/>
      <c r="O17" s="23"/>
      <c r="P17" s="23"/>
      <c r="Q17" s="23"/>
      <c r="R17" s="24"/>
      <c r="S17" s="23"/>
      <c r="T17" s="23"/>
      <c r="U17" s="23"/>
      <c r="V17" s="23"/>
      <c r="W17" s="214"/>
      <c r="AE17" s="6"/>
      <c r="AF17" s="6"/>
      <c r="AG17" s="6"/>
    </row>
    <row r="18" spans="1:33">
      <c r="A18" s="24" t="s">
        <v>19</v>
      </c>
      <c r="B18" s="27">
        <f t="shared" si="2"/>
        <v>89925945.996494427</v>
      </c>
      <c r="C18" s="27">
        <f>SUM(D18:Q18)</f>
        <v>69485549.906494439</v>
      </c>
      <c r="D18" s="24">
        <f>Admin!B17</f>
        <v>1784610.0799999998</v>
      </c>
      <c r="E18" s="24">
        <f>MidLev!B16</f>
        <v>4617602.28</v>
      </c>
      <c r="F18" s="24">
        <f>Inst!B18</f>
        <v>28182609.709999997</v>
      </c>
      <c r="G18" s="24">
        <f>'sp ed'!B17</f>
        <v>7076957.9500000011</v>
      </c>
      <c r="H18" s="24">
        <f>ppshs!B18</f>
        <v>695355.29999999993</v>
      </c>
      <c r="I18" s="24">
        <f>ppshs!K18</f>
        <v>598272.0199999999</v>
      </c>
      <c r="J18" s="24">
        <f>trans!B17</f>
        <v>4072145.0200000005</v>
      </c>
      <c r="K18" s="24">
        <f>opmp!B17</f>
        <v>3916046.47</v>
      </c>
      <c r="L18" s="224"/>
      <c r="M18" s="24" t="s">
        <v>19</v>
      </c>
      <c r="N18" s="23">
        <f>opmp!L17</f>
        <v>930992.23</v>
      </c>
      <c r="O18" s="23">
        <f>fixchg!B18</f>
        <v>16969881.396494433</v>
      </c>
      <c r="P18" s="23">
        <f>comserv!B17</f>
        <v>242236.02</v>
      </c>
      <c r="Q18" s="23">
        <f>CapOut!B17</f>
        <v>398841.43</v>
      </c>
      <c r="R18" s="24">
        <v>2951439.2699999996</v>
      </c>
      <c r="S18" s="23">
        <v>16985331.77</v>
      </c>
      <c r="T18" s="23">
        <f>debt!I17</f>
        <v>503625.05</v>
      </c>
      <c r="U18" s="23">
        <f>debt!D17</f>
        <v>1431865.3</v>
      </c>
      <c r="V18" s="23">
        <f>debt!C17</f>
        <v>0</v>
      </c>
      <c r="W18" s="50">
        <v>926707</v>
      </c>
      <c r="AE18" s="6"/>
      <c r="AF18" s="6"/>
      <c r="AG18" s="6"/>
    </row>
    <row r="19" spans="1:33">
      <c r="A19" s="24" t="s">
        <v>20</v>
      </c>
      <c r="B19" s="27">
        <f t="shared" si="2"/>
        <v>373440073.55529243</v>
      </c>
      <c r="C19" s="27">
        <f>SUM(D19:Q19)</f>
        <v>345032888.90529239</v>
      </c>
      <c r="D19" s="24">
        <f>Admin!B18</f>
        <v>5071153.59</v>
      </c>
      <c r="E19" s="24">
        <f>MidLev!B17</f>
        <v>23435627.310000002</v>
      </c>
      <c r="F19" s="24">
        <f>Inst!B19</f>
        <v>130657886.81999999</v>
      </c>
      <c r="G19" s="24">
        <f>'sp ed'!B18</f>
        <v>36638496.910000011</v>
      </c>
      <c r="H19" s="24">
        <f>ppshs!B19</f>
        <v>1623292.2000000002</v>
      </c>
      <c r="I19" s="24">
        <f>ppshs!K19</f>
        <v>3214201.9200000004</v>
      </c>
      <c r="J19" s="24">
        <f>trans!B18</f>
        <v>20280550.229999997</v>
      </c>
      <c r="K19" s="24">
        <f>opmp!B18</f>
        <v>24815126.470000003</v>
      </c>
      <c r="L19" s="224"/>
      <c r="M19" s="24" t="s">
        <v>20</v>
      </c>
      <c r="N19" s="23">
        <f>opmp!L18</f>
        <v>6828381.1499999994</v>
      </c>
      <c r="O19" s="23">
        <f>fixchg!B19</f>
        <v>91466666.425292403</v>
      </c>
      <c r="P19" s="23">
        <f>comserv!B18</f>
        <v>244861.18</v>
      </c>
      <c r="Q19" s="23">
        <f>CapOut!B18</f>
        <v>756644.7</v>
      </c>
      <c r="R19" s="24">
        <v>6176318.4700000007</v>
      </c>
      <c r="S19" s="23">
        <v>17520430.859999999</v>
      </c>
      <c r="T19" s="23">
        <f>debt!H18</f>
        <v>4710435.32</v>
      </c>
      <c r="U19" s="23">
        <f>debt!D18</f>
        <v>9028723.6799999997</v>
      </c>
      <c r="V19" s="23">
        <f>debt!C18</f>
        <v>0</v>
      </c>
      <c r="W19" s="50">
        <v>5306238.3</v>
      </c>
      <c r="AE19" s="6"/>
      <c r="AF19" s="6"/>
      <c r="AG19" s="6"/>
    </row>
    <row r="20" spans="1:33">
      <c r="A20" s="24" t="s">
        <v>21</v>
      </c>
      <c r="B20" s="58">
        <f t="shared" si="2"/>
        <v>213864938.81833541</v>
      </c>
      <c r="C20" s="27">
        <f>SUM(D20:Q20)</f>
        <v>197468284.60833541</v>
      </c>
      <c r="D20" s="24">
        <f>Admin!B19</f>
        <v>4222230.67</v>
      </c>
      <c r="E20" s="24">
        <f>MidLev!B18</f>
        <v>13275794.459999999</v>
      </c>
      <c r="F20" s="24">
        <f>Inst!B20</f>
        <v>76123705.379999995</v>
      </c>
      <c r="G20" s="24">
        <f>'sp ed'!B19</f>
        <v>24600409.75</v>
      </c>
      <c r="H20" s="24">
        <f>ppshs!B20</f>
        <v>1073217.6399999999</v>
      </c>
      <c r="I20" s="24">
        <f>ppshs!K20</f>
        <v>1506440.47</v>
      </c>
      <c r="J20" s="24">
        <f>trans!B19</f>
        <v>9391767.9900000002</v>
      </c>
      <c r="K20" s="24">
        <f>opmp!B19</f>
        <v>11638301.090000002</v>
      </c>
      <c r="L20" s="224"/>
      <c r="M20" s="24" t="s">
        <v>21</v>
      </c>
      <c r="N20" s="23">
        <f>opmp!L19</f>
        <v>4315867.26</v>
      </c>
      <c r="O20" s="23">
        <f>fixchg!B20</f>
        <v>50693180.028335422</v>
      </c>
      <c r="P20" s="23">
        <f>comserv!B19</f>
        <v>235789.99</v>
      </c>
      <c r="Q20" s="23">
        <f>CapOut!B19</f>
        <v>391579.88</v>
      </c>
      <c r="R20" s="24">
        <v>6369622.7200000007</v>
      </c>
      <c r="S20" s="23">
        <v>7522880.4900000002</v>
      </c>
      <c r="T20" s="23">
        <f>debt!H19</f>
        <v>2504151</v>
      </c>
      <c r="U20" s="23">
        <f>debt!D19</f>
        <v>5322686</v>
      </c>
      <c r="V20" s="23">
        <f>debt!C19</f>
        <v>0</v>
      </c>
      <c r="W20" s="238">
        <v>2340603.85</v>
      </c>
      <c r="AE20" s="6"/>
      <c r="AF20" s="6"/>
      <c r="AG20" s="6"/>
    </row>
    <row r="21" spans="1:33">
      <c r="A21" s="24" t="s">
        <v>22</v>
      </c>
      <c r="B21" s="58">
        <f t="shared" si="2"/>
        <v>416235017.28284878</v>
      </c>
      <c r="C21" s="27">
        <f>SUM(D21:Q21)</f>
        <v>353305404.3828488</v>
      </c>
      <c r="D21" s="24">
        <f>Admin!B20</f>
        <v>9246855.6899999995</v>
      </c>
      <c r="E21" s="24">
        <f>MidLev!B19</f>
        <v>21246725.429999996</v>
      </c>
      <c r="F21" s="24">
        <f>Inst!B21</f>
        <v>140495908.09999999</v>
      </c>
      <c r="G21" s="24">
        <f>'sp ed'!B20</f>
        <v>33222835.730000004</v>
      </c>
      <c r="H21" s="24">
        <f>ppshs!B21</f>
        <v>3464141.16</v>
      </c>
      <c r="I21" s="24">
        <f>ppshs!K21</f>
        <v>2814587.0100000002</v>
      </c>
      <c r="J21" s="24">
        <f>trans!B20</f>
        <v>25133343.5</v>
      </c>
      <c r="K21" s="24">
        <f>opmp!B20</f>
        <v>25898205.689999998</v>
      </c>
      <c r="L21" s="224"/>
      <c r="M21" s="24" t="s">
        <v>22</v>
      </c>
      <c r="N21" s="23">
        <f>opmp!L20</f>
        <v>6791854.7700000005</v>
      </c>
      <c r="O21" s="23">
        <f>fixchg!B21</f>
        <v>80174200.182848811</v>
      </c>
      <c r="P21" s="23">
        <f>comserv!B20</f>
        <v>1572616.4999999998</v>
      </c>
      <c r="Q21" s="23">
        <f>CapOut!B20</f>
        <v>3244130.62</v>
      </c>
      <c r="R21" s="24">
        <v>11223521.15</v>
      </c>
      <c r="S21" s="23">
        <v>49038749.75</v>
      </c>
      <c r="T21" s="23">
        <f>debt!H20</f>
        <v>2667342</v>
      </c>
      <c r="U21" s="23">
        <f>debt!D20</f>
        <v>12393139</v>
      </c>
      <c r="V21" s="23">
        <f>debt!C20</f>
        <v>0</v>
      </c>
      <c r="W21" s="50">
        <v>6434362</v>
      </c>
      <c r="AE21" s="6"/>
      <c r="AF21" s="6"/>
      <c r="AG21" s="6"/>
    </row>
    <row r="22" spans="1:33">
      <c r="A22" s="24" t="s">
        <v>23</v>
      </c>
      <c r="B22" s="58">
        <f t="shared" si="2"/>
        <v>68133314.214812309</v>
      </c>
      <c r="C22" s="27">
        <f>SUM(D22:Q22)</f>
        <v>60275794.214812301</v>
      </c>
      <c r="D22" s="24">
        <f>Admin!B21</f>
        <v>1396258.9000000001</v>
      </c>
      <c r="E22" s="24">
        <f>MidLev!B20</f>
        <v>4944692.58</v>
      </c>
      <c r="F22" s="24">
        <f>Inst!B22</f>
        <v>24687648.280000001</v>
      </c>
      <c r="G22" s="24">
        <f>'sp ed'!B21</f>
        <v>5491510.5800000001</v>
      </c>
      <c r="H22" s="24">
        <f>ppshs!B22</f>
        <v>475385.10000000003</v>
      </c>
      <c r="I22" s="24">
        <f>ppshs!K22</f>
        <v>546496</v>
      </c>
      <c r="J22" s="24">
        <f>trans!B21</f>
        <v>3498112.9400000004</v>
      </c>
      <c r="K22" s="24">
        <f>opmp!B21</f>
        <v>3744090.4</v>
      </c>
      <c r="L22" s="224"/>
      <c r="M22" s="24" t="s">
        <v>23</v>
      </c>
      <c r="N22" s="23">
        <f>opmp!L21</f>
        <v>1253902.57</v>
      </c>
      <c r="O22" s="23">
        <f>fixchg!B22</f>
        <v>14178315.204812303</v>
      </c>
      <c r="P22" s="23">
        <f>comserv!B21</f>
        <v>0</v>
      </c>
      <c r="Q22" s="23">
        <f>CapOut!B21</f>
        <v>59381.659999999996</v>
      </c>
      <c r="R22" s="24">
        <v>2475489</v>
      </c>
      <c r="S22" s="23">
        <v>2823756</v>
      </c>
      <c r="T22" s="23">
        <f>debt!H21</f>
        <v>2558275</v>
      </c>
      <c r="U22" s="23">
        <f>debt!D21</f>
        <v>0</v>
      </c>
      <c r="V22" s="23">
        <f>debt!C21</f>
        <v>0</v>
      </c>
      <c r="W22" s="50">
        <v>1162605</v>
      </c>
      <c r="AE22" s="6"/>
      <c r="AF22" s="6"/>
      <c r="AG22" s="6"/>
    </row>
    <row r="23" spans="1:33">
      <c r="A23" s="24"/>
      <c r="B23" s="58"/>
      <c r="C23" s="27"/>
      <c r="D23" s="24"/>
      <c r="E23" s="24"/>
      <c r="F23" s="24"/>
      <c r="G23" s="24"/>
      <c r="H23" s="24"/>
      <c r="I23" s="24"/>
      <c r="J23" s="24"/>
      <c r="K23" s="24"/>
      <c r="L23" s="224"/>
      <c r="M23" s="24"/>
      <c r="N23" s="23"/>
      <c r="O23" s="23"/>
      <c r="P23" s="23"/>
      <c r="Q23" s="23"/>
      <c r="R23" s="24"/>
      <c r="S23" s="23"/>
      <c r="T23" s="23"/>
      <c r="U23" s="23"/>
      <c r="V23" s="23"/>
      <c r="W23" s="214"/>
      <c r="AE23" s="6"/>
      <c r="AF23" s="6"/>
      <c r="AG23" s="6"/>
    </row>
    <row r="24" spans="1:33">
      <c r="A24" s="24" t="s">
        <v>24</v>
      </c>
      <c r="B24" s="58">
        <f t="shared" si="2"/>
        <v>583206309.79051507</v>
      </c>
      <c r="C24" s="27">
        <f>SUM(D24:Q24)</f>
        <v>514917622.79051507</v>
      </c>
      <c r="D24" s="24">
        <f>Admin!B23</f>
        <v>9153777.8500000015</v>
      </c>
      <c r="E24" s="24">
        <f>MidLev!B22</f>
        <v>31505128.91</v>
      </c>
      <c r="F24" s="24">
        <f>Inst!B24</f>
        <v>205140306.80000001</v>
      </c>
      <c r="G24" s="24">
        <f>'sp ed'!B23</f>
        <v>54585470.199999996</v>
      </c>
      <c r="H24" s="24">
        <f>ppshs!B24</f>
        <v>2717952.92</v>
      </c>
      <c r="I24" s="24">
        <f>ppshs!K24</f>
        <v>6076916.96</v>
      </c>
      <c r="J24" s="24">
        <f>trans!B23</f>
        <v>20194230.359999999</v>
      </c>
      <c r="K24" s="24">
        <f>opmp!B23</f>
        <v>36760231.090000004</v>
      </c>
      <c r="L24" s="224"/>
      <c r="M24" s="24" t="s">
        <v>24</v>
      </c>
      <c r="N24" s="23">
        <f>opmp!L23</f>
        <v>11153655.040000001</v>
      </c>
      <c r="O24" s="23">
        <f>fixchg!B24</f>
        <v>133944463.27051499</v>
      </c>
      <c r="P24" s="23">
        <f>comserv!B23</f>
        <v>969208.04999999993</v>
      </c>
      <c r="Q24" s="23">
        <f>CapOut!B23</f>
        <v>2716281.34</v>
      </c>
      <c r="R24" s="24">
        <v>10879654</v>
      </c>
      <c r="S24" s="23">
        <v>47938170</v>
      </c>
      <c r="T24" s="23">
        <f>debt!H23</f>
        <v>9470863</v>
      </c>
      <c r="U24" s="23">
        <f>debt!D23</f>
        <v>19223551</v>
      </c>
      <c r="V24" s="23">
        <f>debt!C23</f>
        <v>0</v>
      </c>
      <c r="W24" s="50">
        <v>6309149</v>
      </c>
      <c r="AE24" s="6"/>
      <c r="AF24" s="6"/>
      <c r="AG24" s="6"/>
    </row>
    <row r="25" spans="1:33">
      <c r="A25" s="24" t="s">
        <v>25</v>
      </c>
      <c r="B25" s="27">
        <f t="shared" si="2"/>
        <v>57033797.501209706</v>
      </c>
      <c r="C25" s="27">
        <f>SUM(D25:Q25)</f>
        <v>54264413.031209707</v>
      </c>
      <c r="D25" s="24">
        <f>Admin!B24</f>
        <v>1521615.57</v>
      </c>
      <c r="E25" s="24">
        <f>MidLev!B23</f>
        <v>2595882.7200000002</v>
      </c>
      <c r="F25" s="24">
        <f>Inst!B25</f>
        <v>20956613.880000006</v>
      </c>
      <c r="G25" s="24">
        <f>'sp ed'!B24</f>
        <v>4317643.4800000004</v>
      </c>
      <c r="H25" s="24">
        <f>ppshs!B25</f>
        <v>699013.44000000006</v>
      </c>
      <c r="I25" s="24">
        <f>ppshs!K25</f>
        <v>492941.8</v>
      </c>
      <c r="J25" s="24">
        <f>trans!B24</f>
        <v>3971197.07</v>
      </c>
      <c r="K25" s="24">
        <f>opmp!B24</f>
        <v>3882950.3000000003</v>
      </c>
      <c r="L25" s="224"/>
      <c r="M25" s="24" t="s">
        <v>25</v>
      </c>
      <c r="N25" s="23">
        <f>opmp!L24</f>
        <v>1032227.1100000001</v>
      </c>
      <c r="O25" s="23">
        <f>fixchg!B25</f>
        <v>14185856.1012097</v>
      </c>
      <c r="P25" s="23">
        <f>comserv!B24</f>
        <v>203330.53999999998</v>
      </c>
      <c r="Q25" s="23">
        <f>CapOut!B24</f>
        <v>405141.02</v>
      </c>
      <c r="R25" s="24">
        <v>2757790</v>
      </c>
      <c r="S25" s="23">
        <v>11594.47</v>
      </c>
      <c r="T25" s="23">
        <f>debt!H24</f>
        <v>0</v>
      </c>
      <c r="U25" s="23">
        <f>debt!D24</f>
        <v>0</v>
      </c>
      <c r="V25" s="23">
        <f>debt!C24</f>
        <v>0</v>
      </c>
      <c r="W25" s="50">
        <v>1046835</v>
      </c>
      <c r="AE25" s="6"/>
      <c r="AF25" s="6"/>
      <c r="AG25" s="6"/>
    </row>
    <row r="26" spans="1:33">
      <c r="A26" s="24" t="s">
        <v>26</v>
      </c>
      <c r="B26" s="27">
        <f t="shared" si="2"/>
        <v>538573997.2072413</v>
      </c>
      <c r="C26" s="27">
        <f>SUM(D26:Q26)</f>
        <v>481290436.04724139</v>
      </c>
      <c r="D26" s="24">
        <f>Admin!B25</f>
        <v>10644776.319999998</v>
      </c>
      <c r="E26" s="24">
        <f>MidLev!B24</f>
        <v>24965855.289999999</v>
      </c>
      <c r="F26" s="24">
        <f>Inst!B26</f>
        <v>173534002.64000002</v>
      </c>
      <c r="G26" s="24">
        <f>'sp ed'!B25</f>
        <v>56942032.43</v>
      </c>
      <c r="H26" s="24">
        <f>ppshs!B26</f>
        <v>1640337.2700000003</v>
      </c>
      <c r="I26" s="24">
        <f>ppshs!K26</f>
        <v>3229470.68</v>
      </c>
      <c r="J26" s="24">
        <f>trans!B25</f>
        <v>30347294.280000005</v>
      </c>
      <c r="K26" s="24">
        <f>opmp!B25</f>
        <v>30182956.859999999</v>
      </c>
      <c r="L26" s="224"/>
      <c r="M26" s="24" t="s">
        <v>26</v>
      </c>
      <c r="N26" s="23">
        <f>opmp!L25</f>
        <v>12142872.209999999</v>
      </c>
      <c r="O26" s="23">
        <f>fixchg!B26</f>
        <v>137010003.26724136</v>
      </c>
      <c r="P26" s="23">
        <f>comserv!B25</f>
        <v>456302.13</v>
      </c>
      <c r="Q26" s="23">
        <f>CapOut!B25</f>
        <v>194532.66999999998</v>
      </c>
      <c r="R26" s="24">
        <v>15426453.82</v>
      </c>
      <c r="S26" s="23">
        <v>29217876.34</v>
      </c>
      <c r="T26" s="23">
        <f>debt!H25</f>
        <v>12639231</v>
      </c>
      <c r="U26" s="23">
        <f>debt!D25</f>
        <v>17533082</v>
      </c>
      <c r="V26" s="23">
        <f>debt!C25</f>
        <v>0</v>
      </c>
      <c r="W26" s="50">
        <v>6283260</v>
      </c>
      <c r="AE26" s="6"/>
      <c r="AF26" s="6"/>
      <c r="AG26" s="6"/>
    </row>
    <row r="27" spans="1:33" s="95" customFormat="1">
      <c r="A27" s="59" t="s">
        <v>27</v>
      </c>
      <c r="B27" s="58">
        <f t="shared" si="2"/>
        <v>922678154.69265616</v>
      </c>
      <c r="C27" s="58">
        <f>SUM(D27:Q27)</f>
        <v>807820728.14265621</v>
      </c>
      <c r="D27" s="59">
        <f>Admin!B26</f>
        <v>12219157</v>
      </c>
      <c r="E27" s="59">
        <f>MidLev!B25</f>
        <v>54637306.710000001</v>
      </c>
      <c r="F27" s="59">
        <f>Inst!B27</f>
        <v>325070057.63</v>
      </c>
      <c r="G27" s="59">
        <f>'sp ed'!B26</f>
        <v>102420760.43000001</v>
      </c>
      <c r="H27" s="59">
        <f>ppshs!B27</f>
        <v>2890248</v>
      </c>
      <c r="I27" s="59">
        <f>ppshs!K27</f>
        <v>6599941</v>
      </c>
      <c r="J27" s="59">
        <f>trans!B26</f>
        <v>36046626.149999999</v>
      </c>
      <c r="K27" s="59">
        <f>opmp!B26</f>
        <v>39304727</v>
      </c>
      <c r="L27" s="214"/>
      <c r="M27" s="59" t="s">
        <v>27</v>
      </c>
      <c r="N27" s="50">
        <f>opmp!L26</f>
        <v>18612076</v>
      </c>
      <c r="O27" s="50">
        <f>fixchg!B27</f>
        <v>203017253.32265621</v>
      </c>
      <c r="P27" s="50">
        <f>comserv!B26</f>
        <v>6197790.9000000004</v>
      </c>
      <c r="Q27" s="50">
        <f>CapOut!B26</f>
        <v>804784</v>
      </c>
      <c r="R27" s="59">
        <v>12923279</v>
      </c>
      <c r="S27" s="50">
        <v>85363517.549999997</v>
      </c>
      <c r="T27" s="50">
        <f>debt!H26</f>
        <v>16570630</v>
      </c>
      <c r="U27" s="50">
        <f>debt!D26</f>
        <v>26781542</v>
      </c>
      <c r="V27" s="50">
        <f>debt!C26</f>
        <v>0</v>
      </c>
      <c r="W27" s="50">
        <v>11998392</v>
      </c>
      <c r="Y27" s="7"/>
      <c r="Z27" s="7"/>
      <c r="AE27" s="334"/>
      <c r="AF27" s="334"/>
      <c r="AG27" s="334"/>
    </row>
    <row r="28" spans="1:33">
      <c r="A28" s="24" t="s">
        <v>28</v>
      </c>
      <c r="B28" s="27">
        <f>+C28+R28+S28+T28+V28</f>
        <v>31823137.100044772</v>
      </c>
      <c r="C28" s="27">
        <f>SUM(D28:Q28)</f>
        <v>30403698.010044772</v>
      </c>
      <c r="D28" s="24">
        <f>Admin!B27</f>
        <v>1034803.8599999999</v>
      </c>
      <c r="E28" s="24">
        <f>MidLev!B26</f>
        <v>1842108.04</v>
      </c>
      <c r="F28" s="24">
        <f>Inst!B28</f>
        <v>12216328.4</v>
      </c>
      <c r="G28" s="24">
        <f>'sp ed'!B27</f>
        <v>2846225.86</v>
      </c>
      <c r="H28" s="24">
        <f>ppshs!B28</f>
        <v>220020.91999999998</v>
      </c>
      <c r="I28" s="24">
        <f>ppshs!K28</f>
        <v>400475.83999999997</v>
      </c>
      <c r="J28" s="24">
        <f>trans!B27</f>
        <v>1869039.32</v>
      </c>
      <c r="K28" s="24">
        <f>opmp!B27</f>
        <v>2106019.91</v>
      </c>
      <c r="L28" s="224"/>
      <c r="M28" s="24" t="s">
        <v>28</v>
      </c>
      <c r="N28" s="23">
        <f>opmp!L27</f>
        <v>629009.69000000006</v>
      </c>
      <c r="O28" s="23">
        <f>fixchg!B28</f>
        <v>6829041.1400447711</v>
      </c>
      <c r="P28" s="23">
        <f>comserv!B27</f>
        <v>70881.97</v>
      </c>
      <c r="Q28" s="23">
        <f>CapOut!B27</f>
        <v>339743.06</v>
      </c>
      <c r="R28" s="24">
        <v>1165177.75</v>
      </c>
      <c r="S28" s="23">
        <v>254261.34</v>
      </c>
      <c r="T28" s="23">
        <f>debt!H27</f>
        <v>0</v>
      </c>
      <c r="U28" s="23">
        <f>debt!D27</f>
        <v>0</v>
      </c>
      <c r="V28" s="23">
        <f>debt!C27</f>
        <v>0</v>
      </c>
      <c r="W28" s="50">
        <v>249498</v>
      </c>
      <c r="AE28" s="6"/>
      <c r="AF28" s="6"/>
      <c r="AG28" s="6"/>
    </row>
    <row r="29" spans="1:33">
      <c r="A29" s="24"/>
      <c r="B29" s="27"/>
      <c r="C29" s="27"/>
      <c r="D29" s="24"/>
      <c r="E29" s="24"/>
      <c r="F29" s="24"/>
      <c r="G29" s="24"/>
      <c r="H29" s="24"/>
      <c r="I29" s="24"/>
      <c r="J29" s="24"/>
      <c r="K29" s="24"/>
      <c r="L29" s="224"/>
      <c r="M29" s="24"/>
      <c r="N29" s="23"/>
      <c r="O29" s="23"/>
      <c r="P29" s="23"/>
      <c r="Q29" s="23"/>
      <c r="R29" s="24"/>
      <c r="S29" s="23"/>
      <c r="T29" s="23"/>
      <c r="U29" s="23"/>
      <c r="V29" s="23"/>
      <c r="W29" s="214"/>
      <c r="AE29" s="6"/>
      <c r="AF29" s="6"/>
      <c r="AG29" s="6"/>
    </row>
    <row r="30" spans="1:33">
      <c r="A30" s="24" t="s">
        <v>148</v>
      </c>
      <c r="B30" s="27">
        <f t="shared" si="2"/>
        <v>2773021563.0338941</v>
      </c>
      <c r="C30" s="27">
        <f>SUM(D30:Q30)</f>
        <v>2308166515.0338941</v>
      </c>
      <c r="D30" s="24">
        <f>Admin!B29</f>
        <v>37709910.359999992</v>
      </c>
      <c r="E30" s="24">
        <f>MidLev!B28</f>
        <v>136274011.80000001</v>
      </c>
      <c r="F30" s="24">
        <f>Inst!B30</f>
        <v>899812707.34000015</v>
      </c>
      <c r="G30" s="24">
        <f>'sp ed'!B29</f>
        <v>291939662.00999999</v>
      </c>
      <c r="H30" s="24">
        <f>ppshs!B30</f>
        <v>10683057.760000002</v>
      </c>
      <c r="I30" s="24">
        <f>ppshs!K30</f>
        <v>16388</v>
      </c>
      <c r="J30" s="24">
        <f>trans!B29</f>
        <v>99706540.11999999</v>
      </c>
      <c r="K30" s="24">
        <f>opmp!B29</f>
        <v>122105104.38</v>
      </c>
      <c r="L30" s="224"/>
      <c r="M30" s="24" t="s">
        <v>148</v>
      </c>
      <c r="N30" s="23">
        <f>opmp!L29</f>
        <v>34145122.649999999</v>
      </c>
      <c r="O30" s="23">
        <f>fixchg!B30</f>
        <v>673378664.2638942</v>
      </c>
      <c r="P30" s="23">
        <f>comserv!B29</f>
        <v>2395346.35</v>
      </c>
      <c r="Q30" s="23">
        <f>CapOut!B29</f>
        <v>0</v>
      </c>
      <c r="R30" s="24">
        <v>51643495</v>
      </c>
      <c r="S30" s="23">
        <v>273538814</v>
      </c>
      <c r="T30" s="23">
        <f>debt!H29</f>
        <v>45661532</v>
      </c>
      <c r="U30" s="23">
        <f>debt!D29</f>
        <v>76701990</v>
      </c>
      <c r="V30" s="23">
        <f>debt!C29</f>
        <v>94011207</v>
      </c>
      <c r="W30" s="50">
        <v>34767255</v>
      </c>
      <c r="AE30" s="6"/>
      <c r="AF30" s="6"/>
      <c r="AG30" s="6"/>
    </row>
    <row r="31" spans="1:33">
      <c r="A31" s="24" t="s">
        <v>29</v>
      </c>
      <c r="B31" s="27">
        <f t="shared" si="2"/>
        <v>1979430911.8541059</v>
      </c>
      <c r="C31" s="27">
        <f>SUM(D31:Q31)</f>
        <v>1752220452.8541059</v>
      </c>
      <c r="D31" s="24">
        <f>Admin!B30</f>
        <v>51030362.520000003</v>
      </c>
      <c r="E31" s="24">
        <f>MidLev!B29</f>
        <v>104411373.04000002</v>
      </c>
      <c r="F31" s="24">
        <f>Inst!B31</f>
        <v>616682798.41999996</v>
      </c>
      <c r="G31" s="24">
        <f>'sp ed'!B30</f>
        <v>252488431.23000002</v>
      </c>
      <c r="H31" s="24">
        <f>ppshs!B31</f>
        <v>15821035.609999999</v>
      </c>
      <c r="I31" s="24">
        <f>ppshs!K31</f>
        <v>14262915.550000001</v>
      </c>
      <c r="J31" s="24">
        <f>trans!B30</f>
        <v>91205508.980000004</v>
      </c>
      <c r="K31" s="24">
        <f>opmp!B30</f>
        <v>117900430.27000001</v>
      </c>
      <c r="L31" s="224"/>
      <c r="M31" s="24" t="s">
        <v>29</v>
      </c>
      <c r="N31" s="23">
        <f>opmp!L30</f>
        <v>41288116.140000008</v>
      </c>
      <c r="O31" s="23">
        <f>fixchg!B31</f>
        <v>444975350.25410604</v>
      </c>
      <c r="P31" s="23">
        <f>comserv!B30</f>
        <v>2154130.84</v>
      </c>
      <c r="Q31" s="23">
        <f>CapOut!B30</f>
        <v>0</v>
      </c>
      <c r="R31" s="24">
        <v>69450044</v>
      </c>
      <c r="S31" s="23">
        <v>135913163</v>
      </c>
      <c r="T31" s="23">
        <f>debt!H30</f>
        <v>21847252</v>
      </c>
      <c r="U31" s="23">
        <f>debt!D30</f>
        <v>35803239</v>
      </c>
      <c r="V31" s="23">
        <f>debt!C30</f>
        <v>0</v>
      </c>
      <c r="W31" s="50">
        <v>14254165</v>
      </c>
      <c r="Y31" s="95"/>
      <c r="Z31" s="95"/>
      <c r="AE31" s="6"/>
      <c r="AF31" s="6"/>
      <c r="AG31" s="6"/>
    </row>
    <row r="32" spans="1:33">
      <c r="A32" s="24" t="s">
        <v>30</v>
      </c>
      <c r="B32" s="27">
        <f t="shared" si="2"/>
        <v>100259084.18772441</v>
      </c>
      <c r="C32" s="27">
        <f>SUM(D32:Q32)</f>
        <v>91158573.427724421</v>
      </c>
      <c r="D32" s="24">
        <f>Admin!B31</f>
        <v>1821342.42</v>
      </c>
      <c r="E32" s="24">
        <f>MidLev!B30</f>
        <v>4957566.9400000013</v>
      </c>
      <c r="F32" s="24">
        <f>Inst!B32</f>
        <v>37021305.869999997</v>
      </c>
      <c r="G32" s="24">
        <f>'sp ed'!B31</f>
        <v>8516973.6900000032</v>
      </c>
      <c r="H32" s="24">
        <f>ppshs!B32</f>
        <v>417074.14</v>
      </c>
      <c r="I32" s="24">
        <f>ppshs!K32</f>
        <v>657283.88000000012</v>
      </c>
      <c r="J32" s="24">
        <f>trans!B31</f>
        <v>6381053.8399999999</v>
      </c>
      <c r="K32" s="24">
        <f>opmp!B31</f>
        <v>6016831.1200000001</v>
      </c>
      <c r="L32" s="224"/>
      <c r="M32" s="24" t="s">
        <v>30</v>
      </c>
      <c r="N32" s="23">
        <f>opmp!L31</f>
        <v>1569791.54</v>
      </c>
      <c r="O32" s="23">
        <f>fixchg!B32</f>
        <v>23796537.487724416</v>
      </c>
      <c r="P32" s="23">
        <f>comserv!B31</f>
        <v>2812.5</v>
      </c>
      <c r="Q32" s="23">
        <f>CapOut!B31</f>
        <v>0</v>
      </c>
      <c r="R32" s="24">
        <v>2252424.9899999998</v>
      </c>
      <c r="S32" s="23">
        <v>6848085.7700000005</v>
      </c>
      <c r="T32" s="23">
        <f>debt!H31</f>
        <v>0</v>
      </c>
      <c r="U32" s="23">
        <f>debt!D31</f>
        <v>0</v>
      </c>
      <c r="V32" s="23">
        <f>debt!C31</f>
        <v>0</v>
      </c>
      <c r="W32" s="50"/>
      <c r="Y32" s="95"/>
      <c r="Z32" s="95"/>
      <c r="AE32" s="6"/>
      <c r="AF32" s="6"/>
      <c r="AG32" s="6"/>
    </row>
    <row r="33" spans="1:33">
      <c r="A33" s="24" t="s">
        <v>31</v>
      </c>
      <c r="B33" s="27">
        <f t="shared" si="2"/>
        <v>240974896.42055959</v>
      </c>
      <c r="C33" s="27">
        <f>SUM(D33:Q33)</f>
        <v>217734457.9405596</v>
      </c>
      <c r="D33" s="24">
        <f>Admin!B32</f>
        <v>3088503.8299999996</v>
      </c>
      <c r="E33" s="24">
        <f>MidLev!B31</f>
        <v>16593836.23</v>
      </c>
      <c r="F33" s="24">
        <f>Inst!B33</f>
        <v>80170784.079999998</v>
      </c>
      <c r="G33" s="24">
        <f>'sp ed'!B32</f>
        <v>21021940.509999998</v>
      </c>
      <c r="H33" s="24">
        <f>ppshs!B33</f>
        <v>1352161.0799999998</v>
      </c>
      <c r="I33" s="24">
        <f>ppshs!K33</f>
        <v>2037134.49</v>
      </c>
      <c r="J33" s="24">
        <f>trans!B32</f>
        <v>15460673.710000001</v>
      </c>
      <c r="K33" s="24">
        <f>opmp!B32</f>
        <v>13868726.57</v>
      </c>
      <c r="L33" s="224"/>
      <c r="M33" s="24" t="s">
        <v>31</v>
      </c>
      <c r="N33" s="23">
        <f>opmp!L32</f>
        <v>3387220.25</v>
      </c>
      <c r="O33" s="23">
        <f>fixchg!B33</f>
        <v>59768936.030559599</v>
      </c>
      <c r="P33" s="23">
        <f>comserv!B32</f>
        <v>259553.49999999997</v>
      </c>
      <c r="Q33" s="23">
        <f>CapOut!B32</f>
        <v>724987.66</v>
      </c>
      <c r="R33" s="24">
        <v>6955891.2199999997</v>
      </c>
      <c r="S33" s="23">
        <v>14740665.260000002</v>
      </c>
      <c r="T33" s="23">
        <f>debt!H32</f>
        <v>1543882</v>
      </c>
      <c r="U33" s="23">
        <f>debt!D32</f>
        <v>3926650</v>
      </c>
      <c r="V33" s="23">
        <f>debt!C32</f>
        <v>0</v>
      </c>
      <c r="W33" s="50">
        <v>4047585</v>
      </c>
      <c r="AE33" s="6"/>
      <c r="AF33" s="6"/>
      <c r="AG33" s="6"/>
    </row>
    <row r="34" spans="1:33">
      <c r="A34" s="24" t="s">
        <v>32</v>
      </c>
      <c r="B34" s="27">
        <f t="shared" si="2"/>
        <v>44200781.942414261</v>
      </c>
      <c r="C34" s="27">
        <f>SUM(D34:Q34)</f>
        <v>41756225.802414261</v>
      </c>
      <c r="D34" s="24">
        <f>Admin!B33</f>
        <v>1297555.1500000001</v>
      </c>
      <c r="E34" s="24">
        <f>MidLev!B32</f>
        <v>3512729.2399999998</v>
      </c>
      <c r="F34" s="24">
        <f>Inst!B34</f>
        <v>15257289.619999999</v>
      </c>
      <c r="G34" s="24">
        <f>'sp ed'!B33</f>
        <v>4177659.7099999995</v>
      </c>
      <c r="H34" s="24">
        <f>ppshs!B34</f>
        <v>693562.84000000008</v>
      </c>
      <c r="I34" s="24">
        <f>ppshs!K34</f>
        <v>360426.72</v>
      </c>
      <c r="J34" s="24">
        <f>trans!B33</f>
        <v>2806275.28</v>
      </c>
      <c r="K34" s="24">
        <f>opmp!B33</f>
        <v>2401823.2100000004</v>
      </c>
      <c r="L34" s="224"/>
      <c r="M34" s="24" t="s">
        <v>32</v>
      </c>
      <c r="N34" s="23">
        <f>opmp!L33</f>
        <v>795013.91</v>
      </c>
      <c r="O34" s="23">
        <f>fixchg!B34</f>
        <v>10440041.382414263</v>
      </c>
      <c r="P34" s="23">
        <f>comserv!B33</f>
        <v>477.28</v>
      </c>
      <c r="Q34" s="23">
        <f>CapOut!B33</f>
        <v>13371.46</v>
      </c>
      <c r="R34" s="24">
        <v>1658082.0000000002</v>
      </c>
      <c r="S34" s="23">
        <v>463088.14</v>
      </c>
      <c r="T34" s="23">
        <f>debt!H33</f>
        <v>323386</v>
      </c>
      <c r="U34" s="23">
        <f>debt!D33</f>
        <v>5283338</v>
      </c>
      <c r="V34" s="23">
        <f>debt!C33</f>
        <v>0</v>
      </c>
      <c r="W34" s="50">
        <v>567542</v>
      </c>
      <c r="AE34" s="6"/>
      <c r="AF34" s="6"/>
      <c r="AG34" s="6"/>
    </row>
    <row r="35" spans="1:33">
      <c r="A35" s="24"/>
      <c r="B35" s="27"/>
      <c r="C35" s="27"/>
      <c r="D35" s="24"/>
      <c r="E35" s="24"/>
      <c r="F35" s="24"/>
      <c r="G35" s="24"/>
      <c r="H35" s="24"/>
      <c r="I35" s="24"/>
      <c r="J35" s="24"/>
      <c r="K35" s="24"/>
      <c r="L35" s="224"/>
      <c r="M35" s="24"/>
      <c r="N35" s="23"/>
      <c r="O35" s="23"/>
      <c r="P35" s="23"/>
      <c r="Q35" s="23"/>
      <c r="R35" s="24"/>
      <c r="S35" s="23"/>
      <c r="T35" s="23"/>
      <c r="U35" s="23"/>
      <c r="V35" s="23"/>
      <c r="W35" s="214"/>
      <c r="AE35" s="6"/>
      <c r="AF35" s="6"/>
      <c r="AG35" s="6"/>
    </row>
    <row r="36" spans="1:33">
      <c r="A36" s="24" t="s">
        <v>33</v>
      </c>
      <c r="B36" s="27">
        <f t="shared" si="2"/>
        <v>58668054.730844326</v>
      </c>
      <c r="C36" s="27">
        <f>SUM(D36:Q36)</f>
        <v>55203809.430844329</v>
      </c>
      <c r="D36" s="24">
        <f>Admin!B35</f>
        <v>1095040.69</v>
      </c>
      <c r="E36" s="24">
        <f>MidLev!B34</f>
        <v>3891894.66</v>
      </c>
      <c r="F36" s="24">
        <f>Inst!B36</f>
        <v>22996135.300000001</v>
      </c>
      <c r="G36" s="24">
        <f>'sp ed'!B35</f>
        <v>4414859.54</v>
      </c>
      <c r="H36" s="24">
        <f>ppshs!B36</f>
        <v>255517.38</v>
      </c>
      <c r="I36" s="24">
        <f>ppshs!K36</f>
        <v>0</v>
      </c>
      <c r="J36" s="24">
        <f>trans!B35</f>
        <v>2609399.7799999998</v>
      </c>
      <c r="K36" s="24">
        <f>opmp!B35</f>
        <v>3406989.3999999994</v>
      </c>
      <c r="L36" s="224"/>
      <c r="M36" s="24" t="s">
        <v>33</v>
      </c>
      <c r="N36" s="23">
        <f>opmp!L35</f>
        <v>1168576.6300000001</v>
      </c>
      <c r="O36" s="23">
        <f>fixchg!B36</f>
        <v>14596679.920844337</v>
      </c>
      <c r="P36" s="23">
        <f>comserv!B35</f>
        <v>261669.91</v>
      </c>
      <c r="Q36" s="23">
        <f>CapOut!B35</f>
        <v>507046.22000000003</v>
      </c>
      <c r="R36" s="24">
        <v>1855957.9999999995</v>
      </c>
      <c r="S36" s="23">
        <v>498633.3</v>
      </c>
      <c r="T36" s="23">
        <f>debt!H35</f>
        <v>1109654</v>
      </c>
      <c r="U36" s="23">
        <f>debt!D35</f>
        <v>2254778</v>
      </c>
      <c r="V36" s="23">
        <f>debt!C35</f>
        <v>0</v>
      </c>
      <c r="W36" s="238">
        <v>807395</v>
      </c>
      <c r="AE36" s="6"/>
      <c r="AF36" s="6"/>
      <c r="AG36" s="6"/>
    </row>
    <row r="37" spans="1:33">
      <c r="A37" s="24" t="s">
        <v>34</v>
      </c>
      <c r="B37" s="58">
        <f t="shared" si="2"/>
        <v>322856336.22058862</v>
      </c>
      <c r="C37" s="27">
        <f>SUM(D37:Q37)</f>
        <v>283829547.38058859</v>
      </c>
      <c r="D37" s="24">
        <f>Admin!B36</f>
        <v>8626964.9700000007</v>
      </c>
      <c r="E37" s="24">
        <f>MidLev!B35</f>
        <v>17778276.089999996</v>
      </c>
      <c r="F37" s="24">
        <f>Inst!B37</f>
        <v>112807290.3</v>
      </c>
      <c r="G37" s="24">
        <f>'sp ed'!B36</f>
        <v>25008778.289999995</v>
      </c>
      <c r="H37" s="24">
        <f>ppshs!B37</f>
        <v>1449220.81</v>
      </c>
      <c r="I37" s="24">
        <f>ppshs!K37</f>
        <v>3616258.01</v>
      </c>
      <c r="J37" s="24">
        <f>trans!B36</f>
        <v>11680040.73</v>
      </c>
      <c r="K37" s="24">
        <f>opmp!B36</f>
        <v>20196190.82</v>
      </c>
      <c r="L37" s="224"/>
      <c r="M37" s="24" t="s">
        <v>34</v>
      </c>
      <c r="N37" s="23">
        <f>opmp!L36</f>
        <v>9607584.25</v>
      </c>
      <c r="O37" s="23">
        <f>fixchg!B37</f>
        <v>71610870.690588683</v>
      </c>
      <c r="P37" s="23">
        <f>comserv!B36</f>
        <v>56586.71</v>
      </c>
      <c r="Q37" s="23">
        <f>CapOut!B36</f>
        <v>1391485.71</v>
      </c>
      <c r="R37" s="24">
        <v>11553630.600000001</v>
      </c>
      <c r="S37" s="23">
        <v>25688473.240000002</v>
      </c>
      <c r="T37" s="23">
        <f>debt!H36</f>
        <v>1784685</v>
      </c>
      <c r="U37" s="23">
        <f>debt!D36</f>
        <v>3631362</v>
      </c>
      <c r="V37" s="23">
        <f>debt!C36</f>
        <v>0</v>
      </c>
      <c r="W37" s="50">
        <v>4369311.93</v>
      </c>
      <c r="AE37" s="6"/>
      <c r="AF37" s="6"/>
      <c r="AG37" s="6"/>
    </row>
    <row r="38" spans="1:33">
      <c r="A38" s="24" t="s">
        <v>35</v>
      </c>
      <c r="B38" s="27">
        <f t="shared" si="2"/>
        <v>239341115.34996653</v>
      </c>
      <c r="C38" s="27">
        <f>SUM(D38:Q38)</f>
        <v>186901168.67996651</v>
      </c>
      <c r="D38" s="24">
        <f>Admin!B37</f>
        <v>4568573.1899999995</v>
      </c>
      <c r="E38" s="24">
        <f>MidLev!B36</f>
        <v>12006499.800000001</v>
      </c>
      <c r="F38" s="24">
        <f>Inst!B38</f>
        <v>75081224.819999993</v>
      </c>
      <c r="G38" s="24">
        <f>'sp ed'!B37</f>
        <v>17805597.099999998</v>
      </c>
      <c r="H38" s="24">
        <f>ppshs!B38</f>
        <v>2253375.4799999995</v>
      </c>
      <c r="I38" s="24">
        <f>ppshs!K38</f>
        <v>1491790.25</v>
      </c>
      <c r="J38" s="24">
        <f>trans!B37</f>
        <v>8402065.4700000007</v>
      </c>
      <c r="K38" s="24">
        <f>opmp!B37</f>
        <v>11151736.16</v>
      </c>
      <c r="L38" s="224"/>
      <c r="M38" s="24" t="s">
        <v>35</v>
      </c>
      <c r="N38" s="23">
        <f>opmp!L37</f>
        <v>3602364.0199999996</v>
      </c>
      <c r="O38" s="23">
        <f>fixchg!B38</f>
        <v>47690868.549966514</v>
      </c>
      <c r="P38" s="23">
        <f>comserv!B37</f>
        <v>273749.5</v>
      </c>
      <c r="Q38" s="23">
        <f>CapOut!B37</f>
        <v>2573324.34</v>
      </c>
      <c r="R38" s="24">
        <v>7213026.0200000005</v>
      </c>
      <c r="S38" s="23">
        <v>42241091.650000006</v>
      </c>
      <c r="T38" s="23">
        <f>debt!H37</f>
        <v>2985829</v>
      </c>
      <c r="U38" s="23">
        <f>debt!D37</f>
        <v>6688308</v>
      </c>
      <c r="V38" s="23">
        <f>debt!C37</f>
        <v>0</v>
      </c>
      <c r="W38" s="50">
        <v>2503866.2200000002</v>
      </c>
      <c r="AE38" s="6"/>
      <c r="AF38" s="6"/>
      <c r="AG38" s="6"/>
    </row>
    <row r="39" spans="1:33">
      <c r="A39" s="34" t="s">
        <v>36</v>
      </c>
      <c r="B39" s="296">
        <f t="shared" si="2"/>
        <v>123489209.00706708</v>
      </c>
      <c r="C39" s="296">
        <f>SUM(D39:Q39)</f>
        <v>119670050.0270671</v>
      </c>
      <c r="D39" s="34">
        <f>Admin!B38</f>
        <v>1601213.9400000002</v>
      </c>
      <c r="E39" s="34">
        <f>MidLev!B37</f>
        <v>6737053.1999999993</v>
      </c>
      <c r="F39" s="34">
        <f>Inst!B39</f>
        <v>46388799.169999994</v>
      </c>
      <c r="G39" s="34">
        <f>'sp ed'!B38</f>
        <v>10268353.599999998</v>
      </c>
      <c r="H39" s="34">
        <f>ppshs!B39</f>
        <v>311301.11</v>
      </c>
      <c r="I39" s="34">
        <f>ppshs!K39</f>
        <v>875170.70000000007</v>
      </c>
      <c r="J39" s="34">
        <f>trans!B38</f>
        <v>6066490.4399999995</v>
      </c>
      <c r="K39" s="34">
        <f>opmp!B38</f>
        <v>7537944.3099999996</v>
      </c>
      <c r="L39" s="258"/>
      <c r="M39" s="34" t="s">
        <v>36</v>
      </c>
      <c r="N39" s="34">
        <f>opmp!L38</f>
        <v>1044756.8999999999</v>
      </c>
      <c r="O39" s="34">
        <f>fixchg!B39</f>
        <v>26513978.517067086</v>
      </c>
      <c r="P39" s="34">
        <f>comserv!B38</f>
        <v>21174.560000000001</v>
      </c>
      <c r="Q39" s="34">
        <f>CapOut!B38</f>
        <v>12303813.58</v>
      </c>
      <c r="R39" s="34">
        <v>2613869.6</v>
      </c>
      <c r="S39" s="34">
        <v>1205289.3800000001</v>
      </c>
      <c r="T39" s="34">
        <f>debt!H38</f>
        <v>0</v>
      </c>
      <c r="U39" s="34">
        <f>debt!D38</f>
        <v>0</v>
      </c>
      <c r="V39" s="34">
        <f>debt!C38</f>
        <v>0</v>
      </c>
      <c r="W39" s="54">
        <v>0</v>
      </c>
      <c r="AE39" s="6"/>
      <c r="AF39" s="6"/>
      <c r="AG39" s="6"/>
    </row>
    <row r="40" spans="1:33">
      <c r="A40" s="23" t="s">
        <v>258</v>
      </c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AE40" s="6"/>
      <c r="AF40" s="6"/>
      <c r="AG40" s="6"/>
    </row>
    <row r="41" spans="1:33">
      <c r="A41" s="23" t="s">
        <v>259</v>
      </c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AE41" s="6"/>
      <c r="AF41" s="6"/>
      <c r="AG41" s="6"/>
    </row>
    <row r="42" spans="1:33">
      <c r="A42" s="9"/>
      <c r="B42" s="9"/>
      <c r="C42" s="9"/>
      <c r="AE42" s="6"/>
      <c r="AF42" s="6"/>
      <c r="AG42" s="6"/>
    </row>
    <row r="43" spans="1:33">
      <c r="A43" s="9"/>
      <c r="B43" s="6"/>
      <c r="C43" s="6"/>
      <c r="D43" s="24"/>
      <c r="E43" s="24"/>
      <c r="F43" s="24"/>
      <c r="G43" s="24"/>
      <c r="H43" s="24"/>
      <c r="I43" s="24"/>
      <c r="J43" s="24"/>
      <c r="K43" s="24"/>
      <c r="L43" s="23"/>
      <c r="M43" s="24"/>
      <c r="N43" s="23"/>
      <c r="O43" s="101"/>
      <c r="P43" s="23"/>
      <c r="Q43" s="23"/>
      <c r="AE43" s="6"/>
      <c r="AF43" s="6"/>
      <c r="AG43" s="6"/>
    </row>
    <row r="44" spans="1:33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M44" s="6"/>
      <c r="AE44" s="6"/>
      <c r="AF44" s="6"/>
      <c r="AG44" s="6"/>
    </row>
    <row r="45" spans="1:33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M45" s="6"/>
      <c r="AE45" s="6"/>
      <c r="AF45" s="6"/>
      <c r="AG45" s="6"/>
    </row>
    <row r="46" spans="1:33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M46" s="6"/>
      <c r="AE46" s="6"/>
      <c r="AF46" s="6"/>
      <c r="AG46" s="6"/>
    </row>
    <row r="47" spans="1:33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M47" s="6"/>
      <c r="AE47" s="6"/>
      <c r="AF47" s="6"/>
      <c r="AG47" s="6"/>
    </row>
    <row r="48" spans="1:33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M48" s="6"/>
      <c r="AE48" s="6"/>
      <c r="AF48" s="6"/>
      <c r="AG48" s="6"/>
    </row>
    <row r="49" spans="1:33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M49" s="6"/>
      <c r="AE49" s="6"/>
      <c r="AF49" s="6"/>
      <c r="AG49" s="6"/>
    </row>
    <row r="50" spans="1:33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M50" s="6"/>
      <c r="AE50" s="6"/>
      <c r="AF50" s="6"/>
      <c r="AG50" s="6"/>
    </row>
    <row r="51" spans="1:33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M51" s="6"/>
      <c r="AE51" s="6"/>
      <c r="AF51" s="6"/>
      <c r="AG51" s="6"/>
    </row>
    <row r="52" spans="1:33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M52" s="6"/>
      <c r="AE52" s="6"/>
      <c r="AF52" s="6"/>
      <c r="AG52" s="6"/>
    </row>
    <row r="53" spans="1:33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M53" s="6"/>
      <c r="AE53" s="6"/>
      <c r="AF53" s="6"/>
      <c r="AG53" s="6"/>
    </row>
    <row r="54" spans="1:33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M54" s="6"/>
      <c r="AE54" s="6"/>
      <c r="AF54" s="6"/>
      <c r="AG54" s="6"/>
    </row>
    <row r="55" spans="1:33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M55" s="6"/>
      <c r="AE55" s="6"/>
      <c r="AF55" s="6"/>
      <c r="AG55" s="6"/>
    </row>
    <row r="56" spans="1:33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M56" s="6"/>
      <c r="AE56" s="6"/>
      <c r="AF56" s="6"/>
      <c r="AG56" s="6"/>
    </row>
    <row r="57" spans="1:33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M57" s="6"/>
      <c r="AE57" s="6"/>
      <c r="AF57" s="6"/>
      <c r="AG57" s="6"/>
    </row>
    <row r="58" spans="1:33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M58" s="6"/>
      <c r="AE58" s="6"/>
      <c r="AF58" s="6"/>
      <c r="AG58" s="6"/>
    </row>
    <row r="59" spans="1:33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M59" s="6"/>
      <c r="AE59" s="6"/>
      <c r="AF59" s="6"/>
      <c r="AG59" s="6"/>
    </row>
    <row r="60" spans="1:33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M60" s="6"/>
      <c r="AE60" s="6"/>
      <c r="AF60" s="6"/>
      <c r="AG60" s="6"/>
    </row>
    <row r="61" spans="1:33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M61" s="6"/>
      <c r="AE61" s="6"/>
      <c r="AF61" s="6"/>
      <c r="AG61" s="6"/>
    </row>
    <row r="62" spans="1:33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M62" s="6"/>
      <c r="AE62" s="6"/>
      <c r="AF62" s="6"/>
      <c r="AG62" s="6"/>
    </row>
    <row r="63" spans="1:33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M63" s="6"/>
      <c r="AE63" s="6"/>
      <c r="AF63" s="6"/>
      <c r="AG63" s="6"/>
    </row>
    <row r="64" spans="1:33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M64" s="6"/>
      <c r="AE64" s="6"/>
      <c r="AF64" s="6"/>
      <c r="AG64" s="6"/>
    </row>
    <row r="65" spans="1:33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M65" s="6"/>
      <c r="AE65" s="6"/>
      <c r="AF65" s="6"/>
      <c r="AG65" s="6"/>
    </row>
    <row r="66" spans="1:33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M66" s="6"/>
      <c r="AE66" s="6"/>
      <c r="AF66" s="6"/>
      <c r="AG66" s="6"/>
    </row>
    <row r="67" spans="1:33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M67" s="6"/>
      <c r="AE67" s="6"/>
      <c r="AF67" s="6"/>
      <c r="AG67" s="6"/>
    </row>
    <row r="68" spans="1:33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M68" s="6"/>
      <c r="AE68" s="6"/>
      <c r="AF68" s="6"/>
      <c r="AG68" s="6"/>
    </row>
    <row r="69" spans="1:33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M69" s="6"/>
    </row>
    <row r="70" spans="1:33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M70" s="6"/>
    </row>
    <row r="71" spans="1:33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M71" s="6"/>
    </row>
    <row r="72" spans="1:33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M72" s="6"/>
    </row>
    <row r="73" spans="1:33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M73" s="6"/>
    </row>
    <row r="74" spans="1:33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M74" s="6"/>
    </row>
    <row r="75" spans="1:33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M75" s="6"/>
    </row>
    <row r="76" spans="1:33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M76" s="6"/>
    </row>
    <row r="77" spans="1:33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M77" s="6"/>
    </row>
    <row r="78" spans="1:33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M78" s="6"/>
    </row>
  </sheetData>
  <sheetProtection password="CAB5" sheet="1" objects="1" scenarios="1"/>
  <mergeCells count="10">
    <mergeCell ref="M1:W1"/>
    <mergeCell ref="M3:W3"/>
    <mergeCell ref="W5:W9"/>
    <mergeCell ref="A1:K1"/>
    <mergeCell ref="A3:K3"/>
    <mergeCell ref="N6:Q6"/>
    <mergeCell ref="D6:K6"/>
    <mergeCell ref="R5:R9"/>
    <mergeCell ref="S5:S9"/>
    <mergeCell ref="T5:V8"/>
  </mergeCells>
  <phoneticPr fontId="0" type="noConversion"/>
  <printOptions horizontalCentered="1"/>
  <pageMargins left="0.25" right="0.23" top="0.87" bottom="0.82" header="0.67" footer="0.5"/>
  <pageSetup scale="85" fitToWidth="2" orientation="landscape" r:id="rId1"/>
  <headerFooter alignWithMargins="0">
    <oddHeader xml:space="preserve">&amp;R
</oddHeader>
    <oddFooter>&amp;L&amp;"Arial,Italic"MSDE - LFRO  04-2016&amp;C&amp;"Arial,Regular"- &amp;P -&amp;R&amp;"Arial,Italic"Selected Financial Data - Part 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O71"/>
  <sheetViews>
    <sheetView topLeftCell="A7" zoomScaleNormal="100" workbookViewId="0">
      <selection activeCell="M4" sqref="M4"/>
    </sheetView>
  </sheetViews>
  <sheetFormatPr defaultRowHeight="12.75"/>
  <cols>
    <col min="1" max="1" width="16.28515625" style="38" customWidth="1"/>
    <col min="2" max="2" width="16.5703125" style="84" customWidth="1"/>
    <col min="3" max="3" width="2" style="38" customWidth="1"/>
    <col min="4" max="4" width="14.140625" style="38" customWidth="1"/>
    <col min="5" max="5" width="14" style="38" customWidth="1"/>
    <col min="6" max="6" width="13.28515625" style="38" customWidth="1"/>
    <col min="7" max="7" width="13.140625" style="38" customWidth="1"/>
    <col min="8" max="8" width="13.28515625" style="38" customWidth="1"/>
    <col min="9" max="10" width="13" style="38" customWidth="1"/>
    <col min="11" max="11" width="14.28515625" style="38" customWidth="1"/>
    <col min="12" max="12" width="16.7109375" customWidth="1"/>
    <col min="13" max="13" width="15.140625" customWidth="1"/>
    <col min="14" max="14" width="18.140625" style="38" customWidth="1"/>
  </cols>
  <sheetData>
    <row r="1" spans="1:14">
      <c r="A1" s="342" t="s">
        <v>132</v>
      </c>
      <c r="B1" s="342"/>
      <c r="C1" s="342"/>
      <c r="D1" s="342"/>
      <c r="E1" s="342"/>
      <c r="F1" s="342"/>
      <c r="G1" s="342"/>
      <c r="H1" s="342"/>
      <c r="I1" s="342"/>
      <c r="J1" s="342"/>
      <c r="K1" s="342"/>
    </row>
    <row r="2" spans="1:14">
      <c r="A2" s="23"/>
      <c r="B2" s="27"/>
      <c r="C2" s="23"/>
      <c r="D2" s="23"/>
      <c r="E2" s="23"/>
      <c r="F2" s="23"/>
      <c r="G2" s="23"/>
      <c r="H2" s="23"/>
      <c r="I2" s="23"/>
      <c r="J2" s="23"/>
      <c r="K2" s="23"/>
    </row>
    <row r="3" spans="1:14">
      <c r="A3" s="342" t="s">
        <v>269</v>
      </c>
      <c r="B3" s="342"/>
      <c r="C3" s="342"/>
      <c r="D3" s="342"/>
      <c r="E3" s="342"/>
      <c r="F3" s="342"/>
      <c r="G3" s="342"/>
      <c r="H3" s="342"/>
      <c r="I3" s="342"/>
      <c r="J3" s="342"/>
      <c r="K3" s="342"/>
    </row>
    <row r="4" spans="1:14" ht="13.5" thickBo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4"/>
      <c r="N4" s="132">
        <v>42468</v>
      </c>
    </row>
    <row r="5" spans="1:14" ht="13.5" customHeight="1" thickTop="1">
      <c r="A5" s="24"/>
      <c r="B5" s="24"/>
      <c r="C5" s="24"/>
      <c r="D5" s="24"/>
      <c r="E5" s="24"/>
      <c r="F5" s="24"/>
      <c r="G5" s="24"/>
      <c r="H5" s="24"/>
      <c r="I5" s="346" t="s">
        <v>10</v>
      </c>
      <c r="J5" s="346"/>
      <c r="K5" s="346"/>
      <c r="L5" s="229"/>
      <c r="N5" s="131" t="s">
        <v>218</v>
      </c>
    </row>
    <row r="6" spans="1:14" s="3" customFormat="1">
      <c r="A6" s="27" t="s">
        <v>37</v>
      </c>
      <c r="B6" s="22"/>
      <c r="C6" s="22"/>
      <c r="D6" s="26" t="s">
        <v>0</v>
      </c>
      <c r="E6" s="26"/>
      <c r="F6" s="26" t="s">
        <v>5</v>
      </c>
      <c r="G6" s="26"/>
      <c r="H6" s="26"/>
      <c r="I6" s="26"/>
      <c r="J6" s="26"/>
      <c r="K6" s="26"/>
      <c r="L6" s="353" t="s">
        <v>264</v>
      </c>
      <c r="M6" s="228"/>
      <c r="N6" s="131" t="s">
        <v>245</v>
      </c>
    </row>
    <row r="7" spans="1:14" s="3" customFormat="1" ht="13.5" customHeight="1">
      <c r="A7" s="27" t="s">
        <v>38</v>
      </c>
      <c r="B7" s="355" t="s">
        <v>11</v>
      </c>
      <c r="C7" s="355"/>
      <c r="D7" s="26" t="s">
        <v>1</v>
      </c>
      <c r="E7" s="26" t="s">
        <v>3</v>
      </c>
      <c r="F7" s="26" t="s">
        <v>1</v>
      </c>
      <c r="G7" s="26" t="s">
        <v>7</v>
      </c>
      <c r="H7" s="26"/>
      <c r="I7" s="26" t="s">
        <v>10</v>
      </c>
      <c r="J7" s="356" t="s">
        <v>212</v>
      </c>
      <c r="K7" s="26"/>
      <c r="L7" s="344"/>
      <c r="M7" s="221"/>
      <c r="N7" s="131" t="s">
        <v>219</v>
      </c>
    </row>
    <row r="8" spans="1:14" s="3" customFormat="1" ht="13.5" thickBot="1">
      <c r="A8" s="32" t="s">
        <v>39</v>
      </c>
      <c r="B8" s="354" t="s">
        <v>176</v>
      </c>
      <c r="C8" s="354"/>
      <c r="D8" s="31" t="s">
        <v>2</v>
      </c>
      <c r="E8" s="31" t="s">
        <v>4</v>
      </c>
      <c r="F8" s="31" t="s">
        <v>6</v>
      </c>
      <c r="G8" s="31" t="s">
        <v>8</v>
      </c>
      <c r="H8" s="31" t="s">
        <v>9</v>
      </c>
      <c r="I8" s="31" t="s">
        <v>7</v>
      </c>
      <c r="J8" s="357"/>
      <c r="K8" s="31" t="s">
        <v>92</v>
      </c>
      <c r="L8" s="345"/>
      <c r="M8" s="221"/>
      <c r="N8" s="131"/>
    </row>
    <row r="9" spans="1:14" s="10" customFormat="1">
      <c r="A9" s="24" t="s">
        <v>13</v>
      </c>
      <c r="B9" s="37">
        <f>SUM(B11:B38)</f>
        <v>327023304.06</v>
      </c>
      <c r="C9" s="104"/>
      <c r="D9" s="37">
        <f t="shared" ref="D9:L9" si="0">SUM(D11:D38)</f>
        <v>219868938.30000004</v>
      </c>
      <c r="E9" s="37">
        <f t="shared" si="0"/>
        <v>73382778.280000016</v>
      </c>
      <c r="F9" s="37">
        <f t="shared" si="0"/>
        <v>16097074.139999999</v>
      </c>
      <c r="G9" s="37">
        <f t="shared" si="0"/>
        <v>9606053.5700000003</v>
      </c>
      <c r="H9" s="37">
        <f t="shared" si="0"/>
        <v>7991501.2999999989</v>
      </c>
      <c r="I9" s="37">
        <f t="shared" si="0"/>
        <v>76958.47</v>
      </c>
      <c r="J9" s="37">
        <f t="shared" si="0"/>
        <v>0</v>
      </c>
      <c r="K9" s="37">
        <f t="shared" si="0"/>
        <v>332996</v>
      </c>
      <c r="L9" s="37">
        <f t="shared" si="0"/>
        <v>0</v>
      </c>
      <c r="N9" s="37">
        <f>SUM(N11:N38)</f>
        <v>318954844.28999996</v>
      </c>
    </row>
    <row r="10" spans="1:14">
      <c r="A10" s="27"/>
      <c r="B10" s="24"/>
      <c r="C10" s="24"/>
      <c r="D10" s="24"/>
      <c r="E10" s="24"/>
      <c r="F10" s="24"/>
      <c r="G10" s="24"/>
      <c r="H10" s="24"/>
      <c r="I10" s="24"/>
      <c r="J10" s="24"/>
      <c r="K10" s="24"/>
    </row>
    <row r="11" spans="1:14">
      <c r="A11" s="27" t="s">
        <v>14</v>
      </c>
      <c r="B11" s="59">
        <f>+D11+E11+F11+G11+H11+I11</f>
        <v>1943195.85</v>
      </c>
      <c r="C11" s="59"/>
      <c r="D11" s="121">
        <v>1587239.2700000003</v>
      </c>
      <c r="E11" s="59">
        <v>216729.47</v>
      </c>
      <c r="F11" s="59">
        <v>22381.8</v>
      </c>
      <c r="G11" s="59">
        <v>111749.18</v>
      </c>
      <c r="H11" s="59">
        <v>5096.1299999999992</v>
      </c>
      <c r="I11" s="87">
        <v>0</v>
      </c>
      <c r="J11" s="59">
        <v>0</v>
      </c>
      <c r="K11" s="59">
        <v>332996</v>
      </c>
      <c r="L11" s="59">
        <v>0</v>
      </c>
      <c r="M11" s="149"/>
      <c r="N11" s="84">
        <f>B11-H11-I11</f>
        <v>1938099.7200000002</v>
      </c>
    </row>
    <row r="12" spans="1:14">
      <c r="A12" s="27" t="s">
        <v>15</v>
      </c>
      <c r="B12" s="59">
        <f>+D12+E12+F12+G12+H12+I12</f>
        <v>30004420.110000003</v>
      </c>
      <c r="C12" s="59"/>
      <c r="D12" s="59">
        <v>21933807.600000001</v>
      </c>
      <c r="E12" s="59">
        <v>3181893.72</v>
      </c>
      <c r="F12" s="59">
        <v>3577619.85</v>
      </c>
      <c r="G12" s="59">
        <v>1297856.1400000001</v>
      </c>
      <c r="H12" s="59">
        <v>13242.8</v>
      </c>
      <c r="I12" s="87">
        <v>0</v>
      </c>
      <c r="J12" s="59">
        <v>0</v>
      </c>
      <c r="K12" s="59">
        <v>0</v>
      </c>
      <c r="L12" s="59">
        <v>0</v>
      </c>
      <c r="M12" s="149"/>
      <c r="N12" s="84">
        <f>B12-H12-I12</f>
        <v>29991177.310000002</v>
      </c>
    </row>
    <row r="13" spans="1:14" s="92" customFormat="1">
      <c r="A13" s="59" t="s">
        <v>16</v>
      </c>
      <c r="B13" s="59">
        <f>+D13+E13+F13+G13+H13+I13</f>
        <v>73112042.499999985</v>
      </c>
      <c r="C13" s="59"/>
      <c r="D13" s="219">
        <v>40167853.25</v>
      </c>
      <c r="E13" s="59">
        <v>22648967.550000001</v>
      </c>
      <c r="F13" s="59">
        <v>2475760.0299999998</v>
      </c>
      <c r="G13" s="59">
        <v>2815974.82</v>
      </c>
      <c r="H13" s="59">
        <v>5003486.8499999996</v>
      </c>
      <c r="I13" s="59">
        <v>0</v>
      </c>
      <c r="J13" s="59">
        <v>0</v>
      </c>
      <c r="K13" s="59">
        <v>0</v>
      </c>
      <c r="L13" s="59">
        <v>0</v>
      </c>
      <c r="M13" s="149"/>
      <c r="N13" s="84">
        <f>B13-H13-I13</f>
        <v>68108555.649999991</v>
      </c>
    </row>
    <row r="14" spans="1:14">
      <c r="A14" s="24" t="s">
        <v>17</v>
      </c>
      <c r="B14" s="59">
        <f>+D14+E14+F14+G14+H14+I14</f>
        <v>49201445.07</v>
      </c>
      <c r="C14" s="59"/>
      <c r="D14" s="59">
        <v>30817054.299999997</v>
      </c>
      <c r="E14" s="59">
        <v>12472039.949999999</v>
      </c>
      <c r="F14" s="50">
        <v>3986514.8200000003</v>
      </c>
      <c r="G14" s="150">
        <v>529874.51</v>
      </c>
      <c r="H14" s="59">
        <v>1328546</v>
      </c>
      <c r="I14" s="59">
        <v>67415.490000000005</v>
      </c>
      <c r="J14" s="59">
        <v>0</v>
      </c>
      <c r="K14" s="59">
        <v>0</v>
      </c>
      <c r="L14" s="59">
        <v>0</v>
      </c>
      <c r="M14" s="149"/>
      <c r="N14" s="84">
        <f>B14-H14-I14</f>
        <v>47805483.579999998</v>
      </c>
    </row>
    <row r="15" spans="1:14">
      <c r="A15" s="24" t="s">
        <v>18</v>
      </c>
      <c r="B15" s="59">
        <f>+D15+E15+F15+G15+H15+I15</f>
        <v>5627493.9300000006</v>
      </c>
      <c r="C15" s="59"/>
      <c r="D15" s="59">
        <v>3725366.6500000004</v>
      </c>
      <c r="E15" s="59">
        <v>1545541.14</v>
      </c>
      <c r="F15" s="59">
        <v>70394.62</v>
      </c>
      <c r="G15" s="59">
        <v>236802.12</v>
      </c>
      <c r="H15" s="59">
        <v>49389.4</v>
      </c>
      <c r="I15" s="59">
        <v>0</v>
      </c>
      <c r="J15" s="59">
        <v>0</v>
      </c>
      <c r="K15" s="59">
        <v>0</v>
      </c>
      <c r="L15" s="59">
        <v>0</v>
      </c>
      <c r="M15" s="149"/>
      <c r="N15" s="84">
        <f>B15-H15-I15</f>
        <v>5578104.5300000003</v>
      </c>
    </row>
    <row r="16" spans="1:14">
      <c r="A16" s="24"/>
      <c r="B16" s="59"/>
      <c r="C16" s="59"/>
      <c r="D16" s="203"/>
      <c r="E16" s="203"/>
      <c r="F16" s="203"/>
      <c r="G16" s="203"/>
      <c r="H16" s="203"/>
      <c r="I16" s="203"/>
      <c r="J16" s="203"/>
      <c r="K16" s="203"/>
      <c r="L16" s="256"/>
      <c r="M16" s="149"/>
    </row>
    <row r="17" spans="1:14">
      <c r="A17" s="24" t="s">
        <v>19</v>
      </c>
      <c r="B17" s="59">
        <f>+D17+E17+F17+G17+H17+I17</f>
        <v>1784610.0799999998</v>
      </c>
      <c r="C17" s="59"/>
      <c r="D17" s="59">
        <v>1181074.96</v>
      </c>
      <c r="E17" s="59">
        <v>331382.40000000002</v>
      </c>
      <c r="F17" s="59">
        <v>67772.73</v>
      </c>
      <c r="G17" s="59">
        <v>203695.99999999997</v>
      </c>
      <c r="H17" s="59">
        <v>683.99</v>
      </c>
      <c r="I17" s="59">
        <v>0</v>
      </c>
      <c r="J17" s="59">
        <v>0</v>
      </c>
      <c r="K17" s="59">
        <v>0</v>
      </c>
      <c r="L17" s="59">
        <v>0</v>
      </c>
      <c r="M17" s="149"/>
      <c r="N17" s="84">
        <f>B17-H17-I17</f>
        <v>1783926.0899999999</v>
      </c>
    </row>
    <row r="18" spans="1:14">
      <c r="A18" s="24" t="s">
        <v>20</v>
      </c>
      <c r="B18" s="59">
        <f>+D18+E18+F18+G18+H18+I18</f>
        <v>5071153.59</v>
      </c>
      <c r="C18" s="59"/>
      <c r="D18" s="59">
        <v>4301170.05</v>
      </c>
      <c r="E18" s="59">
        <v>479949.84</v>
      </c>
      <c r="F18" s="59">
        <v>66905.41</v>
      </c>
      <c r="G18" s="87">
        <v>217510.29000000004</v>
      </c>
      <c r="H18" s="59">
        <v>5618</v>
      </c>
      <c r="I18" s="59">
        <v>0</v>
      </c>
      <c r="J18" s="59">
        <v>0</v>
      </c>
      <c r="K18" s="59">
        <v>0</v>
      </c>
      <c r="L18" s="59">
        <v>0</v>
      </c>
      <c r="M18" s="149"/>
      <c r="N18" s="84">
        <f>B18-H18-I18</f>
        <v>5065535.59</v>
      </c>
    </row>
    <row r="19" spans="1:14">
      <c r="A19" s="24" t="s">
        <v>21</v>
      </c>
      <c r="B19" s="59">
        <f>+D19+E19+F19+G19+H19+I19</f>
        <v>4222230.67</v>
      </c>
      <c r="C19" s="59"/>
      <c r="D19" s="59">
        <v>3269936.1399999997</v>
      </c>
      <c r="E19" s="59">
        <v>434894.79000000004</v>
      </c>
      <c r="F19" s="59">
        <v>161138.68</v>
      </c>
      <c r="G19" s="59">
        <v>140516.55000000002</v>
      </c>
      <c r="H19" s="59">
        <v>215744.51</v>
      </c>
      <c r="I19" s="59">
        <v>0</v>
      </c>
      <c r="J19" s="59">
        <v>0</v>
      </c>
      <c r="K19" s="59">
        <v>0</v>
      </c>
      <c r="L19" s="59">
        <v>0</v>
      </c>
      <c r="M19" s="149"/>
      <c r="N19" s="84">
        <f>B19-H19-I19</f>
        <v>4006486.16</v>
      </c>
    </row>
    <row r="20" spans="1:14">
      <c r="A20" s="24" t="s">
        <v>22</v>
      </c>
      <c r="B20" s="59">
        <f>+D20+E20+F20+G20+H20+I20</f>
        <v>9246855.6899999995</v>
      </c>
      <c r="C20" s="59"/>
      <c r="D20" s="59">
        <v>5813667.9499999993</v>
      </c>
      <c r="E20" s="59">
        <v>2209448.6500000004</v>
      </c>
      <c r="F20" s="59">
        <v>865927.01</v>
      </c>
      <c r="G20" s="59">
        <v>232979.69999999998</v>
      </c>
      <c r="H20" s="59">
        <v>124832.38</v>
      </c>
      <c r="I20" s="59">
        <v>0</v>
      </c>
      <c r="J20" s="59">
        <v>0</v>
      </c>
      <c r="K20" s="59">
        <v>0</v>
      </c>
      <c r="L20" s="59">
        <v>0</v>
      </c>
      <c r="M20" s="149"/>
      <c r="N20" s="84">
        <f>B20-H20-I20</f>
        <v>9122023.3099999987</v>
      </c>
    </row>
    <row r="21" spans="1:14">
      <c r="A21" s="24" t="s">
        <v>23</v>
      </c>
      <c r="B21" s="59">
        <f>+D21+E21+F21+G21+H21+I21</f>
        <v>1396258.9000000001</v>
      </c>
      <c r="C21" s="59"/>
      <c r="D21" s="59">
        <v>1010371.0700000001</v>
      </c>
      <c r="E21" s="59">
        <v>221483.71</v>
      </c>
      <c r="F21" s="59">
        <v>74278.329999999987</v>
      </c>
      <c r="G21" s="59">
        <v>90125.790000000008</v>
      </c>
      <c r="H21" s="59">
        <v>0</v>
      </c>
      <c r="I21" s="59">
        <v>0</v>
      </c>
      <c r="J21" s="59">
        <v>0</v>
      </c>
      <c r="K21" s="59">
        <v>0</v>
      </c>
      <c r="L21" s="59">
        <v>0</v>
      </c>
      <c r="M21" s="149"/>
      <c r="N21" s="84">
        <f>B21-H21-I21</f>
        <v>1396258.9000000001</v>
      </c>
    </row>
    <row r="22" spans="1:14">
      <c r="A22" s="24"/>
      <c r="B22" s="59"/>
      <c r="C22" s="59"/>
      <c r="D22" s="203"/>
      <c r="E22" s="203"/>
      <c r="F22" s="203"/>
      <c r="G22" s="203"/>
      <c r="H22" s="203"/>
      <c r="I22" s="203"/>
      <c r="J22" s="203"/>
      <c r="K22" s="203"/>
      <c r="L22" s="203"/>
      <c r="M22" s="149"/>
    </row>
    <row r="23" spans="1:14">
      <c r="A23" s="24" t="s">
        <v>24</v>
      </c>
      <c r="B23" s="59">
        <f>+D23+E23+F23+G23+H23+I23</f>
        <v>9153777.8500000015</v>
      </c>
      <c r="C23" s="59"/>
      <c r="D23" s="59">
        <v>6938455.2800000003</v>
      </c>
      <c r="E23" s="59">
        <v>1657784.5000000002</v>
      </c>
      <c r="F23" s="87">
        <v>236427.91999999998</v>
      </c>
      <c r="G23" s="59">
        <v>183393.19</v>
      </c>
      <c r="H23" s="59">
        <v>137716.96</v>
      </c>
      <c r="I23" s="59">
        <v>0</v>
      </c>
      <c r="J23" s="59">
        <v>0</v>
      </c>
      <c r="K23" s="59">
        <v>0</v>
      </c>
      <c r="L23" s="59">
        <v>0</v>
      </c>
      <c r="M23" s="149"/>
      <c r="N23" s="84">
        <f>B23-H23-I23</f>
        <v>9016060.8900000006</v>
      </c>
    </row>
    <row r="24" spans="1:14">
      <c r="A24" s="24" t="s">
        <v>25</v>
      </c>
      <c r="B24" s="59">
        <f>+D24+E24+F24+G24+H24+I24</f>
        <v>1521615.57</v>
      </c>
      <c r="C24" s="59"/>
      <c r="D24" s="59">
        <v>955129.76000000013</v>
      </c>
      <c r="E24" s="59">
        <v>292695.65000000008</v>
      </c>
      <c r="F24" s="59">
        <v>49596.939999999995</v>
      </c>
      <c r="G24" s="59">
        <v>173818.63</v>
      </c>
      <c r="H24" s="59">
        <v>50374.590000000004</v>
      </c>
      <c r="I24" s="87">
        <v>0</v>
      </c>
      <c r="J24" s="59">
        <v>0</v>
      </c>
      <c r="K24" s="59">
        <v>0</v>
      </c>
      <c r="L24" s="59">
        <v>0</v>
      </c>
      <c r="M24" s="149"/>
      <c r="N24" s="84">
        <f>B24-H24-I24</f>
        <v>1471240.98</v>
      </c>
    </row>
    <row r="25" spans="1:14" s="92" customFormat="1">
      <c r="A25" s="59" t="s">
        <v>26</v>
      </c>
      <c r="B25" s="59">
        <f>+D25+E25+F25+G25+H25+I25</f>
        <v>10644776.319999998</v>
      </c>
      <c r="C25" s="59"/>
      <c r="D25" s="59">
        <v>8265672.209999999</v>
      </c>
      <c r="E25" s="59">
        <v>1729779.1700000002</v>
      </c>
      <c r="F25" s="59">
        <v>256606.4</v>
      </c>
      <c r="G25" s="59">
        <v>286671.83999999997</v>
      </c>
      <c r="H25" s="59">
        <v>106046.7</v>
      </c>
      <c r="I25" s="59">
        <v>0</v>
      </c>
      <c r="J25" s="59">
        <v>0</v>
      </c>
      <c r="K25" s="59">
        <v>0</v>
      </c>
      <c r="L25" s="59">
        <v>0</v>
      </c>
      <c r="M25" s="149"/>
      <c r="N25" s="251">
        <f>B25-H25-I25</f>
        <v>10538729.619999999</v>
      </c>
    </row>
    <row r="26" spans="1:14">
      <c r="A26" s="24" t="s">
        <v>27</v>
      </c>
      <c r="B26" s="59">
        <f>+D26+E26+F26+G26+H26+I26</f>
        <v>12219157</v>
      </c>
      <c r="C26" s="59"/>
      <c r="D26" s="59">
        <v>8132571</v>
      </c>
      <c r="E26" s="59">
        <v>3162810</v>
      </c>
      <c r="F26" s="59">
        <v>571223</v>
      </c>
      <c r="G26" s="59">
        <v>345653</v>
      </c>
      <c r="H26" s="59">
        <v>6900</v>
      </c>
      <c r="I26" s="59">
        <v>0</v>
      </c>
      <c r="J26" s="59">
        <v>0</v>
      </c>
      <c r="K26" s="59">
        <v>0</v>
      </c>
      <c r="L26" s="59">
        <v>0</v>
      </c>
      <c r="M26" s="149"/>
      <c r="N26" s="84">
        <f>B26-H26-I26</f>
        <v>12212257</v>
      </c>
    </row>
    <row r="27" spans="1:14">
      <c r="A27" s="24" t="s">
        <v>28</v>
      </c>
      <c r="B27" s="59">
        <f>+D27+E27+F27+G27+H27+I27</f>
        <v>1034803.8599999999</v>
      </c>
      <c r="C27" s="59"/>
      <c r="D27" s="59">
        <v>687602.94</v>
      </c>
      <c r="E27" s="59">
        <v>230383.51</v>
      </c>
      <c r="F27" s="59">
        <v>25849.99</v>
      </c>
      <c r="G27" s="59">
        <v>94269.48000000001</v>
      </c>
      <c r="H27" s="59"/>
      <c r="I27" s="59">
        <v>-3302.06</v>
      </c>
      <c r="J27" s="59">
        <v>0</v>
      </c>
      <c r="K27" s="59">
        <v>0</v>
      </c>
      <c r="L27" s="59">
        <v>0</v>
      </c>
      <c r="M27" s="149"/>
      <c r="N27" s="84">
        <f>B27-H27-I27</f>
        <v>1038105.9199999999</v>
      </c>
    </row>
    <row r="28" spans="1:14">
      <c r="A28" s="24"/>
      <c r="B28" s="59"/>
      <c r="C28" s="59"/>
      <c r="D28" s="203"/>
      <c r="E28" s="203"/>
      <c r="F28" s="203"/>
      <c r="G28" s="203"/>
      <c r="H28" s="203"/>
      <c r="I28" s="203"/>
      <c r="J28" s="203"/>
      <c r="K28" s="203"/>
      <c r="L28" s="203"/>
      <c r="M28" s="149"/>
    </row>
    <row r="29" spans="1:14">
      <c r="A29" s="27" t="s">
        <v>148</v>
      </c>
      <c r="B29" s="59">
        <f>+D29+E29+F29+G29+H29+I29</f>
        <v>37709910.359999992</v>
      </c>
      <c r="C29" s="59"/>
      <c r="D29" s="59">
        <v>30097909.099999998</v>
      </c>
      <c r="E29" s="59">
        <v>6155558.1600000001</v>
      </c>
      <c r="F29" s="59">
        <v>536036.87</v>
      </c>
      <c r="G29" s="59">
        <v>561171.78999999992</v>
      </c>
      <c r="H29" s="59">
        <v>359234.44</v>
      </c>
      <c r="I29" s="59">
        <v>0</v>
      </c>
      <c r="J29" s="59">
        <v>0</v>
      </c>
      <c r="K29" s="59">
        <v>0</v>
      </c>
      <c r="L29" s="59">
        <v>0</v>
      </c>
      <c r="M29" s="149"/>
      <c r="N29" s="84">
        <f>B29-H29-I29</f>
        <v>37350675.919999994</v>
      </c>
    </row>
    <row r="30" spans="1:14">
      <c r="A30" s="24" t="s">
        <v>29</v>
      </c>
      <c r="B30" s="59">
        <f>+D30+E30+F30+G30+H30+I30</f>
        <v>51030362.520000003</v>
      </c>
      <c r="C30" s="59"/>
      <c r="D30" s="59">
        <v>36519312.260000005</v>
      </c>
      <c r="E30" s="59">
        <v>11942584.07</v>
      </c>
      <c r="F30" s="59">
        <v>947254.49999999988</v>
      </c>
      <c r="G30" s="59">
        <v>1279075.1099999999</v>
      </c>
      <c r="H30" s="59">
        <v>342136.57999999996</v>
      </c>
      <c r="I30" s="59">
        <v>0</v>
      </c>
      <c r="J30" s="59">
        <v>0</v>
      </c>
      <c r="K30" s="59">
        <v>0</v>
      </c>
      <c r="L30" s="59">
        <v>0</v>
      </c>
      <c r="M30" s="149"/>
      <c r="N30" s="84">
        <f>B30-H30-I30</f>
        <v>50688225.940000005</v>
      </c>
    </row>
    <row r="31" spans="1:14">
      <c r="A31" s="24" t="s">
        <v>30</v>
      </c>
      <c r="B31" s="59">
        <f>+D31+E31+F31+G31+H31+I31</f>
        <v>1821342.42</v>
      </c>
      <c r="C31" s="59"/>
      <c r="D31" s="59">
        <v>1428128.67</v>
      </c>
      <c r="E31" s="59">
        <v>239972</v>
      </c>
      <c r="F31" s="59">
        <v>53839.229999999996</v>
      </c>
      <c r="G31" s="59">
        <v>86070.59</v>
      </c>
      <c r="H31" s="59">
        <v>3331.93</v>
      </c>
      <c r="I31" s="59">
        <v>10000</v>
      </c>
      <c r="J31" s="59">
        <v>0</v>
      </c>
      <c r="K31" s="59">
        <v>0</v>
      </c>
      <c r="L31" s="59">
        <v>0</v>
      </c>
      <c r="M31" s="149"/>
      <c r="N31" s="84">
        <f>B31-H31-I31</f>
        <v>1808010.49</v>
      </c>
    </row>
    <row r="32" spans="1:14">
      <c r="A32" s="24" t="s">
        <v>31</v>
      </c>
      <c r="B32" s="59">
        <f>+D32+E32+F32+G32+H32+I32</f>
        <v>3088503.8299999996</v>
      </c>
      <c r="C32" s="59"/>
      <c r="D32" s="59">
        <v>2274934.59</v>
      </c>
      <c r="E32" s="59">
        <v>543933.63</v>
      </c>
      <c r="F32" s="59">
        <v>159936.10999999999</v>
      </c>
      <c r="G32" s="59">
        <v>109699.49999999999</v>
      </c>
      <c r="H32" s="59">
        <v>0</v>
      </c>
      <c r="I32" s="59">
        <v>0</v>
      </c>
      <c r="J32" s="59">
        <v>0</v>
      </c>
      <c r="K32" s="59">
        <v>0</v>
      </c>
      <c r="L32" s="59">
        <v>0</v>
      </c>
      <c r="M32" s="149"/>
      <c r="N32" s="84">
        <f>B32-H32-I32</f>
        <v>3088503.8299999996</v>
      </c>
    </row>
    <row r="33" spans="1:15">
      <c r="A33" s="24" t="s">
        <v>32</v>
      </c>
      <c r="B33" s="59">
        <f>+D33+E33+F33+G33+H33+I33</f>
        <v>1297555.1500000001</v>
      </c>
      <c r="C33" s="59"/>
      <c r="D33" s="59">
        <v>928898.55</v>
      </c>
      <c r="E33" s="59">
        <v>218724.40000000002</v>
      </c>
      <c r="F33" s="59">
        <v>64850.720000000008</v>
      </c>
      <c r="G33" s="59">
        <v>85081.48000000001</v>
      </c>
      <c r="H33" s="59">
        <v>0</v>
      </c>
      <c r="I33" s="59">
        <v>0</v>
      </c>
      <c r="J33" s="59">
        <v>0</v>
      </c>
      <c r="K33" s="59">
        <v>0</v>
      </c>
      <c r="L33" s="59">
        <v>0</v>
      </c>
      <c r="M33" s="149"/>
      <c r="N33" s="84">
        <f>B33-H33-I33</f>
        <v>1297555.1500000001</v>
      </c>
    </row>
    <row r="34" spans="1:15">
      <c r="A34" s="24"/>
      <c r="B34" s="59"/>
      <c r="C34" s="59"/>
      <c r="D34" s="203"/>
      <c r="E34" s="203"/>
      <c r="F34" s="203"/>
      <c r="G34" s="203"/>
      <c r="H34" s="214"/>
      <c r="I34" s="203"/>
      <c r="J34" s="203"/>
      <c r="K34" s="203"/>
      <c r="L34" s="203"/>
      <c r="M34" s="149"/>
    </row>
    <row r="35" spans="1:15">
      <c r="A35" s="24" t="s">
        <v>33</v>
      </c>
      <c r="B35" s="59">
        <f>+D35+E35+F35+G35+H35+I35</f>
        <v>1095040.69</v>
      </c>
      <c r="C35" s="59"/>
      <c r="D35" s="23">
        <v>820996.34</v>
      </c>
      <c r="E35" s="23">
        <v>127101.64</v>
      </c>
      <c r="F35" s="23">
        <v>31284.45</v>
      </c>
      <c r="G35" s="23">
        <v>112066.33</v>
      </c>
      <c r="H35" s="23">
        <v>746.89</v>
      </c>
      <c r="I35" s="59">
        <v>2845.04</v>
      </c>
      <c r="J35" s="59">
        <v>0</v>
      </c>
      <c r="K35" s="59">
        <v>0</v>
      </c>
      <c r="L35" s="59">
        <v>0</v>
      </c>
      <c r="M35" s="149"/>
      <c r="N35" s="84">
        <f>B35-H35-I35</f>
        <v>1091448.76</v>
      </c>
    </row>
    <row r="36" spans="1:15">
      <c r="A36" s="24" t="s">
        <v>34</v>
      </c>
      <c r="B36" s="59">
        <f>+D36+E36+F36+G36+H36+I36</f>
        <v>8626964.9700000007</v>
      </c>
      <c r="C36" s="59"/>
      <c r="D36" s="23">
        <v>4447661.5699999994</v>
      </c>
      <c r="E36" s="23">
        <v>2364026</v>
      </c>
      <c r="F36" s="23">
        <v>1491539.33</v>
      </c>
      <c r="G36" s="23">
        <v>206712.69</v>
      </c>
      <c r="H36" s="23">
        <v>117025.38</v>
      </c>
      <c r="I36" s="59">
        <v>0</v>
      </c>
      <c r="J36" s="59">
        <v>0</v>
      </c>
      <c r="K36" s="59">
        <v>0</v>
      </c>
      <c r="L36" s="59">
        <v>0</v>
      </c>
      <c r="M36" s="149"/>
      <c r="N36" s="84">
        <f>B36-H36-I36</f>
        <v>8509939.5899999999</v>
      </c>
    </row>
    <row r="37" spans="1:15">
      <c r="A37" s="24" t="s">
        <v>35</v>
      </c>
      <c r="B37" s="59">
        <f>+D37+E37+F37+G37+H37+I37</f>
        <v>4568573.1899999995</v>
      </c>
      <c r="C37" s="59"/>
      <c r="D37" s="23">
        <v>3339001.0199999996</v>
      </c>
      <c r="E37" s="23">
        <v>798488.65</v>
      </c>
      <c r="F37" s="23">
        <v>198021.83999999997</v>
      </c>
      <c r="G37" s="23">
        <v>141953</v>
      </c>
      <c r="H37" s="23">
        <v>91108.68</v>
      </c>
      <c r="I37" s="59">
        <v>0</v>
      </c>
      <c r="J37" s="59">
        <v>0</v>
      </c>
      <c r="K37" s="59">
        <v>0</v>
      </c>
      <c r="L37" s="59">
        <v>0</v>
      </c>
      <c r="M37" s="149"/>
      <c r="N37" s="84">
        <f>B37-H37-I37</f>
        <v>4477464.51</v>
      </c>
    </row>
    <row r="38" spans="1:15">
      <c r="A38" s="34" t="s">
        <v>36</v>
      </c>
      <c r="B38" s="54">
        <f>+D38+E38+F38+G38+H38+I38</f>
        <v>1601213.9400000002</v>
      </c>
      <c r="C38" s="54"/>
      <c r="D38" s="34">
        <v>1225123.77</v>
      </c>
      <c r="E38" s="34">
        <v>176605.68</v>
      </c>
      <c r="F38" s="34">
        <v>105913.56</v>
      </c>
      <c r="G38" s="34">
        <v>63331.839999999997</v>
      </c>
      <c r="H38" s="34">
        <v>30239.09</v>
      </c>
      <c r="I38" s="54">
        <v>0</v>
      </c>
      <c r="J38" s="54">
        <v>0</v>
      </c>
      <c r="K38" s="54">
        <v>0</v>
      </c>
      <c r="L38" s="54">
        <v>0</v>
      </c>
      <c r="M38" s="149"/>
      <c r="N38" s="84">
        <f>B38-H38-I38</f>
        <v>1570974.85</v>
      </c>
    </row>
    <row r="39" spans="1:15">
      <c r="A39" s="50" t="s">
        <v>260</v>
      </c>
      <c r="C39" s="50"/>
      <c r="D39" s="50"/>
      <c r="E39" s="50"/>
      <c r="F39" s="50"/>
      <c r="G39" s="50"/>
      <c r="H39" s="50"/>
      <c r="I39" s="50"/>
      <c r="J39" s="50"/>
      <c r="K39" s="50"/>
      <c r="L39" s="149"/>
      <c r="M39" s="149"/>
    </row>
    <row r="40" spans="1:15">
      <c r="A40" s="50" t="s">
        <v>149</v>
      </c>
      <c r="C40" s="50"/>
      <c r="D40" s="50"/>
      <c r="E40" s="50"/>
      <c r="F40" s="50"/>
      <c r="G40" s="50"/>
      <c r="H40" s="50"/>
      <c r="I40" s="50"/>
      <c r="J40" s="50"/>
      <c r="K40" s="50"/>
      <c r="L40" s="149"/>
      <c r="M40" s="149"/>
    </row>
    <row r="41" spans="1:15">
      <c r="A41" s="50" t="s">
        <v>261</v>
      </c>
      <c r="C41" s="50"/>
      <c r="D41" s="50"/>
      <c r="E41" s="50"/>
      <c r="F41" s="50"/>
      <c r="G41" s="50"/>
      <c r="H41" s="50"/>
      <c r="I41" s="50"/>
      <c r="J41" s="50"/>
      <c r="K41" s="50"/>
      <c r="L41" s="149"/>
      <c r="M41" s="149"/>
    </row>
    <row r="42" spans="1:15">
      <c r="A42" s="51" t="s">
        <v>265</v>
      </c>
      <c r="C42" s="61"/>
      <c r="D42" s="61"/>
      <c r="E42" s="61"/>
      <c r="F42" s="61"/>
      <c r="G42" s="61"/>
      <c r="H42" s="61"/>
      <c r="I42" s="61"/>
      <c r="J42" s="61"/>
      <c r="K42" s="61"/>
    </row>
    <row r="44" spans="1:15">
      <c r="L44" s="313"/>
      <c r="N44"/>
      <c r="O44" s="38"/>
    </row>
    <row r="45" spans="1:15">
      <c r="L45" s="313"/>
      <c r="N45"/>
      <c r="O45" s="38"/>
    </row>
    <row r="46" spans="1:15">
      <c r="L46" s="313"/>
      <c r="N46"/>
      <c r="O46" s="38"/>
    </row>
    <row r="47" spans="1:15">
      <c r="L47" s="313"/>
      <c r="N47"/>
      <c r="O47" s="38"/>
    </row>
    <row r="48" spans="1:15">
      <c r="L48" s="313"/>
      <c r="N48"/>
      <c r="O48" s="38"/>
    </row>
    <row r="49" spans="12:15">
      <c r="L49" s="313"/>
      <c r="N49"/>
      <c r="O49" s="38"/>
    </row>
    <row r="50" spans="12:15">
      <c r="L50" s="313"/>
      <c r="N50"/>
      <c r="O50" s="38"/>
    </row>
    <row r="51" spans="12:15">
      <c r="L51" s="313"/>
      <c r="N51"/>
      <c r="O51" s="38"/>
    </row>
    <row r="52" spans="12:15">
      <c r="L52" s="313"/>
      <c r="N52"/>
      <c r="O52" s="38"/>
    </row>
    <row r="53" spans="12:15">
      <c r="L53" s="313"/>
      <c r="N53"/>
      <c r="O53" s="38"/>
    </row>
    <row r="54" spans="12:15">
      <c r="L54" s="313"/>
      <c r="N54"/>
      <c r="O54" s="38"/>
    </row>
    <row r="55" spans="12:15">
      <c r="L55" s="313"/>
      <c r="N55"/>
      <c r="O55" s="38"/>
    </row>
    <row r="56" spans="12:15">
      <c r="L56" s="313"/>
      <c r="N56"/>
      <c r="O56" s="38"/>
    </row>
    <row r="57" spans="12:15">
      <c r="L57" s="313"/>
      <c r="N57"/>
      <c r="O57" s="38"/>
    </row>
    <row r="58" spans="12:15">
      <c r="L58" s="313"/>
      <c r="N58"/>
      <c r="O58" s="38"/>
    </row>
    <row r="59" spans="12:15">
      <c r="L59" s="313"/>
      <c r="N59"/>
      <c r="O59" s="38"/>
    </row>
    <row r="60" spans="12:15">
      <c r="L60" s="313"/>
      <c r="N60"/>
      <c r="O60" s="38"/>
    </row>
    <row r="61" spans="12:15">
      <c r="L61" s="313"/>
      <c r="N61"/>
      <c r="O61" s="38"/>
    </row>
    <row r="62" spans="12:15">
      <c r="L62" s="313"/>
      <c r="N62"/>
      <c r="O62" s="38"/>
    </row>
    <row r="63" spans="12:15">
      <c r="L63" s="313"/>
      <c r="N63"/>
      <c r="O63" s="38"/>
    </row>
    <row r="64" spans="12:15">
      <c r="L64" s="313"/>
      <c r="N64"/>
      <c r="O64" s="38"/>
    </row>
    <row r="65" spans="12:15">
      <c r="L65" s="313"/>
      <c r="N65"/>
      <c r="O65" s="38"/>
    </row>
    <row r="66" spans="12:15">
      <c r="L66" s="313"/>
      <c r="N66"/>
      <c r="O66" s="38"/>
    </row>
    <row r="67" spans="12:15">
      <c r="L67" s="313"/>
      <c r="N67"/>
      <c r="O67" s="38"/>
    </row>
    <row r="68" spans="12:15">
      <c r="L68" s="313"/>
      <c r="N68"/>
      <c r="O68" s="38"/>
    </row>
    <row r="69" spans="12:15">
      <c r="L69" s="313"/>
      <c r="N69"/>
      <c r="O69" s="38"/>
    </row>
    <row r="70" spans="12:15">
      <c r="L70" s="313"/>
      <c r="N70"/>
      <c r="O70" s="38"/>
    </row>
    <row r="71" spans="12:15">
      <c r="L71" s="313"/>
      <c r="N71"/>
      <c r="O71" s="38"/>
    </row>
  </sheetData>
  <sheetProtection password="CAB5" sheet="1" objects="1" scenarios="1"/>
  <mergeCells count="7">
    <mergeCell ref="L6:L8"/>
    <mergeCell ref="I5:K5"/>
    <mergeCell ref="A3:K3"/>
    <mergeCell ref="A1:K1"/>
    <mergeCell ref="B8:C8"/>
    <mergeCell ref="B7:C7"/>
    <mergeCell ref="J7:J8"/>
  </mergeCells>
  <phoneticPr fontId="0" type="noConversion"/>
  <printOptions horizontalCentered="1"/>
  <pageMargins left="0.25" right="0.23" top="0.87" bottom="0.82" header="0.67" footer="0.5"/>
  <pageSetup scale="95" fitToWidth="2" orientation="landscape" r:id="rId1"/>
  <headerFooter alignWithMargins="0">
    <oddHeader xml:space="preserve">&amp;R
</oddHeader>
    <oddFooter>&amp;L&amp;"Arial,Italic"MSDE - LFRO  04-2016&amp;C&amp;"Arial,Regular"- &amp;P -&amp;R&amp;"Arial,Italic"Selected Financial Data - Part 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Q71"/>
  <sheetViews>
    <sheetView topLeftCell="A4" zoomScaleNormal="100" workbookViewId="0">
      <selection activeCell="M4" sqref="M4"/>
    </sheetView>
  </sheetViews>
  <sheetFormatPr defaultRowHeight="12.75"/>
  <cols>
    <col min="1" max="1" width="16.28515625" style="79" customWidth="1"/>
    <col min="2" max="2" width="16.28515625" style="89" customWidth="1"/>
    <col min="3" max="3" width="1.5703125" style="89" customWidth="1"/>
    <col min="4" max="4" width="15" style="89" customWidth="1"/>
    <col min="5" max="5" width="14.5703125" style="89" customWidth="1"/>
    <col min="6" max="6" width="14.85546875" style="89" customWidth="1"/>
    <col min="7" max="7" width="15.28515625" style="89" customWidth="1"/>
    <col min="8" max="8" width="12.85546875" style="89" customWidth="1"/>
    <col min="9" max="9" width="2.140625" style="89" customWidth="1"/>
    <col min="10" max="10" width="11" style="89" customWidth="1"/>
    <col min="11" max="11" width="10.140625" style="1" customWidth="1"/>
    <col min="12" max="12" width="11.7109375" style="1" customWidth="1"/>
    <col min="13" max="13" width="8.42578125" style="1" customWidth="1"/>
    <col min="14" max="14" width="21.28515625" style="1" customWidth="1"/>
    <col min="15" max="16384" width="9.140625" style="1"/>
  </cols>
  <sheetData>
    <row r="1" spans="1:14">
      <c r="A1" s="358" t="s">
        <v>133</v>
      </c>
      <c r="B1" s="358"/>
      <c r="C1" s="358"/>
      <c r="D1" s="358"/>
      <c r="E1" s="358"/>
      <c r="F1" s="358"/>
      <c r="G1" s="358"/>
      <c r="H1" s="358"/>
      <c r="I1" s="358"/>
      <c r="J1" s="358"/>
      <c r="K1" s="358"/>
      <c r="L1" s="358"/>
    </row>
    <row r="2" spans="1:14">
      <c r="A2" s="51"/>
      <c r="B2" s="88"/>
      <c r="C2" s="24"/>
      <c r="D2" s="24"/>
      <c r="E2" s="24"/>
      <c r="F2" s="24"/>
      <c r="G2" s="24"/>
      <c r="H2" s="102"/>
      <c r="I2" s="24"/>
      <c r="J2" s="24"/>
    </row>
    <row r="3" spans="1:14">
      <c r="A3" s="358" t="s">
        <v>270</v>
      </c>
      <c r="B3" s="358"/>
      <c r="C3" s="358"/>
      <c r="D3" s="358"/>
      <c r="E3" s="358"/>
      <c r="F3" s="358"/>
      <c r="G3" s="358"/>
      <c r="H3" s="358"/>
      <c r="I3" s="358"/>
      <c r="J3" s="358"/>
      <c r="K3" s="358"/>
      <c r="L3" s="358"/>
    </row>
    <row r="4" spans="1:14" ht="13.5" thickBot="1">
      <c r="A4" s="55"/>
      <c r="B4" s="25"/>
      <c r="C4" s="25"/>
      <c r="D4" s="25"/>
      <c r="E4" s="25"/>
      <c r="F4" s="25"/>
      <c r="G4" s="25"/>
      <c r="H4" s="25"/>
      <c r="I4" s="25"/>
      <c r="J4" s="25"/>
      <c r="K4" s="25"/>
      <c r="L4" s="24"/>
      <c r="M4" s="24"/>
      <c r="N4" s="132">
        <v>41989</v>
      </c>
    </row>
    <row r="5" spans="1:14" ht="13.5" thickTop="1">
      <c r="A5" s="45" t="s">
        <v>37</v>
      </c>
      <c r="B5" s="359" t="s">
        <v>11</v>
      </c>
      <c r="C5" s="359"/>
      <c r="D5" s="118" t="s">
        <v>0</v>
      </c>
      <c r="E5" s="26"/>
      <c r="F5" s="118" t="s">
        <v>5</v>
      </c>
      <c r="G5" s="26"/>
      <c r="H5" s="26"/>
      <c r="I5" s="26"/>
      <c r="J5" s="26"/>
      <c r="K5" s="26"/>
      <c r="L5" s="347" t="s">
        <v>264</v>
      </c>
      <c r="M5" s="26"/>
      <c r="N5" s="131" t="s">
        <v>220</v>
      </c>
    </row>
    <row r="6" spans="1:14">
      <c r="A6" s="45" t="s">
        <v>38</v>
      </c>
      <c r="B6" s="355" t="s">
        <v>93</v>
      </c>
      <c r="C6" s="355"/>
      <c r="D6" s="26" t="s">
        <v>1</v>
      </c>
      <c r="E6" s="26" t="s">
        <v>3</v>
      </c>
      <c r="F6" s="26" t="s">
        <v>1</v>
      </c>
      <c r="G6" s="26" t="s">
        <v>7</v>
      </c>
      <c r="H6" s="26"/>
      <c r="I6" s="26"/>
      <c r="J6" s="26" t="s">
        <v>10</v>
      </c>
      <c r="K6" s="26" t="s">
        <v>10</v>
      </c>
      <c r="L6" s="348"/>
      <c r="M6" s="26"/>
      <c r="N6" s="131" t="s">
        <v>245</v>
      </c>
    </row>
    <row r="7" spans="1:14" ht="13.5" thickBot="1">
      <c r="A7" s="47" t="s">
        <v>39</v>
      </c>
      <c r="B7" s="354" t="s">
        <v>176</v>
      </c>
      <c r="C7" s="354"/>
      <c r="D7" s="31" t="s">
        <v>2</v>
      </c>
      <c r="E7" s="31" t="s">
        <v>4</v>
      </c>
      <c r="F7" s="31" t="s">
        <v>6</v>
      </c>
      <c r="G7" s="31" t="s">
        <v>8</v>
      </c>
      <c r="H7" s="31" t="s">
        <v>9</v>
      </c>
      <c r="I7" s="31"/>
      <c r="J7" s="31" t="s">
        <v>7</v>
      </c>
      <c r="K7" s="31" t="s">
        <v>204</v>
      </c>
      <c r="L7" s="345"/>
      <c r="M7" s="26"/>
      <c r="N7" s="131" t="s">
        <v>219</v>
      </c>
    </row>
    <row r="8" spans="1:14" s="13" customFormat="1">
      <c r="A8" s="67" t="s">
        <v>13</v>
      </c>
      <c r="B8" s="74">
        <f>SUM(B10:B37)</f>
        <v>758723008.47000003</v>
      </c>
      <c r="C8" s="74"/>
      <c r="D8" s="74">
        <f>SUM(D10:D37)</f>
        <v>693045267.59000003</v>
      </c>
      <c r="E8" s="74">
        <f>SUM(E10:E37)</f>
        <v>30566025.820000004</v>
      </c>
      <c r="F8" s="74">
        <f>SUM(F10:F37)</f>
        <v>20799640.250000004</v>
      </c>
      <c r="G8" s="74">
        <f>SUM(G10:G37)</f>
        <v>12735416.299999997</v>
      </c>
      <c r="H8" s="74">
        <f>SUM(H10:H37)</f>
        <v>1528069.77</v>
      </c>
      <c r="I8" s="74"/>
      <c r="J8" s="74">
        <f>SUM(J10:J37)</f>
        <v>48588.739999999991</v>
      </c>
      <c r="K8" s="74">
        <f>SUM(K10:K37)</f>
        <v>0</v>
      </c>
      <c r="L8" s="74">
        <f>SUM(L10:L37)</f>
        <v>0</v>
      </c>
      <c r="M8" s="74"/>
      <c r="N8" s="74">
        <f>SUM(N10:N37)</f>
        <v>757146349.96000004</v>
      </c>
    </row>
    <row r="9" spans="1:14">
      <c r="A9" s="68"/>
      <c r="B9" s="59"/>
      <c r="C9" s="59"/>
      <c r="D9" s="59"/>
      <c r="E9" s="59"/>
      <c r="F9" s="59"/>
      <c r="G9" s="59"/>
      <c r="H9" s="59"/>
      <c r="I9" s="59"/>
      <c r="J9" s="59"/>
    </row>
    <row r="10" spans="1:14" s="120" customFormat="1">
      <c r="A10" s="68" t="s">
        <v>14</v>
      </c>
      <c r="B10" s="59">
        <f>SUM(D10+E10+F10+G10+H10+J10)</f>
        <v>6992857.5199999996</v>
      </c>
      <c r="C10" s="59"/>
      <c r="D10" s="59">
        <v>6679242.5899999999</v>
      </c>
      <c r="E10" s="59">
        <v>98755.5</v>
      </c>
      <c r="F10" s="59">
        <v>99724.18</v>
      </c>
      <c r="G10" s="59">
        <v>90929.29</v>
      </c>
      <c r="H10" s="59">
        <v>24205.96</v>
      </c>
      <c r="I10" s="59"/>
      <c r="J10" s="59"/>
      <c r="K10" s="59">
        <v>0</v>
      </c>
      <c r="L10" s="59">
        <v>0</v>
      </c>
      <c r="M10" s="112"/>
      <c r="N10" s="133">
        <f>B10-H10-J10</f>
        <v>6968651.5599999996</v>
      </c>
    </row>
    <row r="11" spans="1:14">
      <c r="A11" s="68" t="s">
        <v>15</v>
      </c>
      <c r="B11" s="59">
        <f>SUM(D11+E11+F11+G11+H11+J11)</f>
        <v>61903826.379999995</v>
      </c>
      <c r="C11" s="59"/>
      <c r="D11" s="59">
        <v>58667305.799999997</v>
      </c>
      <c r="E11" s="59">
        <v>368443.93</v>
      </c>
      <c r="F11" s="59">
        <v>1603618.37</v>
      </c>
      <c r="G11" s="59">
        <v>1264458.28</v>
      </c>
      <c r="H11" s="59">
        <v>0</v>
      </c>
      <c r="I11" s="59"/>
      <c r="J11" s="240"/>
      <c r="K11" s="59">
        <v>0</v>
      </c>
      <c r="L11" s="59">
        <v>0</v>
      </c>
      <c r="M11" s="59"/>
      <c r="N11" s="133">
        <f>B11-H11-J11</f>
        <v>61903826.379999995</v>
      </c>
    </row>
    <row r="12" spans="1:14" s="120" customFormat="1">
      <c r="A12" s="63" t="s">
        <v>16</v>
      </c>
      <c r="B12" s="59">
        <f>SUM(D12+E12+F12+G12+H12+J12)</f>
        <v>101669364.25</v>
      </c>
      <c r="C12" s="59"/>
      <c r="D12" s="59">
        <v>80284912.440000013</v>
      </c>
      <c r="E12" s="59">
        <v>9565757.3999999985</v>
      </c>
      <c r="F12" s="59">
        <v>8066461.4100000001</v>
      </c>
      <c r="G12" s="59">
        <v>3675622.43</v>
      </c>
      <c r="H12" s="59">
        <v>76610.570000000007</v>
      </c>
      <c r="I12" s="59"/>
      <c r="J12" s="59"/>
      <c r="K12" s="59">
        <v>0</v>
      </c>
      <c r="L12" s="59">
        <v>0</v>
      </c>
      <c r="M12" s="112"/>
      <c r="N12" s="133">
        <f>B12-H12-J12</f>
        <v>101592753.68000001</v>
      </c>
    </row>
    <row r="13" spans="1:14">
      <c r="A13" s="63" t="s">
        <v>17</v>
      </c>
      <c r="B13" s="59">
        <f>SUM(D13+E13+F13+G13+H13+J13)</f>
        <v>87361611.170000002</v>
      </c>
      <c r="C13" s="59"/>
      <c r="D13" s="59">
        <v>80452400.040000007</v>
      </c>
      <c r="E13" s="59">
        <v>2573327</v>
      </c>
      <c r="F13" s="59">
        <v>3511528.13</v>
      </c>
      <c r="G13" s="59">
        <v>781133</v>
      </c>
      <c r="H13" s="59">
        <v>43223</v>
      </c>
      <c r="I13" s="59"/>
      <c r="J13" s="59"/>
      <c r="K13" s="59">
        <v>0</v>
      </c>
      <c r="L13" s="59">
        <v>0</v>
      </c>
      <c r="M13" s="112"/>
      <c r="N13" s="133">
        <f>B13-H13-J13</f>
        <v>87318388.170000002</v>
      </c>
    </row>
    <row r="14" spans="1:14">
      <c r="A14" s="63" t="s">
        <v>18</v>
      </c>
      <c r="B14" s="59">
        <f>SUM(D14+E14+F14+G14+H14+J14)</f>
        <v>11565384.420000002</v>
      </c>
      <c r="C14" s="59"/>
      <c r="D14" s="59">
        <v>11299807.780000001</v>
      </c>
      <c r="E14" s="59">
        <v>0</v>
      </c>
      <c r="F14" s="59">
        <v>69061.399999999994</v>
      </c>
      <c r="G14" s="59">
        <v>195847.24</v>
      </c>
      <c r="H14" s="59">
        <v>668</v>
      </c>
      <c r="I14" s="59"/>
      <c r="J14" s="59"/>
      <c r="K14" s="59">
        <v>0</v>
      </c>
      <c r="L14" s="59">
        <v>0</v>
      </c>
      <c r="M14" s="112"/>
      <c r="N14" s="133">
        <f>B14-H14-J14</f>
        <v>11564716.420000002</v>
      </c>
    </row>
    <row r="15" spans="1:14">
      <c r="A15" s="63"/>
      <c r="B15" s="203"/>
      <c r="C15" s="203"/>
      <c r="D15" s="203"/>
      <c r="E15" s="203"/>
      <c r="F15" s="203"/>
      <c r="G15" s="203"/>
      <c r="H15" s="203"/>
      <c r="I15" s="203"/>
      <c r="J15" s="203"/>
      <c r="K15" s="203"/>
      <c r="L15" s="203"/>
      <c r="M15" s="112"/>
    </row>
    <row r="16" spans="1:14">
      <c r="A16" s="63" t="s">
        <v>19</v>
      </c>
      <c r="B16" s="59">
        <f>SUM(D16+E16+F16+G16+H16+J16)</f>
        <v>4617602.28</v>
      </c>
      <c r="C16" s="59"/>
      <c r="D16" s="59">
        <v>4106220.17</v>
      </c>
      <c r="E16" s="59">
        <v>11802.71</v>
      </c>
      <c r="F16" s="59">
        <v>105001.07</v>
      </c>
      <c r="G16" s="59">
        <v>387727.73000000004</v>
      </c>
      <c r="H16" s="59">
        <v>6850.6</v>
      </c>
      <c r="I16" s="59"/>
      <c r="J16" s="59"/>
      <c r="K16" s="59">
        <v>0</v>
      </c>
      <c r="L16" s="59">
        <v>0</v>
      </c>
      <c r="M16" s="112"/>
      <c r="N16" s="133">
        <f>B16-H16-J16</f>
        <v>4610751.6800000006</v>
      </c>
    </row>
    <row r="17" spans="1:14">
      <c r="A17" s="63" t="s">
        <v>20</v>
      </c>
      <c r="B17" s="59">
        <f>SUM(D17+E17+F17+G17+H17+J17)</f>
        <v>23435627.310000002</v>
      </c>
      <c r="C17" s="59"/>
      <c r="D17" s="59">
        <v>22388435.970000003</v>
      </c>
      <c r="E17" s="59">
        <v>274726.03000000003</v>
      </c>
      <c r="F17" s="59">
        <v>326825.21999999997</v>
      </c>
      <c r="G17" s="59">
        <v>445640.09</v>
      </c>
      <c r="H17" s="59">
        <v>0</v>
      </c>
      <c r="I17" s="59"/>
      <c r="J17" s="59"/>
      <c r="K17" s="59">
        <v>0</v>
      </c>
      <c r="L17" s="59">
        <v>0</v>
      </c>
      <c r="M17" s="112"/>
      <c r="N17" s="133">
        <f>B17-H17-J17</f>
        <v>23435627.310000002</v>
      </c>
    </row>
    <row r="18" spans="1:14">
      <c r="A18" s="63" t="s">
        <v>21</v>
      </c>
      <c r="B18" s="59">
        <f>SUM(D18+E18+F18+G18+H18+J18)</f>
        <v>13275794.459999999</v>
      </c>
      <c r="C18" s="59"/>
      <c r="D18" s="59">
        <v>12598333.09</v>
      </c>
      <c r="E18" s="59">
        <v>354400.26</v>
      </c>
      <c r="F18" s="59">
        <v>187539.46</v>
      </c>
      <c r="G18" s="59">
        <v>134341.11000000002</v>
      </c>
      <c r="H18" s="59">
        <v>1180.54</v>
      </c>
      <c r="I18" s="59"/>
      <c r="J18" s="59"/>
      <c r="K18" s="121">
        <v>0</v>
      </c>
      <c r="L18" s="59">
        <v>0</v>
      </c>
      <c r="M18" s="115"/>
      <c r="N18" s="133">
        <f>B18-H18-J18</f>
        <v>13274613.92</v>
      </c>
    </row>
    <row r="19" spans="1:14">
      <c r="A19" s="63" t="s">
        <v>22</v>
      </c>
      <c r="B19" s="59">
        <f>SUM(D19+E19+F19+G19+H19+J19)</f>
        <v>21246725.429999996</v>
      </c>
      <c r="C19" s="59"/>
      <c r="D19" s="59">
        <v>19809438.309999999</v>
      </c>
      <c r="E19" s="59">
        <v>568267.74000000011</v>
      </c>
      <c r="F19" s="59">
        <v>419372.4</v>
      </c>
      <c r="G19" s="59">
        <v>243492.98</v>
      </c>
      <c r="H19" s="59">
        <v>206154</v>
      </c>
      <c r="I19" s="59"/>
      <c r="J19" s="59"/>
      <c r="K19" s="59">
        <v>0</v>
      </c>
      <c r="L19" s="59">
        <v>0</v>
      </c>
      <c r="M19" s="112"/>
      <c r="N19" s="133">
        <f>B19-H19-J19</f>
        <v>21040571.429999996</v>
      </c>
    </row>
    <row r="20" spans="1:14">
      <c r="A20" s="63" t="s">
        <v>23</v>
      </c>
      <c r="B20" s="59">
        <f>SUM(D20+E20+F20+G20+H20+J20)</f>
        <v>4944692.58</v>
      </c>
      <c r="C20" s="59"/>
      <c r="D20" s="59">
        <v>4342616.59</v>
      </c>
      <c r="E20" s="59">
        <v>76519.899999999994</v>
      </c>
      <c r="F20" s="59">
        <v>114795.72</v>
      </c>
      <c r="G20" s="59">
        <v>410760.37</v>
      </c>
      <c r="H20" s="59">
        <v>0</v>
      </c>
      <c r="I20" s="59"/>
      <c r="J20" s="59"/>
      <c r="K20" s="59">
        <v>0</v>
      </c>
      <c r="L20" s="59">
        <v>0</v>
      </c>
      <c r="M20" s="112"/>
      <c r="N20" s="133">
        <f>B20-H20-J20</f>
        <v>4944692.58</v>
      </c>
    </row>
    <row r="21" spans="1:14">
      <c r="A21" s="63"/>
      <c r="B21" s="203"/>
      <c r="C21" s="203"/>
      <c r="D21" s="203"/>
      <c r="E21" s="203"/>
      <c r="F21" s="203"/>
      <c r="G21" s="203"/>
      <c r="H21" s="203"/>
      <c r="I21" s="203"/>
      <c r="J21" s="205"/>
      <c r="K21" s="203"/>
      <c r="L21" s="203"/>
      <c r="M21" s="112"/>
    </row>
    <row r="22" spans="1:14">
      <c r="A22" s="63" t="s">
        <v>24</v>
      </c>
      <c r="B22" s="59">
        <f>SUM(D22+E22+F22+G22+H22+J22)</f>
        <v>31505128.91</v>
      </c>
      <c r="C22" s="59"/>
      <c r="D22" s="59">
        <v>28925200.420000002</v>
      </c>
      <c r="E22" s="59">
        <v>568586.07999999996</v>
      </c>
      <c r="F22" s="59">
        <v>710947.29999999993</v>
      </c>
      <c r="G22" s="59">
        <v>1300395.1100000001</v>
      </c>
      <c r="H22" s="59">
        <v>0</v>
      </c>
      <c r="I22" s="59"/>
      <c r="J22" s="59"/>
      <c r="K22" s="59">
        <v>0</v>
      </c>
      <c r="L22" s="59">
        <v>0</v>
      </c>
      <c r="M22" s="112"/>
      <c r="N22" s="133">
        <f>B22-H22-J22</f>
        <v>31505128.91</v>
      </c>
    </row>
    <row r="23" spans="1:14">
      <c r="A23" s="63" t="s">
        <v>25</v>
      </c>
      <c r="B23" s="59">
        <f>SUM(D23+E23+F23+G23+H23+J23)</f>
        <v>2595882.7200000002</v>
      </c>
      <c r="C23" s="59"/>
      <c r="D23" s="59">
        <v>2287765.39</v>
      </c>
      <c r="E23" s="59">
        <v>129628.07</v>
      </c>
      <c r="F23" s="59">
        <v>44769.74</v>
      </c>
      <c r="G23" s="59">
        <v>90130.37</v>
      </c>
      <c r="H23" s="50">
        <v>43589.15</v>
      </c>
      <c r="I23" s="59"/>
      <c r="J23" s="59"/>
      <c r="K23" s="59">
        <v>0</v>
      </c>
      <c r="L23" s="59">
        <v>0</v>
      </c>
      <c r="M23" s="112"/>
      <c r="N23" s="133">
        <f>B23-H23-J23</f>
        <v>2552293.5700000003</v>
      </c>
    </row>
    <row r="24" spans="1:14">
      <c r="A24" s="63" t="s">
        <v>26</v>
      </c>
      <c r="B24" s="59">
        <f>SUM(D24+E24+F24+G24+H24+J24)</f>
        <v>24965855.289999999</v>
      </c>
      <c r="C24" s="59"/>
      <c r="D24" s="59">
        <v>24188120.329999998</v>
      </c>
      <c r="E24" s="59">
        <v>111972.87</v>
      </c>
      <c r="F24" s="59">
        <v>415073.1</v>
      </c>
      <c r="G24" s="59">
        <v>128821.34</v>
      </c>
      <c r="H24" s="59">
        <v>121867.65000000001</v>
      </c>
      <c r="I24" s="59"/>
      <c r="J24" s="59"/>
      <c r="K24" s="59">
        <v>0</v>
      </c>
      <c r="L24" s="59">
        <v>0</v>
      </c>
      <c r="M24" s="112"/>
      <c r="N24" s="133">
        <f>B24-H24-J24</f>
        <v>24843987.640000001</v>
      </c>
    </row>
    <row r="25" spans="1:14">
      <c r="A25" s="63" t="s">
        <v>27</v>
      </c>
      <c r="B25" s="59">
        <f>SUM(D25+E25+F25+G25+H25+J25)</f>
        <v>54637306.710000001</v>
      </c>
      <c r="C25" s="59"/>
      <c r="D25" s="59">
        <v>48945306.149999999</v>
      </c>
      <c r="E25" s="59">
        <v>3482072</v>
      </c>
      <c r="F25" s="59">
        <v>1715055.95</v>
      </c>
      <c r="G25" s="59">
        <v>422611.87</v>
      </c>
      <c r="H25" s="59">
        <v>23672</v>
      </c>
      <c r="I25" s="59"/>
      <c r="J25" s="59">
        <v>48588.739999999991</v>
      </c>
      <c r="K25" s="59">
        <v>0</v>
      </c>
      <c r="L25" s="59">
        <v>0</v>
      </c>
      <c r="M25" s="112"/>
      <c r="N25" s="133">
        <f>B25-H25-J25</f>
        <v>54565045.969999999</v>
      </c>
    </row>
    <row r="26" spans="1:14">
      <c r="A26" s="63" t="s">
        <v>28</v>
      </c>
      <c r="B26" s="59">
        <f>SUM(D26+E26+F26+G26+H26+J26)</f>
        <v>1842108.04</v>
      </c>
      <c r="C26" s="59"/>
      <c r="D26" s="59">
        <v>1642517.45</v>
      </c>
      <c r="E26" s="59">
        <v>116291.63</v>
      </c>
      <c r="F26" s="59">
        <v>28656.92</v>
      </c>
      <c r="G26" s="240">
        <v>54642.04</v>
      </c>
      <c r="H26" s="59">
        <v>0</v>
      </c>
      <c r="I26" s="59"/>
      <c r="J26" s="59"/>
      <c r="K26" s="59">
        <v>0</v>
      </c>
      <c r="L26" s="59">
        <v>0</v>
      </c>
      <c r="M26" s="112"/>
      <c r="N26" s="133">
        <f>B26-H26-J26</f>
        <v>1842108.04</v>
      </c>
    </row>
    <row r="27" spans="1:14">
      <c r="A27" s="63"/>
      <c r="B27" s="203"/>
      <c r="C27" s="203"/>
      <c r="D27" s="203"/>
      <c r="E27" s="203"/>
      <c r="F27" s="203"/>
      <c r="G27" s="203"/>
      <c r="H27" s="203"/>
      <c r="I27" s="203"/>
      <c r="J27" s="205"/>
      <c r="K27" s="203"/>
      <c r="L27" s="203"/>
      <c r="M27" s="112"/>
    </row>
    <row r="28" spans="1:14">
      <c r="A28" s="64" t="s">
        <v>148</v>
      </c>
      <c r="B28" s="59">
        <f>SUM(D28+E28+F28+G28+H28+J28)</f>
        <v>136274011.80000001</v>
      </c>
      <c r="C28" s="59"/>
      <c r="D28" s="59">
        <v>133954211.99000001</v>
      </c>
      <c r="E28" s="59">
        <v>1516524.79</v>
      </c>
      <c r="F28" s="59">
        <v>396327.62</v>
      </c>
      <c r="G28" s="59">
        <v>406947.39999999997</v>
      </c>
      <c r="H28" s="59">
        <v>0</v>
      </c>
      <c r="I28" s="59"/>
      <c r="J28" s="59"/>
      <c r="K28" s="59">
        <v>0</v>
      </c>
      <c r="L28" s="59">
        <v>0</v>
      </c>
      <c r="M28" s="112"/>
      <c r="N28" s="133">
        <f>B28-H28-J28</f>
        <v>136274011.80000001</v>
      </c>
    </row>
    <row r="29" spans="1:14">
      <c r="A29" s="63" t="s">
        <v>29</v>
      </c>
      <c r="B29" s="59">
        <f>SUM(D29+E29+F29+G29+H29+J29)</f>
        <v>104411373.04000002</v>
      </c>
      <c r="C29" s="59"/>
      <c r="D29" s="59">
        <v>93932909.650000021</v>
      </c>
      <c r="E29" s="59">
        <v>7338725.8200000003</v>
      </c>
      <c r="F29" s="59">
        <v>1837273.2</v>
      </c>
      <c r="G29" s="59">
        <v>953924.1</v>
      </c>
      <c r="H29" s="87">
        <v>348540.27</v>
      </c>
      <c r="I29" s="59"/>
      <c r="J29" s="59"/>
      <c r="K29" s="59">
        <v>0</v>
      </c>
      <c r="L29" s="59">
        <v>0</v>
      </c>
      <c r="M29" s="59"/>
      <c r="N29" s="133">
        <f>B29-H29-J29</f>
        <v>104062832.77000003</v>
      </c>
    </row>
    <row r="30" spans="1:14">
      <c r="A30" s="63" t="s">
        <v>30</v>
      </c>
      <c r="B30" s="59">
        <f>SUM(D30+E30+F30+G30+H30+J30)</f>
        <v>4957566.9400000013</v>
      </c>
      <c r="C30" s="59"/>
      <c r="D30" s="59">
        <v>4744170.1300000008</v>
      </c>
      <c r="E30" s="59">
        <v>7780</v>
      </c>
      <c r="F30" s="59">
        <v>30562.07</v>
      </c>
      <c r="G30" s="59">
        <v>147053.50999999998</v>
      </c>
      <c r="H30" s="59">
        <v>28001.23</v>
      </c>
      <c r="I30" s="59"/>
      <c r="J30" s="59"/>
      <c r="K30" s="59">
        <v>0</v>
      </c>
      <c r="L30" s="59">
        <v>0</v>
      </c>
      <c r="M30" s="59"/>
      <c r="N30" s="133">
        <f>B30-H30-J30</f>
        <v>4929565.7100000009</v>
      </c>
    </row>
    <row r="31" spans="1:14">
      <c r="A31" s="63" t="s">
        <v>31</v>
      </c>
      <c r="B31" s="59">
        <f>SUM(D31+E31+F31+G31+H31+J31)</f>
        <v>16593836.23</v>
      </c>
      <c r="C31" s="59"/>
      <c r="D31" s="59">
        <v>14351871.350000001</v>
      </c>
      <c r="E31" s="59">
        <v>1657103.92</v>
      </c>
      <c r="F31" s="50">
        <v>287881.68000000005</v>
      </c>
      <c r="G31" s="59">
        <v>296979.28000000003</v>
      </c>
      <c r="H31" s="59">
        <v>0</v>
      </c>
      <c r="I31" s="59"/>
      <c r="J31" s="59"/>
      <c r="K31" s="59">
        <v>0</v>
      </c>
      <c r="L31" s="59">
        <v>0</v>
      </c>
      <c r="M31" s="59"/>
      <c r="N31" s="133">
        <f>B31-H31-J31</f>
        <v>16593836.23</v>
      </c>
    </row>
    <row r="32" spans="1:14">
      <c r="A32" s="63" t="s">
        <v>32</v>
      </c>
      <c r="B32" s="59">
        <f>SUM(D32+E32+F32+G32+H32+J32)</f>
        <v>3512729.2399999998</v>
      </c>
      <c r="C32" s="59"/>
      <c r="D32" s="59">
        <v>2765374.98</v>
      </c>
      <c r="E32" s="50">
        <v>72621.41</v>
      </c>
      <c r="F32" s="59">
        <v>58832.15</v>
      </c>
      <c r="G32" s="59">
        <v>49517.59</v>
      </c>
      <c r="H32" s="59">
        <v>566383.11</v>
      </c>
      <c r="I32" s="59"/>
      <c r="J32" s="59"/>
      <c r="K32" s="59">
        <v>0</v>
      </c>
      <c r="L32" s="59">
        <v>0</v>
      </c>
      <c r="M32" s="59"/>
      <c r="N32" s="133">
        <f>B32-H32-J32</f>
        <v>2946346.13</v>
      </c>
    </row>
    <row r="33" spans="1:17">
      <c r="A33" s="63"/>
      <c r="B33" s="203"/>
      <c r="C33" s="203"/>
      <c r="D33" s="203"/>
      <c r="E33" s="203"/>
      <c r="F33" s="203"/>
      <c r="G33" s="203"/>
      <c r="H33" s="203"/>
      <c r="I33" s="203"/>
      <c r="J33" s="205"/>
      <c r="K33" s="203"/>
      <c r="L33" s="203"/>
      <c r="M33" s="59"/>
    </row>
    <row r="34" spans="1:17">
      <c r="A34" s="63" t="s">
        <v>33</v>
      </c>
      <c r="B34" s="59">
        <f>SUM(D34+E34+F34+G34+H34+J34)</f>
        <v>3891894.66</v>
      </c>
      <c r="C34" s="59"/>
      <c r="D34" s="59">
        <v>3531296.27</v>
      </c>
      <c r="E34" s="59">
        <v>217967.44</v>
      </c>
      <c r="F34" s="59">
        <v>95246.85</v>
      </c>
      <c r="G34" s="59">
        <v>47384.1</v>
      </c>
      <c r="H34" s="59">
        <v>0</v>
      </c>
      <c r="I34" s="59"/>
      <c r="J34" s="59"/>
      <c r="K34" s="59">
        <v>0</v>
      </c>
      <c r="L34" s="59">
        <v>0</v>
      </c>
      <c r="M34" s="59"/>
      <c r="N34" s="133">
        <f>B34-H34-J34</f>
        <v>3891894.66</v>
      </c>
    </row>
    <row r="35" spans="1:17">
      <c r="A35" s="63" t="s">
        <v>34</v>
      </c>
      <c r="B35" s="59">
        <f>SUM(D35+E35+F35+G35+H35+J35)</f>
        <v>17778276.089999996</v>
      </c>
      <c r="C35" s="59"/>
      <c r="D35" s="59">
        <v>16223949.189999999</v>
      </c>
      <c r="E35" s="59">
        <v>451435.95999999996</v>
      </c>
      <c r="F35" s="59">
        <v>242095.54</v>
      </c>
      <c r="G35" s="59">
        <v>860795.4</v>
      </c>
      <c r="H35" s="59">
        <v>0</v>
      </c>
      <c r="I35" s="59"/>
      <c r="J35" s="59"/>
      <c r="K35" s="59">
        <v>0</v>
      </c>
      <c r="L35" s="59">
        <v>0</v>
      </c>
      <c r="M35" s="112"/>
      <c r="N35" s="133">
        <f>B35-H35-J35</f>
        <v>17778276.089999996</v>
      </c>
    </row>
    <row r="36" spans="1:17">
      <c r="A36" s="63" t="s">
        <v>35</v>
      </c>
      <c r="B36" s="59">
        <f>SUM(D36+E36+F36+G36+H36+J36)</f>
        <v>12006499.800000001</v>
      </c>
      <c r="C36" s="59"/>
      <c r="D36" s="59">
        <v>10620222.380000001</v>
      </c>
      <c r="E36" s="59">
        <v>856636.92</v>
      </c>
      <c r="F36" s="59">
        <v>187266.59</v>
      </c>
      <c r="G36" s="59">
        <v>313824.38000000006</v>
      </c>
      <c r="H36" s="87">
        <v>28549.53</v>
      </c>
      <c r="I36" s="59"/>
      <c r="J36" s="59"/>
      <c r="K36" s="59">
        <v>0</v>
      </c>
      <c r="L36" s="59">
        <v>0</v>
      </c>
      <c r="M36" s="59"/>
      <c r="N36" s="133">
        <f>B36-H36-J36</f>
        <v>11977950.270000001</v>
      </c>
      <c r="Q36" s="15"/>
    </row>
    <row r="37" spans="1:17">
      <c r="A37" s="69" t="s">
        <v>36</v>
      </c>
      <c r="B37" s="54">
        <f>SUM(D37+E37+F37+G37+H37+J37)</f>
        <v>6737053.1999999993</v>
      </c>
      <c r="C37" s="54"/>
      <c r="D37" s="54">
        <v>6303639.129999999</v>
      </c>
      <c r="E37" s="54">
        <v>146678.44</v>
      </c>
      <c r="F37" s="54">
        <v>245724.18</v>
      </c>
      <c r="G37" s="54">
        <v>32437.29</v>
      </c>
      <c r="H37" s="54">
        <v>8574.16</v>
      </c>
      <c r="I37" s="54"/>
      <c r="J37" s="54"/>
      <c r="K37" s="54">
        <v>0</v>
      </c>
      <c r="L37" s="54">
        <v>0</v>
      </c>
      <c r="M37" s="59"/>
      <c r="N37" s="133">
        <f>B37-H37-J37</f>
        <v>6728479.0399999991</v>
      </c>
    </row>
    <row r="38" spans="1:17">
      <c r="A38" s="63" t="s">
        <v>262</v>
      </c>
      <c r="C38" s="59"/>
      <c r="D38" s="59"/>
      <c r="E38" s="59"/>
      <c r="F38" s="59"/>
      <c r="G38" s="59"/>
      <c r="H38" s="59"/>
      <c r="I38" s="59"/>
      <c r="J38" s="59"/>
    </row>
    <row r="39" spans="1:17">
      <c r="A39" s="63" t="s">
        <v>130</v>
      </c>
      <c r="C39" s="59"/>
      <c r="D39" s="59"/>
      <c r="E39" s="59"/>
      <c r="F39" s="59"/>
      <c r="G39" s="59"/>
      <c r="H39" s="59"/>
      <c r="I39" s="59"/>
      <c r="J39" s="59"/>
    </row>
    <row r="40" spans="1:17">
      <c r="A40" s="24" t="s">
        <v>263</v>
      </c>
      <c r="C40" s="59"/>
      <c r="D40" s="59"/>
      <c r="E40" s="59"/>
      <c r="F40" s="59"/>
      <c r="G40" s="59"/>
      <c r="H40" s="59"/>
      <c r="I40" s="59"/>
      <c r="J40" s="59"/>
    </row>
    <row r="41" spans="1:17">
      <c r="A41" s="63" t="s">
        <v>265</v>
      </c>
      <c r="B41" s="59"/>
      <c r="C41" s="59"/>
      <c r="D41" s="59"/>
      <c r="E41" s="59"/>
      <c r="F41" s="59"/>
      <c r="G41" s="59"/>
      <c r="H41" s="59"/>
      <c r="I41" s="59"/>
      <c r="J41" s="59"/>
    </row>
    <row r="42" spans="1:17">
      <c r="A42" s="63"/>
      <c r="B42" s="59"/>
      <c r="C42" s="59"/>
      <c r="D42" s="59"/>
      <c r="E42" s="59"/>
      <c r="F42" s="59"/>
      <c r="G42" s="59"/>
      <c r="H42" s="59"/>
      <c r="I42" s="59"/>
      <c r="J42" s="59"/>
    </row>
    <row r="43" spans="1:17">
      <c r="A43" s="63"/>
      <c r="B43" s="59"/>
      <c r="C43" s="59"/>
      <c r="D43" s="59"/>
      <c r="E43" s="59"/>
      <c r="F43" s="59"/>
      <c r="G43" s="59"/>
      <c r="H43" s="59"/>
      <c r="I43" s="59"/>
      <c r="J43" s="59"/>
    </row>
    <row r="44" spans="1:17">
      <c r="A44" s="63"/>
      <c r="B44" s="59"/>
      <c r="C44" s="59"/>
      <c r="D44" s="59"/>
      <c r="E44" s="59"/>
      <c r="F44" s="59"/>
      <c r="G44" s="59"/>
      <c r="H44" s="59"/>
      <c r="J44" s="59"/>
    </row>
    <row r="45" spans="1:17">
      <c r="A45" s="109"/>
      <c r="B45" s="90"/>
      <c r="C45" s="90"/>
      <c r="D45" s="90"/>
      <c r="E45" s="90"/>
      <c r="F45" s="90"/>
      <c r="G45" s="90"/>
      <c r="H45" s="90"/>
      <c r="I45" s="1"/>
      <c r="J45" s="90"/>
    </row>
    <row r="46" spans="1:17">
      <c r="I46" s="1"/>
    </row>
    <row r="47" spans="1:17">
      <c r="A47" s="109"/>
      <c r="B47" s="90"/>
      <c r="C47" s="90"/>
      <c r="D47" s="90"/>
      <c r="E47" s="90"/>
      <c r="F47" s="90"/>
      <c r="G47" s="90"/>
      <c r="H47" s="90"/>
      <c r="I47" s="1"/>
      <c r="J47" s="90"/>
    </row>
    <row r="48" spans="1:17">
      <c r="A48" s="109"/>
      <c r="B48" s="90"/>
      <c r="C48" s="90"/>
      <c r="D48" s="90"/>
      <c r="E48" s="90"/>
      <c r="F48" s="90"/>
      <c r="G48" s="90"/>
      <c r="H48" s="90"/>
      <c r="I48" s="1"/>
      <c r="J48" s="90"/>
    </row>
    <row r="49" spans="1:10">
      <c r="A49" s="109"/>
      <c r="B49" s="90"/>
      <c r="C49" s="90"/>
      <c r="D49" s="90"/>
      <c r="E49" s="90"/>
      <c r="F49" s="90"/>
      <c r="G49" s="90"/>
      <c r="H49" s="90"/>
      <c r="I49" s="1"/>
      <c r="J49" s="90"/>
    </row>
    <row r="50" spans="1:10">
      <c r="A50" s="109"/>
      <c r="B50" s="90"/>
      <c r="C50" s="90"/>
      <c r="D50" s="90"/>
      <c r="E50" s="90"/>
      <c r="F50" s="90"/>
      <c r="G50" s="90"/>
      <c r="H50" s="90"/>
      <c r="I50" s="1"/>
      <c r="J50" s="90"/>
    </row>
    <row r="51" spans="1:10">
      <c r="A51" s="109"/>
      <c r="B51" s="90"/>
      <c r="C51" s="90"/>
      <c r="D51" s="90"/>
      <c r="E51" s="90"/>
      <c r="F51" s="90"/>
      <c r="G51" s="90"/>
      <c r="H51" s="90"/>
      <c r="I51" s="1"/>
      <c r="J51" s="90"/>
    </row>
    <row r="52" spans="1:10">
      <c r="A52" s="109"/>
      <c r="B52" s="90"/>
      <c r="C52" s="90"/>
      <c r="D52" s="90"/>
      <c r="E52" s="90"/>
      <c r="F52" s="90"/>
      <c r="G52" s="90"/>
      <c r="H52" s="90"/>
      <c r="I52" s="1"/>
      <c r="J52" s="90"/>
    </row>
    <row r="53" spans="1:10">
      <c r="A53" s="109"/>
      <c r="B53" s="90"/>
      <c r="C53" s="90"/>
      <c r="D53" s="90"/>
      <c r="E53" s="90"/>
      <c r="F53" s="90"/>
      <c r="G53" s="90"/>
      <c r="H53" s="90"/>
      <c r="I53" s="1"/>
      <c r="J53" s="90"/>
    </row>
    <row r="54" spans="1:10">
      <c r="A54" s="109"/>
      <c r="B54" s="90"/>
      <c r="C54" s="90"/>
      <c r="D54" s="90"/>
      <c r="E54" s="90"/>
      <c r="F54" s="90"/>
      <c r="G54" s="90"/>
      <c r="H54" s="90"/>
      <c r="I54" s="1"/>
      <c r="J54" s="90"/>
    </row>
    <row r="55" spans="1:10">
      <c r="A55" s="109"/>
      <c r="B55" s="90"/>
      <c r="C55" s="90"/>
      <c r="D55" s="90"/>
      <c r="E55" s="90"/>
      <c r="F55" s="90"/>
      <c r="G55" s="90"/>
      <c r="H55" s="90"/>
      <c r="I55" s="1"/>
      <c r="J55" s="90"/>
    </row>
    <row r="56" spans="1:10">
      <c r="A56" s="109"/>
      <c r="B56" s="90"/>
      <c r="C56" s="90"/>
      <c r="D56" s="90"/>
      <c r="E56" s="90"/>
      <c r="F56" s="90"/>
      <c r="G56" s="90"/>
      <c r="H56" s="90"/>
      <c r="I56" s="1"/>
      <c r="J56" s="90"/>
    </row>
    <row r="57" spans="1:10">
      <c r="A57" s="109"/>
      <c r="B57" s="90"/>
      <c r="C57" s="90"/>
      <c r="D57" s="90"/>
      <c r="E57" s="90"/>
      <c r="F57" s="90"/>
      <c r="G57" s="90"/>
      <c r="H57" s="90"/>
      <c r="I57" s="1"/>
      <c r="J57" s="90"/>
    </row>
    <row r="58" spans="1:10">
      <c r="A58" s="109"/>
      <c r="B58" s="90"/>
      <c r="C58" s="90"/>
      <c r="D58" s="90"/>
      <c r="E58" s="90"/>
      <c r="F58" s="90"/>
      <c r="G58" s="90"/>
      <c r="H58" s="90"/>
      <c r="I58" s="1"/>
      <c r="J58" s="90"/>
    </row>
    <row r="59" spans="1:10">
      <c r="A59" s="109"/>
      <c r="B59" s="90"/>
      <c r="C59" s="90"/>
      <c r="D59" s="90"/>
      <c r="E59" s="90"/>
      <c r="F59" s="90"/>
      <c r="G59" s="90"/>
      <c r="H59" s="90"/>
      <c r="I59" s="1"/>
      <c r="J59" s="90"/>
    </row>
    <row r="60" spans="1:10">
      <c r="I60" s="1"/>
    </row>
    <row r="61" spans="1:10">
      <c r="I61" s="1"/>
    </row>
    <row r="62" spans="1:10">
      <c r="I62" s="1"/>
    </row>
    <row r="63" spans="1:10">
      <c r="I63" s="1"/>
    </row>
    <row r="64" spans="1:10">
      <c r="I64" s="1"/>
    </row>
    <row r="65" spans="9:9">
      <c r="I65" s="1"/>
    </row>
    <row r="66" spans="9:9">
      <c r="I66" s="1"/>
    </row>
    <row r="67" spans="9:9">
      <c r="I67" s="1"/>
    </row>
    <row r="68" spans="9:9">
      <c r="I68" s="1"/>
    </row>
    <row r="69" spans="9:9">
      <c r="I69" s="1"/>
    </row>
    <row r="70" spans="9:9">
      <c r="I70" s="1"/>
    </row>
    <row r="71" spans="9:9">
      <c r="I71" s="1"/>
    </row>
  </sheetData>
  <sheetProtection password="CAB5" sheet="1" objects="1" scenarios="1"/>
  <mergeCells count="6">
    <mergeCell ref="A1:L1"/>
    <mergeCell ref="A3:L3"/>
    <mergeCell ref="L5:L7"/>
    <mergeCell ref="B7:C7"/>
    <mergeCell ref="B6:C6"/>
    <mergeCell ref="B5:C5"/>
  </mergeCells>
  <phoneticPr fontId="0" type="noConversion"/>
  <printOptions horizontalCentered="1"/>
  <pageMargins left="0.25" right="0.23" top="0.87" bottom="0.82" header="0.67" footer="0.5"/>
  <pageSetup scale="95" fitToWidth="2" orientation="landscape" r:id="rId1"/>
  <headerFooter alignWithMargins="0">
    <oddHeader xml:space="preserve">&amp;R
</oddHeader>
    <oddFooter>&amp;L&amp;"Arial,Italic"MSDE - LFRO  04-2016&amp;C&amp;"Arial,Regular"- &amp;P -&amp;R&amp;"Arial,Italic"Selected Financial Data - Part 2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AI78"/>
  <sheetViews>
    <sheetView topLeftCell="G3" zoomScaleNormal="100" workbookViewId="0">
      <selection activeCell="M4" sqref="M4"/>
    </sheetView>
  </sheetViews>
  <sheetFormatPr defaultRowHeight="12.75"/>
  <cols>
    <col min="1" max="1" width="13.7109375" style="79" customWidth="1"/>
    <col min="2" max="2" width="16.5703125" style="89" customWidth="1"/>
    <col min="3" max="4" width="17.28515625" style="89" customWidth="1"/>
    <col min="5" max="5" width="15.28515625" style="89" customWidth="1"/>
    <col min="6" max="6" width="16.85546875" style="89" customWidth="1"/>
    <col min="7" max="7" width="14.85546875" style="89" customWidth="1"/>
    <col min="8" max="8" width="1" style="89" customWidth="1"/>
    <col min="9" max="9" width="14.7109375" style="89" customWidth="1"/>
    <col min="10" max="10" width="14.140625" style="89" bestFit="1" customWidth="1"/>
    <col min="11" max="11" width="14" style="89" bestFit="1" customWidth="1"/>
    <col min="12" max="12" width="14.85546875" style="89" customWidth="1"/>
    <col min="13" max="13" width="1" style="89" hidden="1" customWidth="1"/>
    <col min="14" max="14" width="1.85546875" style="89" customWidth="1"/>
    <col min="15" max="15" width="15.42578125" style="89" customWidth="1"/>
    <col min="16" max="16" width="1.5703125" style="89" customWidth="1"/>
    <col min="17" max="17" width="14" style="89" customWidth="1"/>
    <col min="18" max="18" width="2" style="89" customWidth="1"/>
    <col min="19" max="19" width="14.28515625" style="89" customWidth="1"/>
    <col min="20" max="20" width="2.42578125" style="89" customWidth="1"/>
    <col min="21" max="21" width="15.28515625" style="89" customWidth="1"/>
    <col min="22" max="22" width="2.28515625" style="89" customWidth="1"/>
    <col min="23" max="23" width="12.85546875" style="89" customWidth="1"/>
    <col min="24" max="25" width="12.5703125" style="89" customWidth="1"/>
    <col min="26" max="27" width="13.28515625" style="89" customWidth="1"/>
    <col min="28" max="28" width="14.7109375" style="241" customWidth="1"/>
    <col min="29" max="29" width="14.7109375" style="210" customWidth="1"/>
    <col min="30" max="30" width="19.5703125" style="134" customWidth="1"/>
    <col min="31" max="31" width="22.5703125" style="134" customWidth="1"/>
    <col min="32" max="32" width="21.42578125" style="134" customWidth="1"/>
    <col min="33" max="33" width="10" style="1" bestFit="1" customWidth="1"/>
    <col min="34" max="34" width="21.28515625" style="1" customWidth="1"/>
    <col min="35" max="35" width="10" style="1" bestFit="1" customWidth="1"/>
    <col min="36" max="16384" width="9.140625" style="1"/>
  </cols>
  <sheetData>
    <row r="1" spans="1:34">
      <c r="A1" s="63"/>
      <c r="B1" s="59"/>
      <c r="C1" s="59"/>
      <c r="D1" s="59"/>
      <c r="E1" s="59"/>
      <c r="F1" s="59"/>
      <c r="G1" s="59"/>
      <c r="H1" s="59"/>
      <c r="I1" s="59"/>
      <c r="J1" s="59"/>
      <c r="K1" s="59"/>
      <c r="L1" s="155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155"/>
      <c r="AA1" s="155"/>
      <c r="AD1" s="51"/>
      <c r="AE1" s="51"/>
      <c r="AF1" s="51"/>
    </row>
    <row r="2" spans="1:34">
      <c r="A2" s="360" t="s">
        <v>134</v>
      </c>
      <c r="B2" s="360"/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59"/>
      <c r="N2" s="151"/>
      <c r="O2" s="363" t="s">
        <v>147</v>
      </c>
      <c r="P2" s="363"/>
      <c r="Q2" s="363"/>
      <c r="R2" s="363"/>
      <c r="S2" s="363"/>
      <c r="T2" s="363"/>
      <c r="U2" s="363"/>
      <c r="V2" s="363"/>
      <c r="W2" s="363"/>
      <c r="X2" s="363"/>
      <c r="Y2" s="363"/>
      <c r="Z2" s="363"/>
      <c r="AA2" s="363"/>
      <c r="AD2" s="51"/>
      <c r="AE2" s="51"/>
      <c r="AF2" s="51"/>
    </row>
    <row r="3" spans="1:34">
      <c r="A3" s="63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D3" s="51"/>
      <c r="AE3" s="51"/>
      <c r="AF3" s="51"/>
    </row>
    <row r="4" spans="1:34" customFormat="1">
      <c r="A4" s="362" t="s">
        <v>271</v>
      </c>
      <c r="B4" s="362"/>
      <c r="C4" s="362"/>
      <c r="D4" s="362"/>
      <c r="E4" s="362"/>
      <c r="F4" s="362"/>
      <c r="G4" s="362"/>
      <c r="H4" s="362"/>
      <c r="I4" s="362"/>
      <c r="J4" s="362"/>
      <c r="K4" s="362"/>
      <c r="L4" s="362"/>
      <c r="M4" s="50"/>
      <c r="N4" s="151"/>
      <c r="O4" s="364" t="s">
        <v>272</v>
      </c>
      <c r="P4" s="364"/>
      <c r="Q4" s="364"/>
      <c r="R4" s="364"/>
      <c r="S4" s="364"/>
      <c r="T4" s="364"/>
      <c r="U4" s="364"/>
      <c r="V4" s="364"/>
      <c r="W4" s="364"/>
      <c r="X4" s="364"/>
      <c r="Y4" s="364"/>
      <c r="Z4" s="364"/>
      <c r="AA4" s="364"/>
      <c r="AB4" s="217"/>
      <c r="AC4" s="147"/>
      <c r="AD4" s="38"/>
      <c r="AE4" s="38"/>
      <c r="AF4" s="38"/>
    </row>
    <row r="5" spans="1:34" ht="13.5" thickBot="1">
      <c r="A5" s="158"/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59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D5" s="132">
        <v>41989</v>
      </c>
      <c r="AE5" s="132">
        <v>41989</v>
      </c>
      <c r="AF5" s="132">
        <v>41989</v>
      </c>
    </row>
    <row r="6" spans="1:34" ht="13.5" thickTop="1">
      <c r="A6" s="63"/>
      <c r="B6" s="59"/>
      <c r="C6" s="361" t="s">
        <v>44</v>
      </c>
      <c r="D6" s="361"/>
      <c r="E6" s="361"/>
      <c r="F6" s="361"/>
      <c r="G6" s="361"/>
      <c r="H6" s="157"/>
      <c r="I6" s="361" t="s">
        <v>45</v>
      </c>
      <c r="J6" s="361"/>
      <c r="K6" s="361"/>
      <c r="L6" s="361"/>
      <c r="M6" s="157"/>
      <c r="N6" s="59"/>
      <c r="O6" s="361" t="s">
        <v>57</v>
      </c>
      <c r="P6" s="361"/>
      <c r="Q6" s="361"/>
      <c r="R6" s="361"/>
      <c r="S6" s="361"/>
      <c r="T6" s="361"/>
      <c r="U6" s="361"/>
      <c r="V6" s="361"/>
      <c r="W6" s="361"/>
      <c r="X6" s="361"/>
      <c r="Y6" s="361"/>
      <c r="Z6" s="361"/>
      <c r="AA6" s="365" t="s">
        <v>215</v>
      </c>
      <c r="AD6" s="51"/>
      <c r="AE6" s="51"/>
      <c r="AF6" s="51"/>
    </row>
    <row r="7" spans="1:34" s="2" customFormat="1">
      <c r="A7" s="68" t="s">
        <v>37</v>
      </c>
      <c r="B7" s="157" t="s">
        <v>11</v>
      </c>
      <c r="C7" s="157"/>
      <c r="D7" s="157"/>
      <c r="E7" s="157"/>
      <c r="F7" s="157"/>
      <c r="G7" s="157"/>
      <c r="H7" s="157"/>
      <c r="I7" s="157" t="s">
        <v>11</v>
      </c>
      <c r="J7" s="157"/>
      <c r="K7" s="157" t="s">
        <v>49</v>
      </c>
      <c r="L7" s="157" t="s">
        <v>7</v>
      </c>
      <c r="M7" s="157"/>
      <c r="N7" s="58"/>
      <c r="O7" s="157" t="s">
        <v>51</v>
      </c>
      <c r="P7" s="157"/>
      <c r="Q7" s="157"/>
      <c r="R7" s="157"/>
      <c r="S7" s="157"/>
      <c r="T7" s="157"/>
      <c r="U7" s="157"/>
      <c r="V7" s="157"/>
      <c r="W7" s="361" t="s">
        <v>10</v>
      </c>
      <c r="X7" s="361"/>
      <c r="Y7" s="361"/>
      <c r="Z7" s="361"/>
      <c r="AA7" s="366"/>
      <c r="AB7" s="242"/>
      <c r="AC7" s="211"/>
      <c r="AD7" s="38" t="s">
        <v>221</v>
      </c>
      <c r="AE7" s="38" t="s">
        <v>222</v>
      </c>
      <c r="AF7" s="38" t="s">
        <v>223</v>
      </c>
      <c r="AH7" s="38" t="s">
        <v>254</v>
      </c>
    </row>
    <row r="8" spans="1:34" s="2" customFormat="1">
      <c r="A8" s="68" t="s">
        <v>38</v>
      </c>
      <c r="B8" s="157" t="s">
        <v>52</v>
      </c>
      <c r="C8" s="157" t="s">
        <v>40</v>
      </c>
      <c r="D8" s="157"/>
      <c r="E8" s="157"/>
      <c r="F8" s="157"/>
      <c r="G8" s="369" t="s">
        <v>214</v>
      </c>
      <c r="H8" s="157"/>
      <c r="I8" s="157" t="s">
        <v>47</v>
      </c>
      <c r="J8" s="157"/>
      <c r="K8" s="157" t="s">
        <v>180</v>
      </c>
      <c r="L8" s="157" t="s">
        <v>150</v>
      </c>
      <c r="M8" s="157"/>
      <c r="N8" s="58"/>
      <c r="O8" s="157" t="s">
        <v>52</v>
      </c>
      <c r="P8" s="157"/>
      <c r="Q8" s="157" t="s">
        <v>3</v>
      </c>
      <c r="R8" s="157"/>
      <c r="S8" s="157" t="s">
        <v>54</v>
      </c>
      <c r="T8" s="157"/>
      <c r="U8" s="157"/>
      <c r="V8" s="157"/>
      <c r="W8" s="157" t="s">
        <v>55</v>
      </c>
      <c r="X8" s="159" t="s">
        <v>153</v>
      </c>
      <c r="Y8" s="368" t="s">
        <v>212</v>
      </c>
      <c r="Z8" s="157"/>
      <c r="AA8" s="366"/>
      <c r="AB8" s="242"/>
      <c r="AC8" s="211"/>
      <c r="AD8" s="131" t="s">
        <v>224</v>
      </c>
      <c r="AE8" s="131" t="s">
        <v>224</v>
      </c>
      <c r="AF8" s="131" t="s">
        <v>225</v>
      </c>
      <c r="AH8" s="301" t="s">
        <v>255</v>
      </c>
    </row>
    <row r="9" spans="1:34" s="2" customFormat="1" ht="13.5" thickBot="1">
      <c r="A9" s="160" t="s">
        <v>39</v>
      </c>
      <c r="B9" s="100" t="s">
        <v>53</v>
      </c>
      <c r="C9" s="100" t="s">
        <v>151</v>
      </c>
      <c r="D9" s="100" t="s">
        <v>42</v>
      </c>
      <c r="E9" s="100" t="s">
        <v>7</v>
      </c>
      <c r="F9" s="161" t="s">
        <v>209</v>
      </c>
      <c r="G9" s="367"/>
      <c r="H9" s="100"/>
      <c r="I9" s="100" t="s">
        <v>46</v>
      </c>
      <c r="J9" s="100" t="s">
        <v>48</v>
      </c>
      <c r="K9" s="163" t="s">
        <v>181</v>
      </c>
      <c r="L9" s="100" t="s">
        <v>6</v>
      </c>
      <c r="M9" s="157"/>
      <c r="N9" s="99"/>
      <c r="O9" s="100" t="s">
        <v>152</v>
      </c>
      <c r="P9" s="100"/>
      <c r="Q9" s="100" t="s">
        <v>4</v>
      </c>
      <c r="R9" s="100"/>
      <c r="S9" s="100" t="s">
        <v>8</v>
      </c>
      <c r="T9" s="100"/>
      <c r="U9" s="100" t="s">
        <v>9</v>
      </c>
      <c r="V9" s="100"/>
      <c r="W9" s="100" t="s">
        <v>56</v>
      </c>
      <c r="X9" s="100" t="s">
        <v>154</v>
      </c>
      <c r="Y9" s="367"/>
      <c r="Z9" s="161" t="s">
        <v>155</v>
      </c>
      <c r="AA9" s="367"/>
      <c r="AB9" s="242"/>
      <c r="AC9" s="211"/>
      <c r="AD9" s="65"/>
      <c r="AE9" s="65" t="s">
        <v>226</v>
      </c>
      <c r="AF9" s="65" t="s">
        <v>226</v>
      </c>
      <c r="AH9" s="302" t="s">
        <v>256</v>
      </c>
    </row>
    <row r="10" spans="1:34" s="11" customFormat="1">
      <c r="A10" s="162" t="s">
        <v>13</v>
      </c>
      <c r="B10" s="74">
        <f t="shared" ref="B10:G10" si="0">SUM(B12:B39)</f>
        <v>4577233927.75</v>
      </c>
      <c r="C10" s="74">
        <f t="shared" si="0"/>
        <v>4139834376.3599997</v>
      </c>
      <c r="D10" s="74">
        <f t="shared" si="0"/>
        <v>125288589.95999999</v>
      </c>
      <c r="E10" s="74">
        <f t="shared" si="0"/>
        <v>434448726.53000003</v>
      </c>
      <c r="F10" s="74">
        <f t="shared" si="0"/>
        <v>3481124970.4599996</v>
      </c>
      <c r="G10" s="74">
        <f t="shared" si="0"/>
        <v>98972089.409999996</v>
      </c>
      <c r="H10" s="74"/>
      <c r="I10" s="152">
        <f>SUM(J10:L10)</f>
        <v>217713072.62000003</v>
      </c>
      <c r="J10" s="74">
        <f>SUM(J12:J39)</f>
        <v>43658053.990000002</v>
      </c>
      <c r="K10" s="74">
        <f>SUM(K12:K39)</f>
        <v>11119412.73</v>
      </c>
      <c r="L10" s="74">
        <f>SUM(L12:L39)</f>
        <v>162935605.90000004</v>
      </c>
      <c r="M10" s="74"/>
      <c r="N10" s="106"/>
      <c r="O10" s="74">
        <f>SUM(O12:O39)</f>
        <v>219686478.76999998</v>
      </c>
      <c r="P10" s="74"/>
      <c r="Q10" s="74">
        <f>SUM(Q12:Q39)</f>
        <v>161466035.21000001</v>
      </c>
      <c r="R10" s="74"/>
      <c r="S10" s="74">
        <f>SUM(S12:S39)</f>
        <v>21044511.830000002</v>
      </c>
      <c r="T10" s="74"/>
      <c r="U10" s="74">
        <f>SUM(U12:U39)</f>
        <v>24148908.699999999</v>
      </c>
      <c r="V10" s="74"/>
      <c r="W10" s="74">
        <f t="shared" ref="W10:AF10" si="1">SUM(W12:W39)</f>
        <v>2538181.5500000003</v>
      </c>
      <c r="X10" s="74">
        <f t="shared" si="1"/>
        <v>0</v>
      </c>
      <c r="Y10" s="74">
        <f t="shared" si="1"/>
        <v>0</v>
      </c>
      <c r="Z10" s="74">
        <f t="shared" si="1"/>
        <v>13027023.029999999</v>
      </c>
      <c r="AA10" s="74">
        <f t="shared" si="1"/>
        <v>3595402.3100000005</v>
      </c>
      <c r="AB10" s="243"/>
      <c r="AC10" s="74"/>
      <c r="AD10" s="60">
        <f t="shared" si="1"/>
        <v>4138017324.9299998</v>
      </c>
      <c r="AE10" s="60">
        <f t="shared" si="1"/>
        <v>217556866.28999993</v>
      </c>
      <c r="AF10" s="60">
        <f t="shared" si="1"/>
        <v>182285761.20999998</v>
      </c>
      <c r="AH10" s="60">
        <f t="shared" ref="AH10" si="2">SUM(AH12:AH39)</f>
        <v>4550686674.4900007</v>
      </c>
    </row>
    <row r="11" spans="1:34">
      <c r="A11" s="68"/>
      <c r="B11" s="152"/>
      <c r="C11" s="152"/>
      <c r="D11" s="152"/>
      <c r="E11" s="152"/>
      <c r="F11" s="152"/>
      <c r="G11" s="152"/>
      <c r="H11" s="152"/>
      <c r="I11" s="152"/>
      <c r="J11" s="152"/>
      <c r="K11" s="152"/>
      <c r="L11" s="152"/>
      <c r="M11" s="152"/>
      <c r="N11" s="153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  <c r="AA11" s="152"/>
      <c r="AD11" s="51"/>
      <c r="AE11" s="254"/>
      <c r="AF11" s="51"/>
    </row>
    <row r="12" spans="1:34" s="120" customFormat="1">
      <c r="A12" s="68" t="s">
        <v>14</v>
      </c>
      <c r="B12" s="59">
        <f>+C12+I12+O12</f>
        <v>48157915.539999999</v>
      </c>
      <c r="C12" s="59">
        <f t="shared" ref="C12:C16" si="3">SUM(D12,E12,F12,G12)</f>
        <v>42574835.399999999</v>
      </c>
      <c r="D12" s="59">
        <v>870983.29999999993</v>
      </c>
      <c r="E12" s="59">
        <v>3126580.6699999995</v>
      </c>
      <c r="F12" s="59">
        <v>37125394.219999999</v>
      </c>
      <c r="G12" s="59">
        <v>1451877.21</v>
      </c>
      <c r="H12" s="59"/>
      <c r="I12" s="59">
        <f>SUM(J12:L12)</f>
        <v>2300634.9399999995</v>
      </c>
      <c r="J12" s="50">
        <v>89086.07</v>
      </c>
      <c r="K12" s="87">
        <v>109636.19</v>
      </c>
      <c r="L12" s="59">
        <v>2101912.6799999997</v>
      </c>
      <c r="M12" s="59"/>
      <c r="N12" s="58"/>
      <c r="O12" s="59">
        <f>+Q12+S12+U12+Z12+X12+Y12</f>
        <v>3282445.2</v>
      </c>
      <c r="P12" s="59"/>
      <c r="Q12" s="59">
        <v>1397875.2600000002</v>
      </c>
      <c r="R12" s="59"/>
      <c r="S12" s="59">
        <v>342533.08999999997</v>
      </c>
      <c r="T12" s="59"/>
      <c r="U12" s="59">
        <v>1501023.9</v>
      </c>
      <c r="V12" s="59"/>
      <c r="W12" s="50">
        <v>74458.61</v>
      </c>
      <c r="X12" s="59">
        <v>0</v>
      </c>
      <c r="Y12" s="59">
        <v>0</v>
      </c>
      <c r="Z12" s="59">
        <v>41012.950000000004</v>
      </c>
      <c r="AA12" s="59">
        <v>41012.950000000004</v>
      </c>
      <c r="AB12" s="244"/>
      <c r="AC12" s="212"/>
      <c r="AD12" s="62">
        <f>C12-Adult!D10</f>
        <v>42346499.509999998</v>
      </c>
      <c r="AE12" s="24">
        <f>I12-Adult!J10</f>
        <v>2286930.0699999994</v>
      </c>
      <c r="AF12" s="24">
        <f>O12-U12-Adult!I10-Adult!N10-X12-Y12-Z12</f>
        <v>1730747.0300000003</v>
      </c>
      <c r="AH12" s="303">
        <f>B12-U12-Adult!B10</f>
        <v>46385938.109999999</v>
      </c>
    </row>
    <row r="13" spans="1:34">
      <c r="A13" s="68" t="s">
        <v>15</v>
      </c>
      <c r="B13" s="59">
        <f>+C13+I13+O13</f>
        <v>414194267.51999998</v>
      </c>
      <c r="C13" s="59">
        <f t="shared" si="3"/>
        <v>365528587.64999998</v>
      </c>
      <c r="D13" s="59">
        <v>8727041.4199999999</v>
      </c>
      <c r="E13" s="59">
        <v>28550926.289999999</v>
      </c>
      <c r="F13" s="59">
        <v>317016336.76999998</v>
      </c>
      <c r="G13" s="59">
        <v>11234283.17</v>
      </c>
      <c r="H13" s="59"/>
      <c r="I13" s="59">
        <f>SUM(J13:L13)</f>
        <v>30745871.760000002</v>
      </c>
      <c r="J13" s="50">
        <v>11300454.539999999</v>
      </c>
      <c r="K13" s="87">
        <v>1075417.6200000001</v>
      </c>
      <c r="L13" s="59">
        <v>18369999.600000001</v>
      </c>
      <c r="M13" s="59"/>
      <c r="N13" s="58"/>
      <c r="O13" s="59">
        <f>+Q13+S13+U13+Z13+X13+Y13</f>
        <v>17919808.109999999</v>
      </c>
      <c r="P13" s="59"/>
      <c r="Q13" s="59">
        <v>14100790.889999999</v>
      </c>
      <c r="R13" s="59"/>
      <c r="S13" s="59">
        <v>1590964.75</v>
      </c>
      <c r="T13" s="59"/>
      <c r="U13" s="59">
        <v>1364483.93</v>
      </c>
      <c r="V13" s="59"/>
      <c r="W13" s="59">
        <v>0</v>
      </c>
      <c r="X13" s="59">
        <v>0</v>
      </c>
      <c r="Y13" s="59">
        <v>0</v>
      </c>
      <c r="Z13" s="59">
        <v>863568.53999999992</v>
      </c>
      <c r="AA13" s="59">
        <v>91886.189999999988</v>
      </c>
      <c r="AC13" s="212"/>
      <c r="AD13" s="62">
        <f>C13-Adult!D11</f>
        <v>365528587.64999998</v>
      </c>
      <c r="AE13" s="24">
        <f>I13-Adult!J11</f>
        <v>30745871.760000002</v>
      </c>
      <c r="AF13" s="24">
        <f>O13-U13-Adult!I11-Adult!N11-X13-Y13-Z13</f>
        <v>15691755.640000001</v>
      </c>
      <c r="AH13" s="303">
        <f>B13-U13-Adult!B11</f>
        <v>412829783.58999997</v>
      </c>
    </row>
    <row r="14" spans="1:34" s="120" customFormat="1">
      <c r="A14" s="63" t="s">
        <v>16</v>
      </c>
      <c r="B14" s="59">
        <f>+C14+I14+O14</f>
        <v>463704057.65000004</v>
      </c>
      <c r="C14" s="59">
        <f t="shared" si="3"/>
        <v>366449852.93000001</v>
      </c>
      <c r="D14" s="59">
        <v>5270411.75</v>
      </c>
      <c r="E14" s="59">
        <v>67395750.5</v>
      </c>
      <c r="F14" s="59">
        <v>292568650.13999999</v>
      </c>
      <c r="G14" s="59">
        <v>1215040.54</v>
      </c>
      <c r="H14" s="59"/>
      <c r="I14" s="59">
        <f>SUM(J14:L14)</f>
        <v>21345457.540000003</v>
      </c>
      <c r="J14" s="50">
        <v>959231.72</v>
      </c>
      <c r="K14" s="87">
        <v>116580.29</v>
      </c>
      <c r="L14" s="59">
        <v>20269645.530000001</v>
      </c>
      <c r="M14" s="59"/>
      <c r="N14" s="59"/>
      <c r="O14" s="59">
        <f>+Q14+S14+U14+Z14+X14+Y14</f>
        <v>75908747.179999992</v>
      </c>
      <c r="P14" s="59"/>
      <c r="Q14" s="59">
        <v>65184167.959999993</v>
      </c>
      <c r="R14" s="59"/>
      <c r="S14" s="59">
        <v>1191944.9400000002</v>
      </c>
      <c r="T14" s="59"/>
      <c r="U14" s="59">
        <v>1333105.67</v>
      </c>
      <c r="V14" s="59"/>
      <c r="W14" s="59">
        <v>0</v>
      </c>
      <c r="X14" s="59">
        <v>0</v>
      </c>
      <c r="Y14" s="59">
        <v>0</v>
      </c>
      <c r="Z14" s="59">
        <v>8199528.6099999994</v>
      </c>
      <c r="AA14" s="59">
        <v>2602076.7999999998</v>
      </c>
      <c r="AB14" s="243"/>
      <c r="AC14" s="212"/>
      <c r="AD14" s="62">
        <f>C14-Adult!D12</f>
        <v>366449852.93000001</v>
      </c>
      <c r="AE14" s="24">
        <f>I14-Adult!J12</f>
        <v>21345457.540000003</v>
      </c>
      <c r="AF14" s="24">
        <f>O14-U14-Adult!I12-Adult!N12-X14-Y14-Z14</f>
        <v>66376112.899999991</v>
      </c>
      <c r="AH14" s="303">
        <f>B14-U14-Adult!B12</f>
        <v>462370951.98000002</v>
      </c>
    </row>
    <row r="15" spans="1:34">
      <c r="A15" s="63" t="s">
        <v>17</v>
      </c>
      <c r="B15" s="59">
        <f>+C15+I15+O15</f>
        <v>521530181.55999988</v>
      </c>
      <c r="C15" s="59">
        <f t="shared" si="3"/>
        <v>469028326.00999993</v>
      </c>
      <c r="D15" s="59">
        <v>11705070.689999999</v>
      </c>
      <c r="E15" s="59">
        <v>42462785.789999984</v>
      </c>
      <c r="F15" s="59">
        <v>407048389.52999997</v>
      </c>
      <c r="G15" s="87">
        <v>7812080</v>
      </c>
      <c r="H15" s="59"/>
      <c r="I15" s="59">
        <f>SUM(J15:L15)</f>
        <v>35011084.099999994</v>
      </c>
      <c r="J15" s="50">
        <v>10674141.77</v>
      </c>
      <c r="K15" s="87">
        <v>1927843</v>
      </c>
      <c r="L15" s="59">
        <v>22409099.329999994</v>
      </c>
      <c r="M15" s="59"/>
      <c r="N15" s="59"/>
      <c r="O15" s="59">
        <f>+Q15+S15+U15+Z15+X15+Y15</f>
        <v>17490771.449999999</v>
      </c>
      <c r="P15" s="59"/>
      <c r="Q15" s="59">
        <v>14123363.07</v>
      </c>
      <c r="R15" s="59"/>
      <c r="S15" s="59">
        <v>1264298.7599999998</v>
      </c>
      <c r="T15" s="59"/>
      <c r="U15" s="59">
        <v>434925.79</v>
      </c>
      <c r="V15" s="59"/>
      <c r="W15" s="59">
        <v>156605</v>
      </c>
      <c r="X15" s="59">
        <v>0</v>
      </c>
      <c r="Y15" s="59">
        <v>0</v>
      </c>
      <c r="Z15" s="59">
        <v>1668183.83</v>
      </c>
      <c r="AA15" s="59">
        <v>587389.01</v>
      </c>
      <c r="AC15" s="212"/>
      <c r="AD15" s="62">
        <f>C15-Adult!D13</f>
        <v>469028326.00999993</v>
      </c>
      <c r="AE15" s="24">
        <f>I15-Adult!J13</f>
        <v>35011084.099999994</v>
      </c>
      <c r="AF15" s="24">
        <f>O15-U15-Adult!I13-Adult!N13-X15-Y15-Z15</f>
        <v>15387661.83</v>
      </c>
      <c r="AH15" s="303">
        <f>B15-U15-Adult!B13</f>
        <v>521095255.76999986</v>
      </c>
    </row>
    <row r="16" spans="1:34">
      <c r="A16" s="63" t="s">
        <v>18</v>
      </c>
      <c r="B16" s="59">
        <f>+C16+I16+O16</f>
        <v>86364102.919999987</v>
      </c>
      <c r="C16" s="59">
        <f t="shared" si="3"/>
        <v>81501109.129999995</v>
      </c>
      <c r="D16" s="59">
        <v>1329748.3499999999</v>
      </c>
      <c r="E16" s="59">
        <v>7356858.9499999993</v>
      </c>
      <c r="F16" s="59">
        <v>68718694.890000001</v>
      </c>
      <c r="G16" s="59">
        <v>4095806.9400000004</v>
      </c>
      <c r="H16" s="59"/>
      <c r="I16" s="59">
        <f>SUM(J16:L16)</f>
        <v>2560445.9700000002</v>
      </c>
      <c r="J16" s="50">
        <v>223512.63</v>
      </c>
      <c r="K16" s="87">
        <v>214741.69</v>
      </c>
      <c r="L16" s="59">
        <v>2122191.6500000004</v>
      </c>
      <c r="M16" s="59"/>
      <c r="N16" s="59"/>
      <c r="O16" s="59">
        <f>+Q16+S16+U16+Z16+X16+Y16</f>
        <v>2302547.8199999998</v>
      </c>
      <c r="P16" s="59"/>
      <c r="Q16" s="87">
        <v>661146.75999999978</v>
      </c>
      <c r="R16" s="59"/>
      <c r="S16" s="59">
        <v>745169.62</v>
      </c>
      <c r="T16" s="59"/>
      <c r="U16" s="59">
        <v>895876.10999999987</v>
      </c>
      <c r="V16" s="59"/>
      <c r="W16" s="59">
        <v>0</v>
      </c>
      <c r="X16" s="59">
        <v>0</v>
      </c>
      <c r="Y16" s="59">
        <v>0</v>
      </c>
      <c r="Z16" s="59">
        <v>355.32999999999993</v>
      </c>
      <c r="AA16" s="59">
        <v>355.33</v>
      </c>
      <c r="AB16" s="245"/>
      <c r="AC16" s="212"/>
      <c r="AD16" s="62">
        <f>C16-Adult!D14</f>
        <v>81176601.129999995</v>
      </c>
      <c r="AE16" s="24">
        <f>I16-Adult!J14</f>
        <v>2540266.5500000003</v>
      </c>
      <c r="AF16" s="24">
        <f>O16-U16-Adult!I14-Adult!N14-X16-Y16-Z16</f>
        <v>1401511.0799999998</v>
      </c>
      <c r="AH16" s="303">
        <f>B16-U16-Adult!B14</f>
        <v>85108224.949999988</v>
      </c>
    </row>
    <row r="17" spans="1:34">
      <c r="A17" s="63"/>
      <c r="B17" s="203"/>
      <c r="C17" s="203"/>
      <c r="D17" s="203"/>
      <c r="E17" s="203"/>
      <c r="F17" s="203"/>
      <c r="G17" s="203"/>
      <c r="H17" s="203"/>
      <c r="I17" s="203"/>
      <c r="J17" s="203"/>
      <c r="K17" s="203"/>
      <c r="L17" s="203"/>
      <c r="M17" s="203"/>
      <c r="N17" s="203"/>
      <c r="O17" s="203"/>
      <c r="P17" s="203"/>
      <c r="Q17" s="203"/>
      <c r="R17" s="203"/>
      <c r="S17" s="203"/>
      <c r="T17" s="203"/>
      <c r="U17" s="203"/>
      <c r="V17" s="203"/>
      <c r="W17" s="203"/>
      <c r="X17" s="203"/>
      <c r="Y17" s="203"/>
      <c r="Z17" s="203"/>
      <c r="AA17" s="203"/>
      <c r="AD17" s="62"/>
      <c r="AE17" s="24"/>
      <c r="AF17" s="24"/>
      <c r="AH17" s="303"/>
    </row>
    <row r="18" spans="1:34">
      <c r="A18" s="63" t="s">
        <v>19</v>
      </c>
      <c r="B18" s="59">
        <f>+C18+I18+O18</f>
        <v>28182609.709999997</v>
      </c>
      <c r="C18" s="59">
        <f t="shared" ref="C18:C22" si="4">SUM(D18,E18,F18,G18)</f>
        <v>24983427.029999997</v>
      </c>
      <c r="D18" s="59">
        <v>731385.91</v>
      </c>
      <c r="E18" s="59">
        <v>846008.94000000006</v>
      </c>
      <c r="F18" s="59">
        <v>22322485.979999997</v>
      </c>
      <c r="G18" s="59">
        <v>1083546.2</v>
      </c>
      <c r="H18" s="59"/>
      <c r="I18" s="59">
        <f>SUM(J18:L18)</f>
        <v>1003260.82</v>
      </c>
      <c r="J18" s="87">
        <v>32126.7</v>
      </c>
      <c r="K18" s="87">
        <v>44442.16</v>
      </c>
      <c r="L18" s="59">
        <v>926691.96</v>
      </c>
      <c r="M18" s="59"/>
      <c r="N18" s="59"/>
      <c r="O18" s="59">
        <f>+Q18+S18+U18+Z18+X18+Y18</f>
        <v>2195921.86</v>
      </c>
      <c r="P18" s="59"/>
      <c r="Q18" s="59">
        <v>601248.05000000005</v>
      </c>
      <c r="R18" s="59"/>
      <c r="S18" s="59">
        <v>209557.59000000003</v>
      </c>
      <c r="T18" s="59"/>
      <c r="U18" s="59">
        <v>1378144.2199999997</v>
      </c>
      <c r="V18" s="59"/>
      <c r="W18" s="50">
        <v>7850.88</v>
      </c>
      <c r="X18" s="59">
        <v>0</v>
      </c>
      <c r="Y18" s="59">
        <v>0</v>
      </c>
      <c r="Z18" s="59">
        <v>6972</v>
      </c>
      <c r="AA18" s="59">
        <v>6972</v>
      </c>
      <c r="AB18" s="245"/>
      <c r="AC18" s="212"/>
      <c r="AD18" s="62">
        <f>C18-Adult!D16</f>
        <v>24983427.029999997</v>
      </c>
      <c r="AE18" s="24">
        <f>I18-Adult!J16</f>
        <v>1003260.82</v>
      </c>
      <c r="AF18" s="24">
        <f>O18-U18-Adult!I16-Adult!N16-X18-Y18-Z18</f>
        <v>810805.64000000013</v>
      </c>
      <c r="AH18" s="303">
        <f>B18-U18-Adult!B16</f>
        <v>26804465.489999998</v>
      </c>
    </row>
    <row r="19" spans="1:34">
      <c r="A19" s="63" t="s">
        <v>20</v>
      </c>
      <c r="B19" s="59">
        <f>+C19+I19+O19</f>
        <v>130657886.81999999</v>
      </c>
      <c r="C19" s="59">
        <f t="shared" si="4"/>
        <v>120735139.66</v>
      </c>
      <c r="D19" s="59">
        <v>2663498.21</v>
      </c>
      <c r="E19" s="59">
        <v>2681925.37</v>
      </c>
      <c r="F19" s="59">
        <v>110719191.63</v>
      </c>
      <c r="G19" s="59">
        <v>4670524.45</v>
      </c>
      <c r="H19" s="59"/>
      <c r="I19" s="59">
        <f>SUM(J19:L19)</f>
        <v>7701148.2800000021</v>
      </c>
      <c r="J19" s="50">
        <v>1567474.3</v>
      </c>
      <c r="K19" s="87">
        <v>514357.28</v>
      </c>
      <c r="L19" s="59">
        <v>5619316.700000002</v>
      </c>
      <c r="M19" s="59"/>
      <c r="N19" s="59"/>
      <c r="O19" s="59">
        <f>+Q19+S19+U19+Z19+X19+Y19</f>
        <v>2221598.8800000004</v>
      </c>
      <c r="P19" s="59"/>
      <c r="Q19" s="59">
        <v>1275127.4300000002</v>
      </c>
      <c r="R19" s="59"/>
      <c r="S19" s="59">
        <v>601904.91000000015</v>
      </c>
      <c r="T19" s="59"/>
      <c r="U19" s="59">
        <v>220871.42000000004</v>
      </c>
      <c r="V19" s="59"/>
      <c r="W19" s="50">
        <v>49649</v>
      </c>
      <c r="X19" s="59">
        <v>0</v>
      </c>
      <c r="Y19" s="59">
        <v>0</v>
      </c>
      <c r="Z19" s="59">
        <v>123695.12</v>
      </c>
      <c r="AA19" s="59">
        <v>28104.54</v>
      </c>
      <c r="AB19" s="245"/>
      <c r="AC19" s="212"/>
      <c r="AD19" s="62">
        <f>C19-Adult!D17</f>
        <v>120735139.66</v>
      </c>
      <c r="AE19" s="24">
        <f>I19-Adult!J17</f>
        <v>7701148.2800000021</v>
      </c>
      <c r="AF19" s="24">
        <f>O19-U19-Adult!I17-Adult!N17-X19-Y19-Z19</f>
        <v>1877032.3400000003</v>
      </c>
      <c r="AH19" s="303">
        <f>B19-U19-Adult!B17</f>
        <v>130437015.39999999</v>
      </c>
    </row>
    <row r="20" spans="1:34">
      <c r="A20" s="63" t="s">
        <v>21</v>
      </c>
      <c r="B20" s="59">
        <f>+C20+I20+O20</f>
        <v>76123705.379999995</v>
      </c>
      <c r="C20" s="59">
        <f t="shared" si="4"/>
        <v>69545018.120000005</v>
      </c>
      <c r="D20" s="59">
        <v>1514881.07</v>
      </c>
      <c r="E20" s="59">
        <v>8272628.6000000006</v>
      </c>
      <c r="F20" s="59">
        <v>58390227.450000003</v>
      </c>
      <c r="G20" s="59">
        <v>1367281</v>
      </c>
      <c r="H20" s="59"/>
      <c r="I20" s="59">
        <f>SUM(J20:L20)</f>
        <v>3790756.6599999997</v>
      </c>
      <c r="J20" s="50">
        <v>157561.49</v>
      </c>
      <c r="K20" s="87">
        <v>155394.76</v>
      </c>
      <c r="L20" s="59">
        <v>3477800.4099999997</v>
      </c>
      <c r="M20" s="59"/>
      <c r="N20" s="59"/>
      <c r="O20" s="59">
        <f>+Q20+S20+U20+Z20+X20+Y20</f>
        <v>2787930.5999999996</v>
      </c>
      <c r="P20" s="59"/>
      <c r="Q20" s="59">
        <v>1826861.1399999997</v>
      </c>
      <c r="R20" s="59"/>
      <c r="S20" s="59">
        <v>412256.52000000008</v>
      </c>
      <c r="T20" s="59"/>
      <c r="U20" s="59">
        <v>531215.94999999995</v>
      </c>
      <c r="V20" s="59"/>
      <c r="W20" s="50">
        <v>135371</v>
      </c>
      <c r="X20" s="59">
        <v>0</v>
      </c>
      <c r="Y20" s="59">
        <v>0</v>
      </c>
      <c r="Z20" s="59">
        <v>17596.989999999998</v>
      </c>
      <c r="AA20" s="59">
        <v>17596.989999999998</v>
      </c>
      <c r="AB20" s="245"/>
      <c r="AC20" s="212"/>
      <c r="AD20" s="62">
        <f>C20-Adult!D18</f>
        <v>69545018.120000005</v>
      </c>
      <c r="AE20" s="24">
        <f>I20-Adult!J18</f>
        <v>3790756.6599999997</v>
      </c>
      <c r="AF20" s="24">
        <f>O20-U20-Adult!I18-Adult!N18-X20-Y20-Z20</f>
        <v>2239117.6599999992</v>
      </c>
      <c r="AH20" s="303">
        <f>B20-U20-Adult!B18</f>
        <v>75592489.429999992</v>
      </c>
    </row>
    <row r="21" spans="1:34">
      <c r="A21" s="63" t="s">
        <v>22</v>
      </c>
      <c r="B21" s="59">
        <f>+C21+I21+O21</f>
        <v>140495908.09999999</v>
      </c>
      <c r="C21" s="59">
        <f t="shared" si="4"/>
        <v>126942488.34</v>
      </c>
      <c r="D21" s="59">
        <v>3711476.94</v>
      </c>
      <c r="E21" s="59">
        <v>18179858.960000005</v>
      </c>
      <c r="F21" s="59">
        <v>98388711.219999999</v>
      </c>
      <c r="G21" s="59">
        <v>6662441.2199999997</v>
      </c>
      <c r="H21" s="59"/>
      <c r="I21" s="59">
        <f>SUM(J21:L21)</f>
        <v>10812874.720000001</v>
      </c>
      <c r="J21" s="50">
        <v>795228.71</v>
      </c>
      <c r="K21" s="87">
        <v>483933.61</v>
      </c>
      <c r="L21" s="59">
        <v>9533712.4000000004</v>
      </c>
      <c r="M21" s="59"/>
      <c r="N21" s="59"/>
      <c r="O21" s="59">
        <f>+Q21+S21+U21+Z21+X21+Y21</f>
        <v>2740545.0400000005</v>
      </c>
      <c r="P21" s="59"/>
      <c r="Q21" s="59">
        <v>1687823.46</v>
      </c>
      <c r="R21" s="59"/>
      <c r="S21" s="50">
        <v>582251.1100000001</v>
      </c>
      <c r="T21" s="59"/>
      <c r="U21" s="59">
        <v>404723.72000000003</v>
      </c>
      <c r="V21" s="59"/>
      <c r="W21" s="50">
        <v>40477</v>
      </c>
      <c r="X21" s="59">
        <v>0</v>
      </c>
      <c r="Y21" s="59">
        <v>0</v>
      </c>
      <c r="Z21" s="59">
        <v>65746.75</v>
      </c>
      <c r="AA21" s="59">
        <v>65314.75</v>
      </c>
      <c r="AB21" s="245"/>
      <c r="AC21" s="212"/>
      <c r="AD21" s="62">
        <f>C21-Adult!D19</f>
        <v>126238458.81</v>
      </c>
      <c r="AE21" s="24">
        <f>I21-Adult!J19</f>
        <v>10752164.950000001</v>
      </c>
      <c r="AF21" s="24">
        <f>O21-U21-Adult!I19-Adult!N19-X21-Y21-Z21</f>
        <v>2251005.88</v>
      </c>
      <c r="AH21" s="303">
        <f>B21-U21-Adult!B19</f>
        <v>139245891</v>
      </c>
    </row>
    <row r="22" spans="1:34">
      <c r="A22" s="63" t="s">
        <v>23</v>
      </c>
      <c r="B22" s="59">
        <f>+C22+I22+O22</f>
        <v>24687648.280000001</v>
      </c>
      <c r="C22" s="59">
        <f t="shared" si="4"/>
        <v>21905005.490000002</v>
      </c>
      <c r="D22" s="59">
        <v>722697.74</v>
      </c>
      <c r="E22" s="59">
        <v>1491206.8599999996</v>
      </c>
      <c r="F22" s="59">
        <v>18600942.000000004</v>
      </c>
      <c r="G22" s="59">
        <v>1090158.8900000001</v>
      </c>
      <c r="H22" s="59"/>
      <c r="I22" s="59">
        <f>SUM(J22:L22)</f>
        <v>1326326.2999999998</v>
      </c>
      <c r="J22" s="59">
        <v>374994.86</v>
      </c>
      <c r="K22" s="87">
        <v>5609.77</v>
      </c>
      <c r="L22" s="59">
        <v>945721.66999999993</v>
      </c>
      <c r="M22" s="59"/>
      <c r="N22" s="59"/>
      <c r="O22" s="59">
        <f>+Q22+S22+U22+Z22+X22+Y22</f>
        <v>1456316.4900000002</v>
      </c>
      <c r="P22" s="59"/>
      <c r="Q22" s="59">
        <v>821707.7</v>
      </c>
      <c r="R22" s="59"/>
      <c r="S22" s="59">
        <v>551068.65</v>
      </c>
      <c r="T22" s="59"/>
      <c r="U22" s="59">
        <v>79817.53</v>
      </c>
      <c r="V22" s="59"/>
      <c r="W22" s="59">
        <v>48258</v>
      </c>
      <c r="X22" s="59">
        <v>0</v>
      </c>
      <c r="Y22" s="59">
        <v>0</v>
      </c>
      <c r="Z22" s="59">
        <v>3722.61</v>
      </c>
      <c r="AA22" s="24">
        <v>3444.61</v>
      </c>
      <c r="AC22" s="212"/>
      <c r="AD22" s="62">
        <f>C22-Adult!D20</f>
        <v>21829410.110000003</v>
      </c>
      <c r="AE22" s="24">
        <f>I22-Adult!J20</f>
        <v>1326026.7999999998</v>
      </c>
      <c r="AF22" s="24">
        <f>O22-U22-Adult!I20-Adult!N20-X22-Y22-Z22</f>
        <v>1372776.35</v>
      </c>
      <c r="AH22" s="303">
        <f>B22-U22-Adult!B20</f>
        <v>24506695.739999998</v>
      </c>
    </row>
    <row r="23" spans="1:34">
      <c r="A23" s="63"/>
      <c r="B23" s="203"/>
      <c r="C23" s="203"/>
      <c r="D23" s="203"/>
      <c r="E23" s="203"/>
      <c r="F23" s="203"/>
      <c r="G23" s="203"/>
      <c r="H23" s="203"/>
      <c r="I23" s="203"/>
      <c r="J23" s="203"/>
      <c r="K23" s="203"/>
      <c r="L23" s="203"/>
      <c r="M23" s="203"/>
      <c r="N23" s="203"/>
      <c r="O23" s="203"/>
      <c r="P23" s="203"/>
      <c r="Q23" s="203"/>
      <c r="R23" s="203"/>
      <c r="S23" s="203"/>
      <c r="T23" s="203"/>
      <c r="U23" s="203"/>
      <c r="V23" s="203"/>
      <c r="W23" s="203"/>
      <c r="X23" s="203"/>
      <c r="Y23" s="203"/>
      <c r="Z23" s="203"/>
      <c r="AA23" s="203"/>
      <c r="AD23" s="62"/>
      <c r="AE23" s="24"/>
      <c r="AF23" s="23"/>
      <c r="AH23" s="303"/>
    </row>
    <row r="24" spans="1:34">
      <c r="A24" s="63" t="s">
        <v>24</v>
      </c>
      <c r="B24" s="59">
        <f t="shared" ref="B24:B28" si="5">+C24+I24+O24</f>
        <v>205140306.80000001</v>
      </c>
      <c r="C24" s="59">
        <f>SUM(D24,E24,F24,G24)</f>
        <v>194902036.71000001</v>
      </c>
      <c r="D24" s="59">
        <v>3277121.2500000005</v>
      </c>
      <c r="E24" s="59">
        <v>19030242.410000004</v>
      </c>
      <c r="F24" s="59">
        <v>166355724.14000002</v>
      </c>
      <c r="G24" s="59">
        <v>6238948.9099999992</v>
      </c>
      <c r="H24" s="59">
        <v>192678920.84000003</v>
      </c>
      <c r="I24" s="59">
        <f>SUM(J24:L24)</f>
        <v>8301653.1799999997</v>
      </c>
      <c r="J24" s="50">
        <v>1637078.1499999997</v>
      </c>
      <c r="K24" s="87">
        <v>902646.85</v>
      </c>
      <c r="L24" s="59">
        <v>5761928.1799999997</v>
      </c>
      <c r="M24" s="59"/>
      <c r="N24" s="59"/>
      <c r="O24" s="59">
        <f>+Q24+S24+U24+Z24+X24+Y24</f>
        <v>1936616.9100000001</v>
      </c>
      <c r="P24" s="59"/>
      <c r="Q24" s="59">
        <v>1130889.7500000002</v>
      </c>
      <c r="R24" s="59"/>
      <c r="S24" s="59">
        <v>682511.28</v>
      </c>
      <c r="T24" s="59"/>
      <c r="U24" s="59">
        <v>111919.88</v>
      </c>
      <c r="V24" s="59"/>
      <c r="W24" s="59">
        <v>0</v>
      </c>
      <c r="X24" s="59">
        <v>0</v>
      </c>
      <c r="Y24" s="59">
        <v>0</v>
      </c>
      <c r="Z24" s="59">
        <v>11296</v>
      </c>
      <c r="AA24" s="59">
        <v>0</v>
      </c>
      <c r="AC24" s="212"/>
      <c r="AD24" s="62">
        <f>C24-Adult!D22</f>
        <v>194902036.71000001</v>
      </c>
      <c r="AE24" s="24">
        <f>I24-Adult!J22</f>
        <v>8301653.1799999997</v>
      </c>
      <c r="AF24" s="24">
        <f>O24-U24-Adult!I22-Adult!N22-X24-Y24-Z24</f>
        <v>1813401.0300000003</v>
      </c>
      <c r="AH24" s="303">
        <f>B24-U24-Adult!B22</f>
        <v>205028386.92000002</v>
      </c>
    </row>
    <row r="25" spans="1:34">
      <c r="A25" s="63" t="s">
        <v>25</v>
      </c>
      <c r="B25" s="59">
        <f t="shared" si="5"/>
        <v>20956613.880000006</v>
      </c>
      <c r="C25" s="59">
        <f t="shared" ref="C25:C28" si="6">SUM(D25,E25,F25,G25)</f>
        <v>18823517.290000007</v>
      </c>
      <c r="D25" s="59">
        <v>373828.26</v>
      </c>
      <c r="E25" s="59">
        <v>130464.92</v>
      </c>
      <c r="F25" s="59">
        <v>17647095.190000005</v>
      </c>
      <c r="G25" s="59">
        <v>672128.92</v>
      </c>
      <c r="H25" s="59">
        <v>22148842.810000002</v>
      </c>
      <c r="I25" s="59">
        <f>SUM(J25:L25)</f>
        <v>1124357.5300000003</v>
      </c>
      <c r="J25" s="50">
        <v>565701.71000000008</v>
      </c>
      <c r="K25" s="87">
        <v>40930.910000000003</v>
      </c>
      <c r="L25" s="59">
        <v>517724.91000000003</v>
      </c>
      <c r="M25" s="59"/>
      <c r="N25" s="59"/>
      <c r="O25" s="59">
        <f>+Q25+S25+U25+Z25+X25+Y25</f>
        <v>1008739.0599999999</v>
      </c>
      <c r="P25" s="59"/>
      <c r="Q25" s="59">
        <v>113894.84999999998</v>
      </c>
      <c r="R25" s="59"/>
      <c r="S25" s="59">
        <v>151249.75999999998</v>
      </c>
      <c r="T25" s="59"/>
      <c r="U25" s="59">
        <v>739111.37</v>
      </c>
      <c r="V25" s="59"/>
      <c r="W25" s="59">
        <v>63200.6</v>
      </c>
      <c r="X25" s="59">
        <v>0</v>
      </c>
      <c r="Y25" s="59">
        <v>0</v>
      </c>
      <c r="Z25" s="59">
        <v>4483.08</v>
      </c>
      <c r="AA25" s="50">
        <v>0</v>
      </c>
      <c r="AC25" s="212"/>
      <c r="AD25" s="62">
        <f>C25-Adult!D23</f>
        <v>18823517.290000007</v>
      </c>
      <c r="AE25" s="24">
        <f>I25-Adult!J23</f>
        <v>1124357.5300000003</v>
      </c>
      <c r="AF25" s="24">
        <f>O25-U25-Adult!I23-Adult!N23-X25-Y25-Z25</f>
        <v>265144.60999999993</v>
      </c>
      <c r="AH25" s="303">
        <f>B25-U25-Adult!B23</f>
        <v>20217502.510000005</v>
      </c>
    </row>
    <row r="26" spans="1:34">
      <c r="A26" s="63" t="s">
        <v>26</v>
      </c>
      <c r="B26" s="59">
        <f t="shared" si="5"/>
        <v>173534002.64000002</v>
      </c>
      <c r="C26" s="59">
        <f t="shared" si="6"/>
        <v>160938745.67000002</v>
      </c>
      <c r="D26" s="59">
        <v>3258030.35</v>
      </c>
      <c r="E26" s="59">
        <v>6463941.3299999982</v>
      </c>
      <c r="F26" s="59">
        <v>147494300.23000002</v>
      </c>
      <c r="G26" s="59">
        <v>3722473.76</v>
      </c>
      <c r="H26" s="59">
        <v>173167026.87</v>
      </c>
      <c r="I26" s="59">
        <f>SUM(J26:L26)</f>
        <v>7726011.8100000005</v>
      </c>
      <c r="J26" s="50">
        <v>958836.1399999999</v>
      </c>
      <c r="K26" s="87">
        <v>721919.63</v>
      </c>
      <c r="L26" s="59">
        <v>6045256.040000001</v>
      </c>
      <c r="M26" s="59"/>
      <c r="N26" s="59"/>
      <c r="O26" s="59">
        <f>+Q26+S26+U26+Z26+X26+Y26</f>
        <v>4869245.16</v>
      </c>
      <c r="P26" s="59"/>
      <c r="Q26" s="59">
        <v>2524055.7399999998</v>
      </c>
      <c r="R26" s="59"/>
      <c r="S26" s="59">
        <v>582992.04</v>
      </c>
      <c r="T26" s="59"/>
      <c r="U26" s="59">
        <v>1587257.69</v>
      </c>
      <c r="V26" s="59"/>
      <c r="W26" s="59">
        <v>0</v>
      </c>
      <c r="X26" s="59">
        <v>0</v>
      </c>
      <c r="Y26" s="59">
        <v>0</v>
      </c>
      <c r="Z26" s="59">
        <v>174939.69</v>
      </c>
      <c r="AA26" s="59">
        <v>0</v>
      </c>
      <c r="AC26" s="212"/>
      <c r="AD26" s="62">
        <f>C26-Adult!D24</f>
        <v>160938745.67000002</v>
      </c>
      <c r="AE26" s="24">
        <f>I26-Adult!J24</f>
        <v>7726011.8100000005</v>
      </c>
      <c r="AF26" s="24">
        <f>O26-U26-Adult!I24-Adult!N24-X26-Y26-Z26</f>
        <v>3107047.7800000003</v>
      </c>
      <c r="AH26" s="303">
        <f>B26-U26-Adult!B24</f>
        <v>171946744.95000002</v>
      </c>
    </row>
    <row r="27" spans="1:34">
      <c r="A27" s="63" t="s">
        <v>27</v>
      </c>
      <c r="B27" s="59">
        <f t="shared" si="5"/>
        <v>325070057.63</v>
      </c>
      <c r="C27" s="59">
        <f t="shared" si="6"/>
        <v>306381411.95999998</v>
      </c>
      <c r="D27" s="59">
        <v>13370488.73</v>
      </c>
      <c r="E27" s="59">
        <v>26215036.750000007</v>
      </c>
      <c r="F27" s="59">
        <v>251269072.47999999</v>
      </c>
      <c r="G27" s="59">
        <v>15526814</v>
      </c>
      <c r="H27" s="59">
        <v>280401238.69999999</v>
      </c>
      <c r="I27" s="59">
        <f>SUM(J27:L27)</f>
        <v>14604846.24</v>
      </c>
      <c r="J27" s="50">
        <v>3749892</v>
      </c>
      <c r="K27" s="87">
        <v>832995</v>
      </c>
      <c r="L27" s="59">
        <v>10021959.24</v>
      </c>
      <c r="M27" s="59"/>
      <c r="N27" s="59"/>
      <c r="O27" s="59">
        <f>+Q27+S27+U27+Z27+X27+Y27</f>
        <v>4083799.4299999997</v>
      </c>
      <c r="P27" s="59"/>
      <c r="Q27" s="59">
        <v>2926524.84</v>
      </c>
      <c r="R27" s="59"/>
      <c r="S27" s="59">
        <v>322044.58999999997</v>
      </c>
      <c r="T27" s="59"/>
      <c r="U27" s="59">
        <v>835230</v>
      </c>
      <c r="V27" s="59"/>
      <c r="W27" s="50">
        <v>619034</v>
      </c>
      <c r="X27" s="59">
        <v>0</v>
      </c>
      <c r="Y27" s="59">
        <v>0</v>
      </c>
      <c r="Z27" s="59"/>
      <c r="AA27" s="59">
        <v>0</v>
      </c>
      <c r="AC27" s="212"/>
      <c r="AD27" s="62">
        <f>C27-Adult!D25</f>
        <v>306381411.95999998</v>
      </c>
      <c r="AE27" s="24">
        <f>I27-Adult!J25</f>
        <v>14604846.24</v>
      </c>
      <c r="AF27" s="24">
        <f>O27-U27-Adult!I25-Adult!N25-X27-Y27-Z27</f>
        <v>3248569.4299999997</v>
      </c>
      <c r="AH27" s="303">
        <f>B27-U27-Adult!B25</f>
        <v>324234827.63</v>
      </c>
    </row>
    <row r="28" spans="1:34">
      <c r="A28" s="63" t="s">
        <v>28</v>
      </c>
      <c r="B28" s="59">
        <f t="shared" si="5"/>
        <v>12216328.4</v>
      </c>
      <c r="C28" s="59">
        <f t="shared" si="6"/>
        <v>10062341.58</v>
      </c>
      <c r="D28" s="59">
        <v>151662.74000000002</v>
      </c>
      <c r="E28" s="59">
        <v>1327335.42</v>
      </c>
      <c r="F28" s="59">
        <v>8152144.8700000001</v>
      </c>
      <c r="G28" s="59">
        <v>431198.55</v>
      </c>
      <c r="H28" s="59">
        <v>11511373.32</v>
      </c>
      <c r="I28" s="59">
        <f>SUM(J28:L28)</f>
        <v>744811.32000000007</v>
      </c>
      <c r="J28" s="50">
        <v>393599.43</v>
      </c>
      <c r="K28" s="87">
        <v>24326.77</v>
      </c>
      <c r="L28" s="59">
        <v>326885.12</v>
      </c>
      <c r="M28" s="59"/>
      <c r="N28" s="59"/>
      <c r="O28" s="59">
        <f>+Q28+S28+U28+Z28+X28+Y28</f>
        <v>1409175.5</v>
      </c>
      <c r="P28" s="59"/>
      <c r="Q28" s="59">
        <v>772663.39</v>
      </c>
      <c r="R28" s="59"/>
      <c r="S28" s="59">
        <v>80632.819999999992</v>
      </c>
      <c r="T28" s="59"/>
      <c r="U28" s="59">
        <v>511711.29000000004</v>
      </c>
      <c r="V28" s="59"/>
      <c r="W28" s="59">
        <v>0</v>
      </c>
      <c r="X28" s="59">
        <v>0</v>
      </c>
      <c r="Y28" s="59">
        <v>0</v>
      </c>
      <c r="Z28" s="59">
        <v>44168</v>
      </c>
      <c r="AA28" s="59">
        <v>0</v>
      </c>
      <c r="AC28" s="212"/>
      <c r="AD28" s="62">
        <f>C28-Adult!D26</f>
        <v>10062341.58</v>
      </c>
      <c r="AE28" s="24">
        <f>I28-Adult!J26</f>
        <v>744811.32000000007</v>
      </c>
      <c r="AF28" s="24">
        <f>O28-U28-Adult!I26-Adult!N26-X28-Y28-Z28</f>
        <v>853296.21</v>
      </c>
      <c r="AH28" s="303">
        <f>B28-U28-Adult!B26</f>
        <v>11704617.109999999</v>
      </c>
    </row>
    <row r="29" spans="1:34">
      <c r="A29" s="63"/>
      <c r="B29" s="203"/>
      <c r="C29" s="203"/>
      <c r="D29" s="203"/>
      <c r="E29" s="203"/>
      <c r="F29" s="257"/>
      <c r="G29" s="203"/>
      <c r="H29" s="203"/>
      <c r="I29" s="203"/>
      <c r="J29" s="203"/>
      <c r="K29" s="203"/>
      <c r="L29" s="203"/>
      <c r="M29" s="203"/>
      <c r="N29" s="203"/>
      <c r="O29" s="203"/>
      <c r="P29" s="203"/>
      <c r="Q29" s="203"/>
      <c r="R29" s="203"/>
      <c r="S29" s="203"/>
      <c r="T29" s="203"/>
      <c r="U29" s="203"/>
      <c r="V29" s="203"/>
      <c r="W29" s="203"/>
      <c r="X29" s="203"/>
      <c r="Y29" s="203"/>
      <c r="Z29" s="203"/>
      <c r="AA29" s="203"/>
      <c r="AD29" s="62"/>
      <c r="AE29" s="24"/>
      <c r="AF29" s="24"/>
      <c r="AH29" s="303"/>
    </row>
    <row r="30" spans="1:34">
      <c r="A30" s="64" t="s">
        <v>148</v>
      </c>
      <c r="B30" s="59">
        <f t="shared" ref="B30:B34" si="7">+C30+I30+O30</f>
        <v>899812707.34000015</v>
      </c>
      <c r="C30" s="59">
        <f t="shared" ref="C30:C34" si="8">SUM(D30,E30,F30,G30)</f>
        <v>862412707.26000011</v>
      </c>
      <c r="D30" s="59">
        <v>16262530.680000003</v>
      </c>
      <c r="E30" s="59">
        <v>155874332.29000008</v>
      </c>
      <c r="F30" s="59">
        <v>685287361.13</v>
      </c>
      <c r="G30" s="59">
        <v>4988483.16</v>
      </c>
      <c r="H30" s="59"/>
      <c r="I30" s="59">
        <f>SUM(J30:L30)</f>
        <v>24230198.750000004</v>
      </c>
      <c r="J30" s="50">
        <v>4686606.5900000008</v>
      </c>
      <c r="K30" s="87">
        <v>2428355</v>
      </c>
      <c r="L30" s="23">
        <v>17115237.160000004</v>
      </c>
      <c r="M30" s="59"/>
      <c r="N30" s="58"/>
      <c r="O30" s="59">
        <f>+Q30+S30+U30+Z30+X30+Y30</f>
        <v>13169801.329999998</v>
      </c>
      <c r="P30" s="59"/>
      <c r="Q30" s="59">
        <v>6717636.7999999998</v>
      </c>
      <c r="R30" s="59"/>
      <c r="S30" s="59">
        <v>4174777.51</v>
      </c>
      <c r="T30" s="59"/>
      <c r="U30" s="59">
        <v>2241032.3199999998</v>
      </c>
      <c r="V30" s="59"/>
      <c r="W30" s="59">
        <v>396736</v>
      </c>
      <c r="X30" s="59">
        <v>0</v>
      </c>
      <c r="Y30" s="59">
        <v>0</v>
      </c>
      <c r="Z30" s="59">
        <v>36354.699999999997</v>
      </c>
      <c r="AA30" s="24">
        <v>35974.080000000002</v>
      </c>
      <c r="AC30" s="212"/>
      <c r="AD30" s="62">
        <f>C30-Adult!D28</f>
        <v>862412707.26000011</v>
      </c>
      <c r="AE30" s="24">
        <f>I30-Adult!J28</f>
        <v>24230198.750000004</v>
      </c>
      <c r="AF30" s="24">
        <f>O30-U30-Adult!I28-Adult!N28-X30-Y30-Z30</f>
        <v>10892414.309999999</v>
      </c>
      <c r="AH30" s="303">
        <f>B30-U30-Adult!B28</f>
        <v>897571675.0200001</v>
      </c>
    </row>
    <row r="31" spans="1:34">
      <c r="A31" s="63" t="s">
        <v>29</v>
      </c>
      <c r="B31" s="59">
        <f t="shared" si="7"/>
        <v>616682798.41999996</v>
      </c>
      <c r="C31" s="59">
        <f t="shared" si="8"/>
        <v>540090916.36000001</v>
      </c>
      <c r="D31" s="59">
        <v>44630489.020000003</v>
      </c>
      <c r="E31" s="59">
        <v>21247445.370000001</v>
      </c>
      <c r="F31" s="59">
        <v>462319509.57999998</v>
      </c>
      <c r="G31" s="59">
        <v>11893472.390000001</v>
      </c>
      <c r="H31" s="59"/>
      <c r="I31" s="59">
        <f>SUM(J31:L31)</f>
        <v>25142289.059999999</v>
      </c>
      <c r="J31" s="50">
        <v>3798668.9699999997</v>
      </c>
      <c r="K31" s="87">
        <v>903552.08000000007</v>
      </c>
      <c r="L31" s="23">
        <v>20440068.009999998</v>
      </c>
      <c r="M31" s="59"/>
      <c r="N31" s="59"/>
      <c r="O31" s="59">
        <f>+Q31+S31+U31+Z31+X31+Y31</f>
        <v>51449593</v>
      </c>
      <c r="P31" s="59"/>
      <c r="Q31" s="59">
        <v>38549450.880000003</v>
      </c>
      <c r="R31" s="59"/>
      <c r="S31" s="59">
        <v>4537636.9499999993</v>
      </c>
      <c r="T31" s="59"/>
      <c r="U31" s="59">
        <v>7275187.1699999999</v>
      </c>
      <c r="V31" s="59"/>
      <c r="W31" s="59">
        <v>463958.87</v>
      </c>
      <c r="X31" s="59">
        <v>0</v>
      </c>
      <c r="Y31" s="59">
        <v>0</v>
      </c>
      <c r="Z31" s="59">
        <v>1087318</v>
      </c>
      <c r="AA31" s="59">
        <v>0</v>
      </c>
      <c r="AC31" s="212"/>
      <c r="AD31" s="62">
        <f>C31-Adult!D29</f>
        <v>540090916.36000001</v>
      </c>
      <c r="AE31" s="24">
        <f>I31-Adult!J29</f>
        <v>25142289.059999999</v>
      </c>
      <c r="AF31" s="24">
        <f>O31-U31-Adult!I29-Adult!N29-X31-Y31-Z31</f>
        <v>43087087.829999998</v>
      </c>
      <c r="AH31" s="303">
        <f>B31-U31-Adult!B29</f>
        <v>609407611.25</v>
      </c>
    </row>
    <row r="32" spans="1:34">
      <c r="A32" s="63" t="s">
        <v>30</v>
      </c>
      <c r="B32" s="59">
        <f t="shared" si="7"/>
        <v>37021305.869999997</v>
      </c>
      <c r="C32" s="59">
        <f t="shared" si="8"/>
        <v>34935228.670000002</v>
      </c>
      <c r="D32" s="59">
        <v>416727.31999999995</v>
      </c>
      <c r="E32" s="150">
        <v>2312791.1100000003</v>
      </c>
      <c r="F32" s="59">
        <v>30862036.370000001</v>
      </c>
      <c r="G32" s="59">
        <v>1343673.8699999996</v>
      </c>
      <c r="H32" s="59"/>
      <c r="I32" s="59">
        <f>SUM(J32:L32)</f>
        <v>1336963.9400000002</v>
      </c>
      <c r="J32" s="50">
        <v>43391.72</v>
      </c>
      <c r="K32" s="87">
        <v>82657.11</v>
      </c>
      <c r="L32" s="23">
        <v>1210915.1100000001</v>
      </c>
      <c r="M32" s="59"/>
      <c r="N32" s="59"/>
      <c r="O32" s="59">
        <f>+Q32+S32+U32+Z32+X32+Y32</f>
        <v>749113.25999999989</v>
      </c>
      <c r="P32" s="59"/>
      <c r="Q32" s="59">
        <v>238920.94000000003</v>
      </c>
      <c r="R32" s="59"/>
      <c r="S32" s="59">
        <v>325435.22999999992</v>
      </c>
      <c r="T32" s="59"/>
      <c r="U32" s="59">
        <v>184157.09</v>
      </c>
      <c r="V32" s="59"/>
      <c r="W32" s="50">
        <v>57593.89</v>
      </c>
      <c r="X32" s="59">
        <v>0</v>
      </c>
      <c r="Y32" s="59">
        <v>0</v>
      </c>
      <c r="Z32" s="59">
        <v>600</v>
      </c>
      <c r="AA32" s="59">
        <v>600</v>
      </c>
      <c r="AC32" s="212"/>
      <c r="AD32" s="62">
        <f>C32-Adult!D30</f>
        <v>34935228.670000002</v>
      </c>
      <c r="AE32" s="24">
        <f>I32-Adult!J30</f>
        <v>1336963.9400000002</v>
      </c>
      <c r="AF32" s="24">
        <f>O32-U32-Adult!I30-Adult!N30-X32-Y32-Z32</f>
        <v>564356.16999999993</v>
      </c>
      <c r="AH32" s="303">
        <f>B32-U32-Adult!B30</f>
        <v>36837148.779999994</v>
      </c>
    </row>
    <row r="33" spans="1:35">
      <c r="A33" s="63" t="s">
        <v>31</v>
      </c>
      <c r="B33" s="59">
        <f t="shared" si="7"/>
        <v>80170784.079999998</v>
      </c>
      <c r="C33" s="59">
        <f t="shared" si="8"/>
        <v>74817422.469999999</v>
      </c>
      <c r="D33" s="59">
        <v>1486084.1</v>
      </c>
      <c r="E33" s="59">
        <v>7308837.0800000001</v>
      </c>
      <c r="F33" s="59">
        <v>61809250.529999994</v>
      </c>
      <c r="G33" s="59">
        <v>4213250.76</v>
      </c>
      <c r="H33" s="59"/>
      <c r="I33" s="59">
        <f>SUM(J33:L33)</f>
        <v>2972044.8599999994</v>
      </c>
      <c r="J33" s="50">
        <v>148052.47</v>
      </c>
      <c r="K33" s="87">
        <v>217485.56</v>
      </c>
      <c r="L33" s="23">
        <v>2606506.8299999991</v>
      </c>
      <c r="M33" s="59"/>
      <c r="N33" s="59"/>
      <c r="O33" s="59">
        <f>+Q33+S33+U33+Z33+X33+Y33</f>
        <v>2381316.75</v>
      </c>
      <c r="P33" s="59"/>
      <c r="Q33" s="59">
        <v>2077377.96</v>
      </c>
      <c r="R33" s="59"/>
      <c r="S33" s="59">
        <v>201215.23</v>
      </c>
      <c r="T33" s="59"/>
      <c r="U33" s="59">
        <v>49162</v>
      </c>
      <c r="V33" s="59"/>
      <c r="W33" s="50">
        <v>244740.43</v>
      </c>
      <c r="X33" s="59">
        <v>0</v>
      </c>
      <c r="Y33" s="59">
        <v>0</v>
      </c>
      <c r="Z33" s="59">
        <v>53561.56</v>
      </c>
      <c r="AA33" s="59">
        <v>13977</v>
      </c>
      <c r="AC33" s="212"/>
      <c r="AD33" s="62">
        <f>C33-Adult!D31</f>
        <v>74733957.019999996</v>
      </c>
      <c r="AE33" s="24">
        <f>I33-Adult!J31</f>
        <v>2942009.7299999995</v>
      </c>
      <c r="AF33" s="24">
        <f>O33-U33-Adult!I31-Adult!N31-X33-Y33-Z33</f>
        <v>2098548.6800000002</v>
      </c>
      <c r="AH33" s="303">
        <f>B33-U33-Adult!B31</f>
        <v>79790367.760000005</v>
      </c>
    </row>
    <row r="34" spans="1:35">
      <c r="A34" s="63" t="s">
        <v>32</v>
      </c>
      <c r="B34" s="59">
        <f t="shared" si="7"/>
        <v>15257289.619999999</v>
      </c>
      <c r="C34" s="59">
        <f t="shared" si="8"/>
        <v>14006244.949999999</v>
      </c>
      <c r="D34" s="59">
        <v>245336.98</v>
      </c>
      <c r="E34" s="59">
        <v>3007706.53</v>
      </c>
      <c r="F34" s="59">
        <v>9468263.75</v>
      </c>
      <c r="G34" s="59">
        <v>1284937.69</v>
      </c>
      <c r="H34" s="59"/>
      <c r="I34" s="59">
        <f>SUM(J34:L34)</f>
        <v>795933.79</v>
      </c>
      <c r="J34" s="50">
        <v>150960.20000000001</v>
      </c>
      <c r="K34" s="87">
        <v>32488.400000000001</v>
      </c>
      <c r="L34" s="23">
        <v>612485.19000000006</v>
      </c>
      <c r="M34" s="59"/>
      <c r="N34" s="59"/>
      <c r="O34" s="59">
        <f>+Q34+S34+U34+Z34+X34+Y34</f>
        <v>455110.88</v>
      </c>
      <c r="P34" s="59"/>
      <c r="Q34" s="59">
        <v>73071.55</v>
      </c>
      <c r="R34" s="59"/>
      <c r="S34" s="59">
        <v>199897.04</v>
      </c>
      <c r="T34" s="59"/>
      <c r="U34" s="59">
        <v>182142.29</v>
      </c>
      <c r="V34" s="59"/>
      <c r="W34" s="59">
        <v>0</v>
      </c>
      <c r="X34" s="59">
        <v>0</v>
      </c>
      <c r="Y34" s="59">
        <v>0</v>
      </c>
      <c r="Z34" s="59"/>
      <c r="AA34" s="59">
        <v>0</v>
      </c>
      <c r="AB34" s="245"/>
      <c r="AC34" s="212"/>
      <c r="AD34" s="62">
        <f>C34-Adult!D32</f>
        <v>13831278.699999999</v>
      </c>
      <c r="AE34" s="24">
        <f>I34-Adult!J32</f>
        <v>786736.12</v>
      </c>
      <c r="AF34" s="24">
        <f>O34-U34-Adult!I32-Adult!N32-X34-Y34-Z34</f>
        <v>269467.87999999995</v>
      </c>
      <c r="AH34" s="303">
        <f>B34-U34-Adult!B32</f>
        <v>14865322.779999999</v>
      </c>
    </row>
    <row r="35" spans="1:35">
      <c r="A35" s="63"/>
      <c r="B35" s="203"/>
      <c r="C35" s="203"/>
      <c r="D35" s="203"/>
      <c r="E35" s="203"/>
      <c r="F35" s="203"/>
      <c r="G35" s="213"/>
      <c r="H35" s="203"/>
      <c r="I35" s="203"/>
      <c r="J35" s="203"/>
      <c r="K35" s="205"/>
      <c r="L35" s="203"/>
      <c r="M35" s="203"/>
      <c r="N35" s="203"/>
      <c r="O35" s="203"/>
      <c r="P35" s="203"/>
      <c r="Q35" s="203"/>
      <c r="R35" s="203"/>
      <c r="S35" s="203"/>
      <c r="T35" s="203"/>
      <c r="U35" s="203"/>
      <c r="V35" s="203"/>
      <c r="W35" s="203"/>
      <c r="X35" s="203"/>
      <c r="Y35" s="203"/>
      <c r="Z35" s="203"/>
      <c r="AA35" s="203"/>
      <c r="AB35" s="245"/>
      <c r="AD35" s="62"/>
      <c r="AE35" s="24"/>
      <c r="AF35" s="24"/>
      <c r="AH35" s="303"/>
    </row>
    <row r="36" spans="1:35">
      <c r="A36" s="63" t="s">
        <v>33</v>
      </c>
      <c r="B36" s="59">
        <f>+C36+I36+O36</f>
        <v>22996135.300000001</v>
      </c>
      <c r="C36" s="59">
        <f t="shared" ref="C36:C39" si="9">SUM(D36,E36,F36,G36)</f>
        <v>20553654.879999999</v>
      </c>
      <c r="D36" s="59">
        <v>374124.77</v>
      </c>
      <c r="E36" s="59">
        <v>240082.43</v>
      </c>
      <c r="F36" s="87">
        <v>19573156.93</v>
      </c>
      <c r="G36" s="59">
        <v>366290.75</v>
      </c>
      <c r="H36" s="59"/>
      <c r="I36" s="59">
        <f>SUM(J36:L36)</f>
        <v>756088.8899999999</v>
      </c>
      <c r="J36" s="50">
        <v>31896.639999999999</v>
      </c>
      <c r="K36" s="59">
        <v>21511.67</v>
      </c>
      <c r="L36" s="59">
        <v>702680.58</v>
      </c>
      <c r="M36" s="59"/>
      <c r="N36" s="59"/>
      <c r="O36" s="59">
        <f>+Q36+S36+U36+Z36+X36+Y36</f>
        <v>1686391.5299999998</v>
      </c>
      <c r="P36" s="59"/>
      <c r="Q36" s="59">
        <v>626221.17999999993</v>
      </c>
      <c r="R36" s="59"/>
      <c r="S36" s="59">
        <v>102960.97</v>
      </c>
      <c r="T36" s="59"/>
      <c r="U36" s="59">
        <v>897129.14999999991</v>
      </c>
      <c r="V36" s="59"/>
      <c r="W36" s="59">
        <v>0</v>
      </c>
      <c r="X36" s="59">
        <v>0</v>
      </c>
      <c r="Y36" s="59">
        <v>0</v>
      </c>
      <c r="Z36" s="59">
        <v>60080.23</v>
      </c>
      <c r="AA36" s="59">
        <v>0</v>
      </c>
      <c r="AB36" s="245"/>
      <c r="AC36" s="212"/>
      <c r="AD36" s="62">
        <f>C36-Adult!D34</f>
        <v>20554029.859999999</v>
      </c>
      <c r="AE36" s="24">
        <f>I36-Adult!J34</f>
        <v>756088.8899999999</v>
      </c>
      <c r="AF36" s="24">
        <f>O36-U36-Adult!I34-Adult!N34-X36-Y36-Z36</f>
        <v>729182.14999999991</v>
      </c>
      <c r="AH36" s="303">
        <f>B36-U36-Adult!B34</f>
        <v>22099381.130000003</v>
      </c>
    </row>
    <row r="37" spans="1:35">
      <c r="A37" s="63" t="s">
        <v>34</v>
      </c>
      <c r="B37" s="59">
        <f>+C37+I37+O37</f>
        <v>112807290.3</v>
      </c>
      <c r="C37" s="59">
        <f t="shared" si="9"/>
        <v>102464160.3</v>
      </c>
      <c r="D37" s="59">
        <v>1581237.56</v>
      </c>
      <c r="E37" s="59">
        <v>3371110.1899999985</v>
      </c>
      <c r="F37" s="59">
        <v>94938997.519999996</v>
      </c>
      <c r="G37" s="59">
        <v>2572815.0300000003</v>
      </c>
      <c r="H37" s="59"/>
      <c r="I37" s="59">
        <f>SUM(J37:L37)</f>
        <v>6403591.7000000002</v>
      </c>
      <c r="J37" s="50">
        <v>596730.81999999995</v>
      </c>
      <c r="K37" s="87">
        <v>0</v>
      </c>
      <c r="L37" s="59">
        <v>5806860.8799999999</v>
      </c>
      <c r="M37" s="59"/>
      <c r="N37" s="59"/>
      <c r="O37" s="59">
        <f>+Q37+S37+U37+Z37+X37+Y37</f>
        <v>3939538.3000000007</v>
      </c>
      <c r="P37" s="59"/>
      <c r="Q37" s="59">
        <v>1613215.46</v>
      </c>
      <c r="R37" s="59"/>
      <c r="S37" s="59">
        <v>1305420.2600000005</v>
      </c>
      <c r="T37" s="59"/>
      <c r="U37" s="59">
        <v>642286.36</v>
      </c>
      <c r="V37" s="59"/>
      <c r="W37" s="59">
        <v>71342</v>
      </c>
      <c r="X37" s="59">
        <v>0</v>
      </c>
      <c r="Y37" s="59">
        <v>0</v>
      </c>
      <c r="Z37" s="59">
        <v>378616.22</v>
      </c>
      <c r="AA37" s="59">
        <v>100698.06</v>
      </c>
      <c r="AB37" s="245"/>
      <c r="AC37" s="212"/>
      <c r="AD37" s="62">
        <f>C37-Adult!D35</f>
        <v>102464160.3</v>
      </c>
      <c r="AE37" s="24">
        <f>I37-Adult!J35</f>
        <v>6403591.7000000002</v>
      </c>
      <c r="AF37" s="24">
        <f>O37-U37-Adult!I35-Adult!N35-X37-Y37-Z37</f>
        <v>2918635.7200000007</v>
      </c>
      <c r="AH37" s="303">
        <f>B37-U37-Adult!B35</f>
        <v>112165003.94</v>
      </c>
    </row>
    <row r="38" spans="1:35">
      <c r="A38" s="63" t="s">
        <v>35</v>
      </c>
      <c r="B38" s="59">
        <f>+C38+I38+O38</f>
        <v>75081224.819999993</v>
      </c>
      <c r="C38" s="59">
        <f t="shared" si="9"/>
        <v>68562377.489999995</v>
      </c>
      <c r="D38" s="59">
        <v>1507822.68</v>
      </c>
      <c r="E38" s="59">
        <v>1254907.0299999998</v>
      </c>
      <c r="F38" s="59">
        <v>62576344.559999987</v>
      </c>
      <c r="G38" s="59">
        <v>3223303.22</v>
      </c>
      <c r="H38" s="59"/>
      <c r="I38" s="59">
        <f>SUM(J38:L38)</f>
        <v>3944845.4800000004</v>
      </c>
      <c r="J38" s="50">
        <v>532871.5</v>
      </c>
      <c r="K38" s="87">
        <v>203132.5</v>
      </c>
      <c r="L38" s="59">
        <v>3208841.4800000004</v>
      </c>
      <c r="M38" s="59"/>
      <c r="N38" s="59"/>
      <c r="O38" s="59">
        <f>+Q38+S38+U38+Z38+X38+Y38</f>
        <v>2574001.85</v>
      </c>
      <c r="P38" s="59"/>
      <c r="Q38" s="59">
        <v>1570127.8800000001</v>
      </c>
      <c r="R38" s="59"/>
      <c r="S38" s="59">
        <v>378134.3</v>
      </c>
      <c r="T38" s="59"/>
      <c r="U38" s="87">
        <v>459415.85000000009</v>
      </c>
      <c r="V38" s="59"/>
      <c r="W38" s="59">
        <v>71023.09</v>
      </c>
      <c r="X38" s="59">
        <v>0</v>
      </c>
      <c r="Y38" s="59">
        <v>0</v>
      </c>
      <c r="Z38" s="59">
        <v>166323.82</v>
      </c>
      <c r="AA38" s="59">
        <v>0</v>
      </c>
      <c r="AB38" s="245"/>
      <c r="AC38" s="212"/>
      <c r="AD38" s="62">
        <f>C38-Adult!D36</f>
        <v>68562377.489999995</v>
      </c>
      <c r="AE38" s="24">
        <f>I38-Adult!J36</f>
        <v>3944845.4800000004</v>
      </c>
      <c r="AF38" s="24">
        <f>O38-U38-Adult!I36-Adult!N36-X38-Y38-Z38</f>
        <v>1948262.18</v>
      </c>
      <c r="AH38" s="303">
        <f>B38-U38-Adult!B36</f>
        <v>74621808.969999999</v>
      </c>
    </row>
    <row r="39" spans="1:35" s="6" customFormat="1">
      <c r="A39" s="69" t="s">
        <v>36</v>
      </c>
      <c r="B39" s="54">
        <f>+C39+I39+O39</f>
        <v>46388799.169999994</v>
      </c>
      <c r="C39" s="54">
        <f t="shared" si="9"/>
        <v>41689821.00999999</v>
      </c>
      <c r="D39" s="54">
        <v>1105910.1399999999</v>
      </c>
      <c r="E39" s="54">
        <v>6299962.7399999984</v>
      </c>
      <c r="F39" s="54">
        <v>32472689.349999994</v>
      </c>
      <c r="G39" s="54">
        <v>1811258.78</v>
      </c>
      <c r="H39" s="54"/>
      <c r="I39" s="54">
        <f>SUM(J39:L39)</f>
        <v>3031574.9800000004</v>
      </c>
      <c r="J39" s="54">
        <v>189954.86</v>
      </c>
      <c r="K39" s="275">
        <v>59454.879999999997</v>
      </c>
      <c r="L39" s="54">
        <v>2782165.2400000007</v>
      </c>
      <c r="M39" s="59"/>
      <c r="N39" s="54"/>
      <c r="O39" s="54">
        <f>+Q39+S39+U39+Z39+X39+Y39</f>
        <v>1667403.1800000002</v>
      </c>
      <c r="P39" s="54"/>
      <c r="Q39" s="54">
        <v>851872.27</v>
      </c>
      <c r="R39" s="54"/>
      <c r="S39" s="54">
        <v>507653.91000000009</v>
      </c>
      <c r="T39" s="54"/>
      <c r="U39" s="54">
        <v>288978</v>
      </c>
      <c r="V39" s="54"/>
      <c r="W39" s="54">
        <v>37883.18</v>
      </c>
      <c r="X39" s="54">
        <v>0</v>
      </c>
      <c r="Y39" s="54">
        <v>0</v>
      </c>
      <c r="Z39" s="54">
        <v>18899.000000000004</v>
      </c>
      <c r="AA39" s="54">
        <v>0</v>
      </c>
      <c r="AB39" s="245"/>
      <c r="AC39" s="212"/>
      <c r="AD39" s="62">
        <f>C39-Adult!D37</f>
        <v>41463295.099999994</v>
      </c>
      <c r="AE39" s="24">
        <f>I39-Adult!J37</f>
        <v>3009495.0100000002</v>
      </c>
      <c r="AF39" s="24">
        <f>O39-U39-Adult!I37-Adult!N37-X39-Y39-Z39</f>
        <v>1351820.8800000004</v>
      </c>
      <c r="AH39" s="303">
        <f>B39-U39-Adult!B37</f>
        <v>45819564.279999994</v>
      </c>
    </row>
    <row r="40" spans="1:35">
      <c r="A40" s="63"/>
      <c r="B40" s="59"/>
      <c r="C40" s="59"/>
      <c r="D40" s="59"/>
      <c r="E40" s="59"/>
      <c r="F40" s="59"/>
      <c r="G40" s="59"/>
      <c r="H40" s="59"/>
      <c r="I40" s="59"/>
      <c r="J40" s="59"/>
      <c r="K40" s="59"/>
      <c r="L40" s="151"/>
      <c r="M40" s="151"/>
      <c r="N40" s="151"/>
      <c r="O40" s="59" t="s">
        <v>287</v>
      </c>
      <c r="Q40" s="151"/>
      <c r="R40" s="151"/>
      <c r="S40" s="59"/>
      <c r="T40" s="59"/>
      <c r="U40" s="59"/>
      <c r="V40" s="59"/>
      <c r="W40" s="59"/>
      <c r="X40" s="59"/>
      <c r="Y40" s="59"/>
      <c r="Z40" s="59"/>
      <c r="AA40" s="59"/>
      <c r="AD40" s="51"/>
      <c r="AE40" s="51"/>
      <c r="AF40" s="51"/>
    </row>
    <row r="41" spans="1:35">
      <c r="A41" s="63"/>
      <c r="B41" s="59"/>
      <c r="C41" s="87"/>
      <c r="D41" s="59"/>
      <c r="E41" s="59"/>
      <c r="F41" s="59"/>
      <c r="G41" s="59"/>
      <c r="H41" s="59"/>
      <c r="I41" s="59"/>
      <c r="J41" s="59"/>
      <c r="K41" s="59"/>
      <c r="L41" s="151"/>
      <c r="M41" s="151"/>
      <c r="N41" s="151"/>
      <c r="O41" s="59" t="s">
        <v>288</v>
      </c>
      <c r="Q41" s="151"/>
      <c r="R41" s="151"/>
      <c r="S41" s="59"/>
      <c r="T41" s="59"/>
      <c r="U41" s="59"/>
      <c r="V41" s="59"/>
      <c r="W41" s="59"/>
      <c r="X41" s="59"/>
      <c r="Y41" s="59"/>
      <c r="Z41" s="59"/>
      <c r="AA41" s="59"/>
      <c r="AD41" s="51"/>
      <c r="AE41" s="51"/>
      <c r="AF41" s="51"/>
    </row>
    <row r="42" spans="1:35">
      <c r="A42" s="63"/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 t="s">
        <v>247</v>
      </c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D42" s="51"/>
      <c r="AE42" s="51"/>
      <c r="AF42" s="51"/>
    </row>
    <row r="43" spans="1:35">
      <c r="A43" s="314"/>
      <c r="B43" s="314"/>
      <c r="C43" s="314"/>
      <c r="D43" s="314"/>
      <c r="E43" s="314"/>
      <c r="F43" s="314"/>
      <c r="G43" s="314"/>
      <c r="H43" s="314"/>
      <c r="I43" s="314"/>
      <c r="J43" s="314"/>
      <c r="K43" s="314"/>
      <c r="L43" s="314"/>
      <c r="M43" s="59"/>
      <c r="N43" s="315"/>
      <c r="O43" s="315"/>
      <c r="P43" s="315"/>
      <c r="Q43" s="315"/>
      <c r="R43" s="315"/>
      <c r="S43" s="315"/>
      <c r="T43" s="315"/>
      <c r="U43" s="315"/>
      <c r="V43" s="315"/>
      <c r="W43" s="315"/>
      <c r="X43" s="315"/>
      <c r="Y43" s="315"/>
      <c r="Z43" s="315"/>
      <c r="AA43" s="154"/>
      <c r="AD43" s="51"/>
      <c r="AE43" s="51"/>
      <c r="AF43" s="51"/>
    </row>
    <row r="44" spans="1:35">
      <c r="A44" s="63"/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C44" s="138" t="s">
        <v>284</v>
      </c>
      <c r="AD44" s="51" t="s">
        <v>285</v>
      </c>
      <c r="AE44" s="134" t="s">
        <v>286</v>
      </c>
    </row>
    <row r="45" spans="1:35">
      <c r="AD45" s="320"/>
      <c r="AE45" s="319"/>
      <c r="AG45" s="320"/>
      <c r="AH45" s="320"/>
      <c r="AI45" s="320"/>
    </row>
    <row r="46" spans="1:35">
      <c r="E46" s="24"/>
      <c r="R46" s="1"/>
      <c r="AD46" s="320"/>
      <c r="AE46" s="319"/>
      <c r="AG46" s="320"/>
      <c r="AH46" s="320"/>
      <c r="AI46" s="320"/>
    </row>
    <row r="47" spans="1:35">
      <c r="R47" s="1"/>
      <c r="AD47" s="320"/>
      <c r="AE47" s="319"/>
      <c r="AG47" s="320"/>
      <c r="AH47" s="320"/>
      <c r="AI47" s="320"/>
    </row>
    <row r="48" spans="1:35">
      <c r="O48" s="127"/>
      <c r="R48" s="1"/>
      <c r="AD48" s="320"/>
      <c r="AE48" s="319"/>
      <c r="AG48" s="320"/>
      <c r="AH48" s="320"/>
      <c r="AI48" s="320"/>
    </row>
    <row r="49" spans="18:35">
      <c r="R49" s="1"/>
      <c r="AD49" s="320"/>
      <c r="AE49" s="319"/>
      <c r="AG49" s="320"/>
      <c r="AH49" s="320"/>
      <c r="AI49" s="320"/>
    </row>
    <row r="50" spans="18:35">
      <c r="R50" s="1"/>
      <c r="AD50" s="320"/>
      <c r="AE50" s="319"/>
      <c r="AG50" s="320"/>
      <c r="AH50" s="320"/>
      <c r="AI50" s="320"/>
    </row>
    <row r="51" spans="18:35">
      <c r="R51" s="1"/>
      <c r="AD51" s="320"/>
      <c r="AE51" s="319"/>
      <c r="AG51" s="320"/>
      <c r="AH51" s="320"/>
      <c r="AI51" s="320"/>
    </row>
    <row r="52" spans="18:35">
      <c r="R52" s="1"/>
      <c r="AD52" s="320"/>
      <c r="AE52" s="319"/>
      <c r="AG52" s="320"/>
      <c r="AH52" s="320"/>
      <c r="AI52" s="320"/>
    </row>
    <row r="53" spans="18:35">
      <c r="R53" s="1"/>
      <c r="AD53" s="320"/>
      <c r="AE53" s="319"/>
      <c r="AG53" s="320"/>
      <c r="AH53" s="320"/>
      <c r="AI53" s="320"/>
    </row>
    <row r="54" spans="18:35">
      <c r="R54" s="1"/>
      <c r="AD54" s="320"/>
      <c r="AE54" s="319"/>
      <c r="AG54" s="320"/>
      <c r="AH54" s="320"/>
      <c r="AI54" s="320"/>
    </row>
    <row r="55" spans="18:35">
      <c r="R55" s="1"/>
      <c r="AD55" s="320"/>
      <c r="AE55" s="319"/>
      <c r="AG55" s="320"/>
      <c r="AH55" s="320"/>
      <c r="AI55" s="320"/>
    </row>
    <row r="56" spans="18:35">
      <c r="R56" s="1"/>
      <c r="AD56" s="320"/>
      <c r="AE56" s="319"/>
      <c r="AG56" s="320"/>
      <c r="AH56" s="320"/>
      <c r="AI56" s="320"/>
    </row>
    <row r="57" spans="18:35">
      <c r="R57" s="1"/>
      <c r="AD57" s="320"/>
      <c r="AE57" s="319"/>
      <c r="AG57" s="320"/>
      <c r="AH57" s="320"/>
      <c r="AI57" s="320"/>
    </row>
    <row r="58" spans="18:35">
      <c r="R58" s="1"/>
      <c r="AD58" s="320"/>
      <c r="AE58" s="319"/>
      <c r="AG58" s="320"/>
      <c r="AH58" s="320"/>
      <c r="AI58" s="320"/>
    </row>
    <row r="59" spans="18:35">
      <c r="R59" s="1"/>
      <c r="AD59" s="320"/>
      <c r="AE59" s="319"/>
      <c r="AG59" s="320"/>
      <c r="AH59" s="320"/>
      <c r="AI59" s="320"/>
    </row>
    <row r="60" spans="18:35">
      <c r="R60" s="1"/>
      <c r="AD60" s="320"/>
      <c r="AE60" s="319"/>
      <c r="AG60" s="320"/>
      <c r="AH60" s="320"/>
      <c r="AI60" s="320"/>
    </row>
    <row r="61" spans="18:35">
      <c r="R61" s="1"/>
      <c r="AD61" s="320"/>
      <c r="AE61" s="319"/>
      <c r="AG61" s="320"/>
      <c r="AH61" s="320"/>
      <c r="AI61" s="320"/>
    </row>
    <row r="62" spans="18:35">
      <c r="R62" s="1"/>
      <c r="AD62" s="320"/>
      <c r="AE62" s="319"/>
      <c r="AG62" s="320"/>
      <c r="AH62" s="320"/>
      <c r="AI62" s="320"/>
    </row>
    <row r="63" spans="18:35">
      <c r="R63" s="1"/>
      <c r="AD63" s="320"/>
      <c r="AE63" s="319"/>
      <c r="AG63" s="320"/>
      <c r="AH63" s="320"/>
      <c r="AI63" s="320"/>
    </row>
    <row r="64" spans="18:35">
      <c r="R64" s="1"/>
      <c r="AD64" s="320"/>
      <c r="AE64" s="319"/>
      <c r="AG64" s="320"/>
      <c r="AH64" s="320"/>
      <c r="AI64" s="320"/>
    </row>
    <row r="65" spans="18:35">
      <c r="R65" s="1"/>
      <c r="AD65" s="320"/>
      <c r="AE65" s="319"/>
      <c r="AG65" s="320"/>
      <c r="AH65" s="320"/>
      <c r="AI65" s="320"/>
    </row>
    <row r="66" spans="18:35">
      <c r="R66" s="1"/>
      <c r="AD66" s="320"/>
      <c r="AE66" s="319"/>
      <c r="AG66" s="320"/>
      <c r="AH66" s="320"/>
      <c r="AI66" s="320"/>
    </row>
    <row r="67" spans="18:35">
      <c r="R67" s="1"/>
      <c r="AD67" s="320"/>
      <c r="AE67" s="319"/>
      <c r="AG67" s="320"/>
      <c r="AH67" s="320"/>
      <c r="AI67" s="320"/>
    </row>
    <row r="68" spans="18:35">
      <c r="R68" s="1"/>
      <c r="AD68" s="320"/>
      <c r="AE68" s="319"/>
      <c r="AG68" s="320"/>
      <c r="AH68" s="320"/>
      <c r="AI68" s="320"/>
    </row>
    <row r="69" spans="18:35">
      <c r="R69" s="1"/>
      <c r="AD69" s="320"/>
      <c r="AE69" s="319"/>
      <c r="AG69" s="320"/>
      <c r="AH69" s="320"/>
      <c r="AI69" s="320"/>
    </row>
    <row r="70" spans="18:35">
      <c r="R70" s="1"/>
      <c r="AD70" s="320"/>
      <c r="AE70" s="319"/>
      <c r="AG70" s="320"/>
      <c r="AH70" s="320"/>
      <c r="AI70" s="320"/>
    </row>
    <row r="71" spans="18:35">
      <c r="R71" s="1"/>
      <c r="AD71" s="320"/>
      <c r="AE71" s="319"/>
      <c r="AG71" s="320"/>
      <c r="AH71" s="320"/>
      <c r="AI71" s="320"/>
    </row>
    <row r="72" spans="18:35">
      <c r="R72" s="1"/>
      <c r="AD72" s="320"/>
      <c r="AE72" s="319"/>
      <c r="AG72" s="320"/>
      <c r="AH72" s="320"/>
      <c r="AI72" s="320"/>
    </row>
    <row r="74" spans="18:35">
      <c r="AE74" s="319"/>
      <c r="AF74" s="1"/>
    </row>
    <row r="75" spans="18:35">
      <c r="AE75" s="319"/>
      <c r="AF75" s="1"/>
    </row>
    <row r="76" spans="18:35">
      <c r="AE76" s="319"/>
      <c r="AF76" s="1"/>
    </row>
    <row r="77" spans="18:35">
      <c r="AE77" s="319"/>
      <c r="AF77" s="1"/>
    </row>
    <row r="78" spans="18:35">
      <c r="AE78" s="319"/>
      <c r="AF78" s="1"/>
    </row>
  </sheetData>
  <sheetProtection password="CAB5" sheet="1" objects="1" scenarios="1"/>
  <mergeCells count="11">
    <mergeCell ref="A2:L2"/>
    <mergeCell ref="W7:Z7"/>
    <mergeCell ref="O6:Z6"/>
    <mergeCell ref="A4:L4"/>
    <mergeCell ref="C6:G6"/>
    <mergeCell ref="I6:L6"/>
    <mergeCell ref="O2:AA2"/>
    <mergeCell ref="O4:AA4"/>
    <mergeCell ref="AA6:AA9"/>
    <mergeCell ref="Y8:Y9"/>
    <mergeCell ref="G8:G9"/>
  </mergeCells>
  <phoneticPr fontId="0" type="noConversion"/>
  <printOptions horizontalCentered="1"/>
  <pageMargins left="0.25" right="0.23" top="0.87" bottom="0.82" header="0.67" footer="0.5"/>
  <pageSetup scale="78" firstPageNumber="5" fitToWidth="2" orientation="landscape" r:id="rId1"/>
  <headerFooter alignWithMargins="0">
    <oddHeader xml:space="preserve">&amp;R
</oddHeader>
    <oddFooter>&amp;L&amp;"Arial,Italic"MSDE - LFRO  04-2016&amp;C&amp;"Arial,Regular"- &amp;P -&amp;R&amp;"Arial,Italic"Selected Financial Data - Part 2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R79"/>
  <sheetViews>
    <sheetView topLeftCell="A16" zoomScaleNormal="100" workbookViewId="0">
      <selection activeCell="M4" sqref="M4"/>
    </sheetView>
  </sheetViews>
  <sheetFormatPr defaultRowHeight="12.75"/>
  <cols>
    <col min="1" max="1" width="16.28515625" style="81" customWidth="1"/>
    <col min="2" max="2" width="14.140625" style="81" customWidth="1"/>
    <col min="3" max="3" width="12.42578125" style="141" customWidth="1"/>
    <col min="4" max="4" width="12.7109375" style="141" customWidth="1"/>
    <col min="5" max="5" width="10.42578125" style="141" customWidth="1"/>
    <col min="6" max="6" width="11.28515625" style="141" customWidth="1"/>
    <col min="7" max="7" width="12" style="141" customWidth="1"/>
    <col min="8" max="8" width="14.28515625" style="141" customWidth="1"/>
    <col min="9" max="9" width="11.28515625" style="141" customWidth="1"/>
    <col min="10" max="10" width="10.5703125" style="141" customWidth="1"/>
    <col min="11" max="11" width="11.5703125" style="141" customWidth="1"/>
    <col min="12" max="12" width="11.28515625" style="141" customWidth="1"/>
    <col min="13" max="13" width="13.5703125" style="141" customWidth="1"/>
    <col min="14" max="14" width="11.140625" style="141" customWidth="1"/>
    <col min="15" max="15" width="9.28515625" style="141" customWidth="1"/>
    <col min="16" max="16" width="11.140625" style="141" customWidth="1"/>
  </cols>
  <sheetData>
    <row r="1" spans="1:18">
      <c r="A1" s="370" t="s">
        <v>156</v>
      </c>
      <c r="B1" s="370"/>
      <c r="C1" s="370"/>
      <c r="D1" s="370"/>
      <c r="E1" s="370"/>
      <c r="F1" s="370"/>
      <c r="G1" s="370"/>
      <c r="H1" s="370"/>
      <c r="I1" s="370"/>
      <c r="J1" s="370"/>
      <c r="K1" s="370"/>
      <c r="L1" s="370"/>
      <c r="M1" s="370"/>
      <c r="N1" s="370"/>
      <c r="O1" s="370"/>
      <c r="P1" s="370"/>
    </row>
    <row r="2" spans="1:18">
      <c r="A2" s="38"/>
      <c r="B2" s="70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</row>
    <row r="3" spans="1:18">
      <c r="A3" s="362" t="s">
        <v>273</v>
      </c>
      <c r="B3" s="362"/>
      <c r="C3" s="362"/>
      <c r="D3" s="362"/>
      <c r="E3" s="362"/>
      <c r="F3" s="362"/>
      <c r="G3" s="362"/>
      <c r="H3" s="362"/>
      <c r="I3" s="362"/>
      <c r="J3" s="362"/>
      <c r="K3" s="362"/>
      <c r="L3" s="362"/>
      <c r="M3" s="362"/>
      <c r="N3" s="362"/>
      <c r="O3" s="362"/>
      <c r="P3" s="362"/>
    </row>
    <row r="4" spans="1:18" ht="13.5" thickBot="1">
      <c r="A4" s="158"/>
      <c r="B4" s="158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58"/>
    </row>
    <row r="5" spans="1:18" ht="13.5" thickTop="1">
      <c r="A5" s="63" t="s">
        <v>37</v>
      </c>
      <c r="B5" s="63"/>
      <c r="C5" s="371" t="s">
        <v>157</v>
      </c>
      <c r="D5" s="371"/>
      <c r="E5" s="371"/>
      <c r="F5" s="371"/>
      <c r="G5" s="371"/>
      <c r="H5" s="371"/>
      <c r="I5" s="371"/>
      <c r="J5" s="371"/>
      <c r="K5" s="371"/>
      <c r="L5" s="371"/>
      <c r="M5" s="371"/>
      <c r="N5" s="371"/>
      <c r="O5" s="371"/>
      <c r="P5" s="231" t="s">
        <v>158</v>
      </c>
    </row>
    <row r="6" spans="1:18">
      <c r="A6" s="63" t="s">
        <v>38</v>
      </c>
      <c r="B6" s="156" t="s">
        <v>159</v>
      </c>
      <c r="C6" s="231"/>
      <c r="D6" s="165" t="s">
        <v>40</v>
      </c>
      <c r="E6" s="373" t="s">
        <v>43</v>
      </c>
      <c r="F6" s="373"/>
      <c r="G6" s="373"/>
      <c r="H6" s="373"/>
      <c r="I6" s="339" t="s">
        <v>3</v>
      </c>
      <c r="J6" s="372" t="s">
        <v>59</v>
      </c>
      <c r="K6" s="372"/>
      <c r="L6" s="372"/>
      <c r="M6" s="372"/>
      <c r="N6" s="166" t="s">
        <v>166</v>
      </c>
      <c r="O6" s="231"/>
      <c r="P6" s="231" t="s">
        <v>160</v>
      </c>
    </row>
    <row r="7" spans="1:18">
      <c r="A7" s="69" t="s">
        <v>39</v>
      </c>
      <c r="B7" s="167" t="s">
        <v>11</v>
      </c>
      <c r="C7" s="167" t="s">
        <v>11</v>
      </c>
      <c r="D7" s="323" t="s">
        <v>211</v>
      </c>
      <c r="E7" s="322" t="s">
        <v>42</v>
      </c>
      <c r="F7" s="331" t="s">
        <v>7</v>
      </c>
      <c r="G7" s="322" t="s">
        <v>209</v>
      </c>
      <c r="H7" s="322" t="s">
        <v>210</v>
      </c>
      <c r="I7" s="340" t="s">
        <v>169</v>
      </c>
      <c r="J7" s="167" t="s">
        <v>94</v>
      </c>
      <c r="K7" s="167" t="s">
        <v>194</v>
      </c>
      <c r="L7" s="322" t="s">
        <v>195</v>
      </c>
      <c r="M7" s="167" t="s">
        <v>179</v>
      </c>
      <c r="N7" s="167" t="s">
        <v>173</v>
      </c>
      <c r="O7" s="340" t="s">
        <v>9</v>
      </c>
      <c r="P7" s="167" t="s">
        <v>161</v>
      </c>
    </row>
    <row r="8" spans="1:18" s="14" customFormat="1">
      <c r="A8" s="162" t="s">
        <v>13</v>
      </c>
      <c r="B8" s="288">
        <f>SUM(B10:B37)</f>
        <v>2398344.5599999996</v>
      </c>
      <c r="C8" s="288">
        <f t="shared" ref="C8:O8" si="0">SUM(C10:C37)</f>
        <v>2198843.59</v>
      </c>
      <c r="D8" s="288">
        <f t="shared" si="0"/>
        <v>1817051.4299999997</v>
      </c>
      <c r="E8" s="305">
        <f t="shared" si="0"/>
        <v>0</v>
      </c>
      <c r="F8" s="288">
        <f t="shared" si="0"/>
        <v>738247.92999999993</v>
      </c>
      <c r="G8" s="288">
        <f t="shared" si="0"/>
        <v>990520.55999999994</v>
      </c>
      <c r="H8" s="288">
        <f t="shared" si="0"/>
        <v>88282.94</v>
      </c>
      <c r="I8" s="288">
        <f t="shared" si="0"/>
        <v>193091.96999999997</v>
      </c>
      <c r="J8" s="288">
        <f t="shared" si="0"/>
        <v>156206.33000000002</v>
      </c>
      <c r="K8" s="288">
        <f t="shared" si="0"/>
        <v>0</v>
      </c>
      <c r="L8" s="289">
        <f t="shared" si="0"/>
        <v>0</v>
      </c>
      <c r="M8" s="288">
        <f t="shared" si="0"/>
        <v>156206.33000000002</v>
      </c>
      <c r="N8" s="288">
        <f t="shared" si="0"/>
        <v>31693.86</v>
      </c>
      <c r="O8" s="288">
        <f t="shared" si="0"/>
        <v>800</v>
      </c>
      <c r="P8" s="288">
        <f>SUM(P10:P37)</f>
        <v>199500.97</v>
      </c>
      <c r="Q8" s="290"/>
      <c r="R8" s="201"/>
    </row>
    <row r="9" spans="1:18">
      <c r="A9" s="63"/>
      <c r="B9" s="262"/>
      <c r="C9" s="262"/>
      <c r="D9" s="262"/>
      <c r="E9" s="262"/>
      <c r="F9" s="262"/>
      <c r="G9" s="262"/>
      <c r="H9" s="262"/>
      <c r="I9" s="262"/>
      <c r="J9" s="262"/>
      <c r="K9" s="262"/>
      <c r="L9" s="263"/>
      <c r="M9" s="262"/>
      <c r="N9" s="262"/>
      <c r="O9" s="262"/>
      <c r="P9" s="262"/>
    </row>
    <row r="10" spans="1:18">
      <c r="A10" s="62" t="s">
        <v>14</v>
      </c>
      <c r="B10" s="59">
        <f>SUM(C10+P10)</f>
        <v>270953.52999999997</v>
      </c>
      <c r="C10" s="59">
        <f>SUM(D10)+I10+J10+N10+O10</f>
        <v>252502.08</v>
      </c>
      <c r="D10" s="59">
        <f>SUM(E10:H10)</f>
        <v>228335.89</v>
      </c>
      <c r="E10" s="59">
        <v>0</v>
      </c>
      <c r="F10" s="59">
        <v>0</v>
      </c>
      <c r="G10" s="59">
        <v>228335.89</v>
      </c>
      <c r="H10" s="59">
        <v>0</v>
      </c>
      <c r="I10" s="59">
        <v>2886.11</v>
      </c>
      <c r="J10" s="59">
        <f>K10+L10+M10</f>
        <v>13704.87</v>
      </c>
      <c r="K10" s="59">
        <v>0</v>
      </c>
      <c r="L10" s="59">
        <v>0</v>
      </c>
      <c r="M10" s="59">
        <v>13704.87</v>
      </c>
      <c r="N10" s="59">
        <v>6775.2099999999991</v>
      </c>
      <c r="O10" s="59">
        <v>800</v>
      </c>
      <c r="P10" s="316">
        <v>18451.45</v>
      </c>
    </row>
    <row r="11" spans="1:18">
      <c r="A11" s="62" t="s">
        <v>15</v>
      </c>
      <c r="B11" s="59">
        <f>SUM(C11+P11)</f>
        <v>0</v>
      </c>
      <c r="C11" s="59">
        <f>SUM(D11)+I11+J11+N11+O11</f>
        <v>0</v>
      </c>
      <c r="D11" s="59">
        <v>0</v>
      </c>
      <c r="E11" s="58">
        <v>0</v>
      </c>
      <c r="F11" s="58">
        <v>0</v>
      </c>
      <c r="G11" s="58">
        <v>0</v>
      </c>
      <c r="H11" s="58">
        <v>0</v>
      </c>
      <c r="I11" s="58">
        <v>0</v>
      </c>
      <c r="J11" s="59">
        <f>K11+L11+M11</f>
        <v>0</v>
      </c>
      <c r="K11" s="59">
        <v>0</v>
      </c>
      <c r="L11" s="59">
        <v>0</v>
      </c>
      <c r="M11" s="59">
        <v>0</v>
      </c>
      <c r="N11" s="59">
        <v>0</v>
      </c>
      <c r="O11" s="59">
        <v>0</v>
      </c>
      <c r="P11" s="317">
        <v>0</v>
      </c>
    </row>
    <row r="12" spans="1:18">
      <c r="A12" s="62" t="s">
        <v>16</v>
      </c>
      <c r="B12" s="59">
        <f>SUM(C12+P12)</f>
        <v>0</v>
      </c>
      <c r="C12" s="59">
        <f>SUM(D12)+I12+J12+N12+O12</f>
        <v>0</v>
      </c>
      <c r="D12" s="59">
        <f>SUM(E12:H12)</f>
        <v>0</v>
      </c>
      <c r="E12" s="59">
        <v>0</v>
      </c>
      <c r="F12" s="59">
        <v>0</v>
      </c>
      <c r="G12" s="59">
        <v>0</v>
      </c>
      <c r="H12" s="59">
        <v>0</v>
      </c>
      <c r="I12" s="59">
        <v>0</v>
      </c>
      <c r="J12" s="59">
        <f>K12+L12+M12</f>
        <v>0</v>
      </c>
      <c r="K12" s="59">
        <v>0</v>
      </c>
      <c r="L12" s="59">
        <v>0</v>
      </c>
      <c r="M12" s="59">
        <v>0</v>
      </c>
      <c r="N12" s="59">
        <v>0</v>
      </c>
      <c r="O12" s="59">
        <v>0</v>
      </c>
      <c r="P12" s="307">
        <v>0</v>
      </c>
    </row>
    <row r="13" spans="1:18">
      <c r="A13" s="62" t="s">
        <v>162</v>
      </c>
      <c r="B13" s="59">
        <f>SUM(C13+P13)</f>
        <v>0</v>
      </c>
      <c r="C13" s="59">
        <f>SUM(D13)+I13+J13+N13+O13</f>
        <v>0</v>
      </c>
      <c r="D13" s="59">
        <f>SUM(E13:H13)</f>
        <v>0</v>
      </c>
      <c r="E13" s="283">
        <v>0</v>
      </c>
      <c r="F13" s="283">
        <v>0</v>
      </c>
      <c r="G13" s="283">
        <v>0</v>
      </c>
      <c r="H13" s="283">
        <v>0</v>
      </c>
      <c r="I13" s="283">
        <v>0</v>
      </c>
      <c r="J13" s="59">
        <f>K13+L13+M13</f>
        <v>0</v>
      </c>
      <c r="K13" s="59">
        <v>0</v>
      </c>
      <c r="L13" s="59">
        <v>0</v>
      </c>
      <c r="M13" s="59">
        <v>0</v>
      </c>
      <c r="N13" s="59">
        <v>0</v>
      </c>
      <c r="O13" s="59">
        <v>0</v>
      </c>
      <c r="P13" s="307">
        <v>0</v>
      </c>
    </row>
    <row r="14" spans="1:18">
      <c r="A14" s="62" t="s">
        <v>18</v>
      </c>
      <c r="B14" s="59">
        <f>SUM(C14+P14)</f>
        <v>360001.86</v>
      </c>
      <c r="C14" s="59">
        <f>SUM(D14)+I14+J14+N14+O14</f>
        <v>349492.72</v>
      </c>
      <c r="D14" s="59">
        <f>SUM(E14:H14)</f>
        <v>324508</v>
      </c>
      <c r="E14" s="59">
        <v>0</v>
      </c>
      <c r="F14" s="87">
        <v>59909.840000000004</v>
      </c>
      <c r="G14" s="59">
        <v>251910.6</v>
      </c>
      <c r="H14" s="59">
        <v>12687.560000000001</v>
      </c>
      <c r="I14" s="59">
        <v>0</v>
      </c>
      <c r="J14" s="59">
        <f>K14+L14+M14</f>
        <v>20179.420000000002</v>
      </c>
      <c r="K14" s="59">
        <v>0</v>
      </c>
      <c r="L14" s="59">
        <v>0</v>
      </c>
      <c r="M14" s="59">
        <v>20179.420000000002</v>
      </c>
      <c r="N14" s="59">
        <v>4805.3</v>
      </c>
      <c r="O14" s="59">
        <v>0</v>
      </c>
      <c r="P14" s="316">
        <v>10509.14</v>
      </c>
    </row>
    <row r="15" spans="1:18">
      <c r="A15" s="62"/>
      <c r="B15" s="203"/>
      <c r="C15" s="203"/>
      <c r="D15" s="203"/>
      <c r="E15" s="203"/>
      <c r="F15" s="203"/>
      <c r="G15" s="203"/>
      <c r="H15" s="203"/>
      <c r="I15" s="203"/>
      <c r="J15" s="203"/>
      <c r="K15" s="203"/>
      <c r="L15" s="203"/>
      <c r="M15" s="203"/>
      <c r="N15" s="203"/>
      <c r="O15" s="203"/>
      <c r="P15" s="318"/>
    </row>
    <row r="16" spans="1:18">
      <c r="A16" s="62" t="s">
        <v>19</v>
      </c>
      <c r="B16" s="59">
        <f>SUM(C16+P16)</f>
        <v>0</v>
      </c>
      <c r="C16" s="59">
        <f>SUM(D16)+I16+J16+N16+O16</f>
        <v>0</v>
      </c>
      <c r="D16" s="59">
        <f>SUM(E16:H16)</f>
        <v>0</v>
      </c>
      <c r="E16" s="59">
        <v>0</v>
      </c>
      <c r="F16" s="59">
        <v>0</v>
      </c>
      <c r="G16" s="59">
        <v>0</v>
      </c>
      <c r="H16" s="59">
        <v>0</v>
      </c>
      <c r="I16" s="59">
        <v>0</v>
      </c>
      <c r="J16" s="59">
        <f>K16+L16+M16</f>
        <v>0</v>
      </c>
      <c r="K16" s="59">
        <v>0</v>
      </c>
      <c r="L16" s="59">
        <v>0</v>
      </c>
      <c r="M16" s="59">
        <v>0</v>
      </c>
      <c r="N16" s="59">
        <v>0</v>
      </c>
      <c r="O16" s="59">
        <v>0</v>
      </c>
      <c r="P16" s="307">
        <v>0</v>
      </c>
    </row>
    <row r="17" spans="1:18">
      <c r="A17" s="62" t="s">
        <v>20</v>
      </c>
      <c r="B17" s="59">
        <f>SUM(C17+P17)</f>
        <v>0</v>
      </c>
      <c r="C17" s="59">
        <f>SUM(D17)+I17+J17+N17+O17</f>
        <v>0</v>
      </c>
      <c r="D17" s="59">
        <f>SUM(E17:H17)</f>
        <v>0</v>
      </c>
      <c r="E17" s="59">
        <v>0</v>
      </c>
      <c r="F17" s="59">
        <v>0</v>
      </c>
      <c r="G17" s="59">
        <v>0</v>
      </c>
      <c r="H17" s="59">
        <v>0</v>
      </c>
      <c r="I17" s="59">
        <v>0</v>
      </c>
      <c r="J17" s="59">
        <f>K17+L17+M17</f>
        <v>0</v>
      </c>
      <c r="K17" s="59">
        <v>0</v>
      </c>
      <c r="L17" s="59">
        <v>0</v>
      </c>
      <c r="M17" s="59">
        <v>0</v>
      </c>
      <c r="N17" s="59">
        <v>0</v>
      </c>
      <c r="O17" s="59">
        <v>0</v>
      </c>
      <c r="P17" s="307">
        <v>0</v>
      </c>
    </row>
    <row r="18" spans="1:18">
      <c r="A18" s="62" t="s">
        <v>21</v>
      </c>
      <c r="B18" s="59">
        <f>SUM(C18+P18)</f>
        <v>0</v>
      </c>
      <c r="C18" s="59">
        <f>SUM(D18)+I18+J18+N18+O18</f>
        <v>0</v>
      </c>
      <c r="D18" s="59">
        <f>SUM(E18:H18)</f>
        <v>0</v>
      </c>
      <c r="E18" s="59">
        <v>0</v>
      </c>
      <c r="F18" s="59">
        <v>0</v>
      </c>
      <c r="G18" s="59">
        <v>0</v>
      </c>
      <c r="H18" s="59">
        <v>0</v>
      </c>
      <c r="I18" s="59">
        <v>0</v>
      </c>
      <c r="J18" s="59">
        <f>K18+L18+M18</f>
        <v>0</v>
      </c>
      <c r="K18" s="59">
        <v>0</v>
      </c>
      <c r="L18" s="59">
        <v>0</v>
      </c>
      <c r="M18" s="59">
        <v>0</v>
      </c>
      <c r="N18" s="59">
        <v>0</v>
      </c>
      <c r="O18" s="59">
        <v>0</v>
      </c>
      <c r="P18" s="307">
        <v>0</v>
      </c>
    </row>
    <row r="19" spans="1:18">
      <c r="A19" s="62" t="s">
        <v>22</v>
      </c>
      <c r="B19" s="59">
        <f>SUM(C19+P19)</f>
        <v>845293.37999999989</v>
      </c>
      <c r="C19" s="59">
        <f>SUM(D19)+I19+J19+N19+O19</f>
        <v>783807.98999999987</v>
      </c>
      <c r="D19" s="59">
        <f>SUM(E19:H19)</f>
        <v>704029.52999999991</v>
      </c>
      <c r="E19" s="59">
        <v>0</v>
      </c>
      <c r="F19" s="59">
        <v>344273.83999999997</v>
      </c>
      <c r="G19" s="59">
        <v>359755.68999999994</v>
      </c>
      <c r="H19" s="59">
        <v>0</v>
      </c>
      <c r="I19" s="50">
        <v>10171.49</v>
      </c>
      <c r="J19" s="59">
        <f>K19+L19+M19</f>
        <v>60709.77</v>
      </c>
      <c r="K19" s="59">
        <v>0</v>
      </c>
      <c r="L19" s="59">
        <v>0</v>
      </c>
      <c r="M19" s="59">
        <v>60709.77</v>
      </c>
      <c r="N19" s="59">
        <v>8897.2000000000007</v>
      </c>
      <c r="O19" s="59">
        <v>0</v>
      </c>
      <c r="P19" s="307">
        <v>61485.39</v>
      </c>
    </row>
    <row r="20" spans="1:18">
      <c r="A20" s="62" t="s">
        <v>23</v>
      </c>
      <c r="B20" s="59">
        <f>SUM(C20+P20)</f>
        <v>101135.01000000001</v>
      </c>
      <c r="C20" s="59">
        <f>SUM(D20)+I20+J20+N20+O20</f>
        <v>75894.880000000005</v>
      </c>
      <c r="D20" s="59">
        <f>SUM(E20:H20)</f>
        <v>75595.38</v>
      </c>
      <c r="E20" s="59">
        <v>0</v>
      </c>
      <c r="F20" s="59">
        <v>0</v>
      </c>
      <c r="G20" s="59">
        <v>0</v>
      </c>
      <c r="H20" s="59">
        <v>75595.38</v>
      </c>
      <c r="I20" s="59">
        <v>0</v>
      </c>
      <c r="J20" s="59">
        <f>K20+L20+M20</f>
        <v>299.5</v>
      </c>
      <c r="K20" s="59">
        <v>0</v>
      </c>
      <c r="L20" s="59">
        <v>0</v>
      </c>
      <c r="M20" s="59">
        <v>299.5</v>
      </c>
      <c r="N20" s="59"/>
      <c r="O20" s="59"/>
      <c r="P20" s="307">
        <v>25240.13</v>
      </c>
      <c r="R20" s="77"/>
    </row>
    <row r="21" spans="1:18">
      <c r="A21" s="62"/>
      <c r="B21" s="203"/>
      <c r="C21" s="203"/>
      <c r="D21" s="203"/>
      <c r="E21" s="203"/>
      <c r="F21" s="203"/>
      <c r="G21" s="203"/>
      <c r="H21" s="203"/>
      <c r="I21" s="203"/>
      <c r="J21" s="203"/>
      <c r="K21" s="203"/>
      <c r="L21" s="203"/>
      <c r="M21" s="203"/>
      <c r="N21" s="214"/>
      <c r="O21" s="203"/>
      <c r="P21" s="318"/>
    </row>
    <row r="22" spans="1:18">
      <c r="A22" s="62" t="s">
        <v>24</v>
      </c>
      <c r="B22" s="59">
        <f>SUM(C22+P22)</f>
        <v>0</v>
      </c>
      <c r="C22" s="59">
        <f>SUM(D22)+I22+J22+N22+O22</f>
        <v>0</v>
      </c>
      <c r="D22" s="59">
        <f>SUM(E22:H22)</f>
        <v>0</v>
      </c>
      <c r="E22" s="59">
        <v>0</v>
      </c>
      <c r="F22" s="59">
        <v>0</v>
      </c>
      <c r="G22" s="59">
        <v>0</v>
      </c>
      <c r="H22" s="59">
        <v>0</v>
      </c>
      <c r="I22" s="59">
        <v>0</v>
      </c>
      <c r="J22" s="59">
        <f>K22+L22+M22</f>
        <v>0</v>
      </c>
      <c r="K22" s="59">
        <v>0</v>
      </c>
      <c r="L22" s="59">
        <v>0</v>
      </c>
      <c r="M22" s="59">
        <v>0</v>
      </c>
      <c r="N22" s="59">
        <v>0</v>
      </c>
      <c r="O22" s="59">
        <v>0</v>
      </c>
      <c r="P22" s="307">
        <v>0</v>
      </c>
      <c r="Q22" s="141"/>
    </row>
    <row r="23" spans="1:18">
      <c r="A23" s="62" t="s">
        <v>25</v>
      </c>
      <c r="B23" s="59">
        <f>SUM(C23+P23)</f>
        <v>0</v>
      </c>
      <c r="C23" s="59">
        <f>SUM(D23)+I23+J23+N23+O23</f>
        <v>0</v>
      </c>
      <c r="D23" s="59">
        <f>SUM(E23:H23)</f>
        <v>0</v>
      </c>
      <c r="E23" s="59">
        <v>0</v>
      </c>
      <c r="F23" s="59">
        <v>0</v>
      </c>
      <c r="G23" s="59">
        <v>0</v>
      </c>
      <c r="H23" s="59">
        <v>0</v>
      </c>
      <c r="I23" s="59">
        <v>0</v>
      </c>
      <c r="J23" s="59">
        <f>K23+L23+M23</f>
        <v>0</v>
      </c>
      <c r="K23" s="59">
        <v>0</v>
      </c>
      <c r="L23" s="59">
        <v>0</v>
      </c>
      <c r="M23" s="59">
        <v>0</v>
      </c>
      <c r="N23" s="59">
        <v>0</v>
      </c>
      <c r="O23" s="59">
        <v>0</v>
      </c>
      <c r="P23" s="307">
        <v>0</v>
      </c>
    </row>
    <row r="24" spans="1:18">
      <c r="A24" s="62" t="s">
        <v>26</v>
      </c>
      <c r="B24" s="59">
        <f>SUM(C24+P24)</f>
        <v>0</v>
      </c>
      <c r="C24" s="59">
        <f>SUM(D24)+I24+J24+N24+O24</f>
        <v>0</v>
      </c>
      <c r="D24" s="59">
        <f>SUM(E24:H24)</f>
        <v>0</v>
      </c>
      <c r="E24" s="59">
        <v>0</v>
      </c>
      <c r="F24" s="59">
        <v>0</v>
      </c>
      <c r="G24" s="59">
        <v>0</v>
      </c>
      <c r="H24" s="59">
        <v>0</v>
      </c>
      <c r="I24" s="59">
        <v>0</v>
      </c>
      <c r="J24" s="59">
        <f>K24+L24+M24</f>
        <v>0</v>
      </c>
      <c r="K24" s="59">
        <v>0</v>
      </c>
      <c r="L24" s="59">
        <v>0</v>
      </c>
      <c r="M24" s="59">
        <v>0</v>
      </c>
      <c r="N24" s="59">
        <v>0</v>
      </c>
      <c r="O24" s="59">
        <v>0</v>
      </c>
      <c r="P24" s="307">
        <v>0</v>
      </c>
    </row>
    <row r="25" spans="1:18">
      <c r="A25" s="62" t="s">
        <v>27</v>
      </c>
      <c r="B25" s="59">
        <f>SUM(C25+P25)</f>
        <v>0</v>
      </c>
      <c r="C25" s="59">
        <f>SUM(D25)+I25+J25+N25+O25</f>
        <v>0</v>
      </c>
      <c r="D25" s="59">
        <f>SUM(E25:H25)</f>
        <v>0</v>
      </c>
      <c r="E25" s="59">
        <v>0</v>
      </c>
      <c r="F25" s="59">
        <v>0</v>
      </c>
      <c r="G25" s="59">
        <v>0</v>
      </c>
      <c r="H25" s="59">
        <v>0</v>
      </c>
      <c r="I25" s="59">
        <v>0</v>
      </c>
      <c r="J25" s="59">
        <f>K25+L25+M25</f>
        <v>0</v>
      </c>
      <c r="K25" s="59">
        <v>0</v>
      </c>
      <c r="L25" s="59">
        <v>0</v>
      </c>
      <c r="M25" s="59">
        <v>0</v>
      </c>
      <c r="N25" s="59">
        <v>0</v>
      </c>
      <c r="O25" s="59">
        <v>0</v>
      </c>
      <c r="P25" s="307">
        <v>0</v>
      </c>
    </row>
    <row r="26" spans="1:18">
      <c r="A26" s="62" t="s">
        <v>28</v>
      </c>
      <c r="B26" s="59">
        <f>SUM(C26+P26)</f>
        <v>0</v>
      </c>
      <c r="C26" s="59">
        <f>SUM(D26)+I26+J26+N26+O26</f>
        <v>0</v>
      </c>
      <c r="D26" s="59">
        <f>SUM(E26:H26)</f>
        <v>0</v>
      </c>
      <c r="E26" s="59">
        <v>0</v>
      </c>
      <c r="F26" s="59">
        <v>0</v>
      </c>
      <c r="G26" s="59">
        <v>0</v>
      </c>
      <c r="H26" s="59">
        <v>0</v>
      </c>
      <c r="I26" s="59">
        <v>0</v>
      </c>
      <c r="J26" s="59">
        <f>K26+L26+M26</f>
        <v>0</v>
      </c>
      <c r="K26" s="59">
        <v>0</v>
      </c>
      <c r="L26" s="59">
        <v>0</v>
      </c>
      <c r="M26" s="59">
        <v>0</v>
      </c>
      <c r="N26" s="59">
        <v>0</v>
      </c>
      <c r="O26" s="59">
        <v>0</v>
      </c>
      <c r="P26" s="307">
        <v>0</v>
      </c>
    </row>
    <row r="27" spans="1:18">
      <c r="A27" s="62"/>
      <c r="B27" s="203"/>
      <c r="C27" s="203"/>
      <c r="D27" s="203"/>
      <c r="E27" s="203"/>
      <c r="F27" s="203"/>
      <c r="G27" s="203"/>
      <c r="H27" s="203"/>
      <c r="I27" s="203"/>
      <c r="J27" s="203"/>
      <c r="K27" s="203"/>
      <c r="L27" s="203"/>
      <c r="M27" s="203"/>
      <c r="N27" s="203"/>
      <c r="O27" s="203"/>
      <c r="P27" s="318"/>
    </row>
    <row r="28" spans="1:18">
      <c r="A28" s="62" t="s">
        <v>148</v>
      </c>
      <c r="B28" s="59">
        <f>SUM(C28+P28)</f>
        <v>0</v>
      </c>
      <c r="C28" s="59">
        <f>SUM(D28)+I28+J28+N28+O28</f>
        <v>0</v>
      </c>
      <c r="D28" s="59">
        <f>SUM(E28:H28)</f>
        <v>0</v>
      </c>
      <c r="E28" s="59">
        <v>0</v>
      </c>
      <c r="F28" s="59">
        <v>0</v>
      </c>
      <c r="G28" s="59">
        <v>0</v>
      </c>
      <c r="H28" s="59">
        <v>0</v>
      </c>
      <c r="I28" s="59">
        <v>0</v>
      </c>
      <c r="J28" s="59">
        <f>K28+L28+M28</f>
        <v>0</v>
      </c>
      <c r="K28" s="59">
        <v>0</v>
      </c>
      <c r="L28" s="59">
        <v>0</v>
      </c>
      <c r="M28" s="59">
        <v>0</v>
      </c>
      <c r="N28" s="59">
        <v>0</v>
      </c>
      <c r="O28" s="59">
        <v>0</v>
      </c>
      <c r="P28" s="307">
        <v>0</v>
      </c>
      <c r="R28" s="92"/>
    </row>
    <row r="29" spans="1:18">
      <c r="A29" s="62" t="s">
        <v>29</v>
      </c>
      <c r="B29" s="59">
        <f>SUM(C29+P29)</f>
        <v>0</v>
      </c>
      <c r="C29" s="59">
        <f>SUM(D29)+I29+J29+N29+O29</f>
        <v>0</v>
      </c>
      <c r="D29" s="59">
        <f>SUM(E29:H29)</f>
        <v>0</v>
      </c>
      <c r="E29" s="59">
        <v>0</v>
      </c>
      <c r="F29" s="59">
        <v>0</v>
      </c>
      <c r="G29" s="59">
        <v>0</v>
      </c>
      <c r="H29" s="59">
        <v>0</v>
      </c>
      <c r="I29" s="59">
        <v>0</v>
      </c>
      <c r="J29" s="59">
        <f>K29+L29+M29</f>
        <v>0</v>
      </c>
      <c r="K29" s="59">
        <v>0</v>
      </c>
      <c r="L29" s="59">
        <v>0</v>
      </c>
      <c r="M29" s="59">
        <v>0</v>
      </c>
      <c r="N29" s="59">
        <v>0</v>
      </c>
      <c r="O29" s="59">
        <v>0</v>
      </c>
      <c r="P29" s="316">
        <v>0</v>
      </c>
    </row>
    <row r="30" spans="1:18">
      <c r="A30" s="62" t="s">
        <v>30</v>
      </c>
      <c r="B30" s="59">
        <f>SUM(C30+P30)</f>
        <v>0</v>
      </c>
      <c r="C30" s="59">
        <f>SUM(D30)+I30+J30+N30+O30</f>
        <v>0</v>
      </c>
      <c r="D30" s="59">
        <f>SUM(E30:H30)</f>
        <v>0</v>
      </c>
      <c r="E30" s="59">
        <v>0</v>
      </c>
      <c r="F30" s="59">
        <v>0</v>
      </c>
      <c r="G30" s="59">
        <v>0</v>
      </c>
      <c r="H30" s="59">
        <v>0</v>
      </c>
      <c r="I30" s="59">
        <v>0</v>
      </c>
      <c r="J30" s="59">
        <f>K30+L30+M30</f>
        <v>0</v>
      </c>
      <c r="K30" s="59">
        <v>0</v>
      </c>
      <c r="L30" s="59">
        <v>0</v>
      </c>
      <c r="M30" s="59">
        <v>0</v>
      </c>
      <c r="N30" s="59">
        <v>0</v>
      </c>
      <c r="O30" s="59">
        <v>0</v>
      </c>
      <c r="P30" s="307">
        <v>0</v>
      </c>
      <c r="Q30" s="141"/>
    </row>
    <row r="31" spans="1:18">
      <c r="A31" s="62" t="s">
        <v>31</v>
      </c>
      <c r="B31" s="59">
        <f>SUM(C31+P31)</f>
        <v>331254.31999999995</v>
      </c>
      <c r="C31" s="59">
        <f>SUM(D31)+I31+J31+N31+O31</f>
        <v>293545.08999999997</v>
      </c>
      <c r="D31" s="59">
        <f>SUM(E31:H31)</f>
        <v>83465.45</v>
      </c>
      <c r="E31" s="59">
        <v>0</v>
      </c>
      <c r="F31" s="59"/>
      <c r="G31" s="59">
        <v>83465.45</v>
      </c>
      <c r="H31" s="59">
        <v>0</v>
      </c>
      <c r="I31" s="59">
        <v>174294.21999999997</v>
      </c>
      <c r="J31" s="59">
        <f>K31+L31+M31</f>
        <v>30035.13</v>
      </c>
      <c r="K31" s="59">
        <v>0</v>
      </c>
      <c r="L31" s="59">
        <v>0</v>
      </c>
      <c r="M31" s="59">
        <v>30035.13</v>
      </c>
      <c r="N31" s="215">
        <v>5750.29</v>
      </c>
      <c r="O31" s="215">
        <v>0</v>
      </c>
      <c r="P31" s="316">
        <v>37709.230000000003</v>
      </c>
      <c r="Q31" s="141"/>
    </row>
    <row r="32" spans="1:18" s="92" customFormat="1">
      <c r="A32" s="62" t="s">
        <v>32</v>
      </c>
      <c r="B32" s="59">
        <f>SUM(C32+P32)</f>
        <v>209824.55000000002</v>
      </c>
      <c r="C32" s="59">
        <f>SUM(D32)+I32+J32+N32+O32</f>
        <v>187664.63</v>
      </c>
      <c r="D32" s="59">
        <f>SUM(E32:H32)</f>
        <v>174966.25</v>
      </c>
      <c r="E32" s="59">
        <v>0</v>
      </c>
      <c r="F32" s="59">
        <v>174966.25</v>
      </c>
      <c r="G32" s="59">
        <v>0</v>
      </c>
      <c r="H32" s="59">
        <v>0</v>
      </c>
      <c r="I32" s="59">
        <v>0</v>
      </c>
      <c r="J32" s="59">
        <f>K32+L32+M32</f>
        <v>9197.67</v>
      </c>
      <c r="K32" s="59">
        <v>0</v>
      </c>
      <c r="L32" s="59">
        <v>0</v>
      </c>
      <c r="M32" s="59">
        <v>9197.67</v>
      </c>
      <c r="N32" s="59">
        <v>3500.7099999999996</v>
      </c>
      <c r="O32" s="59">
        <v>0</v>
      </c>
      <c r="P32" s="316">
        <v>22159.920000000002</v>
      </c>
      <c r="Q32" s="180"/>
    </row>
    <row r="33" spans="1:17">
      <c r="A33" s="62"/>
      <c r="B33" s="203"/>
      <c r="C33" s="203"/>
      <c r="D33" s="203"/>
      <c r="E33" s="203"/>
      <c r="F33" s="203"/>
      <c r="G33" s="203"/>
      <c r="H33" s="203"/>
      <c r="I33" s="203"/>
      <c r="J33" s="203"/>
      <c r="K33" s="203"/>
      <c r="L33" s="203"/>
      <c r="M33" s="203"/>
      <c r="N33" s="203"/>
      <c r="O33" s="203"/>
      <c r="P33" s="318"/>
    </row>
    <row r="34" spans="1:17">
      <c r="A34" s="62" t="s">
        <v>33</v>
      </c>
      <c r="B34" s="59">
        <f>SUM(C34+P34)</f>
        <v>-374.98</v>
      </c>
      <c r="C34" s="59">
        <f>SUM(D34)+I34+J34+N34+O34</f>
        <v>-374.98</v>
      </c>
      <c r="D34" s="59">
        <f>SUM(E34:H34)</f>
        <v>-374.98</v>
      </c>
      <c r="E34" s="59">
        <v>0</v>
      </c>
      <c r="F34" s="59">
        <v>0</v>
      </c>
      <c r="G34" s="59">
        <v>-374.98</v>
      </c>
      <c r="H34" s="59">
        <v>0</v>
      </c>
      <c r="I34" s="50">
        <v>0</v>
      </c>
      <c r="J34" s="59">
        <f>K34+L34+M34</f>
        <v>0</v>
      </c>
      <c r="K34" s="59">
        <v>0</v>
      </c>
      <c r="L34" s="59">
        <v>0</v>
      </c>
      <c r="M34" s="59">
        <v>0</v>
      </c>
      <c r="N34" s="59">
        <v>0</v>
      </c>
      <c r="O34" s="59">
        <v>0</v>
      </c>
      <c r="P34" s="307">
        <v>0</v>
      </c>
      <c r="Q34" s="141"/>
    </row>
    <row r="35" spans="1:17">
      <c r="A35" s="62" t="s">
        <v>34</v>
      </c>
      <c r="B35" s="59">
        <f>SUM(C35+P35)</f>
        <v>0</v>
      </c>
      <c r="C35" s="59">
        <f>SUM(D35)+I35+J35+N35+O35</f>
        <v>0</v>
      </c>
      <c r="D35" s="59">
        <f>SUM(E35:H35)</f>
        <v>0</v>
      </c>
      <c r="E35" s="59">
        <v>0</v>
      </c>
      <c r="F35" s="59">
        <v>0</v>
      </c>
      <c r="G35" s="59">
        <v>0</v>
      </c>
      <c r="H35" s="59">
        <v>0</v>
      </c>
      <c r="I35" s="59">
        <v>0</v>
      </c>
      <c r="J35" s="59">
        <f>K35+L35+M35</f>
        <v>0</v>
      </c>
      <c r="K35" s="59">
        <v>0</v>
      </c>
      <c r="L35" s="59">
        <v>0</v>
      </c>
      <c r="M35" s="59">
        <v>0</v>
      </c>
      <c r="N35" s="59">
        <v>0</v>
      </c>
      <c r="O35" s="59">
        <v>0</v>
      </c>
      <c r="P35" s="307">
        <v>0</v>
      </c>
    </row>
    <row r="36" spans="1:17">
      <c r="A36" s="62" t="s">
        <v>35</v>
      </c>
      <c r="B36" s="59">
        <f>SUM(C36+P36)</f>
        <v>0</v>
      </c>
      <c r="C36" s="59">
        <f>SUM(D36)+I36+J36+N36+O36</f>
        <v>0</v>
      </c>
      <c r="D36" s="59">
        <f>SUM(E36:H36)</f>
        <v>0</v>
      </c>
      <c r="E36" s="59">
        <v>0</v>
      </c>
      <c r="F36" s="59">
        <v>0</v>
      </c>
      <c r="G36" s="59">
        <v>0</v>
      </c>
      <c r="H36" s="59">
        <v>0</v>
      </c>
      <c r="I36" s="59">
        <v>0</v>
      </c>
      <c r="J36" s="59">
        <f>K36+L36+M36</f>
        <v>0</v>
      </c>
      <c r="K36" s="59">
        <v>0</v>
      </c>
      <c r="L36" s="59">
        <v>0</v>
      </c>
      <c r="M36" s="59">
        <v>0</v>
      </c>
      <c r="N36" s="59">
        <v>0</v>
      </c>
      <c r="O36" s="59">
        <v>0</v>
      </c>
      <c r="P36" s="307">
        <v>0</v>
      </c>
      <c r="Q36" s="141"/>
    </row>
    <row r="37" spans="1:17">
      <c r="A37" s="341" t="s">
        <v>36</v>
      </c>
      <c r="B37" s="54">
        <f>SUM(C37+P37)</f>
        <v>280256.89</v>
      </c>
      <c r="C37" s="54">
        <f>SUM(D37)+I37+J37+N37+O37</f>
        <v>256311.18</v>
      </c>
      <c r="D37" s="54">
        <f>SUM(E37:H37)</f>
        <v>226525.91</v>
      </c>
      <c r="E37" s="54">
        <v>0</v>
      </c>
      <c r="F37" s="54">
        <v>159098</v>
      </c>
      <c r="G37" s="54">
        <v>67427.91</v>
      </c>
      <c r="H37" s="54"/>
      <c r="I37" s="54">
        <v>5740.15</v>
      </c>
      <c r="J37" s="54">
        <f>K37+L37+M37</f>
        <v>22079.97</v>
      </c>
      <c r="K37" s="54">
        <v>0</v>
      </c>
      <c r="L37" s="54">
        <v>0</v>
      </c>
      <c r="M37" s="54">
        <v>22079.97</v>
      </c>
      <c r="N37" s="54">
        <v>1965.1499999999999</v>
      </c>
      <c r="O37" s="54">
        <v>0</v>
      </c>
      <c r="P37" s="54">
        <v>23945.710000000003</v>
      </c>
    </row>
    <row r="38" spans="1:17"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</row>
    <row r="39" spans="1:17">
      <c r="A39" s="38" t="s">
        <v>163</v>
      </c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</row>
    <row r="40" spans="1:17">
      <c r="A40" s="38" t="s">
        <v>164</v>
      </c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</row>
    <row r="41" spans="1:17">
      <c r="A41" s="38"/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</row>
    <row r="42" spans="1:17">
      <c r="A42" s="38"/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/>
      <c r="P42"/>
    </row>
    <row r="43" spans="1:17">
      <c r="B43" s="141"/>
      <c r="P43" s="316"/>
    </row>
    <row r="44" spans="1:17">
      <c r="B44" s="141"/>
    </row>
    <row r="45" spans="1:17">
      <c r="B45" s="141"/>
    </row>
    <row r="46" spans="1:17">
      <c r="B46" s="141"/>
    </row>
    <row r="47" spans="1:17">
      <c r="B47" s="141"/>
      <c r="P47" s="316"/>
    </row>
    <row r="48" spans="1:17">
      <c r="B48" s="141"/>
    </row>
    <row r="49" spans="2:16">
      <c r="B49" s="141"/>
    </row>
    <row r="50" spans="2:16">
      <c r="B50" s="141"/>
    </row>
    <row r="51" spans="2:16">
      <c r="B51" s="141"/>
      <c r="P51"/>
    </row>
    <row r="52" spans="2:16">
      <c r="B52" s="141"/>
      <c r="P52"/>
    </row>
    <row r="53" spans="2:16">
      <c r="B53" s="141"/>
      <c r="P53"/>
    </row>
    <row r="54" spans="2:16">
      <c r="B54" s="141"/>
    </row>
    <row r="55" spans="2:16">
      <c r="B55" s="141"/>
    </row>
    <row r="56" spans="2:16">
      <c r="B56" s="141"/>
    </row>
    <row r="57" spans="2:16">
      <c r="B57" s="141"/>
    </row>
    <row r="58" spans="2:16">
      <c r="B58" s="141"/>
      <c r="P58"/>
    </row>
    <row r="59" spans="2:16">
      <c r="B59" s="141"/>
      <c r="P59"/>
    </row>
    <row r="60" spans="2:16">
      <c r="B60" s="141"/>
      <c r="P60"/>
    </row>
    <row r="61" spans="2:16">
      <c r="B61" s="141"/>
      <c r="P61"/>
    </row>
    <row r="62" spans="2:16">
      <c r="B62" s="141"/>
    </row>
    <row r="63" spans="2:16">
      <c r="B63" s="141"/>
    </row>
    <row r="64" spans="2:16">
      <c r="B64" s="141"/>
      <c r="P64"/>
    </row>
    <row r="65" spans="2:16">
      <c r="B65" s="141"/>
      <c r="P65"/>
    </row>
    <row r="66" spans="2:16">
      <c r="B66" s="141"/>
      <c r="P66"/>
    </row>
    <row r="67" spans="2:16">
      <c r="B67" s="141"/>
      <c r="P67"/>
    </row>
    <row r="68" spans="2:16">
      <c r="B68" s="141"/>
    </row>
    <row r="69" spans="2:16">
      <c r="B69" s="141"/>
    </row>
    <row r="70" spans="2:16">
      <c r="B70" s="141"/>
      <c r="P70"/>
    </row>
    <row r="71" spans="2:16">
      <c r="B71" s="141"/>
      <c r="O71"/>
      <c r="P71"/>
    </row>
    <row r="72" spans="2:16">
      <c r="B72" s="141"/>
      <c r="O72"/>
      <c r="P72"/>
    </row>
    <row r="73" spans="2:16">
      <c r="B73" s="141"/>
      <c r="O73"/>
      <c r="P73"/>
    </row>
    <row r="74" spans="2:16">
      <c r="B74" s="141"/>
      <c r="O74"/>
      <c r="P74"/>
    </row>
    <row r="75" spans="2:16">
      <c r="B75" s="141"/>
      <c r="O75"/>
      <c r="P75"/>
    </row>
    <row r="76" spans="2:16">
      <c r="B76" s="141"/>
      <c r="O76"/>
      <c r="P76"/>
    </row>
    <row r="77" spans="2:16">
      <c r="B77" s="141"/>
      <c r="O77"/>
      <c r="P77"/>
    </row>
    <row r="78" spans="2:16">
      <c r="B78" s="141"/>
      <c r="O78"/>
      <c r="P78"/>
    </row>
    <row r="79" spans="2:16">
      <c r="B79" s="141"/>
      <c r="O79"/>
      <c r="P79"/>
    </row>
  </sheetData>
  <sheetProtection password="CAB5" sheet="1" objects="1" scenarios="1"/>
  <mergeCells count="5">
    <mergeCell ref="A1:P1"/>
    <mergeCell ref="A3:P3"/>
    <mergeCell ref="C5:O5"/>
    <mergeCell ref="J6:M6"/>
    <mergeCell ref="E6:H6"/>
  </mergeCells>
  <phoneticPr fontId="0" type="noConversion"/>
  <printOptions horizontalCentered="1"/>
  <pageMargins left="0" right="0" top="0.87" bottom="0.82" header="0.67" footer="0.5"/>
  <pageSetup scale="70" orientation="landscape" r:id="rId1"/>
  <headerFooter alignWithMargins="0">
    <oddHeader xml:space="preserve">&amp;R
</oddHeader>
    <oddFooter>&amp;L&amp;"Arial,Italic"MSDE - LFRO  04-2016&amp;C&amp;"Arial,Regular"- &amp;P -&amp;R&amp;"Arial,Italic"Selected Financial Data - Part 2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AO377"/>
  <sheetViews>
    <sheetView topLeftCell="F1" zoomScaleNormal="100" workbookViewId="0">
      <selection activeCell="W4" sqref="W4"/>
    </sheetView>
  </sheetViews>
  <sheetFormatPr defaultRowHeight="12.75"/>
  <cols>
    <col min="1" max="1" width="13.85546875" style="81" customWidth="1"/>
    <col min="2" max="2" width="15.140625" style="91" customWidth="1"/>
    <col min="3" max="3" width="14.85546875" style="91" customWidth="1"/>
    <col min="4" max="4" width="12.85546875" style="91" customWidth="1"/>
    <col min="5" max="5" width="14.7109375" style="91" customWidth="1"/>
    <col min="6" max="6" width="13.42578125" style="91" bestFit="1" customWidth="1"/>
    <col min="7" max="7" width="13.140625" style="91" customWidth="1"/>
    <col min="8" max="8" width="12.5703125" style="91" customWidth="1"/>
    <col min="9" max="9" width="14.85546875" style="91" customWidth="1"/>
    <col min="10" max="10" width="11.7109375" style="91" customWidth="1"/>
    <col min="11" max="11" width="10" style="91" customWidth="1"/>
    <col min="12" max="12" width="13" style="91" customWidth="1"/>
    <col min="13" max="13" width="11.5703125" style="91" customWidth="1"/>
    <col min="14" max="14" width="12.5703125" style="91" customWidth="1"/>
    <col min="15" max="15" width="12.28515625" style="219" customWidth="1"/>
    <col min="16" max="16" width="13.28515625" style="91" customWidth="1"/>
    <col min="17" max="17" width="12.28515625" style="219" customWidth="1"/>
    <col min="18" max="18" width="4.140625" customWidth="1"/>
    <col min="19" max="19" width="22.28515625" bestFit="1" customWidth="1"/>
    <col min="20" max="20" width="3.5703125" customWidth="1"/>
    <col min="22" max="22" width="18.5703125" customWidth="1"/>
    <col min="26" max="26" width="11.85546875" customWidth="1"/>
    <col min="27" max="27" width="13.5703125" bestFit="1" customWidth="1"/>
  </cols>
  <sheetData>
    <row r="1" spans="1:41">
      <c r="A1" s="370" t="s">
        <v>135</v>
      </c>
      <c r="B1" s="370"/>
      <c r="C1" s="370"/>
      <c r="D1" s="370"/>
      <c r="E1" s="370"/>
      <c r="F1" s="370"/>
      <c r="G1" s="370"/>
      <c r="H1" s="370"/>
      <c r="I1" s="370"/>
      <c r="J1" s="370"/>
      <c r="K1" s="370"/>
      <c r="L1" s="370"/>
      <c r="M1" s="370"/>
      <c r="N1" s="370"/>
      <c r="O1" s="370"/>
      <c r="P1" s="370"/>
      <c r="Q1" s="370"/>
    </row>
    <row r="2" spans="1:41">
      <c r="A2" s="38"/>
      <c r="B2" s="23"/>
      <c r="C2" s="24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</row>
    <row r="3" spans="1:41">
      <c r="A3" s="370" t="s">
        <v>274</v>
      </c>
      <c r="B3" s="370"/>
      <c r="C3" s="370"/>
      <c r="D3" s="370"/>
      <c r="E3" s="370"/>
      <c r="F3" s="370"/>
      <c r="G3" s="370"/>
      <c r="H3" s="370"/>
      <c r="I3" s="370"/>
      <c r="J3" s="370"/>
      <c r="K3" s="370"/>
      <c r="L3" s="370"/>
      <c r="M3" s="370"/>
      <c r="N3" s="370"/>
      <c r="O3" s="370"/>
      <c r="P3" s="370"/>
      <c r="Q3" s="370"/>
    </row>
    <row r="4" spans="1:41" ht="13.5" thickBot="1">
      <c r="A4" s="5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S4" s="249">
        <v>42482</v>
      </c>
      <c r="V4" s="249">
        <v>42482</v>
      </c>
    </row>
    <row r="5" spans="1:41" ht="13.5" thickTop="1">
      <c r="A5" s="51"/>
      <c r="B5" s="22"/>
      <c r="C5" s="377" t="s">
        <v>43</v>
      </c>
      <c r="D5" s="377"/>
      <c r="E5" s="377"/>
      <c r="F5" s="377"/>
      <c r="G5" s="377"/>
      <c r="H5" s="23"/>
      <c r="I5" s="346" t="s">
        <v>59</v>
      </c>
      <c r="J5" s="346"/>
      <c r="K5" s="346"/>
      <c r="L5" s="346"/>
      <c r="M5" s="23"/>
      <c r="N5" s="23"/>
      <c r="O5" s="346" t="s">
        <v>10</v>
      </c>
      <c r="P5" s="346"/>
      <c r="Q5" s="346"/>
    </row>
    <row r="6" spans="1:41">
      <c r="A6" s="45" t="s">
        <v>37</v>
      </c>
      <c r="B6" s="22" t="s">
        <v>11</v>
      </c>
      <c r="C6" s="22" t="s">
        <v>11</v>
      </c>
      <c r="D6" s="22"/>
      <c r="E6" s="22"/>
      <c r="F6" s="22"/>
      <c r="G6" s="356" t="s">
        <v>248</v>
      </c>
      <c r="H6" s="22"/>
      <c r="I6" s="22" t="s">
        <v>11</v>
      </c>
      <c r="J6" s="22"/>
      <c r="K6" s="22"/>
      <c r="L6" s="376" t="s">
        <v>216</v>
      </c>
      <c r="M6" s="22"/>
      <c r="N6" s="22"/>
      <c r="O6" s="207"/>
      <c r="P6" s="22"/>
      <c r="Q6" s="207"/>
      <c r="R6" s="3"/>
      <c r="S6" s="131" t="s">
        <v>227</v>
      </c>
      <c r="T6" s="3"/>
      <c r="U6" s="3"/>
      <c r="V6" s="374" t="s">
        <v>253</v>
      </c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</row>
    <row r="7" spans="1:41">
      <c r="A7" s="45" t="s">
        <v>38</v>
      </c>
      <c r="B7" s="26" t="s">
        <v>63</v>
      </c>
      <c r="C7" s="22" t="s">
        <v>58</v>
      </c>
      <c r="D7" s="22"/>
      <c r="E7" s="22"/>
      <c r="F7" s="22"/>
      <c r="G7" s="375"/>
      <c r="H7" s="22" t="s">
        <v>3</v>
      </c>
      <c r="I7" s="234" t="s">
        <v>150</v>
      </c>
      <c r="J7" s="26" t="s">
        <v>61</v>
      </c>
      <c r="K7" s="26" t="s">
        <v>49</v>
      </c>
      <c r="L7" s="375"/>
      <c r="M7" s="26" t="s">
        <v>7</v>
      </c>
      <c r="N7" s="26"/>
      <c r="O7" s="209" t="s">
        <v>55</v>
      </c>
      <c r="P7" s="356" t="s">
        <v>212</v>
      </c>
      <c r="Q7" s="209"/>
      <c r="R7" s="3"/>
      <c r="S7" s="131" t="s">
        <v>246</v>
      </c>
      <c r="T7" s="3"/>
      <c r="U7" s="3"/>
      <c r="V7" s="375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</row>
    <row r="8" spans="1:41" ht="13.5" thickBot="1">
      <c r="A8" s="47" t="s">
        <v>39</v>
      </c>
      <c r="B8" s="31" t="s">
        <v>120</v>
      </c>
      <c r="C8" s="31" t="s">
        <v>41</v>
      </c>
      <c r="D8" s="31" t="s">
        <v>42</v>
      </c>
      <c r="E8" s="31" t="s">
        <v>7</v>
      </c>
      <c r="F8" s="31" t="s">
        <v>209</v>
      </c>
      <c r="G8" s="357"/>
      <c r="H8" s="31" t="s">
        <v>4</v>
      </c>
      <c r="I8" s="31" t="s">
        <v>6</v>
      </c>
      <c r="J8" s="31" t="s">
        <v>62</v>
      </c>
      <c r="K8" s="31" t="s">
        <v>50</v>
      </c>
      <c r="L8" s="357"/>
      <c r="M8" s="31" t="s">
        <v>8</v>
      </c>
      <c r="N8" s="31" t="s">
        <v>9</v>
      </c>
      <c r="O8" s="208" t="s">
        <v>56</v>
      </c>
      <c r="P8" s="357"/>
      <c r="Q8" s="208" t="s">
        <v>7</v>
      </c>
      <c r="R8" s="3"/>
      <c r="S8" s="131" t="s">
        <v>219</v>
      </c>
      <c r="T8" s="3"/>
      <c r="U8" s="3"/>
      <c r="V8" s="375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</row>
    <row r="9" spans="1:41" s="10" customFormat="1">
      <c r="A9" s="66" t="s">
        <v>13</v>
      </c>
      <c r="B9" s="37">
        <f t="shared" ref="B9:H9" si="0">SUM(B11:B38)</f>
        <v>1515526503.03</v>
      </c>
      <c r="C9" s="37">
        <f t="shared" si="0"/>
        <v>1160709815.5600002</v>
      </c>
      <c r="D9" s="37">
        <f t="shared" si="0"/>
        <v>43275076.129999995</v>
      </c>
      <c r="E9" s="37">
        <f t="shared" si="0"/>
        <v>300965919.31000006</v>
      </c>
      <c r="F9" s="37">
        <f t="shared" si="0"/>
        <v>650970647.00999987</v>
      </c>
      <c r="G9" s="37">
        <f t="shared" si="0"/>
        <v>165498173.10999998</v>
      </c>
      <c r="H9" s="37">
        <f t="shared" si="0"/>
        <v>75531530.219999999</v>
      </c>
      <c r="I9" s="37">
        <f t="shared" ref="I9:P9" si="1">SUM(I11:I38)</f>
        <v>15954657.360000005</v>
      </c>
      <c r="J9" s="37">
        <f>SUM(J11:J38)</f>
        <v>814158.31</v>
      </c>
      <c r="K9" s="37">
        <f t="shared" si="1"/>
        <v>802311.32999999984</v>
      </c>
      <c r="L9" s="37">
        <f t="shared" si="1"/>
        <v>14200673.750000004</v>
      </c>
      <c r="M9" s="37">
        <f t="shared" si="1"/>
        <v>5555990.9200000009</v>
      </c>
      <c r="N9" s="37">
        <f t="shared" si="1"/>
        <v>1895564.1300000001</v>
      </c>
      <c r="O9" s="37">
        <f t="shared" si="1"/>
        <v>1631375.95</v>
      </c>
      <c r="P9" s="37">
        <f t="shared" si="1"/>
        <v>234265710.28999999</v>
      </c>
      <c r="Q9" s="37">
        <f>SUM(Q11:Q38)</f>
        <v>21613234.550000001</v>
      </c>
      <c r="R9" s="291"/>
      <c r="S9" s="37">
        <f>SUM(S11:S38)</f>
        <v>1257751994.0599999</v>
      </c>
      <c r="V9" s="37">
        <f>SUM(V11:V38)</f>
        <v>255878944.84000003</v>
      </c>
    </row>
    <row r="10" spans="1:41">
      <c r="A10" s="45"/>
      <c r="B10" s="260"/>
      <c r="C10" s="260"/>
      <c r="D10" s="260"/>
      <c r="E10" s="260"/>
      <c r="F10" s="260"/>
      <c r="G10" s="260"/>
      <c r="H10" s="260"/>
      <c r="I10" s="260"/>
      <c r="J10" s="260"/>
      <c r="K10" s="260"/>
      <c r="L10" s="260"/>
      <c r="M10" s="260"/>
      <c r="N10" s="260"/>
      <c r="O10" s="260"/>
      <c r="P10" s="260"/>
      <c r="Q10" s="260"/>
    </row>
    <row r="11" spans="1:41">
      <c r="A11" s="45" t="s">
        <v>14</v>
      </c>
      <c r="B11" s="59">
        <f>+C11+H11+I11+M11+N11+Q11+P11</f>
        <v>17978233.920000002</v>
      </c>
      <c r="C11" s="59">
        <f>D11+E11+F11+G11</f>
        <v>11259239.629999999</v>
      </c>
      <c r="D11" s="59">
        <v>316548.77</v>
      </c>
      <c r="E11" s="59">
        <v>1590832.98</v>
      </c>
      <c r="F11" s="59">
        <v>6988425.629999999</v>
      </c>
      <c r="G11" s="59">
        <v>2363432.25</v>
      </c>
      <c r="H11" s="50">
        <v>1913378.76</v>
      </c>
      <c r="I11" s="59">
        <f>J11+K11+L11</f>
        <v>95288.919999999984</v>
      </c>
      <c r="J11" s="59">
        <v>0</v>
      </c>
      <c r="K11" s="59">
        <v>0</v>
      </c>
      <c r="L11" s="59">
        <v>95288.919999999984</v>
      </c>
      <c r="M11" s="59">
        <v>113306.16</v>
      </c>
      <c r="N11" s="59">
        <v>48338.22</v>
      </c>
      <c r="O11" s="59">
        <v>0</v>
      </c>
      <c r="P11" s="59">
        <v>0</v>
      </c>
      <c r="Q11" s="59">
        <v>4548682.2300000004</v>
      </c>
      <c r="S11" s="16">
        <f>B11-N11-P11-Q11</f>
        <v>13381213.470000003</v>
      </c>
      <c r="V11" s="16">
        <f>P11+Q11</f>
        <v>4548682.2300000004</v>
      </c>
      <c r="Z11">
        <v>11453419.189999999</v>
      </c>
      <c r="AA11" s="16">
        <f>C11-Z11</f>
        <v>-194179.56000000052</v>
      </c>
    </row>
    <row r="12" spans="1:41">
      <c r="A12" s="45" t="s">
        <v>15</v>
      </c>
      <c r="B12" s="59">
        <f t="shared" ref="B12:B15" si="2">+C12+H12+I12+M12+N12+Q12+P12</f>
        <v>121005948.29999998</v>
      </c>
      <c r="C12" s="59">
        <f>D12+E12+F12+G12</f>
        <v>92296776.810000002</v>
      </c>
      <c r="D12" s="59">
        <v>2899804.7800000003</v>
      </c>
      <c r="E12" s="59">
        <v>14614860.609999999</v>
      </c>
      <c r="F12" s="59">
        <v>63076740.25</v>
      </c>
      <c r="G12" s="59">
        <v>11705371.169999998</v>
      </c>
      <c r="H12" s="59">
        <v>3712427.0700000003</v>
      </c>
      <c r="I12" s="59">
        <v>1442951.99</v>
      </c>
      <c r="J12" s="59">
        <v>15219.79</v>
      </c>
      <c r="K12" s="59">
        <v>0</v>
      </c>
      <c r="L12" s="59">
        <v>1290218.23</v>
      </c>
      <c r="M12" s="59">
        <v>656302.11</v>
      </c>
      <c r="N12" s="59">
        <v>5174</v>
      </c>
      <c r="O12" s="59">
        <v>0</v>
      </c>
      <c r="P12" s="59">
        <v>22836016.32</v>
      </c>
      <c r="Q12" s="59">
        <v>56300</v>
      </c>
      <c r="S12" s="16">
        <f>B12-N12-P12-Q12</f>
        <v>98108457.979999989</v>
      </c>
      <c r="V12" s="16">
        <f t="shared" ref="V12:V15" si="3">P12+Q12</f>
        <v>22892316.32</v>
      </c>
      <c r="Z12">
        <v>90313927.390000015</v>
      </c>
      <c r="AA12" s="16">
        <f t="shared" ref="AA12:AA15" si="4">C12-Z12</f>
        <v>1982849.4199999869</v>
      </c>
    </row>
    <row r="13" spans="1:41" s="92" customFormat="1">
      <c r="A13" s="63" t="s">
        <v>16</v>
      </c>
      <c r="B13" s="59">
        <f t="shared" si="2"/>
        <v>206466561.70000002</v>
      </c>
      <c r="C13" s="59">
        <f>D13+E13+F13+G13</f>
        <v>130724916.08000001</v>
      </c>
      <c r="D13" s="59">
        <v>7388331.7300000004</v>
      </c>
      <c r="E13" s="50">
        <v>53424181.030000001</v>
      </c>
      <c r="F13" s="59">
        <v>68826302.280000001</v>
      </c>
      <c r="G13" s="59">
        <v>1086101.04</v>
      </c>
      <c r="H13" s="59">
        <v>26859510.27</v>
      </c>
      <c r="I13" s="59">
        <f>J13+K13+L13</f>
        <v>3754332.12</v>
      </c>
      <c r="J13" s="59">
        <v>55560.17</v>
      </c>
      <c r="K13" s="59">
        <v>0</v>
      </c>
      <c r="L13" s="59">
        <v>3698771.95</v>
      </c>
      <c r="M13" s="59">
        <v>163750.70000000001</v>
      </c>
      <c r="N13" s="59">
        <v>315543.63</v>
      </c>
      <c r="O13" s="59">
        <v>0</v>
      </c>
      <c r="P13" s="59">
        <v>44405208.899999999</v>
      </c>
      <c r="Q13" s="59">
        <v>243300</v>
      </c>
      <c r="S13" s="16">
        <f>B13-N13-P13-Q13</f>
        <v>161502509.17000002</v>
      </c>
      <c r="V13" s="16">
        <f t="shared" si="3"/>
        <v>44648508.899999999</v>
      </c>
      <c r="Z13">
        <v>133131623.09999999</v>
      </c>
      <c r="AA13" s="16">
        <f t="shared" si="4"/>
        <v>-2406707.0199999809</v>
      </c>
    </row>
    <row r="14" spans="1:41">
      <c r="A14" s="51" t="s">
        <v>17</v>
      </c>
      <c r="B14" s="59">
        <f t="shared" si="2"/>
        <v>181188152.74000001</v>
      </c>
      <c r="C14" s="59">
        <f>D14+E14+F14+G14</f>
        <v>136455280.57999998</v>
      </c>
      <c r="D14" s="59">
        <v>1860.76</v>
      </c>
      <c r="E14" s="59">
        <v>29611434.530000005</v>
      </c>
      <c r="F14" s="59">
        <v>71652197.029999986</v>
      </c>
      <c r="G14" s="59">
        <v>35189788.25999999</v>
      </c>
      <c r="H14" s="59">
        <v>4681262.2700000014</v>
      </c>
      <c r="I14" s="59">
        <f>J14+K14+L14</f>
        <v>2255078.2199999997</v>
      </c>
      <c r="J14" s="50">
        <v>398337.84</v>
      </c>
      <c r="K14" s="59">
        <v>772368.57</v>
      </c>
      <c r="L14" s="59">
        <v>1084371.81</v>
      </c>
      <c r="M14" s="59">
        <v>973511.02</v>
      </c>
      <c r="N14" s="59">
        <v>175416.85</v>
      </c>
      <c r="O14" s="59">
        <v>72423</v>
      </c>
      <c r="P14" s="59">
        <v>35994865.799999997</v>
      </c>
      <c r="Q14" s="59">
        <v>652738</v>
      </c>
      <c r="S14" s="16">
        <f>B14-N14-P14-Q14</f>
        <v>144365132.09000003</v>
      </c>
      <c r="V14" s="16">
        <f t="shared" si="3"/>
        <v>36647603.799999997</v>
      </c>
      <c r="Z14" s="92">
        <v>135825652.81999999</v>
      </c>
      <c r="AA14" s="16">
        <f t="shared" si="4"/>
        <v>629627.75999999046</v>
      </c>
    </row>
    <row r="15" spans="1:41">
      <c r="A15" s="51" t="s">
        <v>18</v>
      </c>
      <c r="B15" s="59">
        <f t="shared" si="2"/>
        <v>25103007.370000001</v>
      </c>
      <c r="C15" s="59">
        <f>D15+E15+F15+G15</f>
        <v>22553847.32</v>
      </c>
      <c r="D15" s="59">
        <v>474584.66</v>
      </c>
      <c r="E15" s="59">
        <v>4614068.6899999995</v>
      </c>
      <c r="F15" s="59">
        <v>13323237.219999999</v>
      </c>
      <c r="G15" s="59">
        <v>4141956.75</v>
      </c>
      <c r="H15" s="59">
        <v>225071.31999999998</v>
      </c>
      <c r="I15" s="59">
        <f>J15+K15+L15</f>
        <v>138453.09000000003</v>
      </c>
      <c r="J15" s="87">
        <v>8358.18</v>
      </c>
      <c r="K15" s="59">
        <v>4633.37</v>
      </c>
      <c r="L15" s="59">
        <v>125461.54000000002</v>
      </c>
      <c r="M15" s="59">
        <v>177680.98</v>
      </c>
      <c r="N15" s="59">
        <v>83913.409999999989</v>
      </c>
      <c r="O15" s="59">
        <v>0</v>
      </c>
      <c r="P15" s="59">
        <v>1907916.2499999998</v>
      </c>
      <c r="Q15" s="59">
        <v>16125</v>
      </c>
      <c r="S15" s="16">
        <f>B15-N15-P15-Q15</f>
        <v>23095052.710000001</v>
      </c>
      <c r="V15" s="16">
        <f t="shared" si="3"/>
        <v>1924041.2499999998</v>
      </c>
      <c r="Z15">
        <v>22682357.689999994</v>
      </c>
      <c r="AA15" s="16">
        <f t="shared" si="4"/>
        <v>-128510.36999999359</v>
      </c>
    </row>
    <row r="16" spans="1:41">
      <c r="A16" s="51"/>
      <c r="B16" s="203"/>
      <c r="C16" s="203"/>
      <c r="D16" s="203"/>
      <c r="E16" s="203"/>
      <c r="F16" s="203"/>
      <c r="G16" s="203"/>
      <c r="H16" s="203"/>
      <c r="I16" s="203"/>
      <c r="J16" s="213"/>
      <c r="K16" s="203"/>
      <c r="L16" s="203"/>
      <c r="M16" s="203"/>
      <c r="N16" s="203"/>
      <c r="O16" s="203"/>
      <c r="P16" s="203"/>
      <c r="Q16" s="203">
        <v>0</v>
      </c>
    </row>
    <row r="17" spans="1:27">
      <c r="A17" s="51" t="s">
        <v>19</v>
      </c>
      <c r="B17" s="59">
        <f t="shared" ref="B17:B21" si="5">+C17+H17+I17+M17+N17+Q17+P17</f>
        <v>7076957.9500000011</v>
      </c>
      <c r="C17" s="59">
        <f>D17+E17+F17+G17</f>
        <v>4875266.1399999997</v>
      </c>
      <c r="D17" s="59">
        <v>6000</v>
      </c>
      <c r="E17" s="59">
        <v>402374.05</v>
      </c>
      <c r="F17" s="59">
        <v>3588100.54</v>
      </c>
      <c r="G17" s="59">
        <v>878791.54999999993</v>
      </c>
      <c r="H17" s="59">
        <v>526831.53</v>
      </c>
      <c r="I17" s="59">
        <f>J17+K17+L17</f>
        <v>177189.81999999995</v>
      </c>
      <c r="J17" s="59">
        <v>0</v>
      </c>
      <c r="K17" s="59">
        <v>0</v>
      </c>
      <c r="L17" s="50">
        <v>177189.81999999995</v>
      </c>
      <c r="M17" s="59">
        <v>65968.91</v>
      </c>
      <c r="N17" s="59">
        <v>71837.239999999991</v>
      </c>
      <c r="O17" s="59">
        <v>281860</v>
      </c>
      <c r="P17" s="59">
        <v>1359864.31</v>
      </c>
      <c r="Q17" s="59">
        <v>0</v>
      </c>
      <c r="S17" s="16">
        <f>B17-N17-P17-Q17</f>
        <v>5645256.4000000004</v>
      </c>
      <c r="V17" s="16">
        <f t="shared" ref="V17:V21" si="6">P17+Q17</f>
        <v>1359864.31</v>
      </c>
      <c r="Z17">
        <v>4760365.7700000014</v>
      </c>
      <c r="AA17" s="16">
        <f t="shared" ref="AA17:AA21" si="7">C17-Z17</f>
        <v>114900.36999999825</v>
      </c>
    </row>
    <row r="18" spans="1:27">
      <c r="A18" s="51" t="s">
        <v>20</v>
      </c>
      <c r="B18" s="59">
        <f t="shared" si="5"/>
        <v>36638496.910000011</v>
      </c>
      <c r="C18" s="59">
        <f>D18+E18+F18+G18</f>
        <v>28526870.870000012</v>
      </c>
      <c r="D18" s="59">
        <v>434753.07</v>
      </c>
      <c r="E18" s="59">
        <v>1592826.5</v>
      </c>
      <c r="F18" s="59">
        <v>19159350.520000011</v>
      </c>
      <c r="G18" s="59">
        <v>7339940.7800000003</v>
      </c>
      <c r="H18" s="59">
        <v>2640574.73</v>
      </c>
      <c r="I18" s="59">
        <f>J18+K18+L18</f>
        <v>455806.37</v>
      </c>
      <c r="J18" s="59">
        <v>587.02</v>
      </c>
      <c r="K18" s="50">
        <v>2173.4</v>
      </c>
      <c r="L18" s="59">
        <v>453045.95</v>
      </c>
      <c r="M18" s="87">
        <v>251183.31999999998</v>
      </c>
      <c r="N18" s="59">
        <v>5003</v>
      </c>
      <c r="O18" s="59">
        <v>38506</v>
      </c>
      <c r="P18" s="59"/>
      <c r="Q18" s="59">
        <v>4759058.62</v>
      </c>
      <c r="S18" s="16">
        <f>B18-N18-P18-Q18</f>
        <v>31874435.29000001</v>
      </c>
      <c r="V18" s="16">
        <f t="shared" si="6"/>
        <v>4759058.62</v>
      </c>
      <c r="Z18">
        <v>27446257.109999999</v>
      </c>
      <c r="AA18" s="16">
        <f t="shared" si="7"/>
        <v>1080613.7600000128</v>
      </c>
    </row>
    <row r="19" spans="1:27">
      <c r="A19" s="51" t="s">
        <v>21</v>
      </c>
      <c r="B19" s="59">
        <f t="shared" si="5"/>
        <v>24600409.75</v>
      </c>
      <c r="C19" s="59">
        <f>D19+E19+F19+G19</f>
        <v>19973866.810000002</v>
      </c>
      <c r="D19" s="59">
        <v>271305.75</v>
      </c>
      <c r="E19" s="59">
        <v>3245316.5000000009</v>
      </c>
      <c r="F19" s="59">
        <v>12710239.130000001</v>
      </c>
      <c r="G19" s="59">
        <v>3747005.4300000006</v>
      </c>
      <c r="H19" s="59">
        <v>1398672.9300000002</v>
      </c>
      <c r="I19" s="59">
        <f>J19+K19+L19</f>
        <v>269348.27000000008</v>
      </c>
      <c r="J19" s="59">
        <v>0</v>
      </c>
      <c r="K19" s="59">
        <v>0</v>
      </c>
      <c r="L19" s="59">
        <v>269348.27000000008</v>
      </c>
      <c r="M19" s="59">
        <v>88082.62</v>
      </c>
      <c r="N19" s="59">
        <v>40967.22</v>
      </c>
      <c r="O19" s="59">
        <v>0</v>
      </c>
      <c r="P19" s="59">
        <v>2829471.9</v>
      </c>
      <c r="Q19" s="59">
        <v>0</v>
      </c>
      <c r="S19" s="16">
        <f>B19-N19-P19-Q19</f>
        <v>21729970.630000003</v>
      </c>
      <c r="V19" s="16">
        <f t="shared" si="6"/>
        <v>2829471.9</v>
      </c>
      <c r="Z19">
        <v>19647397.919999998</v>
      </c>
      <c r="AA19" s="16">
        <f t="shared" si="7"/>
        <v>326468.89000000432</v>
      </c>
    </row>
    <row r="20" spans="1:27">
      <c r="A20" s="51" t="s">
        <v>22</v>
      </c>
      <c r="B20" s="59">
        <f t="shared" si="5"/>
        <v>33222835.730000004</v>
      </c>
      <c r="C20" s="59">
        <f>D20+E20+F20+G20</f>
        <v>27979788.609999999</v>
      </c>
      <c r="D20" s="59">
        <v>548199.87</v>
      </c>
      <c r="E20" s="59">
        <v>6144735.9300000016</v>
      </c>
      <c r="F20" s="59">
        <v>15641651.869999999</v>
      </c>
      <c r="G20" s="59">
        <v>5645200.9399999995</v>
      </c>
      <c r="H20" s="59">
        <v>2142430.73</v>
      </c>
      <c r="I20" s="59">
        <f>J20+K20+L20</f>
        <v>170998.6</v>
      </c>
      <c r="J20" s="59">
        <v>452.9</v>
      </c>
      <c r="K20" s="59">
        <v>0</v>
      </c>
      <c r="L20" s="59">
        <v>170545.7</v>
      </c>
      <c r="M20" s="59">
        <v>124514.61999999998</v>
      </c>
      <c r="N20" s="59">
        <v>0</v>
      </c>
      <c r="O20" s="59">
        <v>0</v>
      </c>
      <c r="P20" s="59">
        <v>2748888.07</v>
      </c>
      <c r="Q20" s="59">
        <v>56215.1</v>
      </c>
      <c r="S20" s="16">
        <f>B20-N20-P20-Q20</f>
        <v>30417732.560000002</v>
      </c>
      <c r="V20" s="16">
        <f t="shared" si="6"/>
        <v>2805103.17</v>
      </c>
      <c r="Z20">
        <v>27604669.059999999</v>
      </c>
      <c r="AA20" s="16">
        <f t="shared" si="7"/>
        <v>375119.55000000075</v>
      </c>
    </row>
    <row r="21" spans="1:27">
      <c r="A21" s="51" t="s">
        <v>23</v>
      </c>
      <c r="B21" s="59">
        <f t="shared" si="5"/>
        <v>5491510.5800000001</v>
      </c>
      <c r="C21" s="59">
        <f>D21+E21+F21+G21</f>
        <v>3860058.8699999996</v>
      </c>
      <c r="D21" s="59"/>
      <c r="E21" s="59">
        <v>871419.94000000006</v>
      </c>
      <c r="F21" s="59">
        <v>2397404.7499999995</v>
      </c>
      <c r="G21" s="59">
        <v>591234.18000000005</v>
      </c>
      <c r="H21" s="59">
        <v>1396382.89</v>
      </c>
      <c r="I21" s="59">
        <f>J21+K21+L21</f>
        <v>187481.55000000002</v>
      </c>
      <c r="J21" s="59">
        <v>0</v>
      </c>
      <c r="K21" s="59">
        <v>0</v>
      </c>
      <c r="L21" s="59">
        <v>187481.55000000002</v>
      </c>
      <c r="M21" s="59">
        <v>46914.15</v>
      </c>
      <c r="N21" s="59">
        <v>673.12</v>
      </c>
      <c r="O21" s="59">
        <v>0</v>
      </c>
      <c r="P21" s="59"/>
      <c r="Q21" s="59">
        <v>0</v>
      </c>
      <c r="S21" s="16">
        <f>B21-N21-P21-Q21</f>
        <v>5490837.46</v>
      </c>
      <c r="V21" s="16">
        <f t="shared" si="6"/>
        <v>0</v>
      </c>
      <c r="Z21">
        <v>4100255.03</v>
      </c>
      <c r="AA21" s="16">
        <f t="shared" si="7"/>
        <v>-240196.16000000015</v>
      </c>
    </row>
    <row r="22" spans="1:27">
      <c r="A22" s="51"/>
      <c r="B22" s="203"/>
      <c r="C22" s="203"/>
      <c r="D22" s="203"/>
      <c r="E22" s="203"/>
      <c r="F22" s="203"/>
      <c r="G22" s="203"/>
      <c r="H22" s="203"/>
      <c r="I22" s="203"/>
      <c r="J22" s="203"/>
      <c r="K22" s="213"/>
      <c r="L22" s="203"/>
      <c r="M22" s="203"/>
      <c r="N22" s="203"/>
      <c r="O22" s="203"/>
      <c r="P22" s="203"/>
      <c r="Q22" s="203">
        <v>0</v>
      </c>
    </row>
    <row r="23" spans="1:27">
      <c r="A23" s="51" t="s">
        <v>24</v>
      </c>
      <c r="B23" s="59">
        <f t="shared" ref="B23:B27" si="8">+C23+H23+I23+M23+N23+Q23+P23</f>
        <v>54585470.199999996</v>
      </c>
      <c r="C23" s="59">
        <f>D23+E23+F23+G23</f>
        <v>41763697.229999997</v>
      </c>
      <c r="D23" s="59">
        <v>416443.86999999994</v>
      </c>
      <c r="E23" s="59">
        <v>7440572.8699999992</v>
      </c>
      <c r="F23" s="59">
        <v>20713390.800000001</v>
      </c>
      <c r="G23" s="59">
        <v>13193289.689999999</v>
      </c>
      <c r="H23" s="59">
        <v>3658228.1799999997</v>
      </c>
      <c r="I23" s="59">
        <f>J23+K23+L23</f>
        <v>869938.15000000014</v>
      </c>
      <c r="J23" s="59">
        <v>169669.84</v>
      </c>
      <c r="K23" s="87">
        <v>1702.22</v>
      </c>
      <c r="L23" s="59">
        <v>698566.09000000008</v>
      </c>
      <c r="M23" s="59">
        <v>307802.94</v>
      </c>
      <c r="N23" s="59">
        <v>5694</v>
      </c>
      <c r="O23" s="59">
        <v>0</v>
      </c>
      <c r="P23" s="59">
        <v>7980109.7000000002</v>
      </c>
      <c r="Q23" s="59">
        <v>0</v>
      </c>
      <c r="R23" s="141"/>
      <c r="S23" s="16">
        <f>B23-N23-P23-Q23</f>
        <v>46599666.499999993</v>
      </c>
      <c r="V23" s="16">
        <f t="shared" ref="V23:V27" si="9">P23+Q23</f>
        <v>7980109.7000000002</v>
      </c>
      <c r="Z23">
        <v>39427865.079999991</v>
      </c>
      <c r="AA23" s="16">
        <f t="shared" ref="AA23:AA27" si="10">C23-Z23</f>
        <v>2335832.150000006</v>
      </c>
    </row>
    <row r="24" spans="1:27">
      <c r="A24" s="51" t="s">
        <v>25</v>
      </c>
      <c r="B24" s="59">
        <f t="shared" si="8"/>
        <v>4317643.4800000004</v>
      </c>
      <c r="C24" s="59">
        <f>D24+E24+F24+G24</f>
        <v>3372831.26</v>
      </c>
      <c r="D24" s="59">
        <v>87631.64</v>
      </c>
      <c r="E24" s="59">
        <v>133818</v>
      </c>
      <c r="F24" s="59">
        <v>2374015.7699999996</v>
      </c>
      <c r="G24" s="59">
        <v>777365.85</v>
      </c>
      <c r="H24" s="59">
        <v>349093.2</v>
      </c>
      <c r="I24" s="59">
        <f>J24+K24+L24</f>
        <v>47440.340000000011</v>
      </c>
      <c r="J24" s="87">
        <v>7582.5099999999993</v>
      </c>
      <c r="K24" s="59">
        <v>0</v>
      </c>
      <c r="L24" s="59">
        <v>39857.830000000009</v>
      </c>
      <c r="M24" s="59">
        <v>58137.350000000006</v>
      </c>
      <c r="N24" s="59">
        <v>7456.91</v>
      </c>
      <c r="O24" s="59">
        <v>13020</v>
      </c>
      <c r="P24" s="59">
        <v>482684.42</v>
      </c>
      <c r="Q24" s="59">
        <v>0</v>
      </c>
      <c r="S24" s="16">
        <f>B24-N24-P24-Q24</f>
        <v>3827502.1500000004</v>
      </c>
      <c r="V24" s="16">
        <f t="shared" si="9"/>
        <v>482684.42</v>
      </c>
      <c r="Z24">
        <v>3560821.51</v>
      </c>
      <c r="AA24" s="16">
        <f t="shared" si="10"/>
        <v>-187990.25</v>
      </c>
    </row>
    <row r="25" spans="1:27">
      <c r="A25" s="51" t="s">
        <v>26</v>
      </c>
      <c r="B25" s="59">
        <f t="shared" si="8"/>
        <v>56942032.43</v>
      </c>
      <c r="C25" s="59">
        <f>D25+E25+F25+G25</f>
        <v>38557977.810000002</v>
      </c>
      <c r="D25" s="59">
        <v>961786.46</v>
      </c>
      <c r="E25" s="50">
        <v>3348248.6999999997</v>
      </c>
      <c r="F25" s="50">
        <v>24401959.259999998</v>
      </c>
      <c r="G25" s="215">
        <v>9845983.3900000006</v>
      </c>
      <c r="H25" s="59">
        <v>2221302.5199999996</v>
      </c>
      <c r="I25" s="59">
        <f>J25+K25+L25</f>
        <v>256900.23999999996</v>
      </c>
      <c r="J25" s="87">
        <v>8.99</v>
      </c>
      <c r="K25" s="87">
        <v>9839.83</v>
      </c>
      <c r="L25" s="59">
        <v>247051.41999999995</v>
      </c>
      <c r="M25" s="59">
        <v>190627.43</v>
      </c>
      <c r="N25" s="59">
        <v>99528.43</v>
      </c>
      <c r="O25" s="59">
        <v>0</v>
      </c>
      <c r="P25" s="59">
        <v>15425785.610000001</v>
      </c>
      <c r="Q25" s="59">
        <v>189910.38999999998</v>
      </c>
      <c r="S25" s="16">
        <f>B25-N25-P25-Q25</f>
        <v>41226808</v>
      </c>
      <c r="V25" s="16">
        <f t="shared" si="9"/>
        <v>15615696.000000002</v>
      </c>
      <c r="Z25">
        <v>41351625.43</v>
      </c>
      <c r="AA25" s="16">
        <f t="shared" si="10"/>
        <v>-2793647.6199999973</v>
      </c>
    </row>
    <row r="26" spans="1:27">
      <c r="A26" s="51" t="s">
        <v>27</v>
      </c>
      <c r="B26" s="59">
        <f t="shared" si="8"/>
        <v>102420760.43000001</v>
      </c>
      <c r="C26" s="59">
        <f>D26+E26+F26+G26</f>
        <v>86168457.460000008</v>
      </c>
      <c r="D26" s="59">
        <v>2724201.21</v>
      </c>
      <c r="E26" s="285">
        <v>18622911.870000001</v>
      </c>
      <c r="F26" s="285">
        <v>45612663.229999997</v>
      </c>
      <c r="G26" s="285">
        <v>19208681.149999999</v>
      </c>
      <c r="H26" s="59">
        <v>4583003.66</v>
      </c>
      <c r="I26" s="59">
        <f>J26+K26+L26</f>
        <v>947086.07000000007</v>
      </c>
      <c r="J26" s="87">
        <v>17620</v>
      </c>
      <c r="K26" s="87">
        <v>3106</v>
      </c>
      <c r="L26" s="59">
        <v>926360.07000000007</v>
      </c>
      <c r="M26" s="59">
        <v>336075.87</v>
      </c>
      <c r="N26" s="59">
        <v>43579</v>
      </c>
      <c r="O26" s="59">
        <v>46256</v>
      </c>
      <c r="P26" s="59">
        <v>-0.43999999994412065</v>
      </c>
      <c r="Q26" s="59">
        <v>10342558.810000001</v>
      </c>
      <c r="R26" s="141"/>
      <c r="S26" s="16">
        <f>B26-N26-P26-Q26</f>
        <v>92034623.060000002</v>
      </c>
      <c r="V26" s="16">
        <f t="shared" si="9"/>
        <v>10342558.370000001</v>
      </c>
      <c r="Z26">
        <v>82158831.680000007</v>
      </c>
      <c r="AA26" s="16">
        <f t="shared" si="10"/>
        <v>4009625.7800000012</v>
      </c>
    </row>
    <row r="27" spans="1:27">
      <c r="A27" s="51" t="s">
        <v>28</v>
      </c>
      <c r="B27" s="59">
        <f t="shared" si="8"/>
        <v>2846225.86</v>
      </c>
      <c r="C27" s="59">
        <f>D27+E27+F27+G27</f>
        <v>2325366.2800000003</v>
      </c>
      <c r="D27" s="307">
        <v>33223.589999999997</v>
      </c>
      <c r="E27" s="113">
        <v>387565.65</v>
      </c>
      <c r="F27" s="59">
        <v>1433961.6900000002</v>
      </c>
      <c r="G27" s="59">
        <v>470615.35</v>
      </c>
      <c r="H27" s="59">
        <v>476479.11000000004</v>
      </c>
      <c r="I27" s="59">
        <f>J27+K27+L27</f>
        <v>24525.260000000002</v>
      </c>
      <c r="J27" s="59">
        <v>0</v>
      </c>
      <c r="K27" s="59">
        <v>0</v>
      </c>
      <c r="L27" s="59">
        <v>24525.260000000002</v>
      </c>
      <c r="M27" s="59">
        <v>16731.21</v>
      </c>
      <c r="N27" s="59">
        <v>0</v>
      </c>
      <c r="O27" s="59">
        <v>557546.35</v>
      </c>
      <c r="P27" s="59"/>
      <c r="Q27" s="59">
        <v>3124</v>
      </c>
      <c r="S27" s="16">
        <f>B27-N27-P27-Q27</f>
        <v>2843101.86</v>
      </c>
      <c r="V27" s="16">
        <f t="shared" si="9"/>
        <v>3124</v>
      </c>
      <c r="Z27">
        <v>2500417.98</v>
      </c>
      <c r="AA27" s="16">
        <f t="shared" si="10"/>
        <v>-175051.69999999972</v>
      </c>
    </row>
    <row r="28" spans="1:27">
      <c r="A28" s="51"/>
      <c r="B28" s="203"/>
      <c r="C28" s="203"/>
      <c r="D28" s="203"/>
      <c r="E28" s="216"/>
      <c r="F28" s="203"/>
      <c r="G28" s="203"/>
      <c r="H28" s="203"/>
      <c r="I28" s="203"/>
      <c r="J28" s="213"/>
      <c r="K28" s="203"/>
      <c r="L28" s="203"/>
      <c r="M28" s="203"/>
      <c r="N28" s="203"/>
      <c r="O28" s="203"/>
      <c r="P28" s="203"/>
      <c r="Q28" s="203">
        <v>0</v>
      </c>
    </row>
    <row r="29" spans="1:27">
      <c r="A29" s="57" t="s">
        <v>148</v>
      </c>
      <c r="B29" s="59">
        <f t="shared" ref="B29:B33" si="11">+C29+H29+I29+M29+N29+Q29+P29</f>
        <v>291939662.00999999</v>
      </c>
      <c r="C29" s="59">
        <f>D29+E29+F29+G29</f>
        <v>244535292.29000002</v>
      </c>
      <c r="D29" s="59">
        <v>4048871.6699999995</v>
      </c>
      <c r="E29" s="59">
        <v>114802187.31000002</v>
      </c>
      <c r="F29" s="59">
        <v>125684233.31</v>
      </c>
      <c r="G29" s="59"/>
      <c r="H29" s="59">
        <v>2985794.74</v>
      </c>
      <c r="I29" s="59">
        <f>J29+K29+L29</f>
        <v>1743451.8899999997</v>
      </c>
      <c r="J29" s="87">
        <v>114574.56</v>
      </c>
      <c r="K29" s="59">
        <v>7526.24</v>
      </c>
      <c r="L29" s="59">
        <v>1621351.0899999996</v>
      </c>
      <c r="M29" s="59">
        <v>633988.22</v>
      </c>
      <c r="N29" s="59">
        <v>633239.73</v>
      </c>
      <c r="O29" s="59">
        <v>0</v>
      </c>
      <c r="P29" s="59">
        <v>41321549.859999999</v>
      </c>
      <c r="Q29" s="59">
        <v>86345.279999999999</v>
      </c>
      <c r="R29" s="141"/>
      <c r="S29" s="16">
        <f>B29-N29-P29-Q29</f>
        <v>249898527.13999996</v>
      </c>
      <c r="V29" s="16">
        <f t="shared" ref="V29:V33" si="12">P29+Q29</f>
        <v>41407895.140000001</v>
      </c>
      <c r="Z29">
        <v>229067882.13</v>
      </c>
      <c r="AA29" s="16">
        <f t="shared" ref="AA29:AA33" si="13">C29-Z29</f>
        <v>15467410.160000026</v>
      </c>
    </row>
    <row r="30" spans="1:27">
      <c r="A30" s="51" t="s">
        <v>29</v>
      </c>
      <c r="B30" s="59">
        <f t="shared" si="11"/>
        <v>252488431.23000002</v>
      </c>
      <c r="C30" s="59">
        <f>D30+E30+F30+G30</f>
        <v>187246297.52000001</v>
      </c>
      <c r="D30" s="59">
        <v>21104958.27</v>
      </c>
      <c r="E30" s="59">
        <v>28309289.18</v>
      </c>
      <c r="F30" s="59">
        <v>106365020.91</v>
      </c>
      <c r="G30" s="59">
        <v>31467029.16</v>
      </c>
      <c r="H30" s="59">
        <v>10297352.719999999</v>
      </c>
      <c r="I30" s="59">
        <f>J30+K30+L30</f>
        <v>1696350.8</v>
      </c>
      <c r="J30" s="59">
        <v>0</v>
      </c>
      <c r="K30" s="59">
        <v>0</v>
      </c>
      <c r="L30" s="59">
        <v>1696350.8</v>
      </c>
      <c r="M30" s="59">
        <v>620706.23</v>
      </c>
      <c r="N30" s="59">
        <v>237418.28</v>
      </c>
      <c r="O30" s="23">
        <v>272109.59999999998</v>
      </c>
      <c r="P30" s="59">
        <v>52390305.68</v>
      </c>
      <c r="Q30" s="59">
        <v>0</v>
      </c>
      <c r="R30" s="141"/>
      <c r="S30" s="16">
        <f>B30-N30-P30-Q30</f>
        <v>199860707.27000001</v>
      </c>
      <c r="V30" s="16">
        <f t="shared" si="12"/>
        <v>52390305.68</v>
      </c>
      <c r="Z30">
        <v>166893014.95000002</v>
      </c>
      <c r="AA30" s="77">
        <f t="shared" si="13"/>
        <v>20353282.569999993</v>
      </c>
    </row>
    <row r="31" spans="1:27">
      <c r="A31" s="51" t="s">
        <v>30</v>
      </c>
      <c r="B31" s="59">
        <f t="shared" si="11"/>
        <v>8516973.6900000032</v>
      </c>
      <c r="C31" s="59">
        <f>D31+E31+F31+G31</f>
        <v>7796893.9300000016</v>
      </c>
      <c r="D31" s="59">
        <v>83496.649999999994</v>
      </c>
      <c r="E31" s="59">
        <v>1342676.0500000003</v>
      </c>
      <c r="F31" s="59">
        <v>4384031.0200000014</v>
      </c>
      <c r="G31" s="59">
        <v>1986690.2100000002</v>
      </c>
      <c r="H31" s="59">
        <v>235977.27999999997</v>
      </c>
      <c r="I31" s="59">
        <f>J31+K31+L31</f>
        <v>145219.65999999997</v>
      </c>
      <c r="J31" s="59">
        <v>0</v>
      </c>
      <c r="K31" s="59">
        <v>0</v>
      </c>
      <c r="L31" s="59">
        <v>145219.65999999997</v>
      </c>
      <c r="M31" s="59">
        <v>62124.36</v>
      </c>
      <c r="N31" s="59">
        <v>7290.36</v>
      </c>
      <c r="O31" s="23">
        <v>281860</v>
      </c>
      <c r="P31" s="59">
        <v>269468.09999999998</v>
      </c>
      <c r="Q31" s="59">
        <v>0</v>
      </c>
      <c r="S31" s="16">
        <f>B31-N31-P31-Q31</f>
        <v>8240215.2300000042</v>
      </c>
      <c r="V31" s="16">
        <f t="shared" si="12"/>
        <v>269468.09999999998</v>
      </c>
      <c r="Z31">
        <v>7773521.620000001</v>
      </c>
      <c r="AA31" s="16">
        <f t="shared" si="13"/>
        <v>23372.310000000522</v>
      </c>
    </row>
    <row r="32" spans="1:27">
      <c r="A32" s="51" t="s">
        <v>31</v>
      </c>
      <c r="B32" s="59">
        <f t="shared" si="11"/>
        <v>21021940.509999998</v>
      </c>
      <c r="C32" s="59">
        <f>D32+E32+F32+G32</f>
        <v>16318100.379999999</v>
      </c>
      <c r="D32" s="59">
        <v>122520</v>
      </c>
      <c r="E32" s="59">
        <v>2278646.08</v>
      </c>
      <c r="F32" s="59">
        <v>11088403.779999999</v>
      </c>
      <c r="G32" s="59">
        <v>2828530.52</v>
      </c>
      <c r="H32" s="87">
        <v>2827054.4299999997</v>
      </c>
      <c r="I32" s="59">
        <f>J32+K32+L32</f>
        <v>299475.21999999997</v>
      </c>
      <c r="J32" s="59">
        <v>0</v>
      </c>
      <c r="K32" s="59">
        <v>0</v>
      </c>
      <c r="L32" s="59">
        <v>299475.21999999997</v>
      </c>
      <c r="M32" s="59">
        <v>80915.37999999999</v>
      </c>
      <c r="N32" s="59">
        <v>0</v>
      </c>
      <c r="O32" s="59">
        <v>0</v>
      </c>
      <c r="P32" s="59">
        <v>1402594.03</v>
      </c>
      <c r="Q32" s="59">
        <v>93801.07</v>
      </c>
      <c r="R32" s="141"/>
      <c r="S32" s="16">
        <f>B32-N32-P32-Q32</f>
        <v>19525545.409999996</v>
      </c>
      <c r="V32" s="16">
        <f t="shared" si="12"/>
        <v>1496395.1</v>
      </c>
      <c r="Z32">
        <v>17003099.139999997</v>
      </c>
      <c r="AA32" s="16">
        <f t="shared" si="13"/>
        <v>-684998.75999999791</v>
      </c>
    </row>
    <row r="33" spans="1:27">
      <c r="A33" s="51" t="s">
        <v>32</v>
      </c>
      <c r="B33" s="59">
        <f t="shared" si="11"/>
        <v>4177659.7099999995</v>
      </c>
      <c r="C33" s="59">
        <f>D33+E33+F33+G33</f>
        <v>3274979.3799999994</v>
      </c>
      <c r="D33" s="59">
        <v>83435.08</v>
      </c>
      <c r="E33" s="59">
        <v>688252.05999999994</v>
      </c>
      <c r="F33" s="59">
        <v>1963188.8399999996</v>
      </c>
      <c r="G33" s="59">
        <v>540103.4</v>
      </c>
      <c r="H33" s="59">
        <v>622177.97</v>
      </c>
      <c r="I33" s="59">
        <f>J33+K33+L33</f>
        <v>29252.060000000005</v>
      </c>
      <c r="J33" s="59">
        <v>0</v>
      </c>
      <c r="K33" s="59">
        <v>0</v>
      </c>
      <c r="L33" s="59">
        <v>29252.060000000005</v>
      </c>
      <c r="M33" s="59">
        <v>30982.53</v>
      </c>
      <c r="N33" s="59">
        <v>1564.3</v>
      </c>
      <c r="O33" s="59">
        <v>0</v>
      </c>
      <c r="P33" s="59"/>
      <c r="Q33" s="59">
        <v>218703.47</v>
      </c>
      <c r="R33" s="141"/>
      <c r="S33" s="16">
        <f>B33-N33-P33-Q33</f>
        <v>3957391.9399999995</v>
      </c>
      <c r="V33" s="16">
        <f t="shared" si="12"/>
        <v>218703.47</v>
      </c>
      <c r="Z33">
        <v>3025747.77</v>
      </c>
      <c r="AA33" s="16">
        <f t="shared" si="13"/>
        <v>249231.6099999994</v>
      </c>
    </row>
    <row r="34" spans="1:27">
      <c r="A34" s="51"/>
      <c r="B34" s="203"/>
      <c r="C34" s="203"/>
      <c r="D34" s="203"/>
      <c r="E34" s="203"/>
      <c r="F34" s="203"/>
      <c r="G34" s="203"/>
      <c r="H34" s="203"/>
      <c r="I34" s="203"/>
      <c r="J34" s="213"/>
      <c r="K34" s="203"/>
      <c r="L34" s="203"/>
      <c r="M34" s="203"/>
      <c r="N34" s="203"/>
      <c r="O34" s="203"/>
      <c r="P34" s="203"/>
      <c r="Q34" s="203">
        <v>0</v>
      </c>
    </row>
    <row r="35" spans="1:27">
      <c r="A35" s="51" t="s">
        <v>33</v>
      </c>
      <c r="B35" s="59">
        <f>+C35+H35+I35+M35+N35+Q35+P35</f>
        <v>4414859.54</v>
      </c>
      <c r="C35" s="59">
        <f>D35+E35+F35+G35</f>
        <v>3593683.5599999996</v>
      </c>
      <c r="D35" s="87">
        <v>34600.100000000006</v>
      </c>
      <c r="E35" s="59">
        <v>627294.58000000007</v>
      </c>
      <c r="F35" s="59">
        <v>2279192.4299999997</v>
      </c>
      <c r="G35" s="59">
        <v>652596.44999999995</v>
      </c>
      <c r="H35" s="59">
        <v>505963.45999999996</v>
      </c>
      <c r="I35" s="59">
        <f>J35+K35+L35</f>
        <v>92810.22</v>
      </c>
      <c r="J35" s="87">
        <v>20000</v>
      </c>
      <c r="K35" s="59">
        <v>0</v>
      </c>
      <c r="L35" s="59">
        <v>72810.22</v>
      </c>
      <c r="M35" s="59">
        <v>209089.62999999998</v>
      </c>
      <c r="N35" s="59">
        <v>13312.67</v>
      </c>
      <c r="O35" s="59">
        <v>0</v>
      </c>
      <c r="P35" s="59"/>
      <c r="Q35" s="59">
        <v>0</v>
      </c>
      <c r="R35" s="141"/>
      <c r="S35" s="16">
        <f>B35-N35-P35-Q35</f>
        <v>4401546.87</v>
      </c>
      <c r="V35" s="16">
        <f t="shared" ref="V35:V38" si="14">P35+Q35</f>
        <v>0</v>
      </c>
      <c r="Z35">
        <v>3384817.9</v>
      </c>
      <c r="AA35" s="16">
        <f t="shared" ref="AA35:AA38" si="15">C35-Z35</f>
        <v>208865.65999999968</v>
      </c>
    </row>
    <row r="36" spans="1:27">
      <c r="A36" s="51" t="s">
        <v>34</v>
      </c>
      <c r="B36" s="59">
        <f>+C36+H36+I36+M36+N36+Q36+P36</f>
        <v>25008778.289999995</v>
      </c>
      <c r="C36" s="59">
        <f>D36+E36+F36+G36</f>
        <v>21006342.239999998</v>
      </c>
      <c r="D36" s="59">
        <v>566723.5</v>
      </c>
      <c r="E36" s="59">
        <v>1881621.1600000001</v>
      </c>
      <c r="F36" s="59">
        <v>12849213.089999998</v>
      </c>
      <c r="G36" s="59">
        <v>5708784.4900000002</v>
      </c>
      <c r="H36" s="59">
        <v>744911.56</v>
      </c>
      <c r="I36" s="59">
        <f>J36+K36+L36</f>
        <v>383487.22</v>
      </c>
      <c r="J36" s="59">
        <v>0</v>
      </c>
      <c r="K36" s="87">
        <v>961.7</v>
      </c>
      <c r="L36" s="59">
        <v>382525.51999999996</v>
      </c>
      <c r="M36" s="59">
        <v>133465.82</v>
      </c>
      <c r="N36" s="59">
        <v>82135.759999999995</v>
      </c>
      <c r="O36" s="59">
        <v>50961</v>
      </c>
      <c r="P36" s="59">
        <v>2616078.6300000004</v>
      </c>
      <c r="Q36" s="59">
        <v>42357.06</v>
      </c>
      <c r="S36" s="16">
        <f>B36-N36-P36-Q36</f>
        <v>22268206.839999996</v>
      </c>
      <c r="V36" s="16">
        <f t="shared" si="14"/>
        <v>2658435.6900000004</v>
      </c>
      <c r="Z36">
        <v>20391461.639999989</v>
      </c>
      <c r="AA36" s="16">
        <f t="shared" si="15"/>
        <v>614880.60000000894</v>
      </c>
    </row>
    <row r="37" spans="1:27">
      <c r="A37" s="51" t="s">
        <v>35</v>
      </c>
      <c r="B37" s="59">
        <f>+C37+H37+I37+M37+N37+Q37+P37</f>
        <v>17805597.099999998</v>
      </c>
      <c r="C37" s="59">
        <f>D37+E37+F37+G37</f>
        <v>16916859.189999998</v>
      </c>
      <c r="D37" s="59">
        <v>399958.5</v>
      </c>
      <c r="E37" s="59">
        <v>3267898.4299999997</v>
      </c>
      <c r="F37" s="59">
        <v>9134557.870000001</v>
      </c>
      <c r="G37" s="59">
        <v>4114444.3899999987</v>
      </c>
      <c r="H37" s="59">
        <v>123744.8</v>
      </c>
      <c r="I37" s="59">
        <f>J37+K37+L37</f>
        <v>123490.41</v>
      </c>
      <c r="J37" s="87">
        <v>6186.51</v>
      </c>
      <c r="K37" s="59">
        <v>0</v>
      </c>
      <c r="L37" s="59">
        <v>117303.90000000001</v>
      </c>
      <c r="M37" s="59">
        <v>118849.53</v>
      </c>
      <c r="N37" s="59">
        <v>7762</v>
      </c>
      <c r="O37" s="59">
        <v>8417</v>
      </c>
      <c r="P37" s="59">
        <v>294903.15000000002</v>
      </c>
      <c r="Q37" s="59">
        <v>219988.02000000002</v>
      </c>
      <c r="R37" s="141"/>
      <c r="S37" s="16">
        <f>B37-N37-P37-Q37</f>
        <v>17282943.93</v>
      </c>
      <c r="V37" s="16">
        <f t="shared" si="14"/>
        <v>514891.17000000004</v>
      </c>
      <c r="Z37">
        <v>16641478.459999997</v>
      </c>
      <c r="AA37" s="16">
        <f t="shared" si="15"/>
        <v>275380.73000000045</v>
      </c>
    </row>
    <row r="38" spans="1:27">
      <c r="A38" s="53" t="s">
        <v>36</v>
      </c>
      <c r="B38" s="54">
        <f>+C38+H38+I38+M38+N38+Q38+P38</f>
        <v>10268353.599999998</v>
      </c>
      <c r="C38" s="54">
        <f>D38+E38+F38+G38</f>
        <v>9327125.3099999987</v>
      </c>
      <c r="D38" s="54">
        <v>265836.2</v>
      </c>
      <c r="E38" s="54">
        <v>1722886.6099999999</v>
      </c>
      <c r="F38" s="54">
        <v>5323165.7899999991</v>
      </c>
      <c r="G38" s="54">
        <v>2015236.71</v>
      </c>
      <c r="H38" s="54">
        <v>403904.09000000008</v>
      </c>
      <c r="I38" s="54">
        <f>J38+K38+L38</f>
        <v>348300.86999999994</v>
      </c>
      <c r="J38" s="54">
        <v>0</v>
      </c>
      <c r="K38" s="54">
        <v>0</v>
      </c>
      <c r="L38" s="54">
        <v>348300.86999999994</v>
      </c>
      <c r="M38" s="54">
        <v>95279.83</v>
      </c>
      <c r="N38" s="54">
        <v>9716</v>
      </c>
      <c r="O38" s="54">
        <v>8417</v>
      </c>
      <c r="P38" s="54"/>
      <c r="Q38" s="54">
        <v>84027.5</v>
      </c>
      <c r="R38" s="141"/>
      <c r="S38" s="16">
        <f>B38-N38-P38-Q38</f>
        <v>10174610.099999998</v>
      </c>
      <c r="V38" s="16">
        <f t="shared" si="14"/>
        <v>84027.5</v>
      </c>
      <c r="Z38">
        <v>9381845.5800000038</v>
      </c>
      <c r="AA38" s="16">
        <f t="shared" si="15"/>
        <v>-54720.270000005141</v>
      </c>
    </row>
    <row r="39" spans="1:27">
      <c r="A39" s="51"/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S39" s="16"/>
    </row>
    <row r="40" spans="1:27" s="1" customFormat="1" ht="11.25" customHeight="1">
      <c r="A40" s="51" t="s">
        <v>119</v>
      </c>
      <c r="B40" s="24"/>
      <c r="C40" s="24"/>
      <c r="D40" s="24"/>
      <c r="E40" s="24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</row>
    <row r="41" spans="1:27" s="1" customFormat="1">
      <c r="A41" s="51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</row>
    <row r="42" spans="1:27" s="1" customFormat="1">
      <c r="A42" s="110"/>
      <c r="B42" s="89"/>
      <c r="C42" s="89"/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218"/>
      <c r="P42" s="89"/>
      <c r="Q42" s="320"/>
    </row>
    <row r="43" spans="1:27" s="1" customFormat="1">
      <c r="A43" s="79"/>
      <c r="B43" s="89"/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218"/>
      <c r="P43" s="89"/>
      <c r="Q43" s="320"/>
    </row>
    <row r="44" spans="1:27" s="1" customFormat="1">
      <c r="A44" s="110"/>
      <c r="B44" s="89"/>
      <c r="C44" s="89"/>
      <c r="D44" s="89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218"/>
      <c r="P44" s="89"/>
      <c r="Q44" s="320"/>
    </row>
    <row r="45" spans="1:27" s="1" customFormat="1" ht="13.5" customHeight="1">
      <c r="A45" s="110"/>
      <c r="B45" s="89"/>
      <c r="C45" s="89"/>
      <c r="D45" s="89"/>
      <c r="E45" s="89"/>
      <c r="F45" s="89"/>
      <c r="G45" s="89"/>
      <c r="H45" s="89"/>
      <c r="I45" s="89"/>
      <c r="J45" s="89"/>
      <c r="K45" s="89"/>
      <c r="L45" s="89"/>
      <c r="M45" s="89"/>
      <c r="N45" s="89"/>
      <c r="O45" s="218"/>
      <c r="P45" s="89"/>
      <c r="Q45" s="320"/>
    </row>
    <row r="46" spans="1:27" s="1" customFormat="1" ht="13.5" customHeight="1">
      <c r="A46" s="110"/>
      <c r="B46" s="89"/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218"/>
      <c r="P46" s="89"/>
      <c r="Q46" s="320"/>
    </row>
    <row r="47" spans="1:27" s="1" customFormat="1" ht="13.5" customHeight="1">
      <c r="A47" s="110"/>
      <c r="B47" s="89"/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218"/>
      <c r="P47" s="89"/>
      <c r="Q47" s="320"/>
    </row>
    <row r="48" spans="1:27" s="1" customFormat="1" ht="13.5" customHeight="1">
      <c r="A48" s="110"/>
      <c r="B48" s="89"/>
      <c r="C48" s="89"/>
      <c r="D48" s="89"/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218"/>
      <c r="P48" s="89"/>
      <c r="Q48" s="320"/>
    </row>
    <row r="49" spans="1:17" s="1" customFormat="1">
      <c r="A49" s="110"/>
      <c r="B49" s="89"/>
      <c r="C49" s="89"/>
      <c r="D49" s="89"/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218"/>
      <c r="P49" s="89"/>
      <c r="Q49" s="320"/>
    </row>
    <row r="50" spans="1:17" s="1" customFormat="1">
      <c r="A50" s="110"/>
      <c r="B50" s="89"/>
      <c r="C50" s="89"/>
      <c r="D50" s="89"/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218"/>
      <c r="P50" s="89"/>
      <c r="Q50" s="320"/>
    </row>
    <row r="51" spans="1:17" s="1" customFormat="1">
      <c r="A51" s="110"/>
      <c r="B51" s="89"/>
      <c r="C51" s="89"/>
      <c r="D51" s="89"/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218"/>
      <c r="P51" s="89"/>
      <c r="Q51" s="320"/>
    </row>
    <row r="52" spans="1:17" s="1" customFormat="1">
      <c r="A52" s="110"/>
      <c r="B52" s="89"/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218"/>
      <c r="P52" s="89"/>
      <c r="Q52" s="320"/>
    </row>
    <row r="53" spans="1:17" s="1" customFormat="1">
      <c r="A53" s="110"/>
      <c r="B53" s="89"/>
      <c r="C53" s="89"/>
      <c r="D53" s="89"/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218"/>
      <c r="P53" s="89"/>
      <c r="Q53" s="320"/>
    </row>
    <row r="54" spans="1:17" s="1" customFormat="1">
      <c r="A54" s="110"/>
      <c r="B54" s="89"/>
      <c r="C54" s="89"/>
      <c r="D54" s="89"/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218"/>
      <c r="P54" s="89"/>
      <c r="Q54" s="320"/>
    </row>
    <row r="55" spans="1:17" s="1" customFormat="1">
      <c r="A55" s="110"/>
      <c r="B55" s="89"/>
      <c r="C55" s="89"/>
      <c r="D55" s="89"/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218"/>
      <c r="P55" s="89"/>
      <c r="Q55" s="320"/>
    </row>
    <row r="56" spans="1:17" s="1" customFormat="1">
      <c r="A56" s="110"/>
      <c r="B56" s="89"/>
      <c r="C56" s="89"/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218"/>
      <c r="P56" s="89"/>
      <c r="Q56" s="320"/>
    </row>
    <row r="57" spans="1:17" s="1" customFormat="1">
      <c r="A57" s="110"/>
      <c r="B57" s="89"/>
      <c r="C57" s="89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218"/>
      <c r="P57" s="89"/>
      <c r="Q57" s="320"/>
    </row>
    <row r="58" spans="1:17" s="1" customFormat="1">
      <c r="A58" s="110"/>
      <c r="B58" s="89"/>
      <c r="C58" s="89"/>
      <c r="D58" s="89"/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218"/>
      <c r="P58" s="89"/>
      <c r="Q58" s="320"/>
    </row>
    <row r="59" spans="1:17" s="1" customFormat="1">
      <c r="A59" s="110"/>
      <c r="B59" s="89"/>
      <c r="C59" s="89"/>
      <c r="D59" s="89"/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218"/>
      <c r="P59" s="89"/>
      <c r="Q59" s="320"/>
    </row>
    <row r="60" spans="1:17" s="1" customFormat="1">
      <c r="A60" s="110"/>
      <c r="B60" s="89"/>
      <c r="C60" s="89"/>
      <c r="D60" s="89"/>
      <c r="E60" s="89"/>
      <c r="F60" s="89"/>
      <c r="G60" s="89"/>
      <c r="H60" s="89"/>
      <c r="I60" s="89"/>
      <c r="J60" s="89"/>
      <c r="K60" s="89"/>
      <c r="L60" s="89"/>
      <c r="M60" s="89"/>
      <c r="N60" s="89"/>
      <c r="O60" s="218"/>
      <c r="P60" s="89"/>
      <c r="Q60" s="320"/>
    </row>
    <row r="61" spans="1:17" s="1" customFormat="1">
      <c r="A61" s="110"/>
      <c r="B61" s="89"/>
      <c r="C61" s="89"/>
      <c r="D61" s="89"/>
      <c r="E61" s="89"/>
      <c r="F61" s="89"/>
      <c r="G61" s="89"/>
      <c r="H61" s="89"/>
      <c r="I61" s="89"/>
      <c r="J61" s="89"/>
      <c r="K61" s="89"/>
      <c r="L61" s="89"/>
      <c r="M61" s="89"/>
      <c r="N61" s="89"/>
      <c r="O61" s="218"/>
      <c r="P61" s="89"/>
      <c r="Q61" s="320"/>
    </row>
    <row r="62" spans="1:17" s="1" customFormat="1">
      <c r="A62" s="110"/>
      <c r="B62" s="89"/>
      <c r="C62" s="89"/>
      <c r="D62" s="89"/>
      <c r="E62" s="89"/>
      <c r="F62" s="89"/>
      <c r="G62" s="89"/>
      <c r="H62" s="89"/>
      <c r="I62" s="89"/>
      <c r="J62" s="89"/>
      <c r="K62" s="89"/>
      <c r="L62" s="89"/>
      <c r="M62" s="89"/>
      <c r="N62" s="89"/>
      <c r="O62" s="218"/>
      <c r="P62" s="89"/>
      <c r="Q62" s="320"/>
    </row>
    <row r="63" spans="1:17" s="1" customFormat="1">
      <c r="A63" s="110"/>
      <c r="B63" s="89"/>
      <c r="C63" s="89"/>
      <c r="D63" s="89"/>
      <c r="E63" s="89"/>
      <c r="F63" s="89"/>
      <c r="G63" s="89"/>
      <c r="H63" s="89"/>
      <c r="I63" s="89"/>
      <c r="J63" s="89"/>
      <c r="K63" s="89"/>
      <c r="L63" s="89"/>
      <c r="M63" s="89"/>
      <c r="N63" s="89"/>
      <c r="O63" s="218"/>
      <c r="P63" s="89"/>
      <c r="Q63" s="320"/>
    </row>
    <row r="64" spans="1:17" s="1" customFormat="1">
      <c r="A64" s="110"/>
      <c r="B64" s="89"/>
      <c r="C64" s="89"/>
      <c r="D64" s="89"/>
      <c r="E64" s="89"/>
      <c r="F64" s="89"/>
      <c r="G64" s="89"/>
      <c r="H64" s="89"/>
      <c r="I64" s="89"/>
      <c r="J64" s="89"/>
      <c r="K64" s="89"/>
      <c r="L64" s="89"/>
      <c r="M64" s="89"/>
      <c r="N64" s="89"/>
      <c r="O64" s="218"/>
      <c r="P64" s="89"/>
      <c r="Q64" s="320"/>
    </row>
    <row r="65" spans="1:22" s="1" customFormat="1">
      <c r="A65" s="110"/>
      <c r="B65" s="89"/>
      <c r="C65" s="89"/>
      <c r="D65" s="89"/>
      <c r="E65" s="89"/>
      <c r="F65" s="89"/>
      <c r="G65" s="89"/>
      <c r="H65" s="89"/>
      <c r="I65" s="89"/>
      <c r="J65" s="89"/>
      <c r="K65" s="89"/>
      <c r="L65" s="89"/>
      <c r="M65" s="89"/>
      <c r="N65" s="89"/>
      <c r="O65" s="218"/>
      <c r="P65" s="89"/>
      <c r="Q65" s="320"/>
    </row>
    <row r="66" spans="1:22" s="1" customFormat="1">
      <c r="A66" s="110"/>
      <c r="B66" s="89"/>
      <c r="C66" s="89"/>
      <c r="D66" s="89"/>
      <c r="E66" s="89"/>
      <c r="F66" s="89"/>
      <c r="G66" s="89"/>
      <c r="H66" s="89"/>
      <c r="I66" s="89"/>
      <c r="J66" s="89"/>
      <c r="K66" s="89"/>
      <c r="L66" s="89"/>
      <c r="M66" s="89"/>
      <c r="N66" s="89"/>
      <c r="O66" s="218"/>
      <c r="P66" s="89"/>
      <c r="Q66" s="320"/>
    </row>
    <row r="67" spans="1:22" s="1" customFormat="1">
      <c r="A67" s="110"/>
      <c r="B67" s="89"/>
      <c r="C67" s="89"/>
      <c r="D67" s="89"/>
      <c r="E67" s="89"/>
      <c r="F67" s="89"/>
      <c r="G67" s="89"/>
      <c r="H67" s="89"/>
      <c r="I67" s="89"/>
      <c r="J67" s="89"/>
      <c r="K67" s="89"/>
      <c r="L67" s="89"/>
      <c r="M67" s="89"/>
      <c r="N67" s="89"/>
      <c r="O67" s="218"/>
      <c r="P67" s="89"/>
      <c r="Q67" s="320"/>
    </row>
    <row r="68" spans="1:22" s="1" customFormat="1">
      <c r="A68" s="110"/>
      <c r="B68" s="89"/>
      <c r="C68" s="89"/>
      <c r="D68" s="89"/>
      <c r="E68" s="89"/>
      <c r="F68" s="89"/>
      <c r="G68" s="89"/>
      <c r="H68" s="89"/>
      <c r="I68" s="89"/>
      <c r="J68" s="89"/>
      <c r="K68" s="89"/>
      <c r="L68" s="89"/>
      <c r="M68" s="89"/>
      <c r="N68" s="89"/>
      <c r="O68" s="218"/>
      <c r="P68" s="89"/>
      <c r="Q68" s="320"/>
    </row>
    <row r="69" spans="1:22" s="1" customFormat="1">
      <c r="A69" s="110"/>
      <c r="B69" s="89"/>
      <c r="C69" s="89"/>
      <c r="D69" s="89"/>
      <c r="E69" s="89"/>
      <c r="F69" s="89"/>
      <c r="G69" s="89"/>
      <c r="H69" s="89"/>
      <c r="I69" s="89"/>
      <c r="J69" s="89"/>
      <c r="K69" s="89"/>
      <c r="L69" s="89"/>
      <c r="M69" s="89"/>
      <c r="N69" s="89"/>
      <c r="O69" s="218"/>
      <c r="P69" s="89"/>
      <c r="Q69" s="320"/>
    </row>
    <row r="70" spans="1:22">
      <c r="R70" s="1"/>
      <c r="S70" s="1"/>
      <c r="T70" s="1"/>
      <c r="U70" s="1"/>
      <c r="V70" s="1"/>
    </row>
    <row r="71" spans="1:22" s="1" customFormat="1">
      <c r="A71" s="110"/>
      <c r="B71" s="89"/>
      <c r="C71" s="89"/>
      <c r="D71" s="89"/>
      <c r="E71" s="89"/>
      <c r="F71" s="89"/>
      <c r="G71" s="89"/>
      <c r="H71" s="89"/>
      <c r="I71" s="89"/>
      <c r="J71" s="89"/>
      <c r="K71" s="89"/>
      <c r="L71" s="89"/>
      <c r="M71" s="89"/>
      <c r="N71" s="89"/>
      <c r="O71" s="218"/>
      <c r="P71" s="89"/>
      <c r="Q71" s="218"/>
    </row>
    <row r="72" spans="1:22" s="1" customFormat="1">
      <c r="A72" s="110"/>
      <c r="B72" s="89"/>
      <c r="C72" s="89"/>
      <c r="D72" s="89"/>
      <c r="E72" s="89"/>
      <c r="F72" s="89"/>
      <c r="G72" s="89"/>
      <c r="H72" s="89"/>
      <c r="I72" s="89"/>
      <c r="J72" s="89"/>
      <c r="K72" s="89"/>
      <c r="L72" s="89"/>
      <c r="M72" s="89"/>
      <c r="N72" s="89"/>
      <c r="O72" s="218"/>
      <c r="P72" s="89"/>
      <c r="Q72" s="218"/>
    </row>
    <row r="73" spans="1:22" s="1" customFormat="1">
      <c r="A73" s="79"/>
      <c r="B73" s="89"/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  <c r="O73" s="218"/>
      <c r="P73" s="89"/>
      <c r="Q73" s="218"/>
    </row>
    <row r="74" spans="1:22" s="1" customFormat="1">
      <c r="A74" s="79"/>
      <c r="B74" s="89"/>
      <c r="C74" s="89"/>
      <c r="D74" s="89"/>
      <c r="E74" s="89"/>
      <c r="F74" s="89"/>
      <c r="G74" s="89"/>
      <c r="H74" s="89"/>
      <c r="I74" s="89"/>
      <c r="J74" s="89"/>
      <c r="K74" s="89"/>
      <c r="L74" s="89"/>
      <c r="M74" s="89"/>
      <c r="N74" s="89"/>
      <c r="O74" s="218"/>
      <c r="P74" s="89"/>
      <c r="Q74" s="218"/>
    </row>
    <row r="75" spans="1:22" s="1" customFormat="1">
      <c r="A75" s="79"/>
      <c r="B75" s="89"/>
      <c r="C75" s="89"/>
      <c r="D75" s="89"/>
      <c r="E75" s="89"/>
      <c r="F75" s="89"/>
      <c r="G75" s="89"/>
      <c r="H75" s="89"/>
      <c r="I75" s="89"/>
      <c r="J75" s="89"/>
      <c r="K75" s="89"/>
      <c r="L75" s="89"/>
      <c r="M75" s="89"/>
      <c r="N75" s="89"/>
      <c r="O75" s="218"/>
      <c r="P75" s="89"/>
      <c r="Q75" s="218"/>
    </row>
    <row r="76" spans="1:22" s="1" customFormat="1">
      <c r="A76" s="79"/>
      <c r="B76" s="89"/>
      <c r="C76" s="89"/>
      <c r="D76" s="89"/>
      <c r="E76" s="89"/>
      <c r="F76" s="89"/>
      <c r="G76" s="89"/>
      <c r="H76" s="89"/>
      <c r="I76" s="89"/>
      <c r="J76" s="89"/>
      <c r="K76" s="89"/>
      <c r="L76" s="89"/>
      <c r="M76" s="89"/>
      <c r="N76" s="89"/>
      <c r="O76" s="218"/>
      <c r="P76" s="89"/>
      <c r="Q76" s="218"/>
    </row>
    <row r="77" spans="1:22" s="1" customFormat="1">
      <c r="A77" s="79"/>
      <c r="B77" s="89"/>
      <c r="C77" s="89"/>
      <c r="D77" s="89"/>
      <c r="E77" s="89"/>
      <c r="F77" s="89"/>
      <c r="G77" s="89"/>
      <c r="H77" s="89"/>
      <c r="I77" s="89"/>
      <c r="J77" s="89"/>
      <c r="K77" s="89"/>
      <c r="L77" s="89"/>
      <c r="M77" s="89"/>
      <c r="N77" s="89"/>
      <c r="O77" s="218"/>
      <c r="P77" s="89"/>
      <c r="Q77" s="218"/>
      <c r="R77"/>
      <c r="S77"/>
      <c r="T77"/>
      <c r="V77"/>
    </row>
    <row r="78" spans="1:22" s="1" customFormat="1">
      <c r="A78" s="79"/>
      <c r="B78" s="89"/>
      <c r="C78" s="89"/>
      <c r="D78" s="89"/>
      <c r="E78" s="89"/>
      <c r="F78" s="89"/>
      <c r="G78" s="89"/>
      <c r="H78" s="89"/>
      <c r="I78" s="89"/>
      <c r="J78" s="89"/>
      <c r="K78" s="89"/>
      <c r="L78" s="89"/>
      <c r="M78" s="89"/>
      <c r="N78" s="89"/>
      <c r="O78" s="218"/>
      <c r="P78" s="89"/>
      <c r="Q78" s="218"/>
    </row>
    <row r="79" spans="1:22" s="1" customFormat="1">
      <c r="A79" s="79"/>
      <c r="B79" s="89"/>
      <c r="C79" s="89"/>
      <c r="D79" s="89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218"/>
      <c r="P79" s="89"/>
      <c r="Q79" s="218"/>
    </row>
    <row r="80" spans="1:22" s="1" customFormat="1">
      <c r="A80" s="79"/>
      <c r="B80" s="89"/>
      <c r="C80" s="89"/>
      <c r="D80" s="89"/>
      <c r="E80" s="89"/>
      <c r="F80" s="89"/>
      <c r="G80" s="89"/>
      <c r="H80" s="89"/>
      <c r="I80" s="89"/>
      <c r="J80" s="89"/>
      <c r="K80" s="89"/>
      <c r="L80" s="89"/>
      <c r="M80" s="89"/>
      <c r="N80" s="89"/>
      <c r="O80" s="218"/>
      <c r="P80" s="89"/>
      <c r="Q80" s="218"/>
    </row>
    <row r="81" spans="1:21" s="1" customFormat="1">
      <c r="A81" s="79"/>
      <c r="B81" s="89"/>
      <c r="C81" s="89"/>
      <c r="D81" s="89"/>
      <c r="E81" s="89"/>
      <c r="F81" s="89"/>
      <c r="G81" s="89"/>
      <c r="H81" s="89"/>
      <c r="I81" s="89"/>
      <c r="J81" s="89"/>
      <c r="K81" s="89"/>
      <c r="L81" s="89"/>
      <c r="M81" s="89"/>
      <c r="N81" s="89"/>
      <c r="O81" s="218"/>
      <c r="P81" s="89"/>
      <c r="Q81" s="218"/>
    </row>
    <row r="82" spans="1:21" s="1" customFormat="1">
      <c r="A82" s="79"/>
      <c r="B82" s="89"/>
      <c r="C82" s="89"/>
      <c r="D82" s="89"/>
      <c r="E82" s="89"/>
      <c r="F82" s="89"/>
      <c r="G82" s="89"/>
      <c r="H82" s="89"/>
      <c r="I82" s="89"/>
      <c r="J82" s="89"/>
      <c r="K82" s="89"/>
      <c r="L82" s="89"/>
      <c r="M82" s="89"/>
      <c r="N82" s="89"/>
      <c r="O82" s="218"/>
      <c r="P82" s="89"/>
      <c r="Q82" s="218"/>
      <c r="U82"/>
    </row>
    <row r="83" spans="1:21" s="1" customFormat="1">
      <c r="A83" s="79"/>
      <c r="B83" s="89"/>
      <c r="C83" s="89"/>
      <c r="D83" s="89"/>
      <c r="E83" s="89"/>
      <c r="F83" s="89"/>
      <c r="G83" s="89"/>
      <c r="H83" s="89"/>
      <c r="I83" s="89"/>
      <c r="J83" s="89"/>
      <c r="K83" s="89"/>
      <c r="L83" s="89"/>
      <c r="M83" s="89"/>
      <c r="N83" s="89"/>
      <c r="O83" s="218"/>
      <c r="P83" s="89"/>
      <c r="Q83" s="218"/>
    </row>
    <row r="84" spans="1:21" s="1" customFormat="1">
      <c r="A84" s="79"/>
      <c r="B84" s="89"/>
      <c r="C84" s="89"/>
      <c r="D84" s="89"/>
      <c r="E84" s="89"/>
      <c r="F84" s="89"/>
      <c r="G84" s="89"/>
      <c r="H84" s="89"/>
      <c r="I84" s="89"/>
      <c r="J84" s="89"/>
      <c r="K84" s="89"/>
      <c r="L84" s="89"/>
      <c r="M84" s="89"/>
      <c r="N84" s="89"/>
      <c r="O84" s="218"/>
      <c r="P84" s="89"/>
      <c r="Q84" s="218"/>
    </row>
    <row r="85" spans="1:21" s="1" customFormat="1">
      <c r="A85" s="79"/>
      <c r="B85" s="89"/>
      <c r="C85" s="89"/>
      <c r="D85" s="89"/>
      <c r="E85" s="89"/>
      <c r="F85" s="89"/>
      <c r="G85" s="89"/>
      <c r="H85" s="89"/>
      <c r="I85" s="89"/>
      <c r="J85" s="89"/>
      <c r="K85" s="89"/>
      <c r="L85" s="89"/>
      <c r="M85" s="89"/>
      <c r="N85" s="89"/>
      <c r="O85" s="218"/>
      <c r="P85" s="89"/>
      <c r="Q85" s="218"/>
    </row>
    <row r="86" spans="1:21" s="1" customFormat="1">
      <c r="A86" s="79"/>
      <c r="B86" s="89"/>
      <c r="C86" s="89"/>
      <c r="D86" s="89"/>
      <c r="E86" s="89"/>
      <c r="F86" s="89"/>
      <c r="G86" s="89"/>
      <c r="H86" s="89"/>
      <c r="I86" s="89"/>
      <c r="J86" s="89"/>
      <c r="K86" s="89"/>
      <c r="L86" s="89"/>
      <c r="M86" s="89"/>
      <c r="N86" s="89"/>
      <c r="O86" s="218"/>
      <c r="P86" s="89"/>
      <c r="Q86" s="218"/>
    </row>
    <row r="87" spans="1:21" s="1" customFormat="1">
      <c r="A87" s="79"/>
      <c r="B87" s="89"/>
      <c r="C87" s="89"/>
      <c r="D87" s="89"/>
      <c r="E87" s="89"/>
      <c r="F87" s="89"/>
      <c r="G87" s="89"/>
      <c r="H87" s="89"/>
      <c r="I87" s="89"/>
      <c r="J87" s="89"/>
      <c r="K87" s="89"/>
      <c r="L87" s="89"/>
      <c r="M87" s="89"/>
      <c r="N87" s="89"/>
      <c r="O87" s="218"/>
      <c r="P87" s="89"/>
      <c r="Q87" s="218"/>
    </row>
    <row r="88" spans="1:21" s="1" customFormat="1">
      <c r="A88" s="79"/>
      <c r="B88" s="89"/>
      <c r="C88" s="89"/>
      <c r="D88" s="89"/>
      <c r="E88" s="89"/>
      <c r="F88" s="89"/>
      <c r="G88" s="89"/>
      <c r="H88" s="89"/>
      <c r="I88" s="89"/>
      <c r="J88" s="89"/>
      <c r="K88" s="89"/>
      <c r="L88" s="89"/>
      <c r="M88" s="89"/>
      <c r="N88" s="89"/>
      <c r="O88" s="218"/>
      <c r="P88" s="89"/>
      <c r="Q88" s="218"/>
    </row>
    <row r="89" spans="1:21" s="1" customFormat="1">
      <c r="A89" s="79"/>
      <c r="B89" s="89"/>
      <c r="C89" s="89"/>
      <c r="D89" s="89"/>
      <c r="E89" s="89"/>
      <c r="F89" s="89"/>
      <c r="G89" s="89"/>
      <c r="H89" s="89"/>
      <c r="I89" s="89"/>
      <c r="J89" s="89"/>
      <c r="K89" s="89"/>
      <c r="L89" s="89"/>
      <c r="M89" s="89"/>
      <c r="N89" s="89"/>
      <c r="O89" s="218"/>
      <c r="P89" s="89"/>
      <c r="Q89" s="218"/>
    </row>
    <row r="90" spans="1:21" s="1" customFormat="1">
      <c r="A90" s="79"/>
      <c r="B90" s="89"/>
      <c r="C90" s="89"/>
      <c r="D90" s="89"/>
      <c r="E90" s="89"/>
      <c r="F90" s="89"/>
      <c r="G90" s="89"/>
      <c r="H90" s="89"/>
      <c r="I90" s="89"/>
      <c r="J90" s="89"/>
      <c r="K90" s="89"/>
      <c r="L90" s="89"/>
      <c r="M90" s="89"/>
      <c r="N90" s="89"/>
      <c r="O90" s="218"/>
      <c r="P90" s="89"/>
      <c r="Q90" s="218"/>
    </row>
    <row r="91" spans="1:21" s="1" customFormat="1">
      <c r="A91" s="79"/>
      <c r="B91" s="89"/>
      <c r="C91" s="89"/>
      <c r="D91" s="89"/>
      <c r="E91" s="89"/>
      <c r="F91" s="89"/>
      <c r="G91" s="89"/>
      <c r="H91" s="89"/>
      <c r="I91" s="89"/>
      <c r="J91" s="89"/>
      <c r="K91" s="89"/>
      <c r="L91" s="89"/>
      <c r="M91" s="89"/>
      <c r="N91" s="89"/>
      <c r="O91" s="218"/>
      <c r="P91" s="89"/>
      <c r="Q91" s="218"/>
    </row>
    <row r="92" spans="1:21" s="1" customFormat="1">
      <c r="A92" s="79"/>
      <c r="B92" s="89"/>
      <c r="C92" s="89"/>
      <c r="D92" s="89"/>
      <c r="E92" s="89"/>
      <c r="F92" s="89"/>
      <c r="G92" s="89"/>
      <c r="H92" s="89"/>
      <c r="I92" s="89"/>
      <c r="J92" s="89"/>
      <c r="K92" s="89"/>
      <c r="L92" s="89"/>
      <c r="M92" s="89"/>
      <c r="N92" s="89"/>
      <c r="O92" s="218"/>
      <c r="P92" s="89"/>
      <c r="Q92" s="218"/>
    </row>
    <row r="93" spans="1:21" s="1" customFormat="1">
      <c r="A93" s="79"/>
      <c r="B93" s="89"/>
      <c r="C93" s="89"/>
      <c r="D93" s="89"/>
      <c r="E93" s="89"/>
      <c r="F93" s="89"/>
      <c r="G93" s="89"/>
      <c r="H93" s="89"/>
      <c r="I93" s="89"/>
      <c r="J93" s="89"/>
      <c r="K93" s="89"/>
      <c r="L93" s="89"/>
      <c r="M93" s="89"/>
      <c r="N93" s="89"/>
      <c r="O93" s="218"/>
      <c r="P93" s="89"/>
      <c r="Q93" s="218"/>
    </row>
    <row r="94" spans="1:21" s="1" customFormat="1">
      <c r="A94" s="79"/>
      <c r="B94" s="89"/>
      <c r="C94" s="89"/>
      <c r="D94" s="89"/>
      <c r="E94" s="89"/>
      <c r="F94" s="89"/>
      <c r="G94" s="89"/>
      <c r="H94" s="89"/>
      <c r="I94" s="89"/>
      <c r="J94" s="89"/>
      <c r="K94" s="89"/>
      <c r="L94" s="89"/>
      <c r="M94" s="89"/>
      <c r="N94" s="89"/>
      <c r="O94" s="218"/>
      <c r="P94" s="89"/>
      <c r="Q94" s="218"/>
    </row>
    <row r="95" spans="1:21" s="1" customFormat="1">
      <c r="A95" s="79"/>
      <c r="B95" s="89"/>
      <c r="C95" s="89"/>
      <c r="D95" s="89"/>
      <c r="E95" s="89"/>
      <c r="F95" s="89"/>
      <c r="G95" s="89"/>
      <c r="H95" s="89"/>
      <c r="I95" s="89"/>
      <c r="J95" s="89"/>
      <c r="K95" s="89"/>
      <c r="L95" s="89"/>
      <c r="M95" s="89"/>
      <c r="N95" s="89"/>
      <c r="O95" s="218"/>
      <c r="P95" s="89"/>
      <c r="Q95" s="218"/>
    </row>
    <row r="96" spans="1:21" s="1" customFormat="1">
      <c r="A96" s="79"/>
      <c r="B96" s="89"/>
      <c r="C96" s="89"/>
      <c r="D96" s="89"/>
      <c r="E96" s="89"/>
      <c r="F96" s="89"/>
      <c r="G96" s="89"/>
      <c r="H96" s="89"/>
      <c r="I96" s="89"/>
      <c r="J96" s="89"/>
      <c r="K96" s="89"/>
      <c r="L96" s="89"/>
      <c r="M96" s="89"/>
      <c r="N96" s="89"/>
      <c r="O96" s="218"/>
      <c r="P96" s="89"/>
      <c r="Q96" s="218"/>
    </row>
    <row r="97" spans="1:17" s="1" customFormat="1">
      <c r="A97" s="79"/>
      <c r="B97" s="89"/>
      <c r="C97" s="89"/>
      <c r="D97" s="89"/>
      <c r="E97" s="89"/>
      <c r="F97" s="89"/>
      <c r="G97" s="89"/>
      <c r="H97" s="89"/>
      <c r="I97" s="89"/>
      <c r="J97" s="89"/>
      <c r="K97" s="89"/>
      <c r="L97" s="89"/>
      <c r="M97" s="89"/>
      <c r="N97" s="89"/>
      <c r="O97" s="218"/>
      <c r="P97" s="89"/>
      <c r="Q97" s="218"/>
    </row>
    <row r="98" spans="1:17" s="1" customFormat="1">
      <c r="A98" s="79"/>
      <c r="B98" s="89"/>
      <c r="C98" s="89"/>
      <c r="D98" s="89"/>
      <c r="E98" s="89"/>
      <c r="F98" s="89"/>
      <c r="G98" s="89"/>
      <c r="H98" s="89"/>
      <c r="I98" s="89"/>
      <c r="J98" s="89"/>
      <c r="K98" s="89"/>
      <c r="L98" s="89"/>
      <c r="M98" s="89"/>
      <c r="N98" s="89"/>
      <c r="O98" s="218"/>
      <c r="P98" s="89"/>
      <c r="Q98" s="218"/>
    </row>
    <row r="99" spans="1:17" s="1" customFormat="1">
      <c r="A99" s="79"/>
      <c r="B99" s="89"/>
      <c r="C99" s="89"/>
      <c r="D99" s="89"/>
      <c r="E99" s="89"/>
      <c r="F99" s="89"/>
      <c r="G99" s="89"/>
      <c r="H99" s="89"/>
      <c r="I99" s="89"/>
      <c r="J99" s="89"/>
      <c r="K99" s="89"/>
      <c r="L99" s="89"/>
      <c r="M99" s="89"/>
      <c r="N99" s="89"/>
      <c r="O99" s="218"/>
      <c r="P99" s="89"/>
      <c r="Q99" s="218"/>
    </row>
    <row r="100" spans="1:17" s="1" customFormat="1">
      <c r="A100" s="79"/>
      <c r="B100" s="89"/>
      <c r="C100" s="89"/>
      <c r="D100" s="89"/>
      <c r="E100" s="89"/>
      <c r="F100" s="89"/>
      <c r="G100" s="89"/>
      <c r="H100" s="89"/>
      <c r="I100" s="89"/>
      <c r="J100" s="89"/>
      <c r="K100" s="89"/>
      <c r="L100" s="89"/>
      <c r="M100" s="89"/>
      <c r="N100" s="89"/>
      <c r="O100" s="218"/>
      <c r="P100" s="89"/>
      <c r="Q100" s="218"/>
    </row>
    <row r="101" spans="1:17" s="1" customFormat="1">
      <c r="A101" s="79"/>
      <c r="B101" s="89"/>
      <c r="C101" s="89"/>
      <c r="D101" s="89"/>
      <c r="E101" s="89"/>
      <c r="F101" s="89"/>
      <c r="G101" s="89"/>
      <c r="H101" s="89"/>
      <c r="I101" s="89"/>
      <c r="J101" s="89"/>
      <c r="K101" s="89"/>
      <c r="L101" s="89"/>
      <c r="M101" s="89"/>
      <c r="N101" s="89"/>
      <c r="O101" s="218"/>
      <c r="P101" s="89"/>
      <c r="Q101" s="218"/>
    </row>
    <row r="102" spans="1:17" s="1" customFormat="1">
      <c r="A102" s="79"/>
      <c r="B102" s="89"/>
      <c r="C102" s="89"/>
      <c r="D102" s="89"/>
      <c r="E102" s="89"/>
      <c r="F102" s="89"/>
      <c r="G102" s="89"/>
      <c r="H102" s="89"/>
      <c r="I102" s="89"/>
      <c r="J102" s="89"/>
      <c r="K102" s="89"/>
      <c r="L102" s="89"/>
      <c r="M102" s="89"/>
      <c r="N102" s="89"/>
      <c r="O102" s="218"/>
      <c r="P102" s="89"/>
      <c r="Q102" s="218"/>
    </row>
    <row r="103" spans="1:17" s="1" customFormat="1">
      <c r="A103" s="79"/>
      <c r="B103" s="89"/>
      <c r="C103" s="89"/>
      <c r="D103" s="89"/>
      <c r="E103" s="89"/>
      <c r="F103" s="89"/>
      <c r="G103" s="89"/>
      <c r="H103" s="89"/>
      <c r="I103" s="89"/>
      <c r="J103" s="89"/>
      <c r="K103" s="89"/>
      <c r="L103" s="89"/>
      <c r="M103" s="89"/>
      <c r="N103" s="89"/>
      <c r="O103" s="218"/>
      <c r="P103" s="89"/>
      <c r="Q103" s="218"/>
    </row>
    <row r="104" spans="1:17" s="1" customFormat="1">
      <c r="A104" s="79"/>
      <c r="B104" s="89"/>
      <c r="C104" s="89"/>
      <c r="D104" s="89"/>
      <c r="E104" s="89"/>
      <c r="F104" s="89"/>
      <c r="G104" s="89"/>
      <c r="H104" s="89"/>
      <c r="I104" s="89"/>
      <c r="J104" s="89"/>
      <c r="K104" s="89"/>
      <c r="L104" s="89"/>
      <c r="M104" s="89"/>
      <c r="N104" s="89"/>
      <c r="O104" s="218"/>
      <c r="P104" s="89"/>
      <c r="Q104" s="218"/>
    </row>
    <row r="105" spans="1:17" s="1" customFormat="1">
      <c r="A105" s="79"/>
      <c r="B105" s="89"/>
      <c r="C105" s="89"/>
      <c r="D105" s="89"/>
      <c r="E105" s="89"/>
      <c r="F105" s="89"/>
      <c r="G105" s="89"/>
      <c r="H105" s="89"/>
      <c r="I105" s="89"/>
      <c r="J105" s="89"/>
      <c r="K105" s="89"/>
      <c r="L105" s="89"/>
      <c r="M105" s="89"/>
      <c r="N105" s="89"/>
      <c r="O105" s="218"/>
      <c r="P105" s="89"/>
      <c r="Q105" s="218"/>
    </row>
    <row r="106" spans="1:17" s="1" customFormat="1">
      <c r="A106" s="79"/>
      <c r="B106" s="89"/>
      <c r="C106" s="89"/>
      <c r="D106" s="89"/>
      <c r="E106" s="89"/>
      <c r="F106" s="89"/>
      <c r="G106" s="89"/>
      <c r="H106" s="89"/>
      <c r="I106" s="89"/>
      <c r="J106" s="89"/>
      <c r="K106" s="89"/>
      <c r="L106" s="89"/>
      <c r="M106" s="89"/>
      <c r="N106" s="89"/>
      <c r="O106" s="218"/>
      <c r="P106" s="89"/>
      <c r="Q106" s="218"/>
    </row>
    <row r="107" spans="1:17" s="1" customFormat="1">
      <c r="A107" s="79"/>
      <c r="B107" s="89"/>
      <c r="C107" s="89"/>
      <c r="D107" s="89"/>
      <c r="E107" s="89"/>
      <c r="F107" s="89"/>
      <c r="G107" s="89"/>
      <c r="H107" s="89"/>
      <c r="I107" s="89"/>
      <c r="J107" s="89"/>
      <c r="K107" s="89"/>
      <c r="L107" s="89"/>
      <c r="M107" s="89"/>
      <c r="N107" s="89"/>
      <c r="O107" s="218"/>
      <c r="P107" s="89"/>
      <c r="Q107" s="218"/>
    </row>
    <row r="108" spans="1:17" s="1" customFormat="1">
      <c r="A108" s="79"/>
      <c r="B108" s="89"/>
      <c r="C108" s="89"/>
      <c r="D108" s="89"/>
      <c r="E108" s="89"/>
      <c r="F108" s="89"/>
      <c r="G108" s="89"/>
      <c r="H108" s="89"/>
      <c r="I108" s="89"/>
      <c r="J108" s="89"/>
      <c r="K108" s="89"/>
      <c r="L108" s="89"/>
      <c r="M108" s="89"/>
      <c r="N108" s="89"/>
      <c r="O108" s="218"/>
      <c r="P108" s="89"/>
      <c r="Q108" s="218"/>
    </row>
    <row r="109" spans="1:17" s="1" customFormat="1">
      <c r="A109" s="79"/>
      <c r="B109" s="89"/>
      <c r="C109" s="89"/>
      <c r="D109" s="89"/>
      <c r="E109" s="89"/>
      <c r="F109" s="89"/>
      <c r="G109" s="89"/>
      <c r="H109" s="89"/>
      <c r="I109" s="89"/>
      <c r="J109" s="89"/>
      <c r="K109" s="89"/>
      <c r="L109" s="89"/>
      <c r="M109" s="89"/>
      <c r="N109" s="89"/>
      <c r="O109" s="218"/>
      <c r="P109" s="89"/>
      <c r="Q109" s="218"/>
    </row>
    <row r="110" spans="1:17" s="1" customFormat="1">
      <c r="A110" s="79"/>
      <c r="B110" s="89"/>
      <c r="C110" s="89"/>
      <c r="D110" s="89"/>
      <c r="E110" s="89"/>
      <c r="F110" s="89"/>
      <c r="G110" s="89"/>
      <c r="H110" s="89"/>
      <c r="I110" s="89"/>
      <c r="J110" s="89"/>
      <c r="K110" s="89"/>
      <c r="L110" s="89"/>
      <c r="M110" s="89"/>
      <c r="N110" s="89"/>
      <c r="O110" s="218"/>
      <c r="P110" s="89"/>
      <c r="Q110" s="218"/>
    </row>
    <row r="111" spans="1:17" s="1" customFormat="1">
      <c r="A111" s="79"/>
      <c r="B111" s="89"/>
      <c r="C111" s="89"/>
      <c r="D111" s="89"/>
      <c r="E111" s="89"/>
      <c r="F111" s="89"/>
      <c r="G111" s="89"/>
      <c r="H111" s="89"/>
      <c r="I111" s="89"/>
      <c r="J111" s="89"/>
      <c r="K111" s="89"/>
      <c r="L111" s="89"/>
      <c r="M111" s="89"/>
      <c r="N111" s="89"/>
      <c r="O111" s="218"/>
      <c r="P111" s="89"/>
      <c r="Q111" s="218"/>
    </row>
    <row r="112" spans="1:17" s="1" customFormat="1">
      <c r="A112" s="79"/>
      <c r="B112" s="89"/>
      <c r="C112" s="89"/>
      <c r="D112" s="89"/>
      <c r="E112" s="89"/>
      <c r="F112" s="89"/>
      <c r="G112" s="89"/>
      <c r="H112" s="89"/>
      <c r="I112" s="89"/>
      <c r="J112" s="89"/>
      <c r="K112" s="89"/>
      <c r="L112" s="89"/>
      <c r="M112" s="89"/>
      <c r="N112" s="89"/>
      <c r="O112" s="218"/>
      <c r="P112" s="89"/>
      <c r="Q112" s="218"/>
    </row>
    <row r="113" spans="1:17" s="1" customFormat="1">
      <c r="A113" s="79"/>
      <c r="B113" s="89"/>
      <c r="C113" s="89"/>
      <c r="D113" s="89"/>
      <c r="E113" s="89"/>
      <c r="F113" s="89"/>
      <c r="G113" s="89"/>
      <c r="H113" s="89"/>
      <c r="I113" s="89"/>
      <c r="J113" s="89"/>
      <c r="K113" s="89"/>
      <c r="L113" s="89"/>
      <c r="M113" s="89"/>
      <c r="N113" s="89"/>
      <c r="O113" s="218"/>
      <c r="P113" s="89"/>
      <c r="Q113" s="218"/>
    </row>
    <row r="114" spans="1:17" s="1" customFormat="1">
      <c r="A114" s="79"/>
      <c r="B114" s="89"/>
      <c r="C114" s="89"/>
      <c r="D114" s="89"/>
      <c r="E114" s="89"/>
      <c r="F114" s="89"/>
      <c r="G114" s="89"/>
      <c r="H114" s="89"/>
      <c r="I114" s="89"/>
      <c r="J114" s="89"/>
      <c r="K114" s="89"/>
      <c r="L114" s="89"/>
      <c r="M114" s="89"/>
      <c r="N114" s="89"/>
      <c r="O114" s="218"/>
      <c r="P114" s="89"/>
      <c r="Q114" s="218"/>
    </row>
    <row r="115" spans="1:17" s="1" customFormat="1">
      <c r="A115" s="79"/>
      <c r="B115" s="89"/>
      <c r="C115" s="89"/>
      <c r="D115" s="89"/>
      <c r="E115" s="89"/>
      <c r="F115" s="89"/>
      <c r="G115" s="89"/>
      <c r="H115" s="89"/>
      <c r="I115" s="89"/>
      <c r="J115" s="89"/>
      <c r="K115" s="89"/>
      <c r="L115" s="89"/>
      <c r="M115" s="89"/>
      <c r="N115" s="89"/>
      <c r="O115" s="218"/>
      <c r="P115" s="89"/>
      <c r="Q115" s="218"/>
    </row>
    <row r="116" spans="1:17" s="1" customFormat="1">
      <c r="A116" s="79"/>
      <c r="B116" s="89"/>
      <c r="C116" s="89"/>
      <c r="D116" s="89"/>
      <c r="E116" s="89"/>
      <c r="F116" s="89"/>
      <c r="G116" s="89"/>
      <c r="H116" s="89"/>
      <c r="I116" s="89"/>
      <c r="J116" s="89"/>
      <c r="K116" s="89"/>
      <c r="L116" s="89"/>
      <c r="M116" s="89"/>
      <c r="N116" s="89"/>
      <c r="O116" s="218"/>
      <c r="P116" s="89"/>
      <c r="Q116" s="218"/>
    </row>
    <row r="117" spans="1:17" s="1" customFormat="1">
      <c r="A117" s="79"/>
      <c r="B117" s="89"/>
      <c r="C117" s="89"/>
      <c r="D117" s="89"/>
      <c r="E117" s="89"/>
      <c r="F117" s="89"/>
      <c r="G117" s="89"/>
      <c r="H117" s="89"/>
      <c r="I117" s="89"/>
      <c r="J117" s="89"/>
      <c r="K117" s="89"/>
      <c r="L117" s="89"/>
      <c r="M117" s="89"/>
      <c r="N117" s="89"/>
      <c r="O117" s="218"/>
      <c r="P117" s="89"/>
      <c r="Q117" s="218"/>
    </row>
    <row r="118" spans="1:17" s="1" customFormat="1">
      <c r="A118" s="79"/>
      <c r="B118" s="89"/>
      <c r="C118" s="89"/>
      <c r="D118" s="89"/>
      <c r="E118" s="89"/>
      <c r="F118" s="89"/>
      <c r="G118" s="89"/>
      <c r="H118" s="89"/>
      <c r="I118" s="89"/>
      <c r="J118" s="89"/>
      <c r="K118" s="89"/>
      <c r="L118" s="89"/>
      <c r="M118" s="89"/>
      <c r="N118" s="89"/>
      <c r="O118" s="218"/>
      <c r="P118" s="89"/>
      <c r="Q118" s="218"/>
    </row>
    <row r="119" spans="1:17" s="1" customFormat="1">
      <c r="A119" s="79"/>
      <c r="B119" s="89"/>
      <c r="C119" s="89"/>
      <c r="D119" s="89"/>
      <c r="E119" s="89"/>
      <c r="F119" s="89"/>
      <c r="G119" s="89"/>
      <c r="H119" s="89"/>
      <c r="I119" s="89"/>
      <c r="J119" s="89"/>
      <c r="K119" s="89"/>
      <c r="L119" s="89"/>
      <c r="M119" s="89"/>
      <c r="N119" s="89"/>
      <c r="O119" s="218"/>
      <c r="P119" s="89"/>
      <c r="Q119" s="218"/>
    </row>
    <row r="120" spans="1:17" s="1" customFormat="1">
      <c r="A120" s="79"/>
      <c r="B120" s="89"/>
      <c r="C120" s="89"/>
      <c r="D120" s="89"/>
      <c r="E120" s="89"/>
      <c r="F120" s="89"/>
      <c r="G120" s="89"/>
      <c r="H120" s="89"/>
      <c r="I120" s="89"/>
      <c r="J120" s="89"/>
      <c r="K120" s="89"/>
      <c r="L120" s="89"/>
      <c r="M120" s="89"/>
      <c r="N120" s="89"/>
      <c r="O120" s="218"/>
      <c r="P120" s="89"/>
      <c r="Q120" s="218"/>
    </row>
    <row r="121" spans="1:17" s="1" customFormat="1">
      <c r="A121" s="79"/>
      <c r="B121" s="89"/>
      <c r="C121" s="89"/>
      <c r="D121" s="89"/>
      <c r="E121" s="89"/>
      <c r="F121" s="89"/>
      <c r="G121" s="89"/>
      <c r="H121" s="89"/>
      <c r="I121" s="89"/>
      <c r="J121" s="89"/>
      <c r="K121" s="89"/>
      <c r="L121" s="89"/>
      <c r="M121" s="89"/>
      <c r="N121" s="89"/>
      <c r="O121" s="218"/>
      <c r="P121" s="89"/>
      <c r="Q121" s="218"/>
    </row>
    <row r="122" spans="1:17" s="1" customFormat="1">
      <c r="A122" s="79"/>
      <c r="B122" s="89"/>
      <c r="C122" s="89"/>
      <c r="D122" s="89"/>
      <c r="E122" s="89"/>
      <c r="F122" s="89"/>
      <c r="G122" s="89"/>
      <c r="H122" s="89"/>
      <c r="I122" s="89"/>
      <c r="J122" s="89"/>
      <c r="K122" s="89"/>
      <c r="L122" s="89"/>
      <c r="M122" s="89"/>
      <c r="N122" s="89"/>
      <c r="O122" s="218"/>
      <c r="P122" s="89"/>
      <c r="Q122" s="218"/>
    </row>
    <row r="123" spans="1:17" s="1" customFormat="1">
      <c r="A123" s="79"/>
      <c r="B123" s="89"/>
      <c r="C123" s="89"/>
      <c r="D123" s="89"/>
      <c r="E123" s="89"/>
      <c r="F123" s="89"/>
      <c r="G123" s="89"/>
      <c r="H123" s="89"/>
      <c r="I123" s="89"/>
      <c r="J123" s="89"/>
      <c r="K123" s="89"/>
      <c r="L123" s="89"/>
      <c r="M123" s="89"/>
      <c r="N123" s="89"/>
      <c r="O123" s="218"/>
      <c r="P123" s="89"/>
      <c r="Q123" s="218"/>
    </row>
    <row r="124" spans="1:17" s="1" customFormat="1">
      <c r="A124" s="79"/>
      <c r="B124" s="89"/>
      <c r="C124" s="89"/>
      <c r="D124" s="89"/>
      <c r="E124" s="89"/>
      <c r="F124" s="89"/>
      <c r="G124" s="89"/>
      <c r="H124" s="89"/>
      <c r="I124" s="89"/>
      <c r="J124" s="89"/>
      <c r="K124" s="89"/>
      <c r="L124" s="89"/>
      <c r="M124" s="89"/>
      <c r="N124" s="89"/>
      <c r="O124" s="218"/>
      <c r="P124" s="89"/>
      <c r="Q124" s="218"/>
    </row>
    <row r="125" spans="1:17" s="1" customFormat="1">
      <c r="A125" s="79"/>
      <c r="B125" s="89"/>
      <c r="C125" s="89"/>
      <c r="D125" s="89"/>
      <c r="E125" s="89"/>
      <c r="F125" s="89"/>
      <c r="G125" s="89"/>
      <c r="H125" s="89"/>
      <c r="I125" s="89"/>
      <c r="J125" s="89"/>
      <c r="K125" s="89"/>
      <c r="L125" s="89"/>
      <c r="M125" s="89"/>
      <c r="N125" s="89"/>
      <c r="O125" s="218"/>
      <c r="P125" s="89"/>
      <c r="Q125" s="218"/>
    </row>
    <row r="126" spans="1:17" s="1" customFormat="1">
      <c r="A126" s="79"/>
      <c r="B126" s="89"/>
      <c r="C126" s="89"/>
      <c r="D126" s="89"/>
      <c r="E126" s="89"/>
      <c r="F126" s="89"/>
      <c r="G126" s="89"/>
      <c r="H126" s="89"/>
      <c r="I126" s="89"/>
      <c r="J126" s="89"/>
      <c r="K126" s="89"/>
      <c r="L126" s="89"/>
      <c r="M126" s="89"/>
      <c r="N126" s="89"/>
      <c r="O126" s="218"/>
      <c r="P126" s="89"/>
      <c r="Q126" s="218"/>
    </row>
    <row r="127" spans="1:17" s="1" customFormat="1">
      <c r="A127" s="79"/>
      <c r="B127" s="89"/>
      <c r="C127" s="89"/>
      <c r="D127" s="89"/>
      <c r="E127" s="89"/>
      <c r="F127" s="89"/>
      <c r="G127" s="89"/>
      <c r="H127" s="89"/>
      <c r="I127" s="89"/>
      <c r="J127" s="89"/>
      <c r="K127" s="89"/>
      <c r="L127" s="89"/>
      <c r="M127" s="89"/>
      <c r="N127" s="89"/>
      <c r="O127" s="218"/>
      <c r="P127" s="89"/>
      <c r="Q127" s="218"/>
    </row>
    <row r="128" spans="1:17" s="1" customFormat="1">
      <c r="A128" s="79"/>
      <c r="B128" s="89"/>
      <c r="C128" s="89"/>
      <c r="D128" s="89"/>
      <c r="E128" s="89"/>
      <c r="F128" s="89"/>
      <c r="G128" s="89"/>
      <c r="H128" s="89"/>
      <c r="I128" s="89"/>
      <c r="J128" s="89"/>
      <c r="K128" s="89"/>
      <c r="L128" s="89"/>
      <c r="M128" s="89"/>
      <c r="N128" s="89"/>
      <c r="O128" s="218"/>
      <c r="P128" s="89"/>
      <c r="Q128" s="218"/>
    </row>
    <row r="129" spans="1:17" s="1" customFormat="1">
      <c r="A129" s="79"/>
      <c r="B129" s="89"/>
      <c r="C129" s="89"/>
      <c r="D129" s="89"/>
      <c r="E129" s="89"/>
      <c r="F129" s="89"/>
      <c r="G129" s="89"/>
      <c r="H129" s="89"/>
      <c r="I129" s="89"/>
      <c r="J129" s="89"/>
      <c r="K129" s="89"/>
      <c r="L129" s="89"/>
      <c r="M129" s="89"/>
      <c r="N129" s="89"/>
      <c r="O129" s="218"/>
      <c r="P129" s="89"/>
      <c r="Q129" s="218"/>
    </row>
    <row r="130" spans="1:17" s="1" customFormat="1">
      <c r="A130" s="79"/>
      <c r="B130" s="89"/>
      <c r="C130" s="89"/>
      <c r="D130" s="89"/>
      <c r="E130" s="89"/>
      <c r="F130" s="89"/>
      <c r="G130" s="89"/>
      <c r="H130" s="89"/>
      <c r="I130" s="89"/>
      <c r="J130" s="89"/>
      <c r="K130" s="89"/>
      <c r="L130" s="89"/>
      <c r="M130" s="89"/>
      <c r="N130" s="89"/>
      <c r="O130" s="218"/>
      <c r="P130" s="89"/>
      <c r="Q130" s="218"/>
    </row>
    <row r="131" spans="1:17" s="1" customFormat="1">
      <c r="A131" s="79"/>
      <c r="B131" s="89"/>
      <c r="C131" s="89"/>
      <c r="D131" s="89"/>
      <c r="E131" s="89"/>
      <c r="F131" s="89"/>
      <c r="G131" s="89"/>
      <c r="H131" s="89"/>
      <c r="I131" s="89"/>
      <c r="J131" s="89"/>
      <c r="K131" s="89"/>
      <c r="L131" s="89"/>
      <c r="M131" s="89"/>
      <c r="N131" s="89"/>
      <c r="O131" s="218"/>
      <c r="P131" s="89"/>
      <c r="Q131" s="218"/>
    </row>
    <row r="132" spans="1:17" s="1" customFormat="1">
      <c r="A132" s="79"/>
      <c r="B132" s="89"/>
      <c r="C132" s="89"/>
      <c r="D132" s="89"/>
      <c r="E132" s="89"/>
      <c r="F132" s="89"/>
      <c r="G132" s="89"/>
      <c r="H132" s="89"/>
      <c r="I132" s="89"/>
      <c r="J132" s="89"/>
      <c r="K132" s="89"/>
      <c r="L132" s="89"/>
      <c r="M132" s="89"/>
      <c r="N132" s="89"/>
      <c r="O132" s="218"/>
      <c r="P132" s="89"/>
      <c r="Q132" s="218"/>
    </row>
    <row r="133" spans="1:17" s="1" customFormat="1">
      <c r="A133" s="79"/>
      <c r="B133" s="89"/>
      <c r="C133" s="89"/>
      <c r="D133" s="89"/>
      <c r="E133" s="89"/>
      <c r="F133" s="89"/>
      <c r="G133" s="89"/>
      <c r="H133" s="89"/>
      <c r="I133" s="89"/>
      <c r="J133" s="89"/>
      <c r="K133" s="89"/>
      <c r="L133" s="89"/>
      <c r="M133" s="89"/>
      <c r="N133" s="89"/>
      <c r="O133" s="218"/>
      <c r="P133" s="89"/>
      <c r="Q133" s="218"/>
    </row>
    <row r="134" spans="1:17" s="1" customFormat="1">
      <c r="A134" s="79"/>
      <c r="B134" s="89"/>
      <c r="C134" s="89"/>
      <c r="D134" s="89"/>
      <c r="E134" s="89"/>
      <c r="F134" s="89"/>
      <c r="G134" s="89"/>
      <c r="H134" s="89"/>
      <c r="I134" s="89"/>
      <c r="J134" s="89"/>
      <c r="K134" s="89"/>
      <c r="L134" s="89"/>
      <c r="M134" s="89"/>
      <c r="N134" s="89"/>
      <c r="O134" s="218"/>
      <c r="P134" s="89"/>
      <c r="Q134" s="218"/>
    </row>
    <row r="135" spans="1:17" s="1" customFormat="1">
      <c r="A135" s="79"/>
      <c r="B135" s="89"/>
      <c r="C135" s="89"/>
      <c r="D135" s="89"/>
      <c r="E135" s="89"/>
      <c r="F135" s="89"/>
      <c r="G135" s="89"/>
      <c r="H135" s="89"/>
      <c r="I135" s="89"/>
      <c r="J135" s="89"/>
      <c r="K135" s="89"/>
      <c r="L135" s="89"/>
      <c r="M135" s="89"/>
      <c r="N135" s="89"/>
      <c r="O135" s="218"/>
      <c r="P135" s="89"/>
      <c r="Q135" s="218"/>
    </row>
    <row r="136" spans="1:17" s="1" customFormat="1">
      <c r="A136" s="79"/>
      <c r="B136" s="89"/>
      <c r="C136" s="89"/>
      <c r="D136" s="89"/>
      <c r="E136" s="89"/>
      <c r="F136" s="89"/>
      <c r="G136" s="89"/>
      <c r="H136" s="89"/>
      <c r="I136" s="89"/>
      <c r="J136" s="89"/>
      <c r="K136" s="89"/>
      <c r="L136" s="89"/>
      <c r="M136" s="89"/>
      <c r="N136" s="89"/>
      <c r="O136" s="218"/>
      <c r="P136" s="89"/>
      <c r="Q136" s="218"/>
    </row>
    <row r="137" spans="1:17" s="1" customFormat="1">
      <c r="A137" s="79"/>
      <c r="B137" s="89"/>
      <c r="C137" s="89"/>
      <c r="D137" s="89"/>
      <c r="E137" s="89"/>
      <c r="F137" s="89"/>
      <c r="G137" s="89"/>
      <c r="H137" s="89"/>
      <c r="I137" s="89"/>
      <c r="J137" s="89"/>
      <c r="K137" s="89"/>
      <c r="L137" s="89"/>
      <c r="M137" s="89"/>
      <c r="N137" s="89"/>
      <c r="O137" s="218"/>
      <c r="P137" s="89"/>
      <c r="Q137" s="218"/>
    </row>
    <row r="138" spans="1:17" s="1" customFormat="1">
      <c r="A138" s="79"/>
      <c r="B138" s="89"/>
      <c r="C138" s="89"/>
      <c r="D138" s="89"/>
      <c r="E138" s="89"/>
      <c r="F138" s="89"/>
      <c r="G138" s="89"/>
      <c r="H138" s="89"/>
      <c r="I138" s="89"/>
      <c r="J138" s="89"/>
      <c r="K138" s="89"/>
      <c r="L138" s="89"/>
      <c r="M138" s="89"/>
      <c r="N138" s="89"/>
      <c r="O138" s="218"/>
      <c r="P138" s="89"/>
      <c r="Q138" s="218"/>
    </row>
    <row r="139" spans="1:17" s="1" customFormat="1">
      <c r="A139" s="79"/>
      <c r="B139" s="89"/>
      <c r="C139" s="89"/>
      <c r="D139" s="89"/>
      <c r="E139" s="89"/>
      <c r="F139" s="89"/>
      <c r="G139" s="89"/>
      <c r="H139" s="89"/>
      <c r="I139" s="89"/>
      <c r="J139" s="89"/>
      <c r="K139" s="89"/>
      <c r="L139" s="89"/>
      <c r="M139" s="89"/>
      <c r="N139" s="89"/>
      <c r="O139" s="218"/>
      <c r="P139" s="89"/>
      <c r="Q139" s="218"/>
    </row>
    <row r="140" spans="1:17" s="1" customFormat="1">
      <c r="A140" s="79"/>
      <c r="B140" s="89"/>
      <c r="C140" s="89"/>
      <c r="D140" s="89"/>
      <c r="E140" s="89"/>
      <c r="F140" s="89"/>
      <c r="G140" s="89"/>
      <c r="H140" s="89"/>
      <c r="I140" s="89"/>
      <c r="J140" s="89"/>
      <c r="K140" s="89"/>
      <c r="L140" s="89"/>
      <c r="M140" s="89"/>
      <c r="N140" s="89"/>
      <c r="O140" s="218"/>
      <c r="P140" s="89"/>
      <c r="Q140" s="218"/>
    </row>
    <row r="141" spans="1:17" s="1" customFormat="1">
      <c r="A141" s="79"/>
      <c r="B141" s="89"/>
      <c r="C141" s="89"/>
      <c r="D141" s="89"/>
      <c r="E141" s="89"/>
      <c r="F141" s="89"/>
      <c r="G141" s="89"/>
      <c r="H141" s="89"/>
      <c r="I141" s="89"/>
      <c r="J141" s="89"/>
      <c r="K141" s="89"/>
      <c r="L141" s="89"/>
      <c r="M141" s="89"/>
      <c r="N141" s="89"/>
      <c r="O141" s="218"/>
      <c r="P141" s="89"/>
      <c r="Q141" s="218"/>
    </row>
    <row r="142" spans="1:17" s="1" customFormat="1">
      <c r="A142" s="79"/>
      <c r="B142" s="89"/>
      <c r="C142" s="89"/>
      <c r="D142" s="89"/>
      <c r="E142" s="89"/>
      <c r="F142" s="89"/>
      <c r="G142" s="89"/>
      <c r="H142" s="89"/>
      <c r="I142" s="89"/>
      <c r="J142" s="89"/>
      <c r="K142" s="89"/>
      <c r="L142" s="89"/>
      <c r="M142" s="89"/>
      <c r="N142" s="89"/>
      <c r="O142" s="218"/>
      <c r="P142" s="89"/>
      <c r="Q142" s="218"/>
    </row>
    <row r="143" spans="1:17" s="1" customFormat="1">
      <c r="A143" s="79"/>
      <c r="B143" s="89"/>
      <c r="C143" s="89"/>
      <c r="D143" s="89"/>
      <c r="E143" s="89"/>
      <c r="F143" s="89"/>
      <c r="G143" s="89"/>
      <c r="H143" s="89"/>
      <c r="I143" s="89"/>
      <c r="J143" s="89"/>
      <c r="K143" s="89"/>
      <c r="L143" s="89"/>
      <c r="M143" s="89"/>
      <c r="N143" s="89"/>
      <c r="O143" s="218"/>
      <c r="P143" s="89"/>
      <c r="Q143" s="218"/>
    </row>
    <row r="144" spans="1:17" s="1" customFormat="1">
      <c r="A144" s="79"/>
      <c r="B144" s="89"/>
      <c r="C144" s="89"/>
      <c r="D144" s="89"/>
      <c r="E144" s="89"/>
      <c r="F144" s="89"/>
      <c r="G144" s="89"/>
      <c r="H144" s="89"/>
      <c r="I144" s="89"/>
      <c r="J144" s="89"/>
      <c r="K144" s="89"/>
      <c r="L144" s="89"/>
      <c r="M144" s="89"/>
      <c r="N144" s="89"/>
      <c r="O144" s="218"/>
      <c r="P144" s="89"/>
      <c r="Q144" s="218"/>
    </row>
    <row r="145" spans="1:17" s="1" customFormat="1">
      <c r="A145" s="79"/>
      <c r="B145" s="89"/>
      <c r="C145" s="89"/>
      <c r="D145" s="89"/>
      <c r="E145" s="89"/>
      <c r="F145" s="89"/>
      <c r="G145" s="89"/>
      <c r="H145" s="89"/>
      <c r="I145" s="89"/>
      <c r="J145" s="89"/>
      <c r="K145" s="89"/>
      <c r="L145" s="89"/>
      <c r="M145" s="89"/>
      <c r="N145" s="89"/>
      <c r="O145" s="218"/>
      <c r="P145" s="89"/>
      <c r="Q145" s="218"/>
    </row>
    <row r="146" spans="1:17" s="1" customFormat="1">
      <c r="A146" s="79"/>
      <c r="B146" s="89"/>
      <c r="C146" s="89"/>
      <c r="D146" s="89"/>
      <c r="E146" s="89"/>
      <c r="F146" s="89"/>
      <c r="G146" s="89"/>
      <c r="H146" s="89"/>
      <c r="I146" s="89"/>
      <c r="J146" s="89"/>
      <c r="K146" s="89"/>
      <c r="L146" s="89"/>
      <c r="M146" s="89"/>
      <c r="N146" s="89"/>
      <c r="O146" s="218"/>
      <c r="P146" s="89"/>
      <c r="Q146" s="218"/>
    </row>
    <row r="147" spans="1:17" s="1" customFormat="1">
      <c r="A147" s="79"/>
      <c r="B147" s="89"/>
      <c r="C147" s="89"/>
      <c r="D147" s="89"/>
      <c r="E147" s="89"/>
      <c r="F147" s="89"/>
      <c r="G147" s="89"/>
      <c r="H147" s="89"/>
      <c r="I147" s="89"/>
      <c r="J147" s="89"/>
      <c r="K147" s="89"/>
      <c r="L147" s="89"/>
      <c r="M147" s="89"/>
      <c r="N147" s="89"/>
      <c r="O147" s="218"/>
      <c r="P147" s="89"/>
      <c r="Q147" s="218"/>
    </row>
    <row r="148" spans="1:17" s="1" customFormat="1">
      <c r="A148" s="79"/>
      <c r="B148" s="89"/>
      <c r="C148" s="89"/>
      <c r="D148" s="89"/>
      <c r="E148" s="89"/>
      <c r="F148" s="89"/>
      <c r="G148" s="89"/>
      <c r="H148" s="89"/>
      <c r="I148" s="89"/>
      <c r="J148" s="89"/>
      <c r="K148" s="89"/>
      <c r="L148" s="89"/>
      <c r="M148" s="89"/>
      <c r="N148" s="89"/>
      <c r="O148" s="218"/>
      <c r="P148" s="89"/>
      <c r="Q148" s="218"/>
    </row>
    <row r="149" spans="1:17" s="1" customFormat="1">
      <c r="A149" s="79"/>
      <c r="B149" s="89"/>
      <c r="C149" s="89"/>
      <c r="D149" s="89"/>
      <c r="E149" s="89"/>
      <c r="F149" s="89"/>
      <c r="G149" s="89"/>
      <c r="H149" s="89"/>
      <c r="I149" s="89"/>
      <c r="J149" s="89"/>
      <c r="K149" s="89"/>
      <c r="L149" s="89"/>
      <c r="M149" s="89"/>
      <c r="N149" s="89"/>
      <c r="O149" s="218"/>
      <c r="P149" s="89"/>
      <c r="Q149" s="218"/>
    </row>
    <row r="150" spans="1:17" s="1" customFormat="1">
      <c r="A150" s="79"/>
      <c r="B150" s="89"/>
      <c r="C150" s="89"/>
      <c r="D150" s="89"/>
      <c r="E150" s="89"/>
      <c r="F150" s="89"/>
      <c r="G150" s="89"/>
      <c r="H150" s="89"/>
      <c r="I150" s="89"/>
      <c r="J150" s="89"/>
      <c r="K150" s="89"/>
      <c r="L150" s="89"/>
      <c r="M150" s="89"/>
      <c r="N150" s="89"/>
      <c r="O150" s="218"/>
      <c r="P150" s="89"/>
      <c r="Q150" s="218"/>
    </row>
    <row r="151" spans="1:17" s="1" customFormat="1">
      <c r="A151" s="79"/>
      <c r="B151" s="89"/>
      <c r="C151" s="89"/>
      <c r="D151" s="89"/>
      <c r="E151" s="89"/>
      <c r="F151" s="89"/>
      <c r="G151" s="89"/>
      <c r="H151" s="89"/>
      <c r="I151" s="89"/>
      <c r="J151" s="89"/>
      <c r="K151" s="89"/>
      <c r="L151" s="89"/>
      <c r="M151" s="89"/>
      <c r="N151" s="89"/>
      <c r="O151" s="218"/>
      <c r="P151" s="89"/>
      <c r="Q151" s="218"/>
    </row>
    <row r="152" spans="1:17" s="1" customFormat="1">
      <c r="A152" s="79"/>
      <c r="B152" s="89"/>
      <c r="C152" s="89"/>
      <c r="D152" s="89"/>
      <c r="E152" s="89"/>
      <c r="F152" s="89"/>
      <c r="G152" s="89"/>
      <c r="H152" s="89"/>
      <c r="I152" s="89"/>
      <c r="J152" s="89"/>
      <c r="K152" s="89"/>
      <c r="L152" s="89"/>
      <c r="M152" s="89"/>
      <c r="N152" s="89"/>
      <c r="O152" s="218"/>
      <c r="P152" s="89"/>
      <c r="Q152" s="218"/>
    </row>
    <row r="153" spans="1:17" s="1" customFormat="1">
      <c r="A153" s="79"/>
      <c r="B153" s="89"/>
      <c r="C153" s="89"/>
      <c r="D153" s="89"/>
      <c r="E153" s="89"/>
      <c r="F153" s="89"/>
      <c r="G153" s="89"/>
      <c r="H153" s="89"/>
      <c r="I153" s="89"/>
      <c r="J153" s="89"/>
      <c r="K153" s="89"/>
      <c r="L153" s="89"/>
      <c r="M153" s="89"/>
      <c r="N153" s="89"/>
      <c r="O153" s="218"/>
      <c r="P153" s="89"/>
      <c r="Q153" s="218"/>
    </row>
    <row r="154" spans="1:17" s="1" customFormat="1">
      <c r="A154" s="79"/>
      <c r="B154" s="89"/>
      <c r="C154" s="89"/>
      <c r="D154" s="89"/>
      <c r="E154" s="89"/>
      <c r="F154" s="89"/>
      <c r="G154" s="89"/>
      <c r="H154" s="89"/>
      <c r="I154" s="89"/>
      <c r="J154" s="89"/>
      <c r="K154" s="89"/>
      <c r="L154" s="89"/>
      <c r="M154" s="89"/>
      <c r="N154" s="89"/>
      <c r="O154" s="218"/>
      <c r="P154" s="89"/>
      <c r="Q154" s="218"/>
    </row>
    <row r="155" spans="1:17" s="1" customFormat="1">
      <c r="A155" s="79"/>
      <c r="B155" s="89"/>
      <c r="C155" s="89"/>
      <c r="D155" s="89"/>
      <c r="E155" s="89"/>
      <c r="F155" s="89"/>
      <c r="G155" s="89"/>
      <c r="H155" s="89"/>
      <c r="I155" s="89"/>
      <c r="J155" s="89"/>
      <c r="K155" s="89"/>
      <c r="L155" s="89"/>
      <c r="M155" s="89"/>
      <c r="N155" s="89"/>
      <c r="O155" s="218"/>
      <c r="P155" s="89"/>
      <c r="Q155" s="218"/>
    </row>
    <row r="156" spans="1:17" s="1" customFormat="1">
      <c r="A156" s="79"/>
      <c r="B156" s="89"/>
      <c r="C156" s="89"/>
      <c r="D156" s="89"/>
      <c r="E156" s="89"/>
      <c r="F156" s="89"/>
      <c r="G156" s="89"/>
      <c r="H156" s="89"/>
      <c r="I156" s="89"/>
      <c r="J156" s="89"/>
      <c r="K156" s="89"/>
      <c r="L156" s="89"/>
      <c r="M156" s="89"/>
      <c r="N156" s="89"/>
      <c r="O156" s="218"/>
      <c r="P156" s="89"/>
      <c r="Q156" s="218"/>
    </row>
    <row r="157" spans="1:17" s="1" customFormat="1">
      <c r="A157" s="79"/>
      <c r="B157" s="89"/>
      <c r="C157" s="89"/>
      <c r="D157" s="89"/>
      <c r="E157" s="89"/>
      <c r="F157" s="89"/>
      <c r="G157" s="89"/>
      <c r="H157" s="89"/>
      <c r="I157" s="89"/>
      <c r="J157" s="89"/>
      <c r="K157" s="89"/>
      <c r="L157" s="89"/>
      <c r="M157" s="89"/>
      <c r="N157" s="89"/>
      <c r="O157" s="218"/>
      <c r="P157" s="89"/>
      <c r="Q157" s="218"/>
    </row>
    <row r="158" spans="1:17" s="1" customFormat="1">
      <c r="A158" s="79"/>
      <c r="B158" s="89"/>
      <c r="C158" s="89"/>
      <c r="D158" s="89"/>
      <c r="E158" s="89"/>
      <c r="F158" s="89"/>
      <c r="G158" s="89"/>
      <c r="H158" s="89"/>
      <c r="I158" s="89"/>
      <c r="J158" s="89"/>
      <c r="K158" s="89"/>
      <c r="L158" s="89"/>
      <c r="M158" s="89"/>
      <c r="N158" s="89"/>
      <c r="O158" s="218"/>
      <c r="P158" s="89"/>
      <c r="Q158" s="218"/>
    </row>
    <row r="159" spans="1:17" s="1" customFormat="1">
      <c r="A159" s="79"/>
      <c r="B159" s="89"/>
      <c r="C159" s="89"/>
      <c r="D159" s="89"/>
      <c r="E159" s="89"/>
      <c r="F159" s="89"/>
      <c r="G159" s="89"/>
      <c r="H159" s="89"/>
      <c r="I159" s="89"/>
      <c r="J159" s="89"/>
      <c r="K159" s="89"/>
      <c r="L159" s="89"/>
      <c r="M159" s="89"/>
      <c r="N159" s="89"/>
      <c r="O159" s="218"/>
      <c r="P159" s="89"/>
      <c r="Q159" s="218"/>
    </row>
    <row r="160" spans="1:17" s="1" customFormat="1">
      <c r="A160" s="79"/>
      <c r="B160" s="89"/>
      <c r="C160" s="89"/>
      <c r="D160" s="89"/>
      <c r="E160" s="89"/>
      <c r="F160" s="89"/>
      <c r="G160" s="89"/>
      <c r="H160" s="89"/>
      <c r="I160" s="89"/>
      <c r="J160" s="89"/>
      <c r="K160" s="89"/>
      <c r="L160" s="89"/>
      <c r="M160" s="89"/>
      <c r="N160" s="89"/>
      <c r="O160" s="218"/>
      <c r="P160" s="89"/>
      <c r="Q160" s="218"/>
    </row>
    <row r="161" spans="1:17" s="1" customFormat="1">
      <c r="A161" s="79"/>
      <c r="B161" s="89"/>
      <c r="C161" s="89"/>
      <c r="D161" s="89"/>
      <c r="E161" s="89"/>
      <c r="F161" s="89"/>
      <c r="G161" s="89"/>
      <c r="H161" s="89"/>
      <c r="I161" s="89"/>
      <c r="J161" s="89"/>
      <c r="K161" s="89"/>
      <c r="L161" s="89"/>
      <c r="M161" s="89"/>
      <c r="N161" s="89"/>
      <c r="O161" s="218"/>
      <c r="P161" s="89"/>
      <c r="Q161" s="218"/>
    </row>
    <row r="162" spans="1:17" s="1" customFormat="1">
      <c r="A162" s="79"/>
      <c r="B162" s="89"/>
      <c r="C162" s="89"/>
      <c r="D162" s="89"/>
      <c r="E162" s="89"/>
      <c r="F162" s="89"/>
      <c r="G162" s="89"/>
      <c r="H162" s="89"/>
      <c r="I162" s="89"/>
      <c r="J162" s="89"/>
      <c r="K162" s="89"/>
      <c r="L162" s="89"/>
      <c r="M162" s="89"/>
      <c r="N162" s="89"/>
      <c r="O162" s="218"/>
      <c r="P162" s="89"/>
      <c r="Q162" s="218"/>
    </row>
    <row r="163" spans="1:17" s="1" customFormat="1">
      <c r="A163" s="79"/>
      <c r="B163" s="89"/>
      <c r="C163" s="89"/>
      <c r="D163" s="89"/>
      <c r="E163" s="89"/>
      <c r="F163" s="89"/>
      <c r="G163" s="89"/>
      <c r="H163" s="89"/>
      <c r="I163" s="89"/>
      <c r="J163" s="89"/>
      <c r="K163" s="89"/>
      <c r="L163" s="89"/>
      <c r="M163" s="89"/>
      <c r="N163" s="89"/>
      <c r="O163" s="218"/>
      <c r="P163" s="89"/>
      <c r="Q163" s="218"/>
    </row>
    <row r="164" spans="1:17" s="1" customFormat="1">
      <c r="A164" s="79"/>
      <c r="B164" s="89"/>
      <c r="C164" s="89"/>
      <c r="D164" s="89"/>
      <c r="E164" s="89"/>
      <c r="F164" s="89"/>
      <c r="G164" s="89"/>
      <c r="H164" s="89"/>
      <c r="I164" s="89"/>
      <c r="J164" s="89"/>
      <c r="K164" s="89"/>
      <c r="L164" s="89"/>
      <c r="M164" s="89"/>
      <c r="N164" s="89"/>
      <c r="O164" s="218"/>
      <c r="P164" s="89"/>
      <c r="Q164" s="218"/>
    </row>
    <row r="165" spans="1:17" s="1" customFormat="1">
      <c r="A165" s="79"/>
      <c r="B165" s="89"/>
      <c r="C165" s="89"/>
      <c r="D165" s="89"/>
      <c r="E165" s="89"/>
      <c r="F165" s="89"/>
      <c r="G165" s="89"/>
      <c r="H165" s="89"/>
      <c r="I165" s="89"/>
      <c r="J165" s="89"/>
      <c r="K165" s="89"/>
      <c r="L165" s="89"/>
      <c r="M165" s="89"/>
      <c r="N165" s="89"/>
      <c r="O165" s="218"/>
      <c r="P165" s="89"/>
      <c r="Q165" s="218"/>
    </row>
    <row r="166" spans="1:17" s="1" customFormat="1">
      <c r="A166" s="79"/>
      <c r="B166" s="89"/>
      <c r="C166" s="89"/>
      <c r="D166" s="89"/>
      <c r="E166" s="89"/>
      <c r="F166" s="89"/>
      <c r="G166" s="89"/>
      <c r="H166" s="89"/>
      <c r="I166" s="89"/>
      <c r="J166" s="89"/>
      <c r="K166" s="89"/>
      <c r="L166" s="89"/>
      <c r="M166" s="89"/>
      <c r="N166" s="89"/>
      <c r="O166" s="218"/>
      <c r="P166" s="89"/>
      <c r="Q166" s="218"/>
    </row>
    <row r="167" spans="1:17" s="1" customFormat="1">
      <c r="A167" s="79"/>
      <c r="B167" s="89"/>
      <c r="C167" s="89"/>
      <c r="D167" s="89"/>
      <c r="E167" s="89"/>
      <c r="F167" s="89"/>
      <c r="G167" s="89"/>
      <c r="H167" s="89"/>
      <c r="I167" s="89"/>
      <c r="J167" s="89"/>
      <c r="K167" s="89"/>
      <c r="L167" s="89"/>
      <c r="M167" s="89"/>
      <c r="N167" s="89"/>
      <c r="O167" s="218"/>
      <c r="P167" s="89"/>
      <c r="Q167" s="218"/>
    </row>
    <row r="168" spans="1:17" s="1" customFormat="1">
      <c r="A168" s="79"/>
      <c r="B168" s="89"/>
      <c r="C168" s="89"/>
      <c r="D168" s="89"/>
      <c r="E168" s="89"/>
      <c r="F168" s="89"/>
      <c r="G168" s="89"/>
      <c r="H168" s="89"/>
      <c r="I168" s="89"/>
      <c r="J168" s="89"/>
      <c r="K168" s="89"/>
      <c r="L168" s="89"/>
      <c r="M168" s="89"/>
      <c r="N168" s="89"/>
      <c r="O168" s="218"/>
      <c r="P168" s="89"/>
      <c r="Q168" s="218"/>
    </row>
    <row r="169" spans="1:17" s="1" customFormat="1">
      <c r="A169" s="79"/>
      <c r="B169" s="89"/>
      <c r="C169" s="89"/>
      <c r="D169" s="89"/>
      <c r="E169" s="89"/>
      <c r="F169" s="89"/>
      <c r="G169" s="89"/>
      <c r="H169" s="89"/>
      <c r="I169" s="89"/>
      <c r="J169" s="89"/>
      <c r="K169" s="89"/>
      <c r="L169" s="89"/>
      <c r="M169" s="89"/>
      <c r="N169" s="89"/>
      <c r="O169" s="218"/>
      <c r="P169" s="89"/>
      <c r="Q169" s="218"/>
    </row>
    <row r="170" spans="1:17" s="1" customFormat="1">
      <c r="A170" s="79"/>
      <c r="B170" s="89"/>
      <c r="C170" s="89"/>
      <c r="D170" s="89"/>
      <c r="E170" s="89"/>
      <c r="F170" s="89"/>
      <c r="G170" s="89"/>
      <c r="H170" s="89"/>
      <c r="I170" s="89"/>
      <c r="J170" s="89"/>
      <c r="K170" s="89"/>
      <c r="L170" s="89"/>
      <c r="M170" s="89"/>
      <c r="N170" s="89"/>
      <c r="O170" s="218"/>
      <c r="P170" s="89"/>
      <c r="Q170" s="218"/>
    </row>
    <row r="171" spans="1:17" s="1" customFormat="1">
      <c r="A171" s="79"/>
      <c r="B171" s="89"/>
      <c r="C171" s="89"/>
      <c r="D171" s="89"/>
      <c r="E171" s="89"/>
      <c r="F171" s="89"/>
      <c r="G171" s="89"/>
      <c r="H171" s="89"/>
      <c r="I171" s="89"/>
      <c r="J171" s="89"/>
      <c r="K171" s="89"/>
      <c r="L171" s="89"/>
      <c r="M171" s="89"/>
      <c r="N171" s="89"/>
      <c r="O171" s="218"/>
      <c r="P171" s="89"/>
      <c r="Q171" s="218"/>
    </row>
    <row r="172" spans="1:17" s="1" customFormat="1">
      <c r="A172" s="79"/>
      <c r="B172" s="89"/>
      <c r="C172" s="89"/>
      <c r="D172" s="89"/>
      <c r="E172" s="89"/>
      <c r="F172" s="89"/>
      <c r="G172" s="89"/>
      <c r="H172" s="89"/>
      <c r="I172" s="89"/>
      <c r="J172" s="89"/>
      <c r="K172" s="89"/>
      <c r="L172" s="89"/>
      <c r="M172" s="89"/>
      <c r="N172" s="89"/>
      <c r="O172" s="218"/>
      <c r="P172" s="89"/>
      <c r="Q172" s="218"/>
    </row>
    <row r="173" spans="1:17" s="1" customFormat="1">
      <c r="A173" s="79"/>
      <c r="B173" s="89"/>
      <c r="C173" s="89"/>
      <c r="D173" s="89"/>
      <c r="E173" s="89"/>
      <c r="F173" s="89"/>
      <c r="G173" s="89"/>
      <c r="H173" s="89"/>
      <c r="I173" s="89"/>
      <c r="J173" s="89"/>
      <c r="K173" s="89"/>
      <c r="L173" s="89"/>
      <c r="M173" s="89"/>
      <c r="N173" s="89"/>
      <c r="O173" s="218"/>
      <c r="P173" s="89"/>
      <c r="Q173" s="218"/>
    </row>
    <row r="174" spans="1:17" s="1" customFormat="1">
      <c r="A174" s="79"/>
      <c r="B174" s="89"/>
      <c r="C174" s="89"/>
      <c r="D174" s="89"/>
      <c r="E174" s="89"/>
      <c r="F174" s="89"/>
      <c r="G174" s="89"/>
      <c r="H174" s="89"/>
      <c r="I174" s="89"/>
      <c r="J174" s="89"/>
      <c r="K174" s="89"/>
      <c r="L174" s="89"/>
      <c r="M174" s="89"/>
      <c r="N174" s="89"/>
      <c r="O174" s="218"/>
      <c r="P174" s="89"/>
      <c r="Q174" s="218"/>
    </row>
    <row r="175" spans="1:17" s="1" customFormat="1">
      <c r="A175" s="79"/>
      <c r="B175" s="89"/>
      <c r="C175" s="89"/>
      <c r="D175" s="89"/>
      <c r="E175" s="89"/>
      <c r="F175" s="89"/>
      <c r="G175" s="89"/>
      <c r="H175" s="89"/>
      <c r="I175" s="89"/>
      <c r="J175" s="89"/>
      <c r="K175" s="89"/>
      <c r="L175" s="89"/>
      <c r="M175" s="89"/>
      <c r="N175" s="89"/>
      <c r="O175" s="218"/>
      <c r="P175" s="89"/>
      <c r="Q175" s="218"/>
    </row>
    <row r="176" spans="1:17" s="1" customFormat="1">
      <c r="A176" s="79"/>
      <c r="B176" s="89"/>
      <c r="C176" s="89"/>
      <c r="D176" s="89"/>
      <c r="E176" s="89"/>
      <c r="F176" s="89"/>
      <c r="G176" s="89"/>
      <c r="H176" s="89"/>
      <c r="I176" s="89"/>
      <c r="J176" s="89"/>
      <c r="K176" s="89"/>
      <c r="L176" s="89"/>
      <c r="M176" s="89"/>
      <c r="N176" s="89"/>
      <c r="O176" s="218"/>
      <c r="P176" s="89"/>
      <c r="Q176" s="218"/>
    </row>
    <row r="177" spans="1:17" s="1" customFormat="1">
      <c r="A177" s="79"/>
      <c r="B177" s="89"/>
      <c r="C177" s="89"/>
      <c r="D177" s="89"/>
      <c r="E177" s="89"/>
      <c r="F177" s="89"/>
      <c r="G177" s="89"/>
      <c r="H177" s="89"/>
      <c r="I177" s="89"/>
      <c r="J177" s="89"/>
      <c r="K177" s="89"/>
      <c r="L177" s="89"/>
      <c r="M177" s="89"/>
      <c r="N177" s="89"/>
      <c r="O177" s="218"/>
      <c r="P177" s="89"/>
      <c r="Q177" s="218"/>
    </row>
    <row r="178" spans="1:17" s="1" customFormat="1">
      <c r="A178" s="79"/>
      <c r="B178" s="89"/>
      <c r="C178" s="89"/>
      <c r="D178" s="89"/>
      <c r="E178" s="89"/>
      <c r="F178" s="89"/>
      <c r="G178" s="89"/>
      <c r="H178" s="89"/>
      <c r="I178" s="89"/>
      <c r="J178" s="89"/>
      <c r="K178" s="89"/>
      <c r="L178" s="89"/>
      <c r="M178" s="89"/>
      <c r="N178" s="89"/>
      <c r="O178" s="218"/>
      <c r="P178" s="89"/>
      <c r="Q178" s="218"/>
    </row>
    <row r="179" spans="1:17" s="1" customFormat="1">
      <c r="A179" s="79"/>
      <c r="B179" s="89"/>
      <c r="C179" s="89"/>
      <c r="D179" s="89"/>
      <c r="E179" s="89"/>
      <c r="F179" s="89"/>
      <c r="G179" s="89"/>
      <c r="H179" s="89"/>
      <c r="I179" s="89"/>
      <c r="J179" s="89"/>
      <c r="K179" s="89"/>
      <c r="L179" s="89"/>
      <c r="M179" s="89"/>
      <c r="N179" s="89"/>
      <c r="O179" s="218"/>
      <c r="P179" s="89"/>
      <c r="Q179" s="218"/>
    </row>
    <row r="180" spans="1:17" s="1" customFormat="1">
      <c r="A180" s="79"/>
      <c r="B180" s="89"/>
      <c r="C180" s="89"/>
      <c r="D180" s="89"/>
      <c r="E180" s="89"/>
      <c r="F180" s="89"/>
      <c r="G180" s="89"/>
      <c r="H180" s="89"/>
      <c r="I180" s="89"/>
      <c r="J180" s="89"/>
      <c r="K180" s="89"/>
      <c r="L180" s="89"/>
      <c r="M180" s="89"/>
      <c r="N180" s="89"/>
      <c r="O180" s="218"/>
      <c r="P180" s="89"/>
      <c r="Q180" s="218"/>
    </row>
    <row r="181" spans="1:17" s="1" customFormat="1">
      <c r="A181" s="79"/>
      <c r="B181" s="89"/>
      <c r="C181" s="89"/>
      <c r="D181" s="89"/>
      <c r="E181" s="89"/>
      <c r="F181" s="89"/>
      <c r="G181" s="89"/>
      <c r="H181" s="89"/>
      <c r="I181" s="89"/>
      <c r="J181" s="89"/>
      <c r="K181" s="89"/>
      <c r="L181" s="89"/>
      <c r="M181" s="89"/>
      <c r="N181" s="89"/>
      <c r="O181" s="218"/>
      <c r="P181" s="89"/>
      <c r="Q181" s="218"/>
    </row>
    <row r="182" spans="1:17" s="1" customFormat="1">
      <c r="A182" s="79"/>
      <c r="B182" s="89"/>
      <c r="C182" s="89"/>
      <c r="D182" s="89"/>
      <c r="E182" s="89"/>
      <c r="F182" s="89"/>
      <c r="G182" s="89"/>
      <c r="H182" s="89"/>
      <c r="I182" s="89"/>
      <c r="J182" s="89"/>
      <c r="K182" s="89"/>
      <c r="L182" s="89"/>
      <c r="M182" s="89"/>
      <c r="N182" s="89"/>
      <c r="O182" s="218"/>
      <c r="P182" s="89"/>
      <c r="Q182" s="218"/>
    </row>
    <row r="183" spans="1:17" s="1" customFormat="1">
      <c r="A183" s="79"/>
      <c r="B183" s="89"/>
      <c r="C183" s="89"/>
      <c r="D183" s="89"/>
      <c r="E183" s="89"/>
      <c r="F183" s="89"/>
      <c r="G183" s="89"/>
      <c r="H183" s="89"/>
      <c r="I183" s="89"/>
      <c r="J183" s="89"/>
      <c r="K183" s="89"/>
      <c r="L183" s="89"/>
      <c r="M183" s="89"/>
      <c r="N183" s="89"/>
      <c r="O183" s="218"/>
      <c r="P183" s="89"/>
      <c r="Q183" s="218"/>
    </row>
    <row r="184" spans="1:17" s="1" customFormat="1">
      <c r="A184" s="79"/>
      <c r="B184" s="89"/>
      <c r="C184" s="89"/>
      <c r="D184" s="89"/>
      <c r="E184" s="89"/>
      <c r="F184" s="89"/>
      <c r="G184" s="89"/>
      <c r="H184" s="89"/>
      <c r="I184" s="89"/>
      <c r="J184" s="89"/>
      <c r="K184" s="89"/>
      <c r="L184" s="89"/>
      <c r="M184" s="89"/>
      <c r="N184" s="89"/>
      <c r="O184" s="218"/>
      <c r="P184" s="89"/>
      <c r="Q184" s="218"/>
    </row>
    <row r="185" spans="1:17" s="1" customFormat="1">
      <c r="A185" s="79"/>
      <c r="B185" s="89"/>
      <c r="C185" s="89"/>
      <c r="D185" s="89"/>
      <c r="E185" s="89"/>
      <c r="F185" s="89"/>
      <c r="G185" s="89"/>
      <c r="H185" s="89"/>
      <c r="I185" s="89"/>
      <c r="J185" s="89"/>
      <c r="K185" s="89"/>
      <c r="L185" s="89"/>
      <c r="M185" s="89"/>
      <c r="N185" s="89"/>
      <c r="O185" s="218"/>
      <c r="P185" s="89"/>
      <c r="Q185" s="218"/>
    </row>
    <row r="186" spans="1:17" s="1" customFormat="1">
      <c r="A186" s="79"/>
      <c r="B186" s="89"/>
      <c r="C186" s="89"/>
      <c r="D186" s="89"/>
      <c r="E186" s="89"/>
      <c r="F186" s="89"/>
      <c r="G186" s="89"/>
      <c r="H186" s="89"/>
      <c r="I186" s="89"/>
      <c r="J186" s="89"/>
      <c r="K186" s="89"/>
      <c r="L186" s="89"/>
      <c r="M186" s="89"/>
      <c r="N186" s="89"/>
      <c r="O186" s="218"/>
      <c r="P186" s="89"/>
      <c r="Q186" s="218"/>
    </row>
    <row r="187" spans="1:17" s="1" customFormat="1">
      <c r="A187" s="79"/>
      <c r="B187" s="89"/>
      <c r="C187" s="89"/>
      <c r="D187" s="89"/>
      <c r="E187" s="89"/>
      <c r="F187" s="89"/>
      <c r="G187" s="89"/>
      <c r="H187" s="89"/>
      <c r="I187" s="89"/>
      <c r="J187" s="89"/>
      <c r="K187" s="89"/>
      <c r="L187" s="89"/>
      <c r="M187" s="89"/>
      <c r="N187" s="89"/>
      <c r="O187" s="218"/>
      <c r="P187" s="89"/>
      <c r="Q187" s="218"/>
    </row>
    <row r="188" spans="1:17" s="1" customFormat="1">
      <c r="A188" s="79"/>
      <c r="B188" s="89"/>
      <c r="C188" s="89"/>
      <c r="D188" s="89"/>
      <c r="E188" s="89"/>
      <c r="F188" s="89"/>
      <c r="G188" s="89"/>
      <c r="H188" s="89"/>
      <c r="I188" s="89"/>
      <c r="J188" s="89"/>
      <c r="K188" s="89"/>
      <c r="L188" s="89"/>
      <c r="M188" s="89"/>
      <c r="N188" s="89"/>
      <c r="O188" s="218"/>
      <c r="P188" s="89"/>
      <c r="Q188" s="218"/>
    </row>
    <row r="189" spans="1:17" s="1" customFormat="1">
      <c r="A189" s="79"/>
      <c r="B189" s="89"/>
      <c r="C189" s="89"/>
      <c r="D189" s="89"/>
      <c r="E189" s="89"/>
      <c r="F189" s="89"/>
      <c r="G189" s="89"/>
      <c r="H189" s="89"/>
      <c r="I189" s="89"/>
      <c r="J189" s="89"/>
      <c r="K189" s="89"/>
      <c r="L189" s="89"/>
      <c r="M189" s="89"/>
      <c r="N189" s="89"/>
      <c r="O189" s="218"/>
      <c r="P189" s="89"/>
      <c r="Q189" s="218"/>
    </row>
    <row r="190" spans="1:17" s="1" customFormat="1">
      <c r="A190" s="79"/>
      <c r="B190" s="89"/>
      <c r="C190" s="89"/>
      <c r="D190" s="89"/>
      <c r="E190" s="89"/>
      <c r="F190" s="89"/>
      <c r="G190" s="89"/>
      <c r="H190" s="89"/>
      <c r="I190" s="89"/>
      <c r="J190" s="89"/>
      <c r="K190" s="89"/>
      <c r="L190" s="89"/>
      <c r="M190" s="89"/>
      <c r="N190" s="89"/>
      <c r="O190" s="218"/>
      <c r="P190" s="89"/>
      <c r="Q190" s="218"/>
    </row>
    <row r="191" spans="1:17" s="1" customFormat="1">
      <c r="A191" s="79"/>
      <c r="B191" s="89"/>
      <c r="C191" s="89"/>
      <c r="D191" s="89"/>
      <c r="E191" s="89"/>
      <c r="F191" s="89"/>
      <c r="G191" s="89"/>
      <c r="H191" s="89"/>
      <c r="I191" s="89"/>
      <c r="J191" s="89"/>
      <c r="K191" s="89"/>
      <c r="L191" s="89"/>
      <c r="M191" s="89"/>
      <c r="N191" s="89"/>
      <c r="O191" s="218"/>
      <c r="P191" s="89"/>
      <c r="Q191" s="218"/>
    </row>
    <row r="192" spans="1:17" s="1" customFormat="1">
      <c r="A192" s="79"/>
      <c r="B192" s="89"/>
      <c r="C192" s="89"/>
      <c r="D192" s="89"/>
      <c r="E192" s="89"/>
      <c r="F192" s="89"/>
      <c r="G192" s="89"/>
      <c r="H192" s="89"/>
      <c r="I192" s="89"/>
      <c r="J192" s="89"/>
      <c r="K192" s="89"/>
      <c r="L192" s="89"/>
      <c r="M192" s="89"/>
      <c r="N192" s="89"/>
      <c r="O192" s="218"/>
      <c r="P192" s="89"/>
      <c r="Q192" s="218"/>
    </row>
    <row r="193" spans="1:17" s="1" customFormat="1">
      <c r="A193" s="79"/>
      <c r="B193" s="89"/>
      <c r="C193" s="89"/>
      <c r="D193" s="89"/>
      <c r="E193" s="89"/>
      <c r="F193" s="89"/>
      <c r="G193" s="89"/>
      <c r="H193" s="89"/>
      <c r="I193" s="89"/>
      <c r="J193" s="89"/>
      <c r="K193" s="89"/>
      <c r="L193" s="89"/>
      <c r="M193" s="89"/>
      <c r="N193" s="89"/>
      <c r="O193" s="218"/>
      <c r="P193" s="89"/>
      <c r="Q193" s="218"/>
    </row>
    <row r="194" spans="1:17" s="1" customFormat="1">
      <c r="A194" s="79"/>
      <c r="B194" s="89"/>
      <c r="C194" s="89"/>
      <c r="D194" s="89"/>
      <c r="E194" s="89"/>
      <c r="F194" s="89"/>
      <c r="G194" s="89"/>
      <c r="H194" s="89"/>
      <c r="I194" s="89"/>
      <c r="J194" s="89"/>
      <c r="K194" s="89"/>
      <c r="L194" s="89"/>
      <c r="M194" s="89"/>
      <c r="N194" s="89"/>
      <c r="O194" s="218"/>
      <c r="P194" s="89"/>
      <c r="Q194" s="218"/>
    </row>
    <row r="195" spans="1:17" s="1" customFormat="1">
      <c r="A195" s="79"/>
      <c r="B195" s="89"/>
      <c r="C195" s="89"/>
      <c r="D195" s="89"/>
      <c r="E195" s="89"/>
      <c r="F195" s="89"/>
      <c r="G195" s="89"/>
      <c r="H195" s="89"/>
      <c r="I195" s="89"/>
      <c r="J195" s="89"/>
      <c r="K195" s="89"/>
      <c r="L195" s="89"/>
      <c r="M195" s="89"/>
      <c r="N195" s="89"/>
      <c r="O195" s="218"/>
      <c r="P195" s="89"/>
      <c r="Q195" s="218"/>
    </row>
    <row r="196" spans="1:17" s="1" customFormat="1">
      <c r="A196" s="79"/>
      <c r="B196" s="89"/>
      <c r="C196" s="89"/>
      <c r="D196" s="89"/>
      <c r="E196" s="89"/>
      <c r="F196" s="89"/>
      <c r="G196" s="89"/>
      <c r="H196" s="89"/>
      <c r="I196" s="89"/>
      <c r="J196" s="89"/>
      <c r="K196" s="89"/>
      <c r="L196" s="89"/>
      <c r="M196" s="89"/>
      <c r="N196" s="89"/>
      <c r="O196" s="218"/>
      <c r="P196" s="89"/>
      <c r="Q196" s="218"/>
    </row>
    <row r="197" spans="1:17" s="1" customFormat="1">
      <c r="A197" s="79"/>
      <c r="B197" s="89"/>
      <c r="C197" s="89"/>
      <c r="D197" s="89"/>
      <c r="E197" s="89"/>
      <c r="F197" s="89"/>
      <c r="G197" s="89"/>
      <c r="H197" s="89"/>
      <c r="I197" s="89"/>
      <c r="J197" s="89"/>
      <c r="K197" s="89"/>
      <c r="L197" s="89"/>
      <c r="M197" s="89"/>
      <c r="N197" s="89"/>
      <c r="O197" s="218"/>
      <c r="P197" s="89"/>
      <c r="Q197" s="218"/>
    </row>
    <row r="198" spans="1:17" s="1" customFormat="1">
      <c r="A198" s="79"/>
      <c r="B198" s="89"/>
      <c r="C198" s="89"/>
      <c r="D198" s="89"/>
      <c r="E198" s="89"/>
      <c r="F198" s="89"/>
      <c r="G198" s="89"/>
      <c r="H198" s="89"/>
      <c r="I198" s="89"/>
      <c r="J198" s="89"/>
      <c r="K198" s="89"/>
      <c r="L198" s="89"/>
      <c r="M198" s="89"/>
      <c r="N198" s="89"/>
      <c r="O198" s="218"/>
      <c r="P198" s="89"/>
      <c r="Q198" s="218"/>
    </row>
    <row r="199" spans="1:17" s="1" customFormat="1">
      <c r="A199" s="79"/>
      <c r="B199" s="89"/>
      <c r="C199" s="89"/>
      <c r="D199" s="89"/>
      <c r="E199" s="89"/>
      <c r="F199" s="89"/>
      <c r="G199" s="89"/>
      <c r="H199" s="89"/>
      <c r="I199" s="89"/>
      <c r="J199" s="89"/>
      <c r="K199" s="89"/>
      <c r="L199" s="89"/>
      <c r="M199" s="89"/>
      <c r="N199" s="89"/>
      <c r="O199" s="218"/>
      <c r="P199" s="89"/>
      <c r="Q199" s="218"/>
    </row>
    <row r="200" spans="1:17" s="1" customFormat="1">
      <c r="A200" s="79"/>
      <c r="B200" s="89"/>
      <c r="C200" s="89"/>
      <c r="D200" s="89"/>
      <c r="E200" s="89"/>
      <c r="F200" s="89"/>
      <c r="G200" s="89"/>
      <c r="H200" s="89"/>
      <c r="I200" s="89"/>
      <c r="J200" s="89"/>
      <c r="K200" s="89"/>
      <c r="L200" s="89"/>
      <c r="M200" s="89"/>
      <c r="N200" s="89"/>
      <c r="O200" s="218"/>
      <c r="P200" s="89"/>
      <c r="Q200" s="218"/>
    </row>
    <row r="201" spans="1:17" s="1" customFormat="1">
      <c r="A201" s="79"/>
      <c r="B201" s="89"/>
      <c r="C201" s="89"/>
      <c r="D201" s="89"/>
      <c r="E201" s="89"/>
      <c r="F201" s="89"/>
      <c r="G201" s="89"/>
      <c r="H201" s="89"/>
      <c r="I201" s="89"/>
      <c r="J201" s="89"/>
      <c r="K201" s="89"/>
      <c r="L201" s="89"/>
      <c r="M201" s="89"/>
      <c r="N201" s="89"/>
      <c r="O201" s="218"/>
      <c r="P201" s="89"/>
      <c r="Q201" s="218"/>
    </row>
    <row r="202" spans="1:17" s="1" customFormat="1">
      <c r="A202" s="79"/>
      <c r="B202" s="89"/>
      <c r="C202" s="89"/>
      <c r="D202" s="89"/>
      <c r="E202" s="89"/>
      <c r="F202" s="89"/>
      <c r="G202" s="89"/>
      <c r="H202" s="89"/>
      <c r="I202" s="89"/>
      <c r="J202" s="89"/>
      <c r="K202" s="89"/>
      <c r="L202" s="89"/>
      <c r="M202" s="89"/>
      <c r="N202" s="89"/>
      <c r="O202" s="218"/>
      <c r="P202" s="89"/>
      <c r="Q202" s="218"/>
    </row>
    <row r="203" spans="1:17" s="1" customFormat="1">
      <c r="A203" s="79"/>
      <c r="B203" s="89"/>
      <c r="C203" s="89"/>
      <c r="D203" s="89"/>
      <c r="E203" s="89"/>
      <c r="F203" s="89"/>
      <c r="G203" s="89"/>
      <c r="H203" s="89"/>
      <c r="I203" s="89"/>
      <c r="J203" s="89"/>
      <c r="K203" s="89"/>
      <c r="L203" s="89"/>
      <c r="M203" s="89"/>
      <c r="N203" s="89"/>
      <c r="O203" s="218"/>
      <c r="P203" s="89"/>
      <c r="Q203" s="218"/>
    </row>
    <row r="204" spans="1:17" s="1" customFormat="1">
      <c r="A204" s="79"/>
      <c r="B204" s="89"/>
      <c r="C204" s="89"/>
      <c r="D204" s="89"/>
      <c r="E204" s="89"/>
      <c r="F204" s="89"/>
      <c r="G204" s="89"/>
      <c r="H204" s="89"/>
      <c r="I204" s="89"/>
      <c r="J204" s="89"/>
      <c r="K204" s="89"/>
      <c r="L204" s="89"/>
      <c r="M204" s="89"/>
      <c r="N204" s="89"/>
      <c r="O204" s="218"/>
      <c r="P204" s="89"/>
      <c r="Q204" s="218"/>
    </row>
    <row r="205" spans="1:17" s="1" customFormat="1">
      <c r="A205" s="79"/>
      <c r="B205" s="89"/>
      <c r="C205" s="89"/>
      <c r="D205" s="89"/>
      <c r="E205" s="89"/>
      <c r="F205" s="89"/>
      <c r="G205" s="89"/>
      <c r="H205" s="89"/>
      <c r="I205" s="89"/>
      <c r="J205" s="89"/>
      <c r="K205" s="89"/>
      <c r="L205" s="89"/>
      <c r="M205" s="89"/>
      <c r="N205" s="89"/>
      <c r="O205" s="218"/>
      <c r="P205" s="89"/>
      <c r="Q205" s="218"/>
    </row>
    <row r="206" spans="1:17" s="1" customFormat="1">
      <c r="A206" s="79"/>
      <c r="B206" s="89"/>
      <c r="C206" s="89"/>
      <c r="D206" s="89"/>
      <c r="E206" s="89"/>
      <c r="F206" s="89"/>
      <c r="G206" s="89"/>
      <c r="H206" s="89"/>
      <c r="I206" s="89"/>
      <c r="J206" s="89"/>
      <c r="K206" s="89"/>
      <c r="L206" s="89"/>
      <c r="M206" s="89"/>
      <c r="N206" s="89"/>
      <c r="O206" s="218"/>
      <c r="P206" s="89"/>
      <c r="Q206" s="218"/>
    </row>
    <row r="207" spans="1:17" s="1" customFormat="1">
      <c r="A207" s="79"/>
      <c r="B207" s="89"/>
      <c r="C207" s="89"/>
      <c r="D207" s="89"/>
      <c r="E207" s="89"/>
      <c r="F207" s="89"/>
      <c r="G207" s="89"/>
      <c r="H207" s="89"/>
      <c r="I207" s="89"/>
      <c r="J207" s="89"/>
      <c r="K207" s="89"/>
      <c r="L207" s="89"/>
      <c r="M207" s="89"/>
      <c r="N207" s="89"/>
      <c r="O207" s="218"/>
      <c r="P207" s="89"/>
      <c r="Q207" s="218"/>
    </row>
    <row r="208" spans="1:17" s="1" customFormat="1">
      <c r="A208" s="79"/>
      <c r="B208" s="89"/>
      <c r="C208" s="89"/>
      <c r="D208" s="89"/>
      <c r="E208" s="89"/>
      <c r="F208" s="89"/>
      <c r="G208" s="89"/>
      <c r="H208" s="89"/>
      <c r="I208" s="89"/>
      <c r="J208" s="89"/>
      <c r="K208" s="89"/>
      <c r="L208" s="89"/>
      <c r="M208" s="89"/>
      <c r="N208" s="89"/>
      <c r="O208" s="218"/>
      <c r="P208" s="89"/>
      <c r="Q208" s="218"/>
    </row>
    <row r="209" spans="1:17" s="1" customFormat="1">
      <c r="A209" s="79"/>
      <c r="B209" s="89"/>
      <c r="C209" s="89"/>
      <c r="D209" s="89"/>
      <c r="E209" s="89"/>
      <c r="F209" s="89"/>
      <c r="G209" s="89"/>
      <c r="H209" s="89"/>
      <c r="I209" s="89"/>
      <c r="J209" s="89"/>
      <c r="K209" s="89"/>
      <c r="L209" s="89"/>
      <c r="M209" s="89"/>
      <c r="N209" s="89"/>
      <c r="O209" s="218"/>
      <c r="P209" s="89"/>
      <c r="Q209" s="218"/>
    </row>
    <row r="210" spans="1:17" s="1" customFormat="1">
      <c r="A210" s="79"/>
      <c r="B210" s="89"/>
      <c r="C210" s="89"/>
      <c r="D210" s="89"/>
      <c r="E210" s="89"/>
      <c r="F210" s="89"/>
      <c r="G210" s="89"/>
      <c r="H210" s="89"/>
      <c r="I210" s="89"/>
      <c r="J210" s="89"/>
      <c r="K210" s="89"/>
      <c r="L210" s="89"/>
      <c r="M210" s="89"/>
      <c r="N210" s="89"/>
      <c r="O210" s="218"/>
      <c r="P210" s="89"/>
      <c r="Q210" s="218"/>
    </row>
    <row r="211" spans="1:17" s="1" customFormat="1">
      <c r="A211" s="79"/>
      <c r="B211" s="89"/>
      <c r="C211" s="89"/>
      <c r="D211" s="89"/>
      <c r="E211" s="89"/>
      <c r="F211" s="89"/>
      <c r="G211" s="89"/>
      <c r="H211" s="89"/>
      <c r="I211" s="89"/>
      <c r="J211" s="89"/>
      <c r="K211" s="89"/>
      <c r="L211" s="89"/>
      <c r="M211" s="89"/>
      <c r="N211" s="89"/>
      <c r="O211" s="218"/>
      <c r="P211" s="89"/>
      <c r="Q211" s="218"/>
    </row>
    <row r="212" spans="1:17" s="1" customFormat="1">
      <c r="A212" s="79"/>
      <c r="B212" s="89"/>
      <c r="C212" s="89"/>
      <c r="D212" s="89"/>
      <c r="E212" s="89"/>
      <c r="F212" s="89"/>
      <c r="G212" s="89"/>
      <c r="H212" s="89"/>
      <c r="I212" s="89"/>
      <c r="J212" s="89"/>
      <c r="K212" s="89"/>
      <c r="L212" s="89"/>
      <c r="M212" s="89"/>
      <c r="N212" s="89"/>
      <c r="O212" s="218"/>
      <c r="P212" s="89"/>
      <c r="Q212" s="218"/>
    </row>
    <row r="213" spans="1:17" s="1" customFormat="1">
      <c r="A213" s="79"/>
      <c r="B213" s="89"/>
      <c r="C213" s="89"/>
      <c r="D213" s="89"/>
      <c r="E213" s="89"/>
      <c r="F213" s="89"/>
      <c r="G213" s="89"/>
      <c r="H213" s="89"/>
      <c r="I213" s="89"/>
      <c r="J213" s="89"/>
      <c r="K213" s="89"/>
      <c r="L213" s="89"/>
      <c r="M213" s="89"/>
      <c r="N213" s="89"/>
      <c r="O213" s="218"/>
      <c r="P213" s="89"/>
      <c r="Q213" s="218"/>
    </row>
    <row r="214" spans="1:17" s="1" customFormat="1">
      <c r="A214" s="79"/>
      <c r="B214" s="89"/>
      <c r="C214" s="89"/>
      <c r="D214" s="89"/>
      <c r="E214" s="89"/>
      <c r="F214" s="89"/>
      <c r="G214" s="89"/>
      <c r="H214" s="89"/>
      <c r="I214" s="89"/>
      <c r="J214" s="89"/>
      <c r="K214" s="89"/>
      <c r="L214" s="89"/>
      <c r="M214" s="89"/>
      <c r="N214" s="89"/>
      <c r="O214" s="218"/>
      <c r="P214" s="89"/>
      <c r="Q214" s="218"/>
    </row>
    <row r="215" spans="1:17" s="1" customFormat="1">
      <c r="A215" s="79"/>
      <c r="B215" s="89"/>
      <c r="C215" s="89"/>
      <c r="D215" s="89"/>
      <c r="E215" s="89"/>
      <c r="F215" s="89"/>
      <c r="G215" s="89"/>
      <c r="H215" s="89"/>
      <c r="I215" s="89"/>
      <c r="J215" s="89"/>
      <c r="K215" s="89"/>
      <c r="L215" s="89"/>
      <c r="M215" s="89"/>
      <c r="N215" s="89"/>
      <c r="O215" s="218"/>
      <c r="P215" s="89"/>
      <c r="Q215" s="218"/>
    </row>
    <row r="216" spans="1:17" s="1" customFormat="1">
      <c r="A216" s="79"/>
      <c r="B216" s="89"/>
      <c r="C216" s="89"/>
      <c r="D216" s="89"/>
      <c r="E216" s="89"/>
      <c r="F216" s="89"/>
      <c r="G216" s="89"/>
      <c r="H216" s="89"/>
      <c r="I216" s="89"/>
      <c r="J216" s="89"/>
      <c r="K216" s="89"/>
      <c r="L216" s="89"/>
      <c r="M216" s="89"/>
      <c r="N216" s="89"/>
      <c r="O216" s="218"/>
      <c r="P216" s="89"/>
      <c r="Q216" s="218"/>
    </row>
    <row r="217" spans="1:17" s="1" customFormat="1">
      <c r="A217" s="79"/>
      <c r="B217" s="89"/>
      <c r="C217" s="89"/>
      <c r="D217" s="89"/>
      <c r="E217" s="89"/>
      <c r="F217" s="89"/>
      <c r="G217" s="89"/>
      <c r="H217" s="89"/>
      <c r="I217" s="89"/>
      <c r="J217" s="89"/>
      <c r="K217" s="89"/>
      <c r="L217" s="89"/>
      <c r="M217" s="89"/>
      <c r="N217" s="89"/>
      <c r="O217" s="218"/>
      <c r="P217" s="89"/>
      <c r="Q217" s="218"/>
    </row>
    <row r="218" spans="1:17" s="1" customFormat="1">
      <c r="A218" s="79"/>
      <c r="B218" s="89"/>
      <c r="C218" s="89"/>
      <c r="D218" s="89"/>
      <c r="E218" s="89"/>
      <c r="F218" s="89"/>
      <c r="G218" s="89"/>
      <c r="H218" s="89"/>
      <c r="I218" s="89"/>
      <c r="J218" s="89"/>
      <c r="K218" s="89"/>
      <c r="L218" s="89"/>
      <c r="M218" s="89"/>
      <c r="N218" s="89"/>
      <c r="O218" s="218"/>
      <c r="P218" s="89"/>
      <c r="Q218" s="218"/>
    </row>
    <row r="219" spans="1:17" s="1" customFormat="1">
      <c r="A219" s="79"/>
      <c r="B219" s="89"/>
      <c r="C219" s="89"/>
      <c r="D219" s="89"/>
      <c r="E219" s="89"/>
      <c r="F219" s="89"/>
      <c r="G219" s="89"/>
      <c r="H219" s="89"/>
      <c r="I219" s="89"/>
      <c r="J219" s="89"/>
      <c r="K219" s="89"/>
      <c r="L219" s="89"/>
      <c r="M219" s="89"/>
      <c r="N219" s="89"/>
      <c r="O219" s="218"/>
      <c r="P219" s="89"/>
      <c r="Q219" s="218"/>
    </row>
    <row r="220" spans="1:17" s="1" customFormat="1">
      <c r="A220" s="79"/>
      <c r="B220" s="89"/>
      <c r="C220" s="89"/>
      <c r="D220" s="89"/>
      <c r="E220" s="89"/>
      <c r="F220" s="89"/>
      <c r="G220" s="89"/>
      <c r="H220" s="89"/>
      <c r="I220" s="89"/>
      <c r="J220" s="89"/>
      <c r="K220" s="89"/>
      <c r="L220" s="89"/>
      <c r="M220" s="89"/>
      <c r="N220" s="89"/>
      <c r="O220" s="218"/>
      <c r="P220" s="89"/>
      <c r="Q220" s="218"/>
    </row>
    <row r="221" spans="1:17" s="1" customFormat="1">
      <c r="A221" s="79"/>
      <c r="B221" s="89"/>
      <c r="C221" s="89"/>
      <c r="D221" s="89"/>
      <c r="E221" s="89"/>
      <c r="F221" s="89"/>
      <c r="G221" s="89"/>
      <c r="H221" s="89"/>
      <c r="I221" s="89"/>
      <c r="J221" s="89"/>
      <c r="K221" s="89"/>
      <c r="L221" s="89"/>
      <c r="M221" s="89"/>
      <c r="N221" s="89"/>
      <c r="O221" s="218"/>
      <c r="P221" s="89"/>
      <c r="Q221" s="218"/>
    </row>
    <row r="222" spans="1:17" s="1" customFormat="1">
      <c r="A222" s="79"/>
      <c r="B222" s="89"/>
      <c r="C222" s="89"/>
      <c r="D222" s="89"/>
      <c r="E222" s="89"/>
      <c r="F222" s="89"/>
      <c r="G222" s="89"/>
      <c r="H222" s="89"/>
      <c r="I222" s="89"/>
      <c r="J222" s="89"/>
      <c r="K222" s="89"/>
      <c r="L222" s="89"/>
      <c r="M222" s="89"/>
      <c r="N222" s="89"/>
      <c r="O222" s="218"/>
      <c r="P222" s="89"/>
      <c r="Q222" s="218"/>
    </row>
    <row r="223" spans="1:17" s="1" customFormat="1">
      <c r="A223" s="79"/>
      <c r="B223" s="89"/>
      <c r="C223" s="89"/>
      <c r="D223" s="89"/>
      <c r="E223" s="89"/>
      <c r="F223" s="89"/>
      <c r="G223" s="89"/>
      <c r="H223" s="89"/>
      <c r="I223" s="89"/>
      <c r="J223" s="89"/>
      <c r="K223" s="89"/>
      <c r="L223" s="89"/>
      <c r="M223" s="89"/>
      <c r="N223" s="89"/>
      <c r="O223" s="218"/>
      <c r="P223" s="89"/>
      <c r="Q223" s="218"/>
    </row>
    <row r="224" spans="1:17" s="1" customFormat="1">
      <c r="A224" s="79"/>
      <c r="B224" s="89"/>
      <c r="C224" s="89"/>
      <c r="D224" s="89"/>
      <c r="E224" s="89"/>
      <c r="F224" s="89"/>
      <c r="G224" s="89"/>
      <c r="H224" s="89"/>
      <c r="I224" s="89"/>
      <c r="J224" s="89"/>
      <c r="K224" s="89"/>
      <c r="L224" s="89"/>
      <c r="M224" s="89"/>
      <c r="N224" s="89"/>
      <c r="O224" s="218"/>
      <c r="P224" s="89"/>
      <c r="Q224" s="218"/>
    </row>
    <row r="225" spans="1:17" s="1" customFormat="1">
      <c r="A225" s="79"/>
      <c r="B225" s="89"/>
      <c r="C225" s="89"/>
      <c r="D225" s="89"/>
      <c r="E225" s="89"/>
      <c r="F225" s="89"/>
      <c r="G225" s="89"/>
      <c r="H225" s="89"/>
      <c r="I225" s="89"/>
      <c r="J225" s="89"/>
      <c r="K225" s="89"/>
      <c r="L225" s="89"/>
      <c r="M225" s="89"/>
      <c r="N225" s="89"/>
      <c r="O225" s="218"/>
      <c r="P225" s="89"/>
      <c r="Q225" s="218"/>
    </row>
    <row r="226" spans="1:17" s="1" customFormat="1">
      <c r="A226" s="79"/>
      <c r="B226" s="89"/>
      <c r="C226" s="89"/>
      <c r="D226" s="89"/>
      <c r="E226" s="89"/>
      <c r="F226" s="89"/>
      <c r="G226" s="89"/>
      <c r="H226" s="89"/>
      <c r="I226" s="89"/>
      <c r="J226" s="89"/>
      <c r="K226" s="89"/>
      <c r="L226" s="89"/>
      <c r="M226" s="89"/>
      <c r="N226" s="89"/>
      <c r="O226" s="218"/>
      <c r="P226" s="89"/>
      <c r="Q226" s="218"/>
    </row>
    <row r="227" spans="1:17" s="1" customFormat="1">
      <c r="A227" s="79"/>
      <c r="B227" s="89"/>
      <c r="C227" s="89"/>
      <c r="D227" s="89"/>
      <c r="E227" s="89"/>
      <c r="F227" s="89"/>
      <c r="G227" s="89"/>
      <c r="H227" s="89"/>
      <c r="I227" s="89"/>
      <c r="J227" s="89"/>
      <c r="K227" s="89"/>
      <c r="L227" s="89"/>
      <c r="M227" s="89"/>
      <c r="N227" s="89"/>
      <c r="O227" s="218"/>
      <c r="P227" s="89"/>
      <c r="Q227" s="218"/>
    </row>
    <row r="228" spans="1:17" s="1" customFormat="1">
      <c r="A228" s="79"/>
      <c r="B228" s="89"/>
      <c r="C228" s="89"/>
      <c r="D228" s="89"/>
      <c r="E228" s="89"/>
      <c r="F228" s="89"/>
      <c r="G228" s="89"/>
      <c r="H228" s="89"/>
      <c r="I228" s="89"/>
      <c r="J228" s="89"/>
      <c r="K228" s="89"/>
      <c r="L228" s="89"/>
      <c r="M228" s="89"/>
      <c r="N228" s="89"/>
      <c r="O228" s="218"/>
      <c r="P228" s="89"/>
      <c r="Q228" s="218"/>
    </row>
    <row r="229" spans="1:17" s="1" customFormat="1">
      <c r="A229" s="79"/>
      <c r="B229" s="89"/>
      <c r="C229" s="89"/>
      <c r="D229" s="89"/>
      <c r="E229" s="89"/>
      <c r="F229" s="89"/>
      <c r="G229" s="89"/>
      <c r="H229" s="89"/>
      <c r="I229" s="89"/>
      <c r="J229" s="89"/>
      <c r="K229" s="89"/>
      <c r="L229" s="89"/>
      <c r="M229" s="89"/>
      <c r="N229" s="89"/>
      <c r="O229" s="218"/>
      <c r="P229" s="89"/>
      <c r="Q229" s="218"/>
    </row>
    <row r="230" spans="1:17" s="1" customFormat="1">
      <c r="A230" s="79"/>
      <c r="B230" s="89"/>
      <c r="C230" s="89"/>
      <c r="D230" s="89"/>
      <c r="E230" s="89"/>
      <c r="F230" s="89"/>
      <c r="G230" s="89"/>
      <c r="H230" s="89"/>
      <c r="I230" s="89"/>
      <c r="J230" s="89"/>
      <c r="K230" s="89"/>
      <c r="L230" s="89"/>
      <c r="M230" s="89"/>
      <c r="N230" s="89"/>
      <c r="O230" s="218"/>
      <c r="P230" s="89"/>
      <c r="Q230" s="218"/>
    </row>
    <row r="231" spans="1:17" s="1" customFormat="1">
      <c r="A231" s="79"/>
      <c r="B231" s="89"/>
      <c r="C231" s="89"/>
      <c r="D231" s="89"/>
      <c r="E231" s="89"/>
      <c r="F231" s="89"/>
      <c r="G231" s="89"/>
      <c r="H231" s="89"/>
      <c r="I231" s="89"/>
      <c r="J231" s="89"/>
      <c r="K231" s="89"/>
      <c r="L231" s="89"/>
      <c r="M231" s="89"/>
      <c r="N231" s="89"/>
      <c r="O231" s="218"/>
      <c r="P231" s="89"/>
      <c r="Q231" s="218"/>
    </row>
    <row r="232" spans="1:17" s="1" customFormat="1">
      <c r="A232" s="79"/>
      <c r="B232" s="89"/>
      <c r="C232" s="89"/>
      <c r="D232" s="89"/>
      <c r="E232" s="89"/>
      <c r="F232" s="89"/>
      <c r="G232" s="89"/>
      <c r="H232" s="89"/>
      <c r="I232" s="89"/>
      <c r="J232" s="89"/>
      <c r="K232" s="89"/>
      <c r="L232" s="89"/>
      <c r="M232" s="89"/>
      <c r="N232" s="89"/>
      <c r="O232" s="218"/>
      <c r="P232" s="89"/>
      <c r="Q232" s="218"/>
    </row>
    <row r="233" spans="1:17" s="1" customFormat="1">
      <c r="A233" s="79"/>
      <c r="B233" s="89"/>
      <c r="C233" s="89"/>
      <c r="D233" s="89"/>
      <c r="E233" s="89"/>
      <c r="F233" s="89"/>
      <c r="G233" s="89"/>
      <c r="H233" s="89"/>
      <c r="I233" s="89"/>
      <c r="J233" s="89"/>
      <c r="K233" s="89"/>
      <c r="L233" s="89"/>
      <c r="M233" s="89"/>
      <c r="N233" s="89"/>
      <c r="O233" s="218"/>
      <c r="P233" s="89"/>
      <c r="Q233" s="218"/>
    </row>
    <row r="234" spans="1:17" s="1" customFormat="1">
      <c r="A234" s="79"/>
      <c r="B234" s="89"/>
      <c r="C234" s="89"/>
      <c r="D234" s="89"/>
      <c r="E234" s="89"/>
      <c r="F234" s="89"/>
      <c r="G234" s="89"/>
      <c r="H234" s="89"/>
      <c r="I234" s="89"/>
      <c r="J234" s="89"/>
      <c r="K234" s="89"/>
      <c r="L234" s="89"/>
      <c r="M234" s="89"/>
      <c r="N234" s="89"/>
      <c r="O234" s="218"/>
      <c r="P234" s="89"/>
      <c r="Q234" s="218"/>
    </row>
    <row r="235" spans="1:17" s="1" customFormat="1">
      <c r="A235" s="79"/>
      <c r="B235" s="89"/>
      <c r="C235" s="89"/>
      <c r="D235" s="89"/>
      <c r="E235" s="89"/>
      <c r="F235" s="89"/>
      <c r="G235" s="89"/>
      <c r="H235" s="89"/>
      <c r="I235" s="89"/>
      <c r="J235" s="89"/>
      <c r="K235" s="89"/>
      <c r="L235" s="89"/>
      <c r="M235" s="89"/>
      <c r="N235" s="89"/>
      <c r="O235" s="218"/>
      <c r="P235" s="89"/>
      <c r="Q235" s="218"/>
    </row>
    <row r="236" spans="1:17" s="1" customFormat="1">
      <c r="A236" s="79"/>
      <c r="B236" s="89"/>
      <c r="C236" s="89"/>
      <c r="D236" s="89"/>
      <c r="E236" s="89"/>
      <c r="F236" s="89"/>
      <c r="G236" s="89"/>
      <c r="H236" s="89"/>
      <c r="I236" s="89"/>
      <c r="J236" s="89"/>
      <c r="K236" s="89"/>
      <c r="L236" s="89"/>
      <c r="M236" s="89"/>
      <c r="N236" s="89"/>
      <c r="O236" s="218"/>
      <c r="P236" s="89"/>
      <c r="Q236" s="218"/>
    </row>
    <row r="237" spans="1:17" s="1" customFormat="1">
      <c r="A237" s="79"/>
      <c r="B237" s="89"/>
      <c r="C237" s="89"/>
      <c r="D237" s="89"/>
      <c r="E237" s="89"/>
      <c r="F237" s="89"/>
      <c r="G237" s="89"/>
      <c r="H237" s="89"/>
      <c r="I237" s="89"/>
      <c r="J237" s="89"/>
      <c r="K237" s="89"/>
      <c r="L237" s="89"/>
      <c r="M237" s="89"/>
      <c r="N237" s="89"/>
      <c r="O237" s="218"/>
      <c r="P237" s="89"/>
      <c r="Q237" s="218"/>
    </row>
    <row r="238" spans="1:17" s="1" customFormat="1">
      <c r="A238" s="79"/>
      <c r="B238" s="89"/>
      <c r="C238" s="89"/>
      <c r="D238" s="89"/>
      <c r="E238" s="89"/>
      <c r="F238" s="89"/>
      <c r="G238" s="89"/>
      <c r="H238" s="89"/>
      <c r="I238" s="89"/>
      <c r="J238" s="89"/>
      <c r="K238" s="89"/>
      <c r="L238" s="89"/>
      <c r="M238" s="89"/>
      <c r="N238" s="89"/>
      <c r="O238" s="218"/>
      <c r="P238" s="89"/>
      <c r="Q238" s="218"/>
    </row>
    <row r="239" spans="1:17" s="1" customFormat="1">
      <c r="A239" s="79"/>
      <c r="B239" s="89"/>
      <c r="C239" s="89"/>
      <c r="D239" s="89"/>
      <c r="E239" s="89"/>
      <c r="F239" s="89"/>
      <c r="G239" s="89"/>
      <c r="H239" s="89"/>
      <c r="I239" s="89"/>
      <c r="J239" s="89"/>
      <c r="K239" s="89"/>
      <c r="L239" s="89"/>
      <c r="M239" s="89"/>
      <c r="N239" s="89"/>
      <c r="O239" s="218"/>
      <c r="P239" s="89"/>
      <c r="Q239" s="218"/>
    </row>
    <row r="240" spans="1:17" s="1" customFormat="1">
      <c r="A240" s="79"/>
      <c r="B240" s="89"/>
      <c r="C240" s="89"/>
      <c r="D240" s="89"/>
      <c r="E240" s="89"/>
      <c r="F240" s="89"/>
      <c r="G240" s="89"/>
      <c r="H240" s="89"/>
      <c r="I240" s="89"/>
      <c r="J240" s="89"/>
      <c r="K240" s="89"/>
      <c r="L240" s="89"/>
      <c r="M240" s="89"/>
      <c r="N240" s="89"/>
      <c r="O240" s="218"/>
      <c r="P240" s="89"/>
      <c r="Q240" s="218"/>
    </row>
    <row r="241" spans="1:17" s="1" customFormat="1">
      <c r="A241" s="79"/>
      <c r="B241" s="89"/>
      <c r="C241" s="89"/>
      <c r="D241" s="89"/>
      <c r="E241" s="89"/>
      <c r="F241" s="89"/>
      <c r="G241" s="89"/>
      <c r="H241" s="89"/>
      <c r="I241" s="89"/>
      <c r="J241" s="89"/>
      <c r="K241" s="89"/>
      <c r="L241" s="89"/>
      <c r="M241" s="89"/>
      <c r="N241" s="89"/>
      <c r="O241" s="218"/>
      <c r="P241" s="89"/>
      <c r="Q241" s="218"/>
    </row>
    <row r="242" spans="1:17" s="1" customFormat="1">
      <c r="A242" s="79"/>
      <c r="B242" s="89"/>
      <c r="C242" s="89"/>
      <c r="D242" s="89"/>
      <c r="E242" s="89"/>
      <c r="F242" s="89"/>
      <c r="G242" s="89"/>
      <c r="H242" s="89"/>
      <c r="I242" s="89"/>
      <c r="J242" s="89"/>
      <c r="K242" s="89"/>
      <c r="L242" s="89"/>
      <c r="M242" s="89"/>
      <c r="N242" s="89"/>
      <c r="O242" s="218"/>
      <c r="P242" s="89"/>
      <c r="Q242" s="218"/>
    </row>
    <row r="243" spans="1:17" s="1" customFormat="1">
      <c r="A243" s="79"/>
      <c r="B243" s="89"/>
      <c r="C243" s="89"/>
      <c r="D243" s="89"/>
      <c r="E243" s="89"/>
      <c r="F243" s="89"/>
      <c r="G243" s="89"/>
      <c r="H243" s="89"/>
      <c r="I243" s="89"/>
      <c r="J243" s="89"/>
      <c r="K243" s="89"/>
      <c r="L243" s="89"/>
      <c r="M243" s="89"/>
      <c r="N243" s="89"/>
      <c r="O243" s="218"/>
      <c r="P243" s="89"/>
      <c r="Q243" s="218"/>
    </row>
    <row r="244" spans="1:17" s="1" customFormat="1">
      <c r="A244" s="79"/>
      <c r="B244" s="89"/>
      <c r="C244" s="89"/>
      <c r="D244" s="89"/>
      <c r="E244" s="89"/>
      <c r="F244" s="89"/>
      <c r="G244" s="89"/>
      <c r="H244" s="89"/>
      <c r="I244" s="89"/>
      <c r="J244" s="89"/>
      <c r="K244" s="89"/>
      <c r="L244" s="89"/>
      <c r="M244" s="89"/>
      <c r="N244" s="89"/>
      <c r="O244" s="218"/>
      <c r="P244" s="89"/>
      <c r="Q244" s="218"/>
    </row>
    <row r="245" spans="1:17" s="1" customFormat="1">
      <c r="A245" s="79"/>
      <c r="B245" s="89"/>
      <c r="C245" s="89"/>
      <c r="D245" s="89"/>
      <c r="E245" s="89"/>
      <c r="F245" s="89"/>
      <c r="G245" s="89"/>
      <c r="H245" s="89"/>
      <c r="I245" s="89"/>
      <c r="J245" s="89"/>
      <c r="K245" s="89"/>
      <c r="L245" s="89"/>
      <c r="M245" s="89"/>
      <c r="N245" s="89"/>
      <c r="O245" s="218"/>
      <c r="P245" s="89"/>
      <c r="Q245" s="218"/>
    </row>
    <row r="246" spans="1:17" s="1" customFormat="1">
      <c r="A246" s="79"/>
      <c r="B246" s="89"/>
      <c r="C246" s="89"/>
      <c r="D246" s="89"/>
      <c r="E246" s="89"/>
      <c r="F246" s="89"/>
      <c r="G246" s="89"/>
      <c r="H246" s="89"/>
      <c r="I246" s="89"/>
      <c r="J246" s="89"/>
      <c r="K246" s="89"/>
      <c r="L246" s="89"/>
      <c r="M246" s="89"/>
      <c r="N246" s="89"/>
      <c r="O246" s="218"/>
      <c r="P246" s="89"/>
      <c r="Q246" s="218"/>
    </row>
    <row r="247" spans="1:17" s="1" customFormat="1">
      <c r="A247" s="79"/>
      <c r="B247" s="89"/>
      <c r="C247" s="89"/>
      <c r="D247" s="89"/>
      <c r="E247" s="89"/>
      <c r="F247" s="89"/>
      <c r="G247" s="89"/>
      <c r="H247" s="89"/>
      <c r="I247" s="89"/>
      <c r="J247" s="89"/>
      <c r="K247" s="89"/>
      <c r="L247" s="89"/>
      <c r="M247" s="89"/>
      <c r="N247" s="89"/>
      <c r="O247" s="218"/>
      <c r="P247" s="89"/>
      <c r="Q247" s="218"/>
    </row>
    <row r="248" spans="1:17" s="1" customFormat="1">
      <c r="A248" s="79"/>
      <c r="B248" s="89"/>
      <c r="C248" s="89"/>
      <c r="D248" s="89"/>
      <c r="E248" s="89"/>
      <c r="F248" s="89"/>
      <c r="G248" s="89"/>
      <c r="H248" s="89"/>
      <c r="I248" s="89"/>
      <c r="J248" s="89"/>
      <c r="K248" s="89"/>
      <c r="L248" s="89"/>
      <c r="M248" s="89"/>
      <c r="N248" s="89"/>
      <c r="O248" s="218"/>
      <c r="P248" s="89"/>
      <c r="Q248" s="218"/>
    </row>
    <row r="249" spans="1:17" s="1" customFormat="1">
      <c r="A249" s="79"/>
      <c r="B249" s="89"/>
      <c r="C249" s="89"/>
      <c r="D249" s="89"/>
      <c r="E249" s="89"/>
      <c r="F249" s="89"/>
      <c r="G249" s="89"/>
      <c r="H249" s="89"/>
      <c r="I249" s="89"/>
      <c r="J249" s="89"/>
      <c r="K249" s="89"/>
      <c r="L249" s="89"/>
      <c r="M249" s="89"/>
      <c r="N249" s="89"/>
      <c r="O249" s="218"/>
      <c r="P249" s="89"/>
      <c r="Q249" s="218"/>
    </row>
    <row r="250" spans="1:17" s="1" customFormat="1">
      <c r="A250" s="79"/>
      <c r="B250" s="89"/>
      <c r="C250" s="89"/>
      <c r="D250" s="89"/>
      <c r="E250" s="89"/>
      <c r="F250" s="89"/>
      <c r="G250" s="89"/>
      <c r="H250" s="89"/>
      <c r="I250" s="89"/>
      <c r="J250" s="89"/>
      <c r="K250" s="89"/>
      <c r="L250" s="89"/>
      <c r="M250" s="89"/>
      <c r="N250" s="89"/>
      <c r="O250" s="218"/>
      <c r="P250" s="89"/>
      <c r="Q250" s="218"/>
    </row>
    <row r="251" spans="1:17" s="1" customFormat="1">
      <c r="A251" s="79"/>
      <c r="B251" s="89"/>
      <c r="C251" s="89"/>
      <c r="D251" s="89"/>
      <c r="E251" s="89"/>
      <c r="F251" s="89"/>
      <c r="G251" s="89"/>
      <c r="H251" s="89"/>
      <c r="I251" s="89"/>
      <c r="J251" s="89"/>
      <c r="K251" s="89"/>
      <c r="L251" s="89"/>
      <c r="M251" s="89"/>
      <c r="N251" s="89"/>
      <c r="O251" s="218"/>
      <c r="P251" s="89"/>
      <c r="Q251" s="218"/>
    </row>
    <row r="252" spans="1:17" s="1" customFormat="1">
      <c r="A252" s="79"/>
      <c r="B252" s="89"/>
      <c r="C252" s="89"/>
      <c r="D252" s="89"/>
      <c r="E252" s="89"/>
      <c r="F252" s="89"/>
      <c r="G252" s="89"/>
      <c r="H252" s="89"/>
      <c r="I252" s="89"/>
      <c r="J252" s="89"/>
      <c r="K252" s="89"/>
      <c r="L252" s="89"/>
      <c r="M252" s="89"/>
      <c r="N252" s="89"/>
      <c r="O252" s="218"/>
      <c r="P252" s="89"/>
      <c r="Q252" s="218"/>
    </row>
    <row r="253" spans="1:17" s="1" customFormat="1">
      <c r="A253" s="79"/>
      <c r="B253" s="89"/>
      <c r="C253" s="89"/>
      <c r="D253" s="89"/>
      <c r="E253" s="89"/>
      <c r="F253" s="89"/>
      <c r="G253" s="89"/>
      <c r="H253" s="89"/>
      <c r="I253" s="89"/>
      <c r="J253" s="89"/>
      <c r="K253" s="89"/>
      <c r="L253" s="89"/>
      <c r="M253" s="89"/>
      <c r="N253" s="89"/>
      <c r="O253" s="218"/>
      <c r="P253" s="89"/>
      <c r="Q253" s="218"/>
    </row>
    <row r="254" spans="1:17" s="1" customFormat="1">
      <c r="A254" s="79"/>
      <c r="B254" s="89"/>
      <c r="C254" s="89"/>
      <c r="D254" s="89"/>
      <c r="E254" s="89"/>
      <c r="F254" s="89"/>
      <c r="G254" s="89"/>
      <c r="H254" s="89"/>
      <c r="I254" s="89"/>
      <c r="J254" s="89"/>
      <c r="K254" s="89"/>
      <c r="L254" s="89"/>
      <c r="M254" s="89"/>
      <c r="N254" s="89"/>
      <c r="O254" s="218"/>
      <c r="P254" s="89"/>
      <c r="Q254" s="218"/>
    </row>
    <row r="255" spans="1:17" s="1" customFormat="1">
      <c r="A255" s="79"/>
      <c r="B255" s="89"/>
      <c r="C255" s="89"/>
      <c r="D255" s="89"/>
      <c r="E255" s="89"/>
      <c r="F255" s="89"/>
      <c r="G255" s="89"/>
      <c r="H255" s="89"/>
      <c r="I255" s="89"/>
      <c r="J255" s="89"/>
      <c r="K255" s="89"/>
      <c r="L255" s="89"/>
      <c r="M255" s="89"/>
      <c r="N255" s="89"/>
      <c r="O255" s="218"/>
      <c r="P255" s="89"/>
      <c r="Q255" s="218"/>
    </row>
    <row r="256" spans="1:17" s="1" customFormat="1">
      <c r="A256" s="79"/>
      <c r="B256" s="89"/>
      <c r="C256" s="89"/>
      <c r="D256" s="89"/>
      <c r="E256" s="89"/>
      <c r="F256" s="89"/>
      <c r="G256" s="89"/>
      <c r="H256" s="89"/>
      <c r="I256" s="89"/>
      <c r="J256" s="89"/>
      <c r="K256" s="89"/>
      <c r="L256" s="89"/>
      <c r="M256" s="89"/>
      <c r="N256" s="89"/>
      <c r="O256" s="218"/>
      <c r="P256" s="89"/>
      <c r="Q256" s="218"/>
    </row>
    <row r="257" spans="1:17" s="1" customFormat="1">
      <c r="A257" s="79"/>
      <c r="B257" s="89"/>
      <c r="C257" s="89"/>
      <c r="D257" s="89"/>
      <c r="E257" s="89"/>
      <c r="F257" s="89"/>
      <c r="G257" s="89"/>
      <c r="H257" s="89"/>
      <c r="I257" s="89"/>
      <c r="J257" s="89"/>
      <c r="K257" s="89"/>
      <c r="L257" s="89"/>
      <c r="M257" s="89"/>
      <c r="N257" s="89"/>
      <c r="O257" s="218"/>
      <c r="P257" s="89"/>
      <c r="Q257" s="218"/>
    </row>
    <row r="258" spans="1:17" s="1" customFormat="1">
      <c r="A258" s="79"/>
      <c r="B258" s="89"/>
      <c r="C258" s="89"/>
      <c r="D258" s="89"/>
      <c r="E258" s="89"/>
      <c r="F258" s="89"/>
      <c r="G258" s="89"/>
      <c r="H258" s="89"/>
      <c r="I258" s="89"/>
      <c r="J258" s="89"/>
      <c r="K258" s="89"/>
      <c r="L258" s="89"/>
      <c r="M258" s="89"/>
      <c r="N258" s="89"/>
      <c r="O258" s="218"/>
      <c r="P258" s="89"/>
      <c r="Q258" s="218"/>
    </row>
    <row r="259" spans="1:17" s="1" customFormat="1">
      <c r="A259" s="79"/>
      <c r="B259" s="89"/>
      <c r="C259" s="89"/>
      <c r="D259" s="89"/>
      <c r="E259" s="89"/>
      <c r="F259" s="89"/>
      <c r="G259" s="89"/>
      <c r="H259" s="89"/>
      <c r="I259" s="89"/>
      <c r="J259" s="89"/>
      <c r="K259" s="89"/>
      <c r="L259" s="89"/>
      <c r="M259" s="89"/>
      <c r="N259" s="89"/>
      <c r="O259" s="218"/>
      <c r="P259" s="89"/>
      <c r="Q259" s="218"/>
    </row>
    <row r="260" spans="1:17" s="1" customFormat="1">
      <c r="A260" s="79"/>
      <c r="B260" s="89"/>
      <c r="C260" s="89"/>
      <c r="D260" s="89"/>
      <c r="E260" s="89"/>
      <c r="F260" s="89"/>
      <c r="G260" s="89"/>
      <c r="H260" s="89"/>
      <c r="I260" s="89"/>
      <c r="J260" s="89"/>
      <c r="K260" s="89"/>
      <c r="L260" s="89"/>
      <c r="M260" s="89"/>
      <c r="N260" s="89"/>
      <c r="O260" s="218"/>
      <c r="P260" s="89"/>
      <c r="Q260" s="218"/>
    </row>
    <row r="261" spans="1:17" s="1" customFormat="1">
      <c r="A261" s="79"/>
      <c r="B261" s="89"/>
      <c r="C261" s="89"/>
      <c r="D261" s="89"/>
      <c r="E261" s="89"/>
      <c r="F261" s="89"/>
      <c r="G261" s="89"/>
      <c r="H261" s="89"/>
      <c r="I261" s="89"/>
      <c r="J261" s="89"/>
      <c r="K261" s="89"/>
      <c r="L261" s="89"/>
      <c r="M261" s="89"/>
      <c r="N261" s="89"/>
      <c r="O261" s="218"/>
      <c r="P261" s="89"/>
      <c r="Q261" s="218"/>
    </row>
    <row r="262" spans="1:17" s="1" customFormat="1">
      <c r="A262" s="79"/>
      <c r="B262" s="89"/>
      <c r="C262" s="89"/>
      <c r="D262" s="89"/>
      <c r="E262" s="89"/>
      <c r="F262" s="89"/>
      <c r="G262" s="89"/>
      <c r="H262" s="89"/>
      <c r="I262" s="89"/>
      <c r="J262" s="89"/>
      <c r="K262" s="89"/>
      <c r="L262" s="89"/>
      <c r="M262" s="89"/>
      <c r="N262" s="89"/>
      <c r="O262" s="218"/>
      <c r="P262" s="89"/>
      <c r="Q262" s="218"/>
    </row>
    <row r="263" spans="1:17" s="1" customFormat="1">
      <c r="A263" s="79"/>
      <c r="B263" s="89"/>
      <c r="C263" s="89"/>
      <c r="D263" s="89"/>
      <c r="E263" s="89"/>
      <c r="F263" s="89"/>
      <c r="G263" s="89"/>
      <c r="H263" s="89"/>
      <c r="I263" s="89"/>
      <c r="J263" s="89"/>
      <c r="K263" s="89"/>
      <c r="L263" s="89"/>
      <c r="M263" s="89"/>
      <c r="N263" s="89"/>
      <c r="O263" s="218"/>
      <c r="P263" s="89"/>
      <c r="Q263" s="218"/>
    </row>
    <row r="264" spans="1:17" s="1" customFormat="1">
      <c r="A264" s="79"/>
      <c r="B264" s="89"/>
      <c r="C264" s="89"/>
      <c r="D264" s="89"/>
      <c r="E264" s="89"/>
      <c r="F264" s="89"/>
      <c r="G264" s="89"/>
      <c r="H264" s="89"/>
      <c r="I264" s="89"/>
      <c r="J264" s="89"/>
      <c r="K264" s="89"/>
      <c r="L264" s="89"/>
      <c r="M264" s="89"/>
      <c r="N264" s="89"/>
      <c r="O264" s="218"/>
      <c r="P264" s="89"/>
      <c r="Q264" s="218"/>
    </row>
    <row r="265" spans="1:17" s="1" customFormat="1">
      <c r="A265" s="79"/>
      <c r="B265" s="89"/>
      <c r="C265" s="89"/>
      <c r="D265" s="89"/>
      <c r="E265" s="89"/>
      <c r="F265" s="89"/>
      <c r="G265" s="89"/>
      <c r="H265" s="89"/>
      <c r="I265" s="89"/>
      <c r="J265" s="89"/>
      <c r="K265" s="89"/>
      <c r="L265" s="89"/>
      <c r="M265" s="89"/>
      <c r="N265" s="89"/>
      <c r="O265" s="218"/>
      <c r="P265" s="89"/>
      <c r="Q265" s="218"/>
    </row>
    <row r="266" spans="1:17" s="1" customFormat="1">
      <c r="A266" s="79"/>
      <c r="B266" s="89"/>
      <c r="C266" s="89"/>
      <c r="D266" s="89"/>
      <c r="E266" s="89"/>
      <c r="F266" s="89"/>
      <c r="G266" s="89"/>
      <c r="H266" s="89"/>
      <c r="I266" s="89"/>
      <c r="J266" s="89"/>
      <c r="K266" s="89"/>
      <c r="L266" s="89"/>
      <c r="M266" s="89"/>
      <c r="N266" s="89"/>
      <c r="O266" s="218"/>
      <c r="P266" s="89"/>
      <c r="Q266" s="218"/>
    </row>
    <row r="267" spans="1:17" s="1" customFormat="1">
      <c r="A267" s="79"/>
      <c r="B267" s="89"/>
      <c r="C267" s="89"/>
      <c r="D267" s="89"/>
      <c r="E267" s="89"/>
      <c r="F267" s="89"/>
      <c r="G267" s="89"/>
      <c r="H267" s="89"/>
      <c r="I267" s="89"/>
      <c r="J267" s="89"/>
      <c r="K267" s="89"/>
      <c r="L267" s="89"/>
      <c r="M267" s="89"/>
      <c r="N267" s="89"/>
      <c r="O267" s="218"/>
      <c r="P267" s="89"/>
      <c r="Q267" s="218"/>
    </row>
    <row r="268" spans="1:17" s="1" customFormat="1">
      <c r="A268" s="79"/>
      <c r="B268" s="89"/>
      <c r="C268" s="89"/>
      <c r="D268" s="89"/>
      <c r="E268" s="89"/>
      <c r="F268" s="89"/>
      <c r="G268" s="89"/>
      <c r="H268" s="89"/>
      <c r="I268" s="89"/>
      <c r="J268" s="89"/>
      <c r="K268" s="89"/>
      <c r="L268" s="89"/>
      <c r="M268" s="89"/>
      <c r="N268" s="89"/>
      <c r="O268" s="218"/>
      <c r="P268" s="89"/>
      <c r="Q268" s="218"/>
    </row>
    <row r="269" spans="1:17" s="1" customFormat="1">
      <c r="A269" s="79"/>
      <c r="B269" s="89"/>
      <c r="C269" s="89"/>
      <c r="D269" s="89"/>
      <c r="E269" s="89"/>
      <c r="F269" s="89"/>
      <c r="G269" s="89"/>
      <c r="H269" s="89"/>
      <c r="I269" s="89"/>
      <c r="J269" s="89"/>
      <c r="K269" s="89"/>
      <c r="L269" s="89"/>
      <c r="M269" s="89"/>
      <c r="N269" s="89"/>
      <c r="O269" s="218"/>
      <c r="P269" s="89"/>
      <c r="Q269" s="218"/>
    </row>
    <row r="270" spans="1:17" s="1" customFormat="1">
      <c r="A270" s="79"/>
      <c r="B270" s="89"/>
      <c r="C270" s="89"/>
      <c r="D270" s="89"/>
      <c r="E270" s="89"/>
      <c r="F270" s="89"/>
      <c r="G270" s="89"/>
      <c r="H270" s="89"/>
      <c r="I270" s="89"/>
      <c r="J270" s="89"/>
      <c r="K270" s="89"/>
      <c r="L270" s="89"/>
      <c r="M270" s="89"/>
      <c r="N270" s="89"/>
      <c r="O270" s="218"/>
      <c r="P270" s="89"/>
      <c r="Q270" s="218"/>
    </row>
    <row r="271" spans="1:17" s="1" customFormat="1">
      <c r="A271" s="79"/>
      <c r="B271" s="89"/>
      <c r="C271" s="89"/>
      <c r="D271" s="89"/>
      <c r="E271" s="89"/>
      <c r="F271" s="89"/>
      <c r="G271" s="89"/>
      <c r="H271" s="89"/>
      <c r="I271" s="89"/>
      <c r="J271" s="89"/>
      <c r="K271" s="89"/>
      <c r="L271" s="89"/>
      <c r="M271" s="89"/>
      <c r="N271" s="89"/>
      <c r="O271" s="218"/>
      <c r="P271" s="89"/>
      <c r="Q271" s="218"/>
    </row>
    <row r="272" spans="1:17" s="1" customFormat="1">
      <c r="A272" s="79"/>
      <c r="B272" s="89"/>
      <c r="C272" s="89"/>
      <c r="D272" s="89"/>
      <c r="E272" s="89"/>
      <c r="F272" s="89"/>
      <c r="G272" s="89"/>
      <c r="H272" s="89"/>
      <c r="I272" s="89"/>
      <c r="J272" s="89"/>
      <c r="K272" s="89"/>
      <c r="L272" s="89"/>
      <c r="M272" s="89"/>
      <c r="N272" s="89"/>
      <c r="O272" s="218"/>
      <c r="P272" s="89"/>
      <c r="Q272" s="218"/>
    </row>
    <row r="273" spans="1:17" s="1" customFormat="1">
      <c r="A273" s="79"/>
      <c r="B273" s="89"/>
      <c r="C273" s="89"/>
      <c r="D273" s="89"/>
      <c r="E273" s="89"/>
      <c r="F273" s="89"/>
      <c r="G273" s="89"/>
      <c r="H273" s="89"/>
      <c r="I273" s="89"/>
      <c r="J273" s="89"/>
      <c r="K273" s="89"/>
      <c r="L273" s="89"/>
      <c r="M273" s="89"/>
      <c r="N273" s="89"/>
      <c r="O273" s="218"/>
      <c r="P273" s="89"/>
      <c r="Q273" s="218"/>
    </row>
    <row r="274" spans="1:17" s="1" customFormat="1">
      <c r="A274" s="79"/>
      <c r="B274" s="89"/>
      <c r="C274" s="89"/>
      <c r="D274" s="89"/>
      <c r="E274" s="89"/>
      <c r="F274" s="89"/>
      <c r="G274" s="89"/>
      <c r="H274" s="89"/>
      <c r="I274" s="89"/>
      <c r="J274" s="89"/>
      <c r="K274" s="89"/>
      <c r="L274" s="89"/>
      <c r="M274" s="89"/>
      <c r="N274" s="89"/>
      <c r="O274" s="218"/>
      <c r="P274" s="89"/>
      <c r="Q274" s="218"/>
    </row>
    <row r="275" spans="1:17" s="1" customFormat="1">
      <c r="A275" s="79"/>
      <c r="B275" s="89"/>
      <c r="C275" s="89"/>
      <c r="D275" s="89"/>
      <c r="E275" s="89"/>
      <c r="F275" s="89"/>
      <c r="G275" s="89"/>
      <c r="H275" s="89"/>
      <c r="I275" s="89"/>
      <c r="J275" s="89"/>
      <c r="K275" s="89"/>
      <c r="L275" s="89"/>
      <c r="M275" s="89"/>
      <c r="N275" s="89"/>
      <c r="O275" s="218"/>
      <c r="P275" s="89"/>
      <c r="Q275" s="218"/>
    </row>
    <row r="276" spans="1:17" s="1" customFormat="1">
      <c r="A276" s="79"/>
      <c r="B276" s="89"/>
      <c r="C276" s="89"/>
      <c r="D276" s="89"/>
      <c r="E276" s="89"/>
      <c r="F276" s="89"/>
      <c r="G276" s="89"/>
      <c r="H276" s="89"/>
      <c r="I276" s="89"/>
      <c r="J276" s="89"/>
      <c r="K276" s="89"/>
      <c r="L276" s="89"/>
      <c r="M276" s="89"/>
      <c r="N276" s="89"/>
      <c r="O276" s="218"/>
      <c r="P276" s="89"/>
      <c r="Q276" s="218"/>
    </row>
    <row r="277" spans="1:17" s="1" customFormat="1">
      <c r="A277" s="79"/>
      <c r="B277" s="89"/>
      <c r="C277" s="89"/>
      <c r="D277" s="89"/>
      <c r="E277" s="89"/>
      <c r="F277" s="89"/>
      <c r="G277" s="89"/>
      <c r="H277" s="89"/>
      <c r="I277" s="89"/>
      <c r="J277" s="89"/>
      <c r="K277" s="89"/>
      <c r="L277" s="89"/>
      <c r="M277" s="89"/>
      <c r="N277" s="89"/>
      <c r="O277" s="218"/>
      <c r="P277" s="89"/>
      <c r="Q277" s="218"/>
    </row>
    <row r="278" spans="1:17" s="1" customFormat="1">
      <c r="A278" s="79"/>
      <c r="B278" s="89"/>
      <c r="C278" s="89"/>
      <c r="D278" s="89"/>
      <c r="E278" s="89"/>
      <c r="F278" s="89"/>
      <c r="G278" s="89"/>
      <c r="H278" s="89"/>
      <c r="I278" s="89"/>
      <c r="J278" s="89"/>
      <c r="K278" s="89"/>
      <c r="L278" s="89"/>
      <c r="M278" s="89"/>
      <c r="N278" s="89"/>
      <c r="O278" s="218"/>
      <c r="P278" s="89"/>
      <c r="Q278" s="218"/>
    </row>
    <row r="279" spans="1:17" s="1" customFormat="1">
      <c r="A279" s="79"/>
      <c r="B279" s="89"/>
      <c r="C279" s="89"/>
      <c r="D279" s="89"/>
      <c r="E279" s="89"/>
      <c r="F279" s="89"/>
      <c r="G279" s="89"/>
      <c r="H279" s="89"/>
      <c r="I279" s="89"/>
      <c r="J279" s="89"/>
      <c r="K279" s="89"/>
      <c r="L279" s="89"/>
      <c r="M279" s="89"/>
      <c r="N279" s="89"/>
      <c r="O279" s="218"/>
      <c r="P279" s="89"/>
      <c r="Q279" s="218"/>
    </row>
    <row r="280" spans="1:17" s="1" customFormat="1">
      <c r="A280" s="79"/>
      <c r="B280" s="89"/>
      <c r="C280" s="89"/>
      <c r="D280" s="89"/>
      <c r="E280" s="89"/>
      <c r="F280" s="89"/>
      <c r="G280" s="89"/>
      <c r="H280" s="89"/>
      <c r="I280" s="89"/>
      <c r="J280" s="89"/>
      <c r="K280" s="89"/>
      <c r="L280" s="89"/>
      <c r="M280" s="89"/>
      <c r="N280" s="89"/>
      <c r="O280" s="218"/>
      <c r="P280" s="89"/>
      <c r="Q280" s="218"/>
    </row>
    <row r="281" spans="1:17" s="1" customFormat="1">
      <c r="A281" s="79"/>
      <c r="B281" s="89"/>
      <c r="C281" s="89"/>
      <c r="D281" s="89"/>
      <c r="E281" s="89"/>
      <c r="F281" s="89"/>
      <c r="G281" s="89"/>
      <c r="H281" s="89"/>
      <c r="I281" s="89"/>
      <c r="J281" s="89"/>
      <c r="K281" s="89"/>
      <c r="L281" s="89"/>
      <c r="M281" s="89"/>
      <c r="N281" s="89"/>
      <c r="O281" s="218"/>
      <c r="P281" s="89"/>
      <c r="Q281" s="218"/>
    </row>
    <row r="282" spans="1:17" s="1" customFormat="1">
      <c r="A282" s="79"/>
      <c r="B282" s="89"/>
      <c r="C282" s="89"/>
      <c r="D282" s="89"/>
      <c r="E282" s="89"/>
      <c r="F282" s="89"/>
      <c r="G282" s="89"/>
      <c r="H282" s="89"/>
      <c r="I282" s="89"/>
      <c r="J282" s="89"/>
      <c r="K282" s="89"/>
      <c r="L282" s="89"/>
      <c r="M282" s="89"/>
      <c r="N282" s="89"/>
      <c r="O282" s="218"/>
      <c r="P282" s="89"/>
      <c r="Q282" s="218"/>
    </row>
    <row r="283" spans="1:17" s="1" customFormat="1">
      <c r="A283" s="79"/>
      <c r="B283" s="89"/>
      <c r="C283" s="89"/>
      <c r="D283" s="89"/>
      <c r="E283" s="89"/>
      <c r="F283" s="89"/>
      <c r="G283" s="89"/>
      <c r="H283" s="89"/>
      <c r="I283" s="89"/>
      <c r="J283" s="89"/>
      <c r="K283" s="89"/>
      <c r="L283" s="89"/>
      <c r="M283" s="89"/>
      <c r="N283" s="89"/>
      <c r="O283" s="218"/>
      <c r="P283" s="89"/>
      <c r="Q283" s="218"/>
    </row>
    <row r="284" spans="1:17" s="1" customFormat="1">
      <c r="A284" s="79"/>
      <c r="B284" s="89"/>
      <c r="C284" s="89"/>
      <c r="D284" s="89"/>
      <c r="E284" s="89"/>
      <c r="F284" s="89"/>
      <c r="G284" s="89"/>
      <c r="H284" s="89"/>
      <c r="I284" s="89"/>
      <c r="J284" s="89"/>
      <c r="K284" s="89"/>
      <c r="L284" s="89"/>
      <c r="M284" s="89"/>
      <c r="N284" s="89"/>
      <c r="O284" s="218"/>
      <c r="P284" s="89"/>
      <c r="Q284" s="218"/>
    </row>
    <row r="285" spans="1:17" s="1" customFormat="1">
      <c r="A285" s="79"/>
      <c r="B285" s="89"/>
      <c r="C285" s="89"/>
      <c r="D285" s="89"/>
      <c r="E285" s="89"/>
      <c r="F285" s="89"/>
      <c r="G285" s="89"/>
      <c r="H285" s="89"/>
      <c r="I285" s="89"/>
      <c r="J285" s="89"/>
      <c r="K285" s="89"/>
      <c r="L285" s="89"/>
      <c r="M285" s="89"/>
      <c r="N285" s="89"/>
      <c r="O285" s="218"/>
      <c r="P285" s="89"/>
      <c r="Q285" s="218"/>
    </row>
    <row r="286" spans="1:17" s="1" customFormat="1">
      <c r="A286" s="79"/>
      <c r="B286" s="89"/>
      <c r="C286" s="89"/>
      <c r="D286" s="89"/>
      <c r="E286" s="89"/>
      <c r="F286" s="89"/>
      <c r="G286" s="89"/>
      <c r="H286" s="89"/>
      <c r="I286" s="89"/>
      <c r="J286" s="89"/>
      <c r="K286" s="89"/>
      <c r="L286" s="89"/>
      <c r="M286" s="89"/>
      <c r="N286" s="89"/>
      <c r="O286" s="218"/>
      <c r="P286" s="89"/>
      <c r="Q286" s="218"/>
    </row>
    <row r="287" spans="1:17" s="1" customFormat="1">
      <c r="A287" s="79"/>
      <c r="B287" s="89"/>
      <c r="C287" s="89"/>
      <c r="D287" s="89"/>
      <c r="E287" s="89"/>
      <c r="F287" s="89"/>
      <c r="G287" s="89"/>
      <c r="H287" s="89"/>
      <c r="I287" s="89"/>
      <c r="J287" s="89"/>
      <c r="K287" s="89"/>
      <c r="L287" s="89"/>
      <c r="M287" s="89"/>
      <c r="N287" s="89"/>
      <c r="O287" s="218"/>
      <c r="P287" s="89"/>
      <c r="Q287" s="218"/>
    </row>
    <row r="288" spans="1:17" s="1" customFormat="1">
      <c r="A288" s="79"/>
      <c r="B288" s="89"/>
      <c r="C288" s="89"/>
      <c r="D288" s="89"/>
      <c r="E288" s="89"/>
      <c r="F288" s="89"/>
      <c r="G288" s="89"/>
      <c r="H288" s="89"/>
      <c r="I288" s="89"/>
      <c r="J288" s="89"/>
      <c r="K288" s="89"/>
      <c r="L288" s="89"/>
      <c r="M288" s="89"/>
      <c r="N288" s="89"/>
      <c r="O288" s="218"/>
      <c r="P288" s="89"/>
      <c r="Q288" s="218"/>
    </row>
    <row r="289" spans="1:17" s="1" customFormat="1">
      <c r="A289" s="79"/>
      <c r="B289" s="89"/>
      <c r="C289" s="89"/>
      <c r="D289" s="89"/>
      <c r="E289" s="89"/>
      <c r="F289" s="89"/>
      <c r="G289" s="89"/>
      <c r="H289" s="89"/>
      <c r="I289" s="89"/>
      <c r="J289" s="89"/>
      <c r="K289" s="89"/>
      <c r="L289" s="89"/>
      <c r="M289" s="89"/>
      <c r="N289" s="89"/>
      <c r="O289" s="218"/>
      <c r="P289" s="89"/>
      <c r="Q289" s="218"/>
    </row>
    <row r="290" spans="1:17" s="1" customFormat="1">
      <c r="A290" s="79"/>
      <c r="B290" s="89"/>
      <c r="C290" s="89"/>
      <c r="D290" s="89"/>
      <c r="E290" s="89"/>
      <c r="F290" s="89"/>
      <c r="G290" s="89"/>
      <c r="H290" s="89"/>
      <c r="I290" s="89"/>
      <c r="J290" s="89"/>
      <c r="K290" s="89"/>
      <c r="L290" s="89"/>
      <c r="M290" s="89"/>
      <c r="N290" s="89"/>
      <c r="O290" s="218"/>
      <c r="P290" s="89"/>
      <c r="Q290" s="218"/>
    </row>
    <row r="291" spans="1:17" s="1" customFormat="1">
      <c r="A291" s="79"/>
      <c r="B291" s="89"/>
      <c r="C291" s="89"/>
      <c r="D291" s="89"/>
      <c r="E291" s="89"/>
      <c r="F291" s="89"/>
      <c r="G291" s="89"/>
      <c r="H291" s="89"/>
      <c r="I291" s="89"/>
      <c r="J291" s="89"/>
      <c r="K291" s="89"/>
      <c r="L291" s="89"/>
      <c r="M291" s="89"/>
      <c r="N291" s="89"/>
      <c r="O291" s="218"/>
      <c r="P291" s="89"/>
      <c r="Q291" s="218"/>
    </row>
    <row r="292" spans="1:17" s="1" customFormat="1">
      <c r="A292" s="79"/>
      <c r="B292" s="89"/>
      <c r="C292" s="89"/>
      <c r="D292" s="89"/>
      <c r="E292" s="89"/>
      <c r="F292" s="89"/>
      <c r="G292" s="89"/>
      <c r="H292" s="89"/>
      <c r="I292" s="89"/>
      <c r="J292" s="89"/>
      <c r="K292" s="89"/>
      <c r="L292" s="89"/>
      <c r="M292" s="89"/>
      <c r="N292" s="89"/>
      <c r="O292" s="218"/>
      <c r="P292" s="89"/>
      <c r="Q292" s="218"/>
    </row>
    <row r="293" spans="1:17" s="1" customFormat="1">
      <c r="A293" s="79"/>
      <c r="B293" s="89"/>
      <c r="C293" s="89"/>
      <c r="D293" s="89"/>
      <c r="E293" s="89"/>
      <c r="F293" s="89"/>
      <c r="G293" s="89"/>
      <c r="H293" s="89"/>
      <c r="I293" s="89"/>
      <c r="J293" s="89"/>
      <c r="K293" s="89"/>
      <c r="L293" s="89"/>
      <c r="M293" s="89"/>
      <c r="N293" s="89"/>
      <c r="O293" s="218"/>
      <c r="P293" s="89"/>
      <c r="Q293" s="218"/>
    </row>
    <row r="294" spans="1:17" s="1" customFormat="1">
      <c r="A294" s="79"/>
      <c r="B294" s="89"/>
      <c r="C294" s="89"/>
      <c r="D294" s="89"/>
      <c r="E294" s="89"/>
      <c r="F294" s="89"/>
      <c r="G294" s="89"/>
      <c r="H294" s="89"/>
      <c r="I294" s="89"/>
      <c r="J294" s="89"/>
      <c r="K294" s="89"/>
      <c r="L294" s="89"/>
      <c r="M294" s="89"/>
      <c r="N294" s="89"/>
      <c r="O294" s="218"/>
      <c r="P294" s="89"/>
      <c r="Q294" s="218"/>
    </row>
    <row r="295" spans="1:17" s="1" customFormat="1">
      <c r="A295" s="79"/>
      <c r="B295" s="89"/>
      <c r="C295" s="89"/>
      <c r="D295" s="89"/>
      <c r="E295" s="89"/>
      <c r="F295" s="89"/>
      <c r="G295" s="89"/>
      <c r="H295" s="89"/>
      <c r="I295" s="89"/>
      <c r="J295" s="89"/>
      <c r="K295" s="89"/>
      <c r="L295" s="89"/>
      <c r="M295" s="89"/>
      <c r="N295" s="89"/>
      <c r="O295" s="218"/>
      <c r="P295" s="89"/>
      <c r="Q295" s="218"/>
    </row>
    <row r="296" spans="1:17" s="1" customFormat="1">
      <c r="A296" s="79"/>
      <c r="B296" s="89"/>
      <c r="C296" s="89"/>
      <c r="D296" s="89"/>
      <c r="E296" s="89"/>
      <c r="F296" s="89"/>
      <c r="G296" s="89"/>
      <c r="H296" s="89"/>
      <c r="I296" s="89"/>
      <c r="J296" s="89"/>
      <c r="K296" s="89"/>
      <c r="L296" s="89"/>
      <c r="M296" s="89"/>
      <c r="N296" s="89"/>
      <c r="O296" s="218"/>
      <c r="P296" s="89"/>
      <c r="Q296" s="218"/>
    </row>
    <row r="297" spans="1:17" s="1" customFormat="1">
      <c r="A297" s="79"/>
      <c r="B297" s="89"/>
      <c r="C297" s="89"/>
      <c r="D297" s="89"/>
      <c r="E297" s="89"/>
      <c r="F297" s="89"/>
      <c r="G297" s="89"/>
      <c r="H297" s="89"/>
      <c r="I297" s="89"/>
      <c r="J297" s="89"/>
      <c r="K297" s="89"/>
      <c r="L297" s="89"/>
      <c r="M297" s="89"/>
      <c r="N297" s="89"/>
      <c r="O297" s="218"/>
      <c r="P297" s="89"/>
      <c r="Q297" s="218"/>
    </row>
    <row r="298" spans="1:17" s="1" customFormat="1">
      <c r="A298" s="79"/>
      <c r="B298" s="89"/>
      <c r="C298" s="89"/>
      <c r="D298" s="89"/>
      <c r="E298" s="89"/>
      <c r="F298" s="89"/>
      <c r="G298" s="89"/>
      <c r="H298" s="89"/>
      <c r="I298" s="89"/>
      <c r="J298" s="89"/>
      <c r="K298" s="89"/>
      <c r="L298" s="89"/>
      <c r="M298" s="89"/>
      <c r="N298" s="89"/>
      <c r="O298" s="218"/>
      <c r="P298" s="89"/>
      <c r="Q298" s="218"/>
    </row>
    <row r="299" spans="1:17" s="1" customFormat="1">
      <c r="A299" s="79"/>
      <c r="B299" s="89"/>
      <c r="C299" s="89"/>
      <c r="D299" s="89"/>
      <c r="E299" s="89"/>
      <c r="F299" s="89"/>
      <c r="G299" s="89"/>
      <c r="H299" s="89"/>
      <c r="I299" s="89"/>
      <c r="J299" s="89"/>
      <c r="K299" s="89"/>
      <c r="L299" s="89"/>
      <c r="M299" s="89"/>
      <c r="N299" s="89"/>
      <c r="O299" s="218"/>
      <c r="P299" s="89"/>
      <c r="Q299" s="218"/>
    </row>
    <row r="300" spans="1:17" s="1" customFormat="1">
      <c r="A300" s="79"/>
      <c r="B300" s="89"/>
      <c r="C300" s="89"/>
      <c r="D300" s="89"/>
      <c r="E300" s="89"/>
      <c r="F300" s="89"/>
      <c r="G300" s="89"/>
      <c r="H300" s="89"/>
      <c r="I300" s="89"/>
      <c r="J300" s="89"/>
      <c r="K300" s="89"/>
      <c r="L300" s="89"/>
      <c r="M300" s="89"/>
      <c r="N300" s="89"/>
      <c r="O300" s="218"/>
      <c r="P300" s="89"/>
      <c r="Q300" s="218"/>
    </row>
    <row r="301" spans="1:17" s="1" customFormat="1">
      <c r="A301" s="79"/>
      <c r="B301" s="89"/>
      <c r="C301" s="89"/>
      <c r="D301" s="89"/>
      <c r="E301" s="89"/>
      <c r="F301" s="89"/>
      <c r="G301" s="89"/>
      <c r="H301" s="89"/>
      <c r="I301" s="89"/>
      <c r="J301" s="89"/>
      <c r="K301" s="89"/>
      <c r="L301" s="89"/>
      <c r="M301" s="89"/>
      <c r="N301" s="89"/>
      <c r="O301" s="218"/>
      <c r="P301" s="89"/>
      <c r="Q301" s="218"/>
    </row>
    <row r="302" spans="1:17" s="1" customFormat="1">
      <c r="A302" s="79"/>
      <c r="B302" s="89"/>
      <c r="C302" s="89"/>
      <c r="D302" s="89"/>
      <c r="E302" s="89"/>
      <c r="F302" s="89"/>
      <c r="G302" s="89"/>
      <c r="H302" s="89"/>
      <c r="I302" s="89"/>
      <c r="J302" s="89"/>
      <c r="K302" s="89"/>
      <c r="L302" s="89"/>
      <c r="M302" s="89"/>
      <c r="N302" s="89"/>
      <c r="O302" s="218"/>
      <c r="P302" s="89"/>
      <c r="Q302" s="218"/>
    </row>
    <row r="303" spans="1:17" s="1" customFormat="1">
      <c r="A303" s="79"/>
      <c r="B303" s="89"/>
      <c r="C303" s="89"/>
      <c r="D303" s="89"/>
      <c r="E303" s="89"/>
      <c r="F303" s="89"/>
      <c r="G303" s="89"/>
      <c r="H303" s="89"/>
      <c r="I303" s="89"/>
      <c r="J303" s="89"/>
      <c r="K303" s="89"/>
      <c r="L303" s="89"/>
      <c r="M303" s="89"/>
      <c r="N303" s="89"/>
      <c r="O303" s="218"/>
      <c r="P303" s="89"/>
      <c r="Q303" s="218"/>
    </row>
    <row r="304" spans="1:17" s="1" customFormat="1">
      <c r="A304" s="79"/>
      <c r="B304" s="89"/>
      <c r="C304" s="89"/>
      <c r="D304" s="89"/>
      <c r="E304" s="89"/>
      <c r="F304" s="89"/>
      <c r="G304" s="89"/>
      <c r="H304" s="89"/>
      <c r="I304" s="89"/>
      <c r="J304" s="89"/>
      <c r="K304" s="89"/>
      <c r="L304" s="89"/>
      <c r="M304" s="89"/>
      <c r="N304" s="89"/>
      <c r="O304" s="218"/>
      <c r="P304" s="89"/>
      <c r="Q304" s="218"/>
    </row>
    <row r="305" spans="1:17" s="1" customFormat="1">
      <c r="A305" s="79"/>
      <c r="B305" s="89"/>
      <c r="C305" s="89"/>
      <c r="D305" s="89"/>
      <c r="E305" s="89"/>
      <c r="F305" s="89"/>
      <c r="G305" s="89"/>
      <c r="H305" s="89"/>
      <c r="I305" s="89"/>
      <c r="J305" s="89"/>
      <c r="K305" s="89"/>
      <c r="L305" s="89"/>
      <c r="M305" s="89"/>
      <c r="N305" s="89"/>
      <c r="O305" s="218"/>
      <c r="P305" s="89"/>
      <c r="Q305" s="218"/>
    </row>
    <row r="306" spans="1:17" s="1" customFormat="1">
      <c r="A306" s="79"/>
      <c r="B306" s="89"/>
      <c r="C306" s="89"/>
      <c r="D306" s="89"/>
      <c r="E306" s="89"/>
      <c r="F306" s="89"/>
      <c r="G306" s="89"/>
      <c r="H306" s="89"/>
      <c r="I306" s="89"/>
      <c r="J306" s="89"/>
      <c r="K306" s="89"/>
      <c r="L306" s="89"/>
      <c r="M306" s="89"/>
      <c r="N306" s="89"/>
      <c r="O306" s="218"/>
      <c r="P306" s="89"/>
      <c r="Q306" s="218"/>
    </row>
    <row r="307" spans="1:17" s="1" customFormat="1">
      <c r="A307" s="79"/>
      <c r="B307" s="89"/>
      <c r="C307" s="89"/>
      <c r="D307" s="89"/>
      <c r="E307" s="89"/>
      <c r="F307" s="89"/>
      <c r="G307" s="89"/>
      <c r="H307" s="89"/>
      <c r="I307" s="89"/>
      <c r="J307" s="89"/>
      <c r="K307" s="89"/>
      <c r="L307" s="89"/>
      <c r="M307" s="89"/>
      <c r="N307" s="89"/>
      <c r="O307" s="218"/>
      <c r="P307" s="89"/>
      <c r="Q307" s="218"/>
    </row>
    <row r="308" spans="1:17" s="1" customFormat="1">
      <c r="A308" s="79"/>
      <c r="B308" s="89"/>
      <c r="C308" s="89"/>
      <c r="D308" s="89"/>
      <c r="E308" s="89"/>
      <c r="F308" s="89"/>
      <c r="G308" s="89"/>
      <c r="H308" s="89"/>
      <c r="I308" s="89"/>
      <c r="J308" s="89"/>
      <c r="K308" s="89"/>
      <c r="L308" s="89"/>
      <c r="M308" s="89"/>
      <c r="N308" s="89"/>
      <c r="O308" s="218"/>
      <c r="P308" s="89"/>
      <c r="Q308" s="218"/>
    </row>
    <row r="309" spans="1:17" s="1" customFormat="1">
      <c r="A309" s="79"/>
      <c r="B309" s="89"/>
      <c r="C309" s="89"/>
      <c r="D309" s="89"/>
      <c r="E309" s="89"/>
      <c r="F309" s="89"/>
      <c r="G309" s="89"/>
      <c r="H309" s="89"/>
      <c r="I309" s="89"/>
      <c r="J309" s="89"/>
      <c r="K309" s="89"/>
      <c r="L309" s="89"/>
      <c r="M309" s="89"/>
      <c r="N309" s="89"/>
      <c r="O309" s="218"/>
      <c r="P309" s="89"/>
      <c r="Q309" s="218"/>
    </row>
    <row r="310" spans="1:17" s="1" customFormat="1">
      <c r="A310" s="79"/>
      <c r="B310" s="89"/>
      <c r="C310" s="89"/>
      <c r="D310" s="89"/>
      <c r="E310" s="89"/>
      <c r="F310" s="89"/>
      <c r="G310" s="89"/>
      <c r="H310" s="89"/>
      <c r="I310" s="89"/>
      <c r="J310" s="89"/>
      <c r="K310" s="89"/>
      <c r="L310" s="89"/>
      <c r="M310" s="89"/>
      <c r="N310" s="89"/>
      <c r="O310" s="218"/>
      <c r="P310" s="89"/>
      <c r="Q310" s="218"/>
    </row>
    <row r="311" spans="1:17" s="1" customFormat="1">
      <c r="A311" s="79"/>
      <c r="B311" s="89"/>
      <c r="C311" s="89"/>
      <c r="D311" s="89"/>
      <c r="E311" s="89"/>
      <c r="F311" s="89"/>
      <c r="G311" s="89"/>
      <c r="H311" s="89"/>
      <c r="I311" s="89"/>
      <c r="J311" s="89"/>
      <c r="K311" s="89"/>
      <c r="L311" s="89"/>
      <c r="M311" s="89"/>
      <c r="N311" s="89"/>
      <c r="O311" s="218"/>
      <c r="P311" s="89"/>
      <c r="Q311" s="218"/>
    </row>
    <row r="312" spans="1:17" s="1" customFormat="1">
      <c r="A312" s="79"/>
      <c r="B312" s="89"/>
      <c r="C312" s="89"/>
      <c r="D312" s="89"/>
      <c r="E312" s="89"/>
      <c r="F312" s="89"/>
      <c r="G312" s="89"/>
      <c r="H312" s="89"/>
      <c r="I312" s="89"/>
      <c r="J312" s="89"/>
      <c r="K312" s="89"/>
      <c r="L312" s="89"/>
      <c r="M312" s="89"/>
      <c r="N312" s="89"/>
      <c r="O312" s="218"/>
      <c r="P312" s="89"/>
      <c r="Q312" s="218"/>
    </row>
    <row r="313" spans="1:17" s="1" customFormat="1">
      <c r="A313" s="79"/>
      <c r="B313" s="89"/>
      <c r="C313" s="89"/>
      <c r="D313" s="89"/>
      <c r="E313" s="89"/>
      <c r="F313" s="89"/>
      <c r="G313" s="89"/>
      <c r="H313" s="89"/>
      <c r="I313" s="89"/>
      <c r="J313" s="89"/>
      <c r="K313" s="89"/>
      <c r="L313" s="89"/>
      <c r="M313" s="89"/>
      <c r="N313" s="89"/>
      <c r="O313" s="218"/>
      <c r="P313" s="89"/>
      <c r="Q313" s="218"/>
    </row>
    <row r="314" spans="1:17" s="1" customFormat="1">
      <c r="A314" s="79"/>
      <c r="B314" s="89"/>
      <c r="C314" s="89"/>
      <c r="D314" s="89"/>
      <c r="E314" s="89"/>
      <c r="F314" s="89"/>
      <c r="G314" s="89"/>
      <c r="H314" s="89"/>
      <c r="I314" s="89"/>
      <c r="J314" s="89"/>
      <c r="K314" s="89"/>
      <c r="L314" s="89"/>
      <c r="M314" s="89"/>
      <c r="N314" s="89"/>
      <c r="O314" s="218"/>
      <c r="P314" s="89"/>
      <c r="Q314" s="218"/>
    </row>
    <row r="315" spans="1:17" s="1" customFormat="1">
      <c r="A315" s="79"/>
      <c r="B315" s="89"/>
      <c r="C315" s="89"/>
      <c r="D315" s="89"/>
      <c r="E315" s="89"/>
      <c r="F315" s="89"/>
      <c r="G315" s="89"/>
      <c r="H315" s="89"/>
      <c r="I315" s="89"/>
      <c r="J315" s="89"/>
      <c r="K315" s="89"/>
      <c r="L315" s="89"/>
      <c r="M315" s="89"/>
      <c r="N315" s="89"/>
      <c r="O315" s="218"/>
      <c r="P315" s="89"/>
      <c r="Q315" s="218"/>
    </row>
    <row r="316" spans="1:17" s="1" customFormat="1">
      <c r="A316" s="79"/>
      <c r="B316" s="89"/>
      <c r="C316" s="89"/>
      <c r="D316" s="89"/>
      <c r="E316" s="89"/>
      <c r="F316" s="89"/>
      <c r="G316" s="89"/>
      <c r="H316" s="89"/>
      <c r="I316" s="89"/>
      <c r="J316" s="89"/>
      <c r="K316" s="89"/>
      <c r="L316" s="89"/>
      <c r="M316" s="89"/>
      <c r="N316" s="89"/>
      <c r="O316" s="218"/>
      <c r="P316" s="89"/>
      <c r="Q316" s="218"/>
    </row>
    <row r="317" spans="1:17" s="1" customFormat="1">
      <c r="A317" s="79"/>
      <c r="B317" s="89"/>
      <c r="C317" s="89"/>
      <c r="D317" s="89"/>
      <c r="E317" s="89"/>
      <c r="F317" s="89"/>
      <c r="G317" s="89"/>
      <c r="H317" s="89"/>
      <c r="I317" s="89"/>
      <c r="J317" s="89"/>
      <c r="K317" s="89"/>
      <c r="L317" s="89"/>
      <c r="M317" s="89"/>
      <c r="N317" s="89"/>
      <c r="O317" s="218"/>
      <c r="P317" s="89"/>
      <c r="Q317" s="218"/>
    </row>
    <row r="318" spans="1:17" s="1" customFormat="1">
      <c r="A318" s="79"/>
      <c r="B318" s="89"/>
      <c r="C318" s="89"/>
      <c r="D318" s="89"/>
      <c r="E318" s="89"/>
      <c r="F318" s="89"/>
      <c r="G318" s="89"/>
      <c r="H318" s="89"/>
      <c r="I318" s="89"/>
      <c r="J318" s="89"/>
      <c r="K318" s="89"/>
      <c r="L318" s="89"/>
      <c r="M318" s="89"/>
      <c r="N318" s="89"/>
      <c r="O318" s="218"/>
      <c r="P318" s="89"/>
      <c r="Q318" s="218"/>
    </row>
    <row r="319" spans="1:17" s="1" customFormat="1">
      <c r="A319" s="79"/>
      <c r="B319" s="89"/>
      <c r="C319" s="89"/>
      <c r="D319" s="89"/>
      <c r="E319" s="89"/>
      <c r="F319" s="89"/>
      <c r="G319" s="89"/>
      <c r="H319" s="89"/>
      <c r="I319" s="89"/>
      <c r="J319" s="89"/>
      <c r="K319" s="89"/>
      <c r="L319" s="89"/>
      <c r="M319" s="89"/>
      <c r="N319" s="89"/>
      <c r="O319" s="218"/>
      <c r="P319" s="89"/>
      <c r="Q319" s="218"/>
    </row>
    <row r="320" spans="1:17" s="1" customFormat="1">
      <c r="A320" s="79"/>
      <c r="B320" s="89"/>
      <c r="C320" s="89"/>
      <c r="D320" s="89"/>
      <c r="E320" s="89"/>
      <c r="F320" s="89"/>
      <c r="G320" s="89"/>
      <c r="H320" s="89"/>
      <c r="I320" s="89"/>
      <c r="J320" s="89"/>
      <c r="K320" s="89"/>
      <c r="L320" s="89"/>
      <c r="M320" s="89"/>
      <c r="N320" s="89"/>
      <c r="O320" s="218"/>
      <c r="P320" s="89"/>
      <c r="Q320" s="218"/>
    </row>
    <row r="321" spans="1:17" s="1" customFormat="1">
      <c r="A321" s="79"/>
      <c r="B321" s="89"/>
      <c r="C321" s="89"/>
      <c r="D321" s="89"/>
      <c r="E321" s="89"/>
      <c r="F321" s="89"/>
      <c r="G321" s="89"/>
      <c r="H321" s="89"/>
      <c r="I321" s="89"/>
      <c r="J321" s="89"/>
      <c r="K321" s="89"/>
      <c r="L321" s="89"/>
      <c r="M321" s="89"/>
      <c r="N321" s="89"/>
      <c r="O321" s="218"/>
      <c r="P321" s="89"/>
      <c r="Q321" s="218"/>
    </row>
    <row r="322" spans="1:17" s="1" customFormat="1">
      <c r="A322" s="79"/>
      <c r="B322" s="89"/>
      <c r="C322" s="89"/>
      <c r="D322" s="89"/>
      <c r="E322" s="89"/>
      <c r="F322" s="89"/>
      <c r="G322" s="89"/>
      <c r="H322" s="89"/>
      <c r="I322" s="89"/>
      <c r="J322" s="89"/>
      <c r="K322" s="89"/>
      <c r="L322" s="89"/>
      <c r="M322" s="89"/>
      <c r="N322" s="89"/>
      <c r="O322" s="218"/>
      <c r="P322" s="89"/>
      <c r="Q322" s="218"/>
    </row>
    <row r="323" spans="1:17" s="1" customFormat="1">
      <c r="A323" s="79"/>
      <c r="B323" s="89"/>
      <c r="C323" s="89"/>
      <c r="D323" s="89"/>
      <c r="E323" s="89"/>
      <c r="F323" s="89"/>
      <c r="G323" s="89"/>
      <c r="H323" s="89"/>
      <c r="I323" s="89"/>
      <c r="J323" s="89"/>
      <c r="K323" s="89"/>
      <c r="L323" s="89"/>
      <c r="M323" s="89"/>
      <c r="N323" s="89"/>
      <c r="O323" s="218"/>
      <c r="P323" s="89"/>
      <c r="Q323" s="218"/>
    </row>
    <row r="324" spans="1:17" s="1" customFormat="1">
      <c r="A324" s="79"/>
      <c r="B324" s="89"/>
      <c r="C324" s="89"/>
      <c r="D324" s="89"/>
      <c r="E324" s="89"/>
      <c r="F324" s="89"/>
      <c r="G324" s="89"/>
      <c r="H324" s="89"/>
      <c r="I324" s="89"/>
      <c r="J324" s="89"/>
      <c r="K324" s="89"/>
      <c r="L324" s="89"/>
      <c r="M324" s="89"/>
      <c r="N324" s="89"/>
      <c r="O324" s="218"/>
      <c r="P324" s="89"/>
      <c r="Q324" s="218"/>
    </row>
    <row r="325" spans="1:17" s="1" customFormat="1">
      <c r="A325" s="79"/>
      <c r="B325" s="89"/>
      <c r="C325" s="89"/>
      <c r="D325" s="89"/>
      <c r="E325" s="89"/>
      <c r="F325" s="89"/>
      <c r="G325" s="89"/>
      <c r="H325" s="89"/>
      <c r="I325" s="89"/>
      <c r="J325" s="89"/>
      <c r="K325" s="89"/>
      <c r="L325" s="89"/>
      <c r="M325" s="89"/>
      <c r="N325" s="89"/>
      <c r="O325" s="218"/>
      <c r="P325" s="89"/>
      <c r="Q325" s="218"/>
    </row>
    <row r="326" spans="1:17" s="1" customFormat="1">
      <c r="A326" s="79"/>
      <c r="B326" s="89"/>
      <c r="C326" s="89"/>
      <c r="D326" s="89"/>
      <c r="E326" s="89"/>
      <c r="F326" s="89"/>
      <c r="G326" s="89"/>
      <c r="H326" s="89"/>
      <c r="I326" s="89"/>
      <c r="J326" s="89"/>
      <c r="K326" s="89"/>
      <c r="L326" s="89"/>
      <c r="M326" s="89"/>
      <c r="N326" s="89"/>
      <c r="O326" s="218"/>
      <c r="P326" s="89"/>
      <c r="Q326" s="218"/>
    </row>
    <row r="327" spans="1:17" s="1" customFormat="1">
      <c r="A327" s="79"/>
      <c r="B327" s="89"/>
      <c r="C327" s="89"/>
      <c r="D327" s="89"/>
      <c r="E327" s="89"/>
      <c r="F327" s="89"/>
      <c r="G327" s="89"/>
      <c r="H327" s="89"/>
      <c r="I327" s="89"/>
      <c r="J327" s="89"/>
      <c r="K327" s="89"/>
      <c r="L327" s="89"/>
      <c r="M327" s="89"/>
      <c r="N327" s="89"/>
      <c r="O327" s="218"/>
      <c r="P327" s="89"/>
      <c r="Q327" s="218"/>
    </row>
    <row r="328" spans="1:17" s="1" customFormat="1">
      <c r="A328" s="79"/>
      <c r="B328" s="89"/>
      <c r="C328" s="89"/>
      <c r="D328" s="89"/>
      <c r="E328" s="89"/>
      <c r="F328" s="89"/>
      <c r="G328" s="89"/>
      <c r="H328" s="89"/>
      <c r="I328" s="89"/>
      <c r="J328" s="89"/>
      <c r="K328" s="89"/>
      <c r="L328" s="89"/>
      <c r="M328" s="89"/>
      <c r="N328" s="89"/>
      <c r="O328" s="218"/>
      <c r="P328" s="89"/>
      <c r="Q328" s="218"/>
    </row>
    <row r="329" spans="1:17" s="1" customFormat="1">
      <c r="A329" s="79"/>
      <c r="B329" s="89"/>
      <c r="C329" s="89"/>
      <c r="D329" s="89"/>
      <c r="E329" s="89"/>
      <c r="F329" s="89"/>
      <c r="G329" s="89"/>
      <c r="H329" s="89"/>
      <c r="I329" s="89"/>
      <c r="J329" s="89"/>
      <c r="K329" s="89"/>
      <c r="L329" s="89"/>
      <c r="M329" s="89"/>
      <c r="N329" s="89"/>
      <c r="O329" s="218"/>
      <c r="P329" s="89"/>
      <c r="Q329" s="218"/>
    </row>
    <row r="330" spans="1:17" s="1" customFormat="1">
      <c r="A330" s="79"/>
      <c r="B330" s="89"/>
      <c r="C330" s="89"/>
      <c r="D330" s="89"/>
      <c r="E330" s="89"/>
      <c r="F330" s="89"/>
      <c r="G330" s="89"/>
      <c r="H330" s="89"/>
      <c r="I330" s="89"/>
      <c r="J330" s="89"/>
      <c r="K330" s="89"/>
      <c r="L330" s="89"/>
      <c r="M330" s="89"/>
      <c r="N330" s="89"/>
      <c r="O330" s="218"/>
      <c r="P330" s="89"/>
      <c r="Q330" s="218"/>
    </row>
    <row r="331" spans="1:17" s="1" customFormat="1">
      <c r="A331" s="79"/>
      <c r="B331" s="89"/>
      <c r="C331" s="89"/>
      <c r="D331" s="89"/>
      <c r="E331" s="89"/>
      <c r="F331" s="89"/>
      <c r="G331" s="89"/>
      <c r="H331" s="89"/>
      <c r="I331" s="89"/>
      <c r="J331" s="89"/>
      <c r="K331" s="89"/>
      <c r="L331" s="89"/>
      <c r="M331" s="89"/>
      <c r="N331" s="89"/>
      <c r="O331" s="218"/>
      <c r="P331" s="89"/>
      <c r="Q331" s="218"/>
    </row>
    <row r="332" spans="1:17" s="1" customFormat="1">
      <c r="A332" s="79"/>
      <c r="B332" s="89"/>
      <c r="C332" s="89"/>
      <c r="D332" s="89"/>
      <c r="E332" s="89"/>
      <c r="F332" s="89"/>
      <c r="G332" s="89"/>
      <c r="H332" s="89"/>
      <c r="I332" s="89"/>
      <c r="J332" s="89"/>
      <c r="K332" s="89"/>
      <c r="L332" s="89"/>
      <c r="M332" s="89"/>
      <c r="N332" s="89"/>
      <c r="O332" s="218"/>
      <c r="P332" s="89"/>
      <c r="Q332" s="218"/>
    </row>
    <row r="333" spans="1:17" s="1" customFormat="1">
      <c r="A333" s="79"/>
      <c r="B333" s="89"/>
      <c r="C333" s="89"/>
      <c r="D333" s="89"/>
      <c r="E333" s="89"/>
      <c r="F333" s="89"/>
      <c r="G333" s="89"/>
      <c r="H333" s="89"/>
      <c r="I333" s="89"/>
      <c r="J333" s="89"/>
      <c r="K333" s="89"/>
      <c r="L333" s="89"/>
      <c r="M333" s="89"/>
      <c r="N333" s="89"/>
      <c r="O333" s="218"/>
      <c r="P333" s="89"/>
      <c r="Q333" s="218"/>
    </row>
    <row r="334" spans="1:17" s="1" customFormat="1">
      <c r="A334" s="79"/>
      <c r="B334" s="89"/>
      <c r="C334" s="89"/>
      <c r="D334" s="89"/>
      <c r="E334" s="89"/>
      <c r="F334" s="89"/>
      <c r="G334" s="89"/>
      <c r="H334" s="89"/>
      <c r="I334" s="89"/>
      <c r="J334" s="89"/>
      <c r="K334" s="89"/>
      <c r="L334" s="89"/>
      <c r="M334" s="89"/>
      <c r="N334" s="89"/>
      <c r="O334" s="218"/>
      <c r="P334" s="89"/>
      <c r="Q334" s="218"/>
    </row>
    <row r="335" spans="1:17" s="1" customFormat="1">
      <c r="A335" s="79"/>
      <c r="B335" s="89"/>
      <c r="C335" s="89"/>
      <c r="D335" s="89"/>
      <c r="E335" s="89"/>
      <c r="F335" s="89"/>
      <c r="G335" s="89"/>
      <c r="H335" s="89"/>
      <c r="I335" s="89"/>
      <c r="J335" s="89"/>
      <c r="K335" s="89"/>
      <c r="L335" s="89"/>
      <c r="M335" s="89"/>
      <c r="N335" s="89"/>
      <c r="O335" s="218"/>
      <c r="P335" s="89"/>
      <c r="Q335" s="218"/>
    </row>
    <row r="336" spans="1:17" s="1" customFormat="1">
      <c r="A336" s="79"/>
      <c r="B336" s="89"/>
      <c r="C336" s="89"/>
      <c r="D336" s="89"/>
      <c r="E336" s="89"/>
      <c r="F336" s="89"/>
      <c r="G336" s="89"/>
      <c r="H336" s="89"/>
      <c r="I336" s="89"/>
      <c r="J336" s="89"/>
      <c r="K336" s="89"/>
      <c r="L336" s="89"/>
      <c r="M336" s="89"/>
      <c r="N336" s="89"/>
      <c r="O336" s="218"/>
      <c r="P336" s="89"/>
      <c r="Q336" s="218"/>
    </row>
    <row r="337" spans="1:17" s="1" customFormat="1">
      <c r="A337" s="79"/>
      <c r="B337" s="89"/>
      <c r="C337" s="89"/>
      <c r="D337" s="89"/>
      <c r="E337" s="89"/>
      <c r="F337" s="89"/>
      <c r="G337" s="89"/>
      <c r="H337" s="89"/>
      <c r="I337" s="89"/>
      <c r="J337" s="89"/>
      <c r="K337" s="89"/>
      <c r="L337" s="89"/>
      <c r="M337" s="89"/>
      <c r="N337" s="89"/>
      <c r="O337" s="218"/>
      <c r="P337" s="89"/>
      <c r="Q337" s="218"/>
    </row>
    <row r="338" spans="1:17" s="1" customFormat="1">
      <c r="A338" s="79"/>
      <c r="B338" s="89"/>
      <c r="C338" s="89"/>
      <c r="D338" s="89"/>
      <c r="E338" s="89"/>
      <c r="F338" s="89"/>
      <c r="G338" s="89"/>
      <c r="H338" s="89"/>
      <c r="I338" s="89"/>
      <c r="J338" s="89"/>
      <c r="K338" s="89"/>
      <c r="L338" s="89"/>
      <c r="M338" s="89"/>
      <c r="N338" s="89"/>
      <c r="O338" s="218"/>
      <c r="P338" s="89"/>
      <c r="Q338" s="218"/>
    </row>
    <row r="339" spans="1:17" s="1" customFormat="1">
      <c r="A339" s="79"/>
      <c r="B339" s="89"/>
      <c r="C339" s="89"/>
      <c r="D339" s="89"/>
      <c r="E339" s="89"/>
      <c r="F339" s="89"/>
      <c r="G339" s="89"/>
      <c r="H339" s="89"/>
      <c r="I339" s="89"/>
      <c r="J339" s="89"/>
      <c r="K339" s="89"/>
      <c r="L339" s="89"/>
      <c r="M339" s="89"/>
      <c r="N339" s="89"/>
      <c r="O339" s="218"/>
      <c r="P339" s="89"/>
      <c r="Q339" s="218"/>
    </row>
    <row r="340" spans="1:17" s="1" customFormat="1">
      <c r="A340" s="79"/>
      <c r="B340" s="89"/>
      <c r="C340" s="89"/>
      <c r="D340" s="89"/>
      <c r="E340" s="89"/>
      <c r="F340" s="89"/>
      <c r="G340" s="89"/>
      <c r="H340" s="89"/>
      <c r="I340" s="89"/>
      <c r="J340" s="89"/>
      <c r="K340" s="89"/>
      <c r="L340" s="89"/>
      <c r="M340" s="89"/>
      <c r="N340" s="89"/>
      <c r="O340" s="218"/>
      <c r="P340" s="89"/>
      <c r="Q340" s="218"/>
    </row>
    <row r="341" spans="1:17" s="1" customFormat="1">
      <c r="A341" s="79"/>
      <c r="B341" s="89"/>
      <c r="C341" s="89"/>
      <c r="D341" s="89"/>
      <c r="E341" s="89"/>
      <c r="F341" s="89"/>
      <c r="G341" s="89"/>
      <c r="H341" s="89"/>
      <c r="I341" s="89"/>
      <c r="J341" s="89"/>
      <c r="K341" s="89"/>
      <c r="L341" s="89"/>
      <c r="M341" s="89"/>
      <c r="N341" s="89"/>
      <c r="O341" s="218"/>
      <c r="P341" s="89"/>
      <c r="Q341" s="218"/>
    </row>
    <row r="342" spans="1:17" s="1" customFormat="1">
      <c r="A342" s="79"/>
      <c r="B342" s="89"/>
      <c r="C342" s="89"/>
      <c r="D342" s="89"/>
      <c r="E342" s="89"/>
      <c r="F342" s="89"/>
      <c r="G342" s="89"/>
      <c r="H342" s="89"/>
      <c r="I342" s="89"/>
      <c r="J342" s="89"/>
      <c r="K342" s="89"/>
      <c r="L342" s="89"/>
      <c r="M342" s="89"/>
      <c r="N342" s="89"/>
      <c r="O342" s="218"/>
      <c r="P342" s="89"/>
      <c r="Q342" s="218"/>
    </row>
    <row r="343" spans="1:17" s="1" customFormat="1">
      <c r="A343" s="79"/>
      <c r="B343" s="89"/>
      <c r="C343" s="89"/>
      <c r="D343" s="89"/>
      <c r="E343" s="89"/>
      <c r="F343" s="89"/>
      <c r="G343" s="89"/>
      <c r="H343" s="89"/>
      <c r="I343" s="89"/>
      <c r="J343" s="89"/>
      <c r="K343" s="89"/>
      <c r="L343" s="89"/>
      <c r="M343" s="89"/>
      <c r="N343" s="89"/>
      <c r="O343" s="218"/>
      <c r="P343" s="89"/>
      <c r="Q343" s="218"/>
    </row>
    <row r="344" spans="1:17" s="1" customFormat="1">
      <c r="A344" s="79"/>
      <c r="B344" s="89"/>
      <c r="C344" s="89"/>
      <c r="D344" s="89"/>
      <c r="E344" s="89"/>
      <c r="F344" s="89"/>
      <c r="G344" s="89"/>
      <c r="H344" s="89"/>
      <c r="I344" s="89"/>
      <c r="J344" s="89"/>
      <c r="K344" s="89"/>
      <c r="L344" s="89"/>
      <c r="M344" s="89"/>
      <c r="N344" s="89"/>
      <c r="O344" s="218"/>
      <c r="P344" s="89"/>
      <c r="Q344" s="218"/>
    </row>
    <row r="345" spans="1:17" s="1" customFormat="1">
      <c r="A345" s="79"/>
      <c r="B345" s="89"/>
      <c r="C345" s="89"/>
      <c r="D345" s="89"/>
      <c r="E345" s="89"/>
      <c r="F345" s="89"/>
      <c r="G345" s="89"/>
      <c r="H345" s="89"/>
      <c r="I345" s="89"/>
      <c r="J345" s="89"/>
      <c r="K345" s="89"/>
      <c r="L345" s="89"/>
      <c r="M345" s="89"/>
      <c r="N345" s="89"/>
      <c r="O345" s="218"/>
      <c r="P345" s="89"/>
      <c r="Q345" s="218"/>
    </row>
    <row r="346" spans="1:17" s="1" customFormat="1">
      <c r="A346" s="79"/>
      <c r="B346" s="89"/>
      <c r="C346" s="89"/>
      <c r="D346" s="89"/>
      <c r="E346" s="89"/>
      <c r="F346" s="89"/>
      <c r="G346" s="89"/>
      <c r="H346" s="89"/>
      <c r="I346" s="89"/>
      <c r="J346" s="89"/>
      <c r="K346" s="89"/>
      <c r="L346" s="89"/>
      <c r="M346" s="89"/>
      <c r="N346" s="89"/>
      <c r="O346" s="218"/>
      <c r="P346" s="89"/>
      <c r="Q346" s="218"/>
    </row>
    <row r="347" spans="1:17" s="1" customFormat="1">
      <c r="A347" s="79"/>
      <c r="B347" s="89"/>
      <c r="C347" s="89"/>
      <c r="D347" s="89"/>
      <c r="E347" s="89"/>
      <c r="F347" s="89"/>
      <c r="G347" s="89"/>
      <c r="H347" s="89"/>
      <c r="I347" s="89"/>
      <c r="J347" s="89"/>
      <c r="K347" s="89"/>
      <c r="L347" s="89"/>
      <c r="M347" s="89"/>
      <c r="N347" s="89"/>
      <c r="O347" s="218"/>
      <c r="P347" s="89"/>
      <c r="Q347" s="218"/>
    </row>
    <row r="348" spans="1:17" s="1" customFormat="1">
      <c r="A348" s="79"/>
      <c r="B348" s="89"/>
      <c r="C348" s="89"/>
      <c r="D348" s="89"/>
      <c r="E348" s="89"/>
      <c r="F348" s="89"/>
      <c r="G348" s="89"/>
      <c r="H348" s="89"/>
      <c r="I348" s="89"/>
      <c r="J348" s="89"/>
      <c r="K348" s="89"/>
      <c r="L348" s="89"/>
      <c r="M348" s="89"/>
      <c r="N348" s="89"/>
      <c r="O348" s="218"/>
      <c r="P348" s="89"/>
      <c r="Q348" s="218"/>
    </row>
    <row r="349" spans="1:17" s="1" customFormat="1">
      <c r="A349" s="79"/>
      <c r="B349" s="89"/>
      <c r="C349" s="89"/>
      <c r="D349" s="89"/>
      <c r="E349" s="89"/>
      <c r="F349" s="89"/>
      <c r="G349" s="89"/>
      <c r="H349" s="89"/>
      <c r="I349" s="89"/>
      <c r="J349" s="89"/>
      <c r="K349" s="89"/>
      <c r="L349" s="89"/>
      <c r="M349" s="89"/>
      <c r="N349" s="89"/>
      <c r="O349" s="218"/>
      <c r="P349" s="89"/>
      <c r="Q349" s="218"/>
    </row>
    <row r="350" spans="1:17" s="1" customFormat="1">
      <c r="A350" s="79"/>
      <c r="B350" s="89"/>
      <c r="C350" s="89"/>
      <c r="D350" s="89"/>
      <c r="E350" s="89"/>
      <c r="F350" s="89"/>
      <c r="G350" s="89"/>
      <c r="H350" s="89"/>
      <c r="I350" s="89"/>
      <c r="J350" s="89"/>
      <c r="K350" s="89"/>
      <c r="L350" s="89"/>
      <c r="M350" s="89"/>
      <c r="N350" s="89"/>
      <c r="O350" s="218"/>
      <c r="P350" s="89"/>
      <c r="Q350" s="218"/>
    </row>
    <row r="351" spans="1:17" s="1" customFormat="1">
      <c r="A351" s="79"/>
      <c r="B351" s="89"/>
      <c r="C351" s="89"/>
      <c r="D351" s="89"/>
      <c r="E351" s="89"/>
      <c r="F351" s="89"/>
      <c r="G351" s="89"/>
      <c r="H351" s="89"/>
      <c r="I351" s="89"/>
      <c r="J351" s="89"/>
      <c r="K351" s="89"/>
      <c r="L351" s="89"/>
      <c r="M351" s="89"/>
      <c r="N351" s="89"/>
      <c r="O351" s="218"/>
      <c r="P351" s="89"/>
      <c r="Q351" s="218"/>
    </row>
    <row r="352" spans="1:17" s="1" customFormat="1">
      <c r="A352" s="79"/>
      <c r="B352" s="89"/>
      <c r="C352" s="89"/>
      <c r="D352" s="89"/>
      <c r="E352" s="89"/>
      <c r="F352" s="89"/>
      <c r="G352" s="89"/>
      <c r="H352" s="89"/>
      <c r="I352" s="89"/>
      <c r="J352" s="89"/>
      <c r="K352" s="89"/>
      <c r="L352" s="89"/>
      <c r="M352" s="89"/>
      <c r="N352" s="89"/>
      <c r="O352" s="218"/>
      <c r="P352" s="89"/>
      <c r="Q352" s="218"/>
    </row>
    <row r="353" spans="1:22" s="1" customFormat="1">
      <c r="A353" s="79"/>
      <c r="B353" s="89"/>
      <c r="C353" s="89"/>
      <c r="D353" s="89"/>
      <c r="E353" s="89"/>
      <c r="F353" s="89"/>
      <c r="G353" s="89"/>
      <c r="H353" s="89"/>
      <c r="I353" s="89"/>
      <c r="J353" s="89"/>
      <c r="K353" s="89"/>
      <c r="L353" s="89"/>
      <c r="M353" s="89"/>
      <c r="N353" s="89"/>
      <c r="O353" s="218"/>
      <c r="P353" s="89"/>
      <c r="Q353" s="218"/>
    </row>
    <row r="354" spans="1:22" s="1" customFormat="1">
      <c r="A354" s="79"/>
      <c r="B354" s="89"/>
      <c r="C354" s="89"/>
      <c r="D354" s="89"/>
      <c r="E354" s="89"/>
      <c r="F354" s="89"/>
      <c r="G354" s="89"/>
      <c r="H354" s="89"/>
      <c r="I354" s="89"/>
      <c r="J354" s="89"/>
      <c r="K354" s="89"/>
      <c r="L354" s="89"/>
      <c r="M354" s="89"/>
      <c r="N354" s="89"/>
      <c r="O354" s="218"/>
      <c r="P354" s="89"/>
      <c r="Q354" s="218"/>
    </row>
    <row r="355" spans="1:22" s="1" customFormat="1">
      <c r="A355" s="79"/>
      <c r="B355" s="89"/>
      <c r="C355" s="89"/>
      <c r="D355" s="89"/>
      <c r="E355" s="89"/>
      <c r="F355" s="89"/>
      <c r="G355" s="89"/>
      <c r="H355" s="89"/>
      <c r="I355" s="89"/>
      <c r="J355" s="89"/>
      <c r="K355" s="89"/>
      <c r="L355" s="89"/>
      <c r="M355" s="89"/>
      <c r="N355" s="89"/>
      <c r="O355" s="218"/>
      <c r="P355" s="89"/>
      <c r="Q355" s="218"/>
    </row>
    <row r="356" spans="1:22" s="1" customFormat="1">
      <c r="A356" s="79"/>
      <c r="B356" s="89"/>
      <c r="C356" s="89"/>
      <c r="D356" s="89"/>
      <c r="E356" s="89"/>
      <c r="F356" s="89"/>
      <c r="G356" s="89"/>
      <c r="H356" s="89"/>
      <c r="I356" s="89"/>
      <c r="J356" s="89"/>
      <c r="K356" s="89"/>
      <c r="L356" s="89"/>
      <c r="M356" s="89"/>
      <c r="N356" s="89"/>
      <c r="O356" s="218"/>
      <c r="P356" s="89"/>
      <c r="Q356" s="218"/>
    </row>
    <row r="357" spans="1:22" s="1" customFormat="1">
      <c r="A357" s="79"/>
      <c r="B357" s="89"/>
      <c r="C357" s="89"/>
      <c r="D357" s="89"/>
      <c r="E357" s="89"/>
      <c r="F357" s="89"/>
      <c r="G357" s="89"/>
      <c r="H357" s="89"/>
      <c r="I357" s="89"/>
      <c r="J357" s="89"/>
      <c r="K357" s="89"/>
      <c r="L357" s="89"/>
      <c r="M357" s="89"/>
      <c r="N357" s="89"/>
      <c r="O357" s="218"/>
      <c r="P357" s="89"/>
      <c r="Q357" s="218"/>
    </row>
    <row r="358" spans="1:22" s="1" customFormat="1">
      <c r="A358" s="79"/>
      <c r="B358" s="89"/>
      <c r="C358" s="89"/>
      <c r="D358" s="89"/>
      <c r="E358" s="89"/>
      <c r="F358" s="89"/>
      <c r="G358" s="89"/>
      <c r="H358" s="89"/>
      <c r="I358" s="89"/>
      <c r="J358" s="89"/>
      <c r="K358" s="89"/>
      <c r="L358" s="89"/>
      <c r="M358" s="89"/>
      <c r="N358" s="89"/>
      <c r="O358" s="218"/>
      <c r="P358" s="89"/>
      <c r="Q358" s="218"/>
    </row>
    <row r="359" spans="1:22" s="1" customFormat="1">
      <c r="A359" s="79"/>
      <c r="B359" s="89"/>
      <c r="C359" s="89"/>
      <c r="D359" s="89"/>
      <c r="E359" s="89"/>
      <c r="F359" s="89"/>
      <c r="G359" s="89"/>
      <c r="H359" s="89"/>
      <c r="I359" s="89"/>
      <c r="J359" s="89"/>
      <c r="K359" s="89"/>
      <c r="L359" s="89"/>
      <c r="M359" s="89"/>
      <c r="N359" s="89"/>
      <c r="O359" s="218"/>
      <c r="P359" s="89"/>
      <c r="Q359" s="218"/>
    </row>
    <row r="360" spans="1:22" s="1" customFormat="1">
      <c r="A360" s="79"/>
      <c r="B360" s="89"/>
      <c r="C360" s="89"/>
      <c r="D360" s="89"/>
      <c r="E360" s="89"/>
      <c r="F360" s="89"/>
      <c r="G360" s="89"/>
      <c r="H360" s="89"/>
      <c r="I360" s="89"/>
      <c r="J360" s="89"/>
      <c r="K360" s="89"/>
      <c r="L360" s="89"/>
      <c r="M360" s="89"/>
      <c r="N360" s="89"/>
      <c r="O360" s="218"/>
      <c r="P360" s="89"/>
      <c r="Q360" s="218"/>
    </row>
    <row r="361" spans="1:22" s="1" customFormat="1">
      <c r="A361" s="79"/>
      <c r="B361" s="89"/>
      <c r="C361" s="89"/>
      <c r="D361" s="89"/>
      <c r="E361" s="89"/>
      <c r="F361" s="89"/>
      <c r="G361" s="89"/>
      <c r="H361" s="89"/>
      <c r="I361" s="89"/>
      <c r="J361" s="89"/>
      <c r="K361" s="89"/>
      <c r="L361" s="89"/>
      <c r="M361" s="89"/>
      <c r="N361" s="89"/>
      <c r="O361" s="218"/>
      <c r="P361" s="89"/>
      <c r="Q361" s="218"/>
    </row>
    <row r="362" spans="1:22" s="1" customFormat="1">
      <c r="A362" s="79"/>
      <c r="B362" s="89"/>
      <c r="C362" s="89"/>
      <c r="D362" s="89"/>
      <c r="E362" s="89"/>
      <c r="F362" s="89"/>
      <c r="G362" s="89"/>
      <c r="H362" s="89"/>
      <c r="I362" s="89"/>
      <c r="J362" s="89"/>
      <c r="K362" s="89"/>
      <c r="L362" s="89"/>
      <c r="M362" s="89"/>
      <c r="N362" s="89"/>
      <c r="O362" s="218"/>
      <c r="P362" s="89"/>
      <c r="Q362" s="218"/>
    </row>
    <row r="363" spans="1:22" s="1" customFormat="1">
      <c r="A363" s="79"/>
      <c r="B363" s="89"/>
      <c r="C363" s="89"/>
      <c r="D363" s="89"/>
      <c r="E363" s="89"/>
      <c r="F363" s="89"/>
      <c r="G363" s="89"/>
      <c r="H363" s="89"/>
      <c r="I363" s="89"/>
      <c r="J363" s="89"/>
      <c r="K363" s="89"/>
      <c r="L363" s="89"/>
      <c r="M363" s="89"/>
      <c r="N363" s="89"/>
      <c r="O363" s="218"/>
      <c r="P363" s="89"/>
      <c r="Q363" s="218"/>
    </row>
    <row r="364" spans="1:22" s="1" customFormat="1">
      <c r="A364" s="79"/>
      <c r="B364" s="89"/>
      <c r="C364" s="89"/>
      <c r="D364" s="89"/>
      <c r="E364" s="89"/>
      <c r="F364" s="89"/>
      <c r="G364" s="89"/>
      <c r="H364" s="89"/>
      <c r="I364" s="89"/>
      <c r="J364" s="89"/>
      <c r="K364" s="89"/>
      <c r="L364" s="89"/>
      <c r="M364" s="89"/>
      <c r="N364" s="89"/>
      <c r="O364" s="218"/>
      <c r="P364" s="89"/>
      <c r="Q364" s="218"/>
    </row>
    <row r="365" spans="1:22" s="1" customFormat="1">
      <c r="A365" s="79"/>
      <c r="B365" s="89"/>
      <c r="C365" s="89"/>
      <c r="D365" s="89"/>
      <c r="E365" s="89"/>
      <c r="F365" s="89"/>
      <c r="G365" s="89"/>
      <c r="H365" s="89"/>
      <c r="I365" s="89"/>
      <c r="J365" s="89"/>
      <c r="K365" s="89"/>
      <c r="L365" s="89"/>
      <c r="M365" s="89"/>
      <c r="N365" s="89"/>
      <c r="O365" s="218"/>
      <c r="P365" s="89"/>
      <c r="Q365" s="218"/>
    </row>
    <row r="366" spans="1:22">
      <c r="R366" s="1"/>
      <c r="S366" s="1"/>
      <c r="T366" s="1"/>
      <c r="U366" s="1"/>
      <c r="V366" s="1"/>
    </row>
    <row r="367" spans="1:22">
      <c r="R367" s="1"/>
      <c r="S367" s="1"/>
      <c r="T367" s="1"/>
      <c r="U367" s="1"/>
      <c r="V367" s="1"/>
    </row>
    <row r="368" spans="1:22">
      <c r="R368" s="1"/>
      <c r="S368" s="1"/>
      <c r="T368" s="1"/>
      <c r="U368" s="1"/>
      <c r="V368" s="1"/>
    </row>
    <row r="369" spans="18:22">
      <c r="R369" s="1"/>
      <c r="S369" s="1"/>
      <c r="T369" s="1"/>
      <c r="U369" s="1"/>
      <c r="V369" s="1"/>
    </row>
    <row r="370" spans="18:22">
      <c r="R370" s="1"/>
      <c r="S370" s="1"/>
      <c r="T370" s="1"/>
      <c r="U370" s="1"/>
      <c r="V370" s="1"/>
    </row>
    <row r="371" spans="18:22">
      <c r="R371" s="1"/>
      <c r="S371" s="1"/>
      <c r="T371" s="1"/>
      <c r="U371" s="1"/>
      <c r="V371" s="1"/>
    </row>
    <row r="372" spans="18:22">
      <c r="R372" s="1"/>
      <c r="S372" s="1"/>
      <c r="T372" s="1"/>
      <c r="U372" s="1"/>
      <c r="V372" s="1"/>
    </row>
    <row r="373" spans="18:22">
      <c r="U373" s="1"/>
    </row>
    <row r="374" spans="18:22">
      <c r="U374" s="1"/>
    </row>
    <row r="375" spans="18:22">
      <c r="U375" s="1"/>
    </row>
    <row r="376" spans="18:22">
      <c r="U376" s="1"/>
    </row>
    <row r="377" spans="18:22">
      <c r="U377" s="1"/>
    </row>
  </sheetData>
  <sheetProtection password="CAB5" sheet="1" objects="1" scenarios="1"/>
  <mergeCells count="9">
    <mergeCell ref="V6:V8"/>
    <mergeCell ref="P7:P8"/>
    <mergeCell ref="A1:Q1"/>
    <mergeCell ref="I5:L5"/>
    <mergeCell ref="O5:Q5"/>
    <mergeCell ref="A3:Q3"/>
    <mergeCell ref="L6:L8"/>
    <mergeCell ref="C5:G5"/>
    <mergeCell ref="G6:G8"/>
  </mergeCells>
  <phoneticPr fontId="0" type="noConversion"/>
  <printOptions horizontalCentered="1"/>
  <pageMargins left="0.25" right="0.23" top="0.87" bottom="0.82" header="0.67" footer="0.5"/>
  <pageSetup scale="61" orientation="landscape" r:id="rId1"/>
  <headerFooter alignWithMargins="0">
    <oddHeader xml:space="preserve">&amp;R
</oddHeader>
    <oddFooter>&amp;L&amp;"Arial,Italic"MSDE - LFRO  04-2016&amp;C&amp;"Arial,Regular"- &amp;P -&amp;R&amp;"Arial,Italic"Selected Financial Data - Part 2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V1201"/>
  <sheetViews>
    <sheetView zoomScaleNormal="100" workbookViewId="0">
      <selection activeCell="M4" sqref="M4"/>
    </sheetView>
  </sheetViews>
  <sheetFormatPr defaultRowHeight="12.75"/>
  <cols>
    <col min="1" max="1" width="14.5703125" style="172" customWidth="1"/>
    <col min="2" max="2" width="12.28515625" style="172" customWidth="1"/>
    <col min="3" max="3" width="12" style="172" customWidth="1"/>
    <col min="4" max="4" width="11.140625" style="172" customWidth="1"/>
    <col min="5" max="5" width="10.5703125" style="172" customWidth="1"/>
    <col min="6" max="6" width="11.28515625" style="172" customWidth="1"/>
    <col min="7" max="7" width="11" style="172" customWidth="1"/>
    <col min="8" max="8" width="11.5703125" style="172" customWidth="1"/>
    <col min="9" max="9" width="10.7109375" style="172" customWidth="1"/>
    <col min="10" max="10" width="2" style="172" customWidth="1"/>
    <col min="11" max="11" width="13" style="172" customWidth="1"/>
    <col min="12" max="12" width="12.28515625" style="172" customWidth="1"/>
    <col min="13" max="13" width="12.28515625" style="172" bestFit="1" customWidth="1"/>
    <col min="14" max="14" width="11.140625" style="172" customWidth="1"/>
    <col min="15" max="15" width="9.28515625" style="172" customWidth="1"/>
    <col min="16" max="16" width="10" style="172" customWidth="1"/>
    <col min="17" max="17" width="9.28515625" style="172" customWidth="1"/>
    <col min="18" max="18" width="12.28515625" style="149" bestFit="1" customWidth="1"/>
    <col min="19" max="19" width="9.5703125" style="172" customWidth="1"/>
    <col min="20" max="20" width="5" style="1" customWidth="1"/>
    <col min="21" max="21" width="19" style="1" customWidth="1"/>
    <col min="22" max="22" width="20.28515625" style="1" customWidth="1"/>
    <col min="23" max="16384" width="9.140625" style="1"/>
  </cols>
  <sheetData>
    <row r="1" spans="1:22">
      <c r="A1" s="363" t="s">
        <v>136</v>
      </c>
      <c r="B1" s="363"/>
      <c r="C1" s="363"/>
      <c r="D1" s="363"/>
      <c r="E1" s="363"/>
      <c r="F1" s="363"/>
      <c r="G1" s="363"/>
      <c r="H1" s="363"/>
      <c r="I1" s="363"/>
      <c r="J1" s="363"/>
      <c r="K1" s="363"/>
      <c r="L1" s="363"/>
      <c r="M1" s="363"/>
      <c r="N1" s="363"/>
      <c r="O1" s="363"/>
      <c r="P1" s="363"/>
      <c r="Q1" s="363"/>
      <c r="R1" s="363"/>
    </row>
    <row r="2" spans="1:22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</row>
    <row r="3" spans="1:22">
      <c r="A3" s="363" t="s">
        <v>275</v>
      </c>
      <c r="B3" s="363"/>
      <c r="C3" s="363"/>
      <c r="D3" s="363"/>
      <c r="E3" s="363"/>
      <c r="F3" s="363"/>
      <c r="G3" s="363"/>
      <c r="H3" s="363"/>
      <c r="I3" s="363"/>
      <c r="J3" s="363"/>
      <c r="K3" s="363"/>
      <c r="L3" s="363"/>
      <c r="M3" s="363"/>
      <c r="N3" s="363"/>
      <c r="O3" s="363"/>
      <c r="P3" s="363"/>
      <c r="Q3" s="363"/>
      <c r="R3" s="363"/>
    </row>
    <row r="4" spans="1:22" ht="13.5" thickBot="1">
      <c r="A4" s="98"/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</row>
    <row r="5" spans="1:22" ht="13.5" thickTop="1">
      <c r="A5" s="59"/>
      <c r="B5" s="377" t="s">
        <v>67</v>
      </c>
      <c r="C5" s="377"/>
      <c r="D5" s="377"/>
      <c r="E5" s="377"/>
      <c r="F5" s="377"/>
      <c r="G5" s="377"/>
      <c r="H5" s="148"/>
      <c r="I5" s="173"/>
      <c r="J5" s="59"/>
      <c r="K5" s="377" t="s">
        <v>68</v>
      </c>
      <c r="L5" s="377"/>
      <c r="M5" s="377"/>
      <c r="N5" s="377"/>
      <c r="O5" s="377"/>
      <c r="P5" s="377"/>
      <c r="Q5" s="377"/>
      <c r="R5" s="377"/>
      <c r="S5" s="365" t="s">
        <v>215</v>
      </c>
      <c r="T5" s="126"/>
    </row>
    <row r="6" spans="1:22" s="2" customFormat="1">
      <c r="A6" s="157"/>
      <c r="B6" s="157" t="s">
        <v>11</v>
      </c>
      <c r="C6" s="157"/>
      <c r="D6" s="157"/>
      <c r="E6" s="157"/>
      <c r="F6" s="157"/>
      <c r="G6" s="157"/>
      <c r="H6" s="379" t="s">
        <v>10</v>
      </c>
      <c r="I6" s="379"/>
      <c r="J6" s="157"/>
      <c r="K6" s="157" t="s">
        <v>11</v>
      </c>
      <c r="L6" s="157"/>
      <c r="M6" s="157"/>
      <c r="N6" s="157"/>
      <c r="O6" s="157"/>
      <c r="P6" s="157"/>
      <c r="Q6" s="379" t="s">
        <v>10</v>
      </c>
      <c r="R6" s="379"/>
      <c r="S6" s="378"/>
      <c r="T6" s="128"/>
      <c r="U6" s="132">
        <v>41989</v>
      </c>
      <c r="V6" s="132">
        <v>41989</v>
      </c>
    </row>
    <row r="7" spans="1:22" s="2" customFormat="1">
      <c r="A7" s="58" t="s">
        <v>37</v>
      </c>
      <c r="B7" s="157" t="s">
        <v>64</v>
      </c>
      <c r="C7" s="157" t="s">
        <v>0</v>
      </c>
      <c r="D7" s="157"/>
      <c r="E7" s="248" t="s">
        <v>5</v>
      </c>
      <c r="F7" s="157"/>
      <c r="G7" s="157"/>
      <c r="H7" s="380"/>
      <c r="I7" s="380"/>
      <c r="J7" s="157"/>
      <c r="K7" s="157" t="s">
        <v>64</v>
      </c>
      <c r="L7" s="157" t="s">
        <v>0</v>
      </c>
      <c r="M7" s="157"/>
      <c r="N7" s="157" t="s">
        <v>5</v>
      </c>
      <c r="O7" s="157"/>
      <c r="P7" s="157"/>
      <c r="Q7" s="380"/>
      <c r="R7" s="380"/>
      <c r="S7" s="378"/>
      <c r="T7" s="128"/>
      <c r="U7" s="131" t="s">
        <v>228</v>
      </c>
      <c r="V7" s="131" t="s">
        <v>229</v>
      </c>
    </row>
    <row r="8" spans="1:22" s="2" customFormat="1">
      <c r="A8" s="58" t="s">
        <v>38</v>
      </c>
      <c r="B8" s="157" t="s">
        <v>65</v>
      </c>
      <c r="C8" s="157" t="s">
        <v>1</v>
      </c>
      <c r="D8" s="157" t="s">
        <v>3</v>
      </c>
      <c r="E8" s="248" t="s">
        <v>1</v>
      </c>
      <c r="F8" s="157" t="s">
        <v>7</v>
      </c>
      <c r="G8" s="157"/>
      <c r="H8" s="368" t="s">
        <v>213</v>
      </c>
      <c r="I8" s="369" t="s">
        <v>7</v>
      </c>
      <c r="J8" s="157"/>
      <c r="K8" s="157" t="s">
        <v>66</v>
      </c>
      <c r="L8" s="157" t="s">
        <v>1</v>
      </c>
      <c r="M8" s="157" t="s">
        <v>3</v>
      </c>
      <c r="N8" s="157" t="s">
        <v>1</v>
      </c>
      <c r="O8" s="157" t="s">
        <v>7</v>
      </c>
      <c r="P8" s="157"/>
      <c r="Q8" s="368" t="s">
        <v>213</v>
      </c>
      <c r="R8" s="368" t="s">
        <v>7</v>
      </c>
      <c r="S8" s="378"/>
      <c r="T8" s="128"/>
      <c r="U8" s="131" t="s">
        <v>230</v>
      </c>
      <c r="V8" s="131" t="s">
        <v>230</v>
      </c>
    </row>
    <row r="9" spans="1:22" s="2" customFormat="1" ht="13.5" thickBot="1">
      <c r="A9" s="99" t="s">
        <v>39</v>
      </c>
      <c r="B9" s="100" t="s">
        <v>4</v>
      </c>
      <c r="C9" s="100" t="s">
        <v>2</v>
      </c>
      <c r="D9" s="100" t="s">
        <v>4</v>
      </c>
      <c r="E9" s="100" t="s">
        <v>6</v>
      </c>
      <c r="F9" s="100" t="s">
        <v>8</v>
      </c>
      <c r="G9" s="100" t="s">
        <v>9</v>
      </c>
      <c r="H9" s="367"/>
      <c r="I9" s="367"/>
      <c r="J9" s="157"/>
      <c r="K9" s="100" t="s">
        <v>4</v>
      </c>
      <c r="L9" s="100" t="s">
        <v>2</v>
      </c>
      <c r="M9" s="100" t="s">
        <v>4</v>
      </c>
      <c r="N9" s="100" t="s">
        <v>6</v>
      </c>
      <c r="O9" s="100" t="s">
        <v>8</v>
      </c>
      <c r="P9" s="100" t="s">
        <v>9</v>
      </c>
      <c r="Q9" s="367"/>
      <c r="R9" s="367"/>
      <c r="S9" s="367"/>
      <c r="T9" s="128"/>
      <c r="U9" s="65" t="s">
        <v>231</v>
      </c>
      <c r="V9" s="65" t="s">
        <v>231</v>
      </c>
    </row>
    <row r="10" spans="1:22" s="4" customFormat="1">
      <c r="A10" s="58" t="s">
        <v>13</v>
      </c>
      <c r="B10" s="74">
        <f t="shared" ref="B10:G10" si="0">SUM(B12:B39)</f>
        <v>83832305.030000016</v>
      </c>
      <c r="C10" s="74">
        <f t="shared" si="0"/>
        <v>77469057.650000006</v>
      </c>
      <c r="D10" s="74">
        <f t="shared" si="0"/>
        <v>4117448.5200000005</v>
      </c>
      <c r="E10" s="74">
        <f t="shared" si="0"/>
        <v>589784.4800000001</v>
      </c>
      <c r="F10" s="74">
        <f t="shared" si="0"/>
        <v>714758.53999999992</v>
      </c>
      <c r="G10" s="74">
        <f t="shared" si="0"/>
        <v>186469.72999999998</v>
      </c>
      <c r="H10" s="74">
        <f>SUM(H12:H39)</f>
        <v>0</v>
      </c>
      <c r="I10" s="74">
        <f>SUM(I12:I39)</f>
        <v>754786.11</v>
      </c>
      <c r="J10" s="74"/>
      <c r="K10" s="74">
        <f t="shared" ref="K10:Q10" si="1">SUM(K12:K39)</f>
        <v>78127914.780000001</v>
      </c>
      <c r="L10" s="74">
        <f t="shared" si="1"/>
        <v>47727549.160000004</v>
      </c>
      <c r="M10" s="74">
        <f t="shared" si="1"/>
        <v>16479315.41</v>
      </c>
      <c r="N10" s="74">
        <f t="shared" si="1"/>
        <v>1219765.1899999997</v>
      </c>
      <c r="O10" s="74">
        <f t="shared" si="1"/>
        <v>94921.279999999999</v>
      </c>
      <c r="P10" s="74">
        <f t="shared" si="1"/>
        <v>105669.73999999999</v>
      </c>
      <c r="Q10" s="74">
        <f t="shared" si="1"/>
        <v>0</v>
      </c>
      <c r="R10" s="74">
        <f>SUM(R12:R39)</f>
        <v>12500694</v>
      </c>
      <c r="S10" s="74">
        <f>SUM(S12:S39)</f>
        <v>0</v>
      </c>
      <c r="T10" s="41"/>
      <c r="U10" s="41">
        <f>SUM(U12:U39)</f>
        <v>82891049.189999998</v>
      </c>
      <c r="V10" s="41">
        <f>SUM(V12:V39)</f>
        <v>65521551.040000014</v>
      </c>
    </row>
    <row r="11" spans="1:22">
      <c r="A11" s="58"/>
      <c r="B11" s="203"/>
      <c r="C11" s="203"/>
      <c r="D11" s="203"/>
      <c r="E11" s="203"/>
      <c r="F11" s="203"/>
      <c r="G11" s="203"/>
      <c r="H11" s="203"/>
      <c r="I11" s="203"/>
      <c r="J11" s="203"/>
      <c r="K11" s="203"/>
      <c r="L11" s="203"/>
      <c r="M11" s="203"/>
      <c r="N11" s="203"/>
      <c r="O11" s="203"/>
      <c r="P11" s="203"/>
      <c r="Q11" s="203"/>
      <c r="R11" s="203"/>
      <c r="S11" s="223"/>
      <c r="T11" s="21"/>
    </row>
    <row r="12" spans="1:22">
      <c r="A12" s="58" t="s">
        <v>14</v>
      </c>
      <c r="B12" s="59">
        <f>SUM(C12:I12)</f>
        <v>758684.55999999994</v>
      </c>
      <c r="C12" s="59">
        <v>580607</v>
      </c>
      <c r="D12" s="59">
        <v>138911.18</v>
      </c>
      <c r="E12" s="59">
        <v>5522.17</v>
      </c>
      <c r="F12" s="59">
        <v>32740.21</v>
      </c>
      <c r="G12" s="59">
        <v>904</v>
      </c>
      <c r="H12" s="59">
        <v>0</v>
      </c>
      <c r="I12" s="59">
        <v>0</v>
      </c>
      <c r="J12" s="59"/>
      <c r="K12" s="59">
        <f>SUM(L12+M12+N12+O12+P12+R12)</f>
        <v>787843.71</v>
      </c>
      <c r="L12" s="59">
        <v>0</v>
      </c>
      <c r="M12" s="59">
        <v>761518.61</v>
      </c>
      <c r="N12" s="87">
        <v>26325.1</v>
      </c>
      <c r="O12" s="59">
        <v>0</v>
      </c>
      <c r="P12" s="59">
        <v>0</v>
      </c>
      <c r="Q12" s="59">
        <v>0</v>
      </c>
      <c r="R12" s="59">
        <v>0</v>
      </c>
      <c r="S12" s="59">
        <v>0</v>
      </c>
      <c r="T12" s="112"/>
      <c r="U12" s="133">
        <f>B12-G12-I12</f>
        <v>757780.55999999994</v>
      </c>
      <c r="V12" s="133">
        <f>K12-P12-R12</f>
        <v>787843.71</v>
      </c>
    </row>
    <row r="13" spans="1:22">
      <c r="A13" s="58" t="s">
        <v>15</v>
      </c>
      <c r="B13" s="59">
        <f>SUM(C13:I13)</f>
        <v>6703528.9900000002</v>
      </c>
      <c r="C13" s="59">
        <v>6498842.0600000005</v>
      </c>
      <c r="D13" s="59">
        <v>58047.3</v>
      </c>
      <c r="E13" s="59">
        <v>39287.85</v>
      </c>
      <c r="F13" s="59">
        <v>107351.78</v>
      </c>
      <c r="G13" s="59">
        <v>0</v>
      </c>
      <c r="H13" s="59">
        <v>0</v>
      </c>
      <c r="I13" s="59">
        <v>0</v>
      </c>
      <c r="J13" s="203"/>
      <c r="K13" s="59">
        <f>SUM(L13+M13+N13+O13+P13+R13)</f>
        <v>0</v>
      </c>
      <c r="L13" s="59">
        <v>0</v>
      </c>
      <c r="M13" s="59">
        <v>0</v>
      </c>
      <c r="N13" s="59">
        <v>0</v>
      </c>
      <c r="O13" s="59">
        <v>0</v>
      </c>
      <c r="P13" s="59">
        <v>0</v>
      </c>
      <c r="Q13" s="59">
        <v>0</v>
      </c>
      <c r="R13" s="59">
        <v>0</v>
      </c>
      <c r="S13" s="59">
        <v>0</v>
      </c>
      <c r="T13" s="112"/>
      <c r="U13" s="133">
        <f>B13-G13-I13</f>
        <v>6703528.9900000002</v>
      </c>
      <c r="V13" s="133">
        <f>K13-P13-R13</f>
        <v>0</v>
      </c>
    </row>
    <row r="14" spans="1:22" s="120" customFormat="1">
      <c r="A14" s="59" t="s">
        <v>16</v>
      </c>
      <c r="B14" s="59">
        <f>SUM(C14:I14)</f>
        <v>16548833.720000001</v>
      </c>
      <c r="C14" s="59">
        <v>16471833.720000001</v>
      </c>
      <c r="D14" s="59">
        <v>77000</v>
      </c>
      <c r="E14" s="59">
        <v>0</v>
      </c>
      <c r="F14" s="59">
        <v>0</v>
      </c>
      <c r="G14" s="59">
        <v>0</v>
      </c>
      <c r="H14" s="59">
        <v>0</v>
      </c>
      <c r="I14" s="59">
        <v>0</v>
      </c>
      <c r="J14" s="59"/>
      <c r="K14" s="59">
        <f>SUM(L14+M14+N14+O14+P14+R14)</f>
        <v>12510694</v>
      </c>
      <c r="L14" s="59">
        <v>0</v>
      </c>
      <c r="M14" s="59">
        <v>10000</v>
      </c>
      <c r="N14" s="59">
        <v>0</v>
      </c>
      <c r="O14" s="59">
        <v>0</v>
      </c>
      <c r="P14" s="59">
        <v>0</v>
      </c>
      <c r="Q14" s="59">
        <v>0</v>
      </c>
      <c r="R14" s="59">
        <v>12500694</v>
      </c>
      <c r="S14" s="59">
        <v>0</v>
      </c>
      <c r="T14" s="112"/>
      <c r="U14" s="133">
        <f>B14-G14-I14</f>
        <v>16548833.720000001</v>
      </c>
      <c r="V14" s="133">
        <f>K14-P14-R14</f>
        <v>10000</v>
      </c>
    </row>
    <row r="15" spans="1:22">
      <c r="A15" s="59" t="s">
        <v>17</v>
      </c>
      <c r="B15" s="59">
        <f>SUM(C15:I15)</f>
        <v>9775508.290000001</v>
      </c>
      <c r="C15" s="59">
        <v>9567055.870000001</v>
      </c>
      <c r="D15" s="59">
        <v>77910.5</v>
      </c>
      <c r="E15" s="59">
        <v>27712.920000000002</v>
      </c>
      <c r="F15" s="59">
        <v>102829</v>
      </c>
      <c r="G15" s="59">
        <v>0</v>
      </c>
      <c r="H15" s="59">
        <v>0</v>
      </c>
      <c r="I15" s="59">
        <v>0</v>
      </c>
      <c r="J15" s="59"/>
      <c r="K15" s="59">
        <f>SUM(L15+M15+N15+O15+P15+R15)</f>
        <v>14568124.030000003</v>
      </c>
      <c r="L15" s="59">
        <v>13825280.100000001</v>
      </c>
      <c r="M15" s="59">
        <v>444804.72000000003</v>
      </c>
      <c r="N15" s="59">
        <v>277859.65999999997</v>
      </c>
      <c r="O15" s="59">
        <v>20179.550000000003</v>
      </c>
      <c r="P15" s="59">
        <v>0</v>
      </c>
      <c r="Q15" s="59">
        <v>0</v>
      </c>
      <c r="R15" s="59">
        <v>0</v>
      </c>
      <c r="S15" s="59">
        <v>0</v>
      </c>
      <c r="T15" s="112"/>
      <c r="U15" s="133">
        <f>B15-G15-I15</f>
        <v>9775508.290000001</v>
      </c>
      <c r="V15" s="133">
        <f>K15-P15-R15</f>
        <v>14568124.030000003</v>
      </c>
    </row>
    <row r="16" spans="1:22">
      <c r="A16" s="59" t="s">
        <v>18</v>
      </c>
      <c r="B16" s="59">
        <f>SUM(C16:I16)</f>
        <v>1310479.3100000003</v>
      </c>
      <c r="C16" s="59">
        <v>996229.84</v>
      </c>
      <c r="D16" s="59">
        <v>240991.51</v>
      </c>
      <c r="E16" s="59">
        <v>20445.54</v>
      </c>
      <c r="F16" s="59">
        <v>41097.800000000003</v>
      </c>
      <c r="G16" s="59">
        <v>11714.62</v>
      </c>
      <c r="H16" s="59">
        <v>0</v>
      </c>
      <c r="I16" s="59">
        <v>0</v>
      </c>
      <c r="J16" s="59"/>
      <c r="K16" s="59">
        <f>SUM(L16+M16+N16+O16+P16+R16)</f>
        <v>1464141.74</v>
      </c>
      <c r="L16" s="59">
        <v>1424046.21</v>
      </c>
      <c r="M16" s="59">
        <v>1100</v>
      </c>
      <c r="N16" s="59">
        <v>23976.23</v>
      </c>
      <c r="O16" s="59">
        <v>9052.98</v>
      </c>
      <c r="P16" s="59">
        <v>5966.32</v>
      </c>
      <c r="Q16" s="59">
        <v>0</v>
      </c>
      <c r="R16" s="59">
        <v>0</v>
      </c>
      <c r="S16" s="59">
        <v>0</v>
      </c>
      <c r="T16" s="112"/>
      <c r="U16" s="133">
        <f>B16-G16-I16</f>
        <v>1298764.6900000002</v>
      </c>
      <c r="V16" s="133">
        <f>K16-P16-R16</f>
        <v>1458175.42</v>
      </c>
    </row>
    <row r="17" spans="1:22">
      <c r="A17" s="59"/>
      <c r="B17" s="203"/>
      <c r="C17" s="203"/>
      <c r="D17" s="203"/>
      <c r="E17" s="203"/>
      <c r="F17" s="203"/>
      <c r="G17" s="203"/>
      <c r="H17" s="203"/>
      <c r="I17" s="203"/>
      <c r="J17" s="203"/>
      <c r="K17" s="203"/>
      <c r="L17" s="203"/>
      <c r="M17" s="203"/>
      <c r="N17" s="203"/>
      <c r="O17" s="203"/>
      <c r="P17" s="203"/>
      <c r="Q17" s="203"/>
      <c r="R17" s="214"/>
      <c r="S17" s="223"/>
      <c r="T17" s="21"/>
    </row>
    <row r="18" spans="1:22">
      <c r="A18" s="59" t="s">
        <v>19</v>
      </c>
      <c r="B18" s="59">
        <f>SUM(C18:I18)</f>
        <v>695355.29999999993</v>
      </c>
      <c r="C18" s="59">
        <v>665225.29999999993</v>
      </c>
      <c r="D18" s="59">
        <v>10091.799999999999</v>
      </c>
      <c r="E18" s="59">
        <v>6652.0999999999995</v>
      </c>
      <c r="F18" s="59">
        <v>13386.099999999999</v>
      </c>
      <c r="G18" s="59">
        <v>0</v>
      </c>
      <c r="H18" s="59">
        <v>0</v>
      </c>
      <c r="I18" s="59">
        <v>0</v>
      </c>
      <c r="J18" s="59"/>
      <c r="K18" s="59">
        <f>SUM(L18+M18+N18+O18+P18+R18)</f>
        <v>598272.0199999999</v>
      </c>
      <c r="L18" s="59">
        <v>570372.55999999994</v>
      </c>
      <c r="M18" s="59">
        <v>7241</v>
      </c>
      <c r="N18" s="59">
        <v>12642.63</v>
      </c>
      <c r="O18" s="59">
        <v>2792.5</v>
      </c>
      <c r="P18" s="59">
        <v>5223.33</v>
      </c>
      <c r="Q18" s="59">
        <v>0</v>
      </c>
      <c r="R18" s="59">
        <v>0</v>
      </c>
      <c r="S18" s="59">
        <v>0</v>
      </c>
      <c r="T18" s="112"/>
      <c r="U18" s="133">
        <f>B18-G18-I18</f>
        <v>695355.29999999993</v>
      </c>
      <c r="V18" s="133">
        <f>K18-P18-R18</f>
        <v>593048.68999999994</v>
      </c>
    </row>
    <row r="19" spans="1:22">
      <c r="A19" s="59" t="s">
        <v>20</v>
      </c>
      <c r="B19" s="59">
        <f>SUM(C19:I19)</f>
        <v>1623292.2000000002</v>
      </c>
      <c r="C19" s="59">
        <v>1489775.29</v>
      </c>
      <c r="D19" s="59">
        <v>56290.36</v>
      </c>
      <c r="E19" s="59">
        <v>16279.82</v>
      </c>
      <c r="F19" s="59">
        <v>6913.73</v>
      </c>
      <c r="G19" s="59">
        <v>54033</v>
      </c>
      <c r="H19" s="59">
        <v>0</v>
      </c>
      <c r="I19" s="59">
        <v>0</v>
      </c>
      <c r="J19" s="59"/>
      <c r="K19" s="59">
        <f>SUM(L19+M19+N19+O19+P19+R19)</f>
        <v>3214201.9200000004</v>
      </c>
      <c r="L19" s="240">
        <v>3086765.0200000005</v>
      </c>
      <c r="M19" s="59">
        <v>60908.98</v>
      </c>
      <c r="N19" s="59">
        <v>55907.94</v>
      </c>
      <c r="O19" s="59">
        <v>10619.98</v>
      </c>
      <c r="P19" s="59">
        <v>0</v>
      </c>
      <c r="Q19" s="59">
        <v>0</v>
      </c>
      <c r="R19" s="59">
        <v>0</v>
      </c>
      <c r="S19" s="59">
        <v>0</v>
      </c>
      <c r="T19" s="21"/>
      <c r="U19" s="133">
        <f>B19-G19-I19</f>
        <v>1569259.2000000002</v>
      </c>
      <c r="V19" s="133">
        <f>K19-P19-R19</f>
        <v>3214201.9200000004</v>
      </c>
    </row>
    <row r="20" spans="1:22">
      <c r="A20" s="59" t="s">
        <v>21</v>
      </c>
      <c r="B20" s="59">
        <f>SUM(C20:I20)</f>
        <v>1073217.6399999999</v>
      </c>
      <c r="C20" s="59">
        <v>1052752.44</v>
      </c>
      <c r="D20" s="59">
        <v>2983</v>
      </c>
      <c r="E20" s="59">
        <v>1201.52</v>
      </c>
      <c r="F20" s="59">
        <v>16280.679999999998</v>
      </c>
      <c r="G20" s="59">
        <v>0</v>
      </c>
      <c r="H20" s="59">
        <v>0</v>
      </c>
      <c r="I20" s="59">
        <v>0</v>
      </c>
      <c r="J20" s="59"/>
      <c r="K20" s="59">
        <f>SUM(L20+M20+N20+O20+P20+R20)</f>
        <v>1506440.47</v>
      </c>
      <c r="L20" s="59">
        <v>1478120.79</v>
      </c>
      <c r="M20" s="59">
        <v>1740</v>
      </c>
      <c r="N20" s="59">
        <v>24263.25</v>
      </c>
      <c r="O20" s="59">
        <v>2316.4299999999998</v>
      </c>
      <c r="P20" s="59">
        <v>0</v>
      </c>
      <c r="Q20" s="59">
        <v>0</v>
      </c>
      <c r="R20" s="59">
        <v>0</v>
      </c>
      <c r="S20" s="59">
        <v>0</v>
      </c>
      <c r="T20" s="112"/>
      <c r="U20" s="133">
        <f>B20-G20-I20</f>
        <v>1073217.6399999999</v>
      </c>
      <c r="V20" s="133">
        <f>K20-P20-R20</f>
        <v>1506440.47</v>
      </c>
    </row>
    <row r="21" spans="1:22">
      <c r="A21" s="59" t="s">
        <v>22</v>
      </c>
      <c r="B21" s="59">
        <f>SUM(C21:I21)</f>
        <v>3464141.16</v>
      </c>
      <c r="C21" s="59">
        <v>3336652.91</v>
      </c>
      <c r="D21" s="59">
        <v>110171.82</v>
      </c>
      <c r="E21" s="59">
        <v>10192.18</v>
      </c>
      <c r="F21" s="59">
        <v>7124.25</v>
      </c>
      <c r="G21" s="59">
        <v>0</v>
      </c>
      <c r="H21" s="59">
        <v>0</v>
      </c>
      <c r="I21" s="59">
        <v>0</v>
      </c>
      <c r="J21" s="59"/>
      <c r="K21" s="59">
        <f>SUM(L21+M21+N21+O21+P21+R21)</f>
        <v>2814587.0100000002</v>
      </c>
      <c r="L21" s="59">
        <v>0</v>
      </c>
      <c r="M21" s="59">
        <v>2749427.39</v>
      </c>
      <c r="N21" s="59">
        <v>65159.62</v>
      </c>
      <c r="O21" s="59">
        <v>0</v>
      </c>
      <c r="P21" s="59">
        <v>0</v>
      </c>
      <c r="Q21" s="59">
        <v>0</v>
      </c>
      <c r="R21" s="59">
        <v>0</v>
      </c>
      <c r="S21" s="59">
        <v>0</v>
      </c>
      <c r="T21" s="112"/>
      <c r="U21" s="133">
        <f>B21-G21-I21</f>
        <v>3464141.16</v>
      </c>
      <c r="V21" s="133">
        <f>K21-P21-R21</f>
        <v>2814587.0100000002</v>
      </c>
    </row>
    <row r="22" spans="1:22">
      <c r="A22" s="59" t="s">
        <v>23</v>
      </c>
      <c r="B22" s="59">
        <f>SUM(C22:I22)</f>
        <v>475385.10000000003</v>
      </c>
      <c r="C22" s="59">
        <v>458042.96</v>
      </c>
      <c r="D22" s="59"/>
      <c r="E22" s="59">
        <v>6531.63</v>
      </c>
      <c r="F22" s="59">
        <v>10810.51</v>
      </c>
      <c r="G22" s="59">
        <v>0</v>
      </c>
      <c r="H22" s="59">
        <v>0</v>
      </c>
      <c r="I22" s="59">
        <v>0</v>
      </c>
      <c r="J22" s="59"/>
      <c r="K22" s="59">
        <f>SUM(L22+M22+N22+O22+P22+R22)</f>
        <v>546496</v>
      </c>
      <c r="L22" s="59">
        <v>0</v>
      </c>
      <c r="M22" s="59">
        <v>546496</v>
      </c>
      <c r="N22" s="59">
        <v>0</v>
      </c>
      <c r="O22" s="59">
        <v>0</v>
      </c>
      <c r="P22" s="59">
        <v>0</v>
      </c>
      <c r="Q22" s="59">
        <v>0</v>
      </c>
      <c r="R22" s="59">
        <v>0</v>
      </c>
      <c r="S22" s="59">
        <v>0</v>
      </c>
      <c r="T22" s="112"/>
      <c r="U22" s="133">
        <f>B22-G22-I22</f>
        <v>475385.10000000003</v>
      </c>
      <c r="V22" s="133">
        <f>K22-P22-R22</f>
        <v>546496</v>
      </c>
    </row>
    <row r="23" spans="1:22">
      <c r="A23" s="59"/>
      <c r="B23" s="203"/>
      <c r="C23" s="203"/>
      <c r="D23" s="203"/>
      <c r="E23" s="203"/>
      <c r="F23" s="203"/>
      <c r="G23" s="203"/>
      <c r="H23" s="203"/>
      <c r="I23" s="203"/>
      <c r="J23" s="203"/>
      <c r="K23" s="203"/>
      <c r="L23" s="203"/>
      <c r="M23" s="203"/>
      <c r="N23" s="203"/>
      <c r="O23" s="203"/>
      <c r="P23" s="203"/>
      <c r="Q23" s="203"/>
      <c r="R23" s="214"/>
      <c r="S23" s="203"/>
      <c r="T23" s="112"/>
    </row>
    <row r="24" spans="1:22">
      <c r="A24" s="59" t="s">
        <v>24</v>
      </c>
      <c r="B24" s="59">
        <f>SUM(C24:I24)</f>
        <v>2717952.92</v>
      </c>
      <c r="C24" s="59">
        <v>2634047.02</v>
      </c>
      <c r="D24" s="59">
        <v>25640.31</v>
      </c>
      <c r="E24" s="59">
        <v>17304.3</v>
      </c>
      <c r="F24" s="59">
        <v>40961.29</v>
      </c>
      <c r="G24" s="59">
        <v>0</v>
      </c>
      <c r="H24" s="59">
        <v>0</v>
      </c>
      <c r="I24" s="59">
        <v>0</v>
      </c>
      <c r="J24" s="59"/>
      <c r="K24" s="59">
        <f>SUM(L24+M24+N24+O24+P24+R24)</f>
        <v>6076916.96</v>
      </c>
      <c r="L24" s="59">
        <v>109893</v>
      </c>
      <c r="M24" s="59">
        <v>5908932.96</v>
      </c>
      <c r="N24" s="59">
        <v>56678</v>
      </c>
      <c r="O24" s="59">
        <v>1413</v>
      </c>
      <c r="P24" s="59">
        <v>0</v>
      </c>
      <c r="Q24" s="59">
        <v>0</v>
      </c>
      <c r="R24" s="59">
        <v>0</v>
      </c>
      <c r="S24" s="59">
        <v>0</v>
      </c>
      <c r="T24" s="112"/>
      <c r="U24" s="133">
        <f>B24-G24-I24</f>
        <v>2717952.92</v>
      </c>
      <c r="V24" s="133">
        <f>K24-P24-R24</f>
        <v>6076916.96</v>
      </c>
    </row>
    <row r="25" spans="1:22">
      <c r="A25" s="59" t="s">
        <v>25</v>
      </c>
      <c r="B25" s="59">
        <f>SUM(C25:I25)</f>
        <v>699013.44000000006</v>
      </c>
      <c r="C25" s="59">
        <v>627270.82000000007</v>
      </c>
      <c r="D25" s="59">
        <v>21137.63</v>
      </c>
      <c r="E25" s="59">
        <v>23553.87</v>
      </c>
      <c r="F25" s="59">
        <v>21283.61</v>
      </c>
      <c r="G25" s="59">
        <v>5767.51</v>
      </c>
      <c r="H25" s="59">
        <v>0</v>
      </c>
      <c r="I25" s="59">
        <v>0</v>
      </c>
      <c r="J25" s="59"/>
      <c r="K25" s="59">
        <f>SUM(L25+M25+N25+O25+P25+R25)</f>
        <v>492941.8</v>
      </c>
      <c r="L25" s="59">
        <v>478293.19</v>
      </c>
      <c r="M25" s="59">
        <v>105.38</v>
      </c>
      <c r="N25" s="59">
        <v>8041.91</v>
      </c>
      <c r="O25" s="59">
        <v>6501.32</v>
      </c>
      <c r="P25" s="59">
        <v>0</v>
      </c>
      <c r="Q25" s="59">
        <v>0</v>
      </c>
      <c r="R25" s="59">
        <v>0</v>
      </c>
      <c r="S25" s="59">
        <v>0</v>
      </c>
      <c r="T25" s="112"/>
      <c r="U25" s="133">
        <f>B25-G25-I25</f>
        <v>693245.93</v>
      </c>
      <c r="V25" s="133">
        <f>K25-P25-R25</f>
        <v>492941.8</v>
      </c>
    </row>
    <row r="26" spans="1:22">
      <c r="A26" s="59" t="s">
        <v>26</v>
      </c>
      <c r="B26" s="59">
        <f>SUM(C26:I26)</f>
        <v>1640337.2700000003</v>
      </c>
      <c r="C26" s="59">
        <v>1608355.85</v>
      </c>
      <c r="D26" s="59">
        <v>15359.46</v>
      </c>
      <c r="E26" s="59">
        <v>8382.36</v>
      </c>
      <c r="F26" s="59">
        <v>5685.98</v>
      </c>
      <c r="G26" s="59">
        <v>2553.62</v>
      </c>
      <c r="H26" s="59">
        <v>0</v>
      </c>
      <c r="I26" s="59">
        <v>0</v>
      </c>
      <c r="J26" s="203"/>
      <c r="K26" s="59">
        <f>SUM(L26+M26+N26+O26+P26+R26)</f>
        <v>3229470.68</v>
      </c>
      <c r="L26" s="59">
        <v>3061110.19</v>
      </c>
      <c r="M26" s="59">
        <v>7536.95</v>
      </c>
      <c r="N26" s="59">
        <v>145879.53</v>
      </c>
      <c r="O26" s="59">
        <v>4075.79</v>
      </c>
      <c r="P26" s="59">
        <v>10868.22</v>
      </c>
      <c r="Q26" s="59">
        <v>0</v>
      </c>
      <c r="R26" s="59">
        <v>0</v>
      </c>
      <c r="S26" s="59">
        <v>0</v>
      </c>
      <c r="T26" s="112"/>
      <c r="U26" s="133">
        <f>B26-G26-I26</f>
        <v>1637783.6500000001</v>
      </c>
      <c r="V26" s="133">
        <f>K26-P26-R26</f>
        <v>3218602.46</v>
      </c>
    </row>
    <row r="27" spans="1:22">
      <c r="A27" s="59" t="s">
        <v>27</v>
      </c>
      <c r="B27" s="59">
        <f>SUM(C27:I27)</f>
        <v>2890248</v>
      </c>
      <c r="C27" s="59">
        <v>2581696</v>
      </c>
      <c r="D27" s="59">
        <v>236254</v>
      </c>
      <c r="E27" s="240">
        <v>29575</v>
      </c>
      <c r="F27" s="59">
        <v>42723</v>
      </c>
      <c r="G27" s="59">
        <v>0</v>
      </c>
      <c r="H27" s="59">
        <v>0</v>
      </c>
      <c r="I27" s="59">
        <v>0</v>
      </c>
      <c r="J27" s="203"/>
      <c r="K27" s="59">
        <f>SUM(L27+M27+N27+O27+P27+R27)</f>
        <v>6599941</v>
      </c>
      <c r="L27" s="59">
        <v>5987958</v>
      </c>
      <c r="M27" s="59">
        <v>423147</v>
      </c>
      <c r="N27" s="59">
        <v>175446</v>
      </c>
      <c r="O27" s="59">
        <v>13390</v>
      </c>
      <c r="P27" s="59">
        <v>0</v>
      </c>
      <c r="Q27" s="59">
        <v>0</v>
      </c>
      <c r="R27" s="59">
        <v>0</v>
      </c>
      <c r="S27" s="59">
        <v>0</v>
      </c>
      <c r="T27" s="112"/>
      <c r="U27" s="133">
        <f>B27-G27-I27</f>
        <v>2890248</v>
      </c>
      <c r="V27" s="133">
        <f>K27-P27-R27</f>
        <v>6599941</v>
      </c>
    </row>
    <row r="28" spans="1:22">
      <c r="A28" s="59" t="s">
        <v>28</v>
      </c>
      <c r="B28" s="59">
        <f>SUM(C28:I28)</f>
        <v>220020.91999999998</v>
      </c>
      <c r="C28" s="59">
        <v>216393.9</v>
      </c>
      <c r="D28" s="59"/>
      <c r="E28" s="59">
        <v>1027.33</v>
      </c>
      <c r="F28" s="59">
        <v>2599.6899999999996</v>
      </c>
      <c r="G28" s="59">
        <v>0</v>
      </c>
      <c r="H28" s="59">
        <v>0</v>
      </c>
      <c r="I28" s="59">
        <v>0</v>
      </c>
      <c r="J28" s="203"/>
      <c r="K28" s="59">
        <f>SUM(L28+M28+N28+O28+P28+R28)</f>
        <v>400475.83999999997</v>
      </c>
      <c r="L28" s="59">
        <v>0</v>
      </c>
      <c r="M28" s="59">
        <v>399145.37</v>
      </c>
      <c r="N28" s="59">
        <v>1330.47</v>
      </c>
      <c r="O28" s="59">
        <v>0</v>
      </c>
      <c r="P28" s="59">
        <v>0</v>
      </c>
      <c r="Q28" s="59">
        <v>0</v>
      </c>
      <c r="R28" s="59">
        <v>0</v>
      </c>
      <c r="S28" s="59">
        <v>0</v>
      </c>
      <c r="T28" s="112"/>
      <c r="U28" s="133">
        <f>B28-G28-I28</f>
        <v>220020.91999999998</v>
      </c>
      <c r="V28" s="133">
        <f>K28-P28-R28</f>
        <v>400475.83999999997</v>
      </c>
    </row>
    <row r="29" spans="1:22">
      <c r="A29" s="59"/>
      <c r="B29" s="203"/>
      <c r="C29" s="203"/>
      <c r="D29" s="203"/>
      <c r="E29" s="203"/>
      <c r="F29" s="203"/>
      <c r="G29" s="203"/>
      <c r="H29" s="205"/>
      <c r="I29" s="205"/>
      <c r="J29" s="203"/>
      <c r="K29" s="203"/>
      <c r="L29" s="203"/>
      <c r="M29" s="203"/>
      <c r="N29" s="203"/>
      <c r="O29" s="203"/>
      <c r="P29" s="203"/>
      <c r="Q29" s="203"/>
      <c r="R29" s="214"/>
      <c r="S29" s="203"/>
      <c r="T29" s="112"/>
    </row>
    <row r="30" spans="1:22">
      <c r="A30" s="58" t="s">
        <v>148</v>
      </c>
      <c r="B30" s="59">
        <f>SUM(C30:I30)</f>
        <v>10683057.760000002</v>
      </c>
      <c r="C30" s="59">
        <v>10523571.92</v>
      </c>
      <c r="D30" s="59">
        <v>34183</v>
      </c>
      <c r="E30" s="59">
        <v>14684.98</v>
      </c>
      <c r="F30" s="240">
        <v>93622.96</v>
      </c>
      <c r="G30" s="59">
        <v>16994.900000000001</v>
      </c>
      <c r="H30" s="59">
        <v>0</v>
      </c>
      <c r="I30" s="59"/>
      <c r="J30" s="203"/>
      <c r="K30" s="59">
        <f>SUM(L30+M30+N30+O30+P30+R30)</f>
        <v>16388</v>
      </c>
      <c r="L30" s="50">
        <v>1722</v>
      </c>
      <c r="M30" s="59">
        <v>13101</v>
      </c>
      <c r="N30" s="59">
        <v>1565</v>
      </c>
      <c r="O30" s="59">
        <v>0</v>
      </c>
      <c r="P30" s="59">
        <v>0</v>
      </c>
      <c r="Q30" s="59">
        <v>0</v>
      </c>
      <c r="R30" s="59">
        <v>0</v>
      </c>
      <c r="S30" s="59">
        <v>0</v>
      </c>
      <c r="T30" s="112"/>
      <c r="U30" s="133">
        <f>B30-G30-I30</f>
        <v>10666062.860000001</v>
      </c>
      <c r="V30" s="133">
        <f>K30-P30-R30</f>
        <v>16388</v>
      </c>
    </row>
    <row r="31" spans="1:22">
      <c r="A31" s="59" t="s">
        <v>29</v>
      </c>
      <c r="B31" s="59">
        <f>SUM(C31:I31)</f>
        <v>15821035.609999999</v>
      </c>
      <c r="C31" s="59">
        <v>12577582.880000001</v>
      </c>
      <c r="D31" s="59">
        <v>2186152.38</v>
      </c>
      <c r="E31" s="59">
        <v>209750.87000000002</v>
      </c>
      <c r="F31" s="59">
        <v>84610.33</v>
      </c>
      <c r="G31" s="59">
        <v>8153.04</v>
      </c>
      <c r="H31" s="59">
        <v>0</v>
      </c>
      <c r="I31" s="59">
        <v>754786.11</v>
      </c>
      <c r="J31" s="203"/>
      <c r="K31" s="59">
        <f>SUM(L31+M31+N31+O31+P31+R31)</f>
        <v>14262915.550000001</v>
      </c>
      <c r="L31" s="59">
        <v>11873716.449999999</v>
      </c>
      <c r="M31" s="59">
        <v>2233993.73</v>
      </c>
      <c r="N31" s="59">
        <v>91439.06</v>
      </c>
      <c r="O31" s="59">
        <v>6533.73</v>
      </c>
      <c r="P31" s="59">
        <v>57232.58</v>
      </c>
      <c r="Q31" s="59">
        <v>0</v>
      </c>
      <c r="R31" s="59">
        <v>0</v>
      </c>
      <c r="S31" s="59">
        <v>0</v>
      </c>
      <c r="T31" s="112"/>
      <c r="U31" s="133">
        <f>B31-G31-I31</f>
        <v>15058096.460000001</v>
      </c>
      <c r="V31" s="133">
        <f>K31-P31-R31</f>
        <v>14205682.970000001</v>
      </c>
    </row>
    <row r="32" spans="1:22">
      <c r="A32" s="59" t="s">
        <v>30</v>
      </c>
      <c r="B32" s="59">
        <f>SUM(C32:I32)</f>
        <v>417074.14</v>
      </c>
      <c r="C32" s="59">
        <v>409572.1</v>
      </c>
      <c r="D32" s="59"/>
      <c r="E32" s="59">
        <v>1034.52</v>
      </c>
      <c r="F32" s="59">
        <v>6467.52</v>
      </c>
      <c r="G32" s="59">
        <v>0</v>
      </c>
      <c r="H32" s="59">
        <v>0</v>
      </c>
      <c r="I32" s="59">
        <v>0</v>
      </c>
      <c r="J32" s="203"/>
      <c r="K32" s="59">
        <f>SUM(L32+M32+N32+O32+P32+R32)</f>
        <v>657283.88000000012</v>
      </c>
      <c r="L32" s="59">
        <v>637030.20000000007</v>
      </c>
      <c r="M32" s="59">
        <v>1106</v>
      </c>
      <c r="N32" s="59">
        <v>18974.05</v>
      </c>
      <c r="O32" s="59">
        <v>173.63</v>
      </c>
      <c r="P32" s="59">
        <v>0</v>
      </c>
      <c r="Q32" s="59">
        <v>0</v>
      </c>
      <c r="R32" s="59">
        <v>0</v>
      </c>
      <c r="S32" s="59">
        <v>0</v>
      </c>
      <c r="T32" s="112"/>
      <c r="U32" s="133">
        <f>B32-G32-I32</f>
        <v>417074.14</v>
      </c>
      <c r="V32" s="133">
        <f>K32-P32-R32</f>
        <v>657283.88000000012</v>
      </c>
    </row>
    <row r="33" spans="1:22">
      <c r="A33" s="59" t="s">
        <v>31</v>
      </c>
      <c r="B33" s="59">
        <f>SUM(C33:I33)</f>
        <v>1352161.0799999998</v>
      </c>
      <c r="C33" s="59">
        <v>1274471.5399999998</v>
      </c>
      <c r="D33" s="59">
        <v>7998.06</v>
      </c>
      <c r="E33" s="59">
        <v>51791.23</v>
      </c>
      <c r="F33" s="59">
        <v>17900.25</v>
      </c>
      <c r="G33" s="59">
        <v>0</v>
      </c>
      <c r="H33" s="59">
        <v>0</v>
      </c>
      <c r="I33" s="59">
        <v>0</v>
      </c>
      <c r="J33" s="203"/>
      <c r="K33" s="59">
        <f>SUM(L33+M33+N33+O33+P33+R33)</f>
        <v>2037134.49</v>
      </c>
      <c r="L33" s="59">
        <v>1910988.42</v>
      </c>
      <c r="M33" s="59">
        <v>67195.08</v>
      </c>
      <c r="N33" s="59">
        <v>56128.470000000008</v>
      </c>
      <c r="O33" s="59">
        <v>2822.52</v>
      </c>
      <c r="P33" s="59">
        <v>0</v>
      </c>
      <c r="Q33" s="59">
        <v>0</v>
      </c>
      <c r="R33" s="59">
        <v>0</v>
      </c>
      <c r="S33" s="59">
        <v>0</v>
      </c>
      <c r="T33" s="112"/>
      <c r="U33" s="133">
        <f>B33-G33-I33</f>
        <v>1352161.0799999998</v>
      </c>
      <c r="V33" s="133">
        <f>K33-P33-R33</f>
        <v>2037134.49</v>
      </c>
    </row>
    <row r="34" spans="1:22">
      <c r="A34" s="59" t="s">
        <v>32</v>
      </c>
      <c r="B34" s="59">
        <f>SUM(C34:I34)</f>
        <v>693562.84000000008</v>
      </c>
      <c r="C34" s="59">
        <v>677733.58</v>
      </c>
      <c r="D34" s="59">
        <v>1619.6799999999998</v>
      </c>
      <c r="E34" s="59">
        <v>2162.4</v>
      </c>
      <c r="F34" s="59">
        <v>12047.18</v>
      </c>
      <c r="G34" s="59">
        <v>0</v>
      </c>
      <c r="H34" s="59">
        <v>0</v>
      </c>
      <c r="I34" s="59">
        <v>0</v>
      </c>
      <c r="J34" s="203"/>
      <c r="K34" s="59">
        <f>SUM(L34+M34+N34+O34+P34+R34)</f>
        <v>360426.72</v>
      </c>
      <c r="L34" s="59">
        <v>346223.11</v>
      </c>
      <c r="M34" s="59">
        <v>705</v>
      </c>
      <c r="N34" s="59">
        <v>4496.3500000000004</v>
      </c>
      <c r="O34" s="59">
        <v>1941.37</v>
      </c>
      <c r="P34" s="59">
        <v>7060.89</v>
      </c>
      <c r="Q34" s="59">
        <v>0</v>
      </c>
      <c r="R34" s="59">
        <v>0</v>
      </c>
      <c r="S34" s="59">
        <v>0</v>
      </c>
      <c r="T34" s="112"/>
      <c r="U34" s="133">
        <f>B34-G34-I34</f>
        <v>693562.84000000008</v>
      </c>
      <c r="V34" s="133">
        <f>K34-P34-R34</f>
        <v>353365.82999999996</v>
      </c>
    </row>
    <row r="35" spans="1:22">
      <c r="A35" s="59"/>
      <c r="B35" s="203"/>
      <c r="C35" s="203"/>
      <c r="D35" s="203"/>
      <c r="E35" s="205"/>
      <c r="F35" s="203"/>
      <c r="G35" s="203"/>
      <c r="H35" s="203"/>
      <c r="I35" s="203"/>
      <c r="J35" s="203"/>
      <c r="K35" s="203"/>
      <c r="L35" s="203"/>
      <c r="M35" s="203"/>
      <c r="N35" s="203"/>
      <c r="O35" s="203"/>
      <c r="P35" s="203"/>
      <c r="Q35" s="203"/>
      <c r="R35" s="214"/>
      <c r="S35" s="203"/>
      <c r="T35" s="112"/>
    </row>
    <row r="36" spans="1:22">
      <c r="A36" s="59" t="s">
        <v>33</v>
      </c>
      <c r="B36" s="59">
        <f>SUM(C36:I36)</f>
        <v>255517.38</v>
      </c>
      <c r="C36" s="59">
        <v>142094.53</v>
      </c>
      <c r="D36" s="59">
        <v>44946.97</v>
      </c>
      <c r="E36" s="59">
        <v>25434.720000000001</v>
      </c>
      <c r="F36" s="59">
        <v>35352.520000000004</v>
      </c>
      <c r="G36" s="59">
        <v>7688.64</v>
      </c>
      <c r="H36" s="59">
        <v>0</v>
      </c>
      <c r="I36" s="59">
        <v>0</v>
      </c>
      <c r="J36" s="203"/>
      <c r="K36" s="59">
        <f>SUM(L36+M36+N36+O36+P36+R36)</f>
        <v>0</v>
      </c>
      <c r="L36" s="59">
        <v>0</v>
      </c>
      <c r="M36" s="59">
        <v>0</v>
      </c>
      <c r="N36" s="59">
        <v>0</v>
      </c>
      <c r="O36" s="59">
        <v>0</v>
      </c>
      <c r="P36" s="59">
        <v>0</v>
      </c>
      <c r="Q36" s="59">
        <v>0</v>
      </c>
      <c r="R36" s="59">
        <v>0</v>
      </c>
      <c r="S36" s="59">
        <v>0</v>
      </c>
      <c r="T36" s="112"/>
      <c r="U36" s="133">
        <f>B36-G36-I36</f>
        <v>247828.74</v>
      </c>
      <c r="V36" s="133">
        <f>K36-P36-R36</f>
        <v>0</v>
      </c>
    </row>
    <row r="37" spans="1:22">
      <c r="A37" s="59" t="s">
        <v>34</v>
      </c>
      <c r="B37" s="59">
        <f>SUM(C37:I37)</f>
        <v>1449220.81</v>
      </c>
      <c r="C37" s="59">
        <v>1295000.5900000001</v>
      </c>
      <c r="D37" s="59">
        <v>138700</v>
      </c>
      <c r="E37" s="59">
        <v>10421</v>
      </c>
      <c r="F37" s="59">
        <v>3941.22</v>
      </c>
      <c r="G37" s="240">
        <v>1158</v>
      </c>
      <c r="H37" s="59">
        <v>0</v>
      </c>
      <c r="I37" s="59">
        <v>0</v>
      </c>
      <c r="J37" s="203"/>
      <c r="K37" s="59">
        <f>SUM(L37+M37+N37+O37+P37+R37)</f>
        <v>3616258.01</v>
      </c>
      <c r="L37" s="59">
        <v>691822.36</v>
      </c>
      <c r="M37" s="59">
        <v>2822113.24</v>
      </c>
      <c r="N37" s="59">
        <v>90405.51</v>
      </c>
      <c r="O37" s="59">
        <v>4768.5</v>
      </c>
      <c r="P37" s="59">
        <v>7148.4</v>
      </c>
      <c r="Q37" s="59">
        <v>0</v>
      </c>
      <c r="R37" s="59">
        <v>0</v>
      </c>
      <c r="S37" s="59">
        <v>0</v>
      </c>
      <c r="T37" s="112"/>
      <c r="U37" s="133">
        <f>B37-G37-I37</f>
        <v>1448062.81</v>
      </c>
      <c r="V37" s="133">
        <f>K37-P37-R37</f>
        <v>3609109.61</v>
      </c>
    </row>
    <row r="38" spans="1:22">
      <c r="A38" s="59" t="s">
        <v>35</v>
      </c>
      <c r="B38" s="59">
        <f>SUM(C38:I38)</f>
        <v>2253375.4799999995</v>
      </c>
      <c r="C38" s="59">
        <v>1479374.05</v>
      </c>
      <c r="D38" s="59">
        <v>632179.96</v>
      </c>
      <c r="E38" s="59">
        <v>59416.17</v>
      </c>
      <c r="F38" s="59">
        <v>5102.8999999999996</v>
      </c>
      <c r="G38" s="59">
        <v>77302.399999999994</v>
      </c>
      <c r="H38" s="59">
        <v>0</v>
      </c>
      <c r="I38" s="59">
        <v>0</v>
      </c>
      <c r="J38" s="203"/>
      <c r="K38" s="59">
        <f>SUM(L38+M38+N38+O38+P38+R38)</f>
        <v>1491790.25</v>
      </c>
      <c r="L38" s="59">
        <v>1390734.05</v>
      </c>
      <c r="M38" s="59">
        <v>18127</v>
      </c>
      <c r="N38" s="59">
        <v>63521.009999999995</v>
      </c>
      <c r="O38" s="59">
        <v>7238.1900000000005</v>
      </c>
      <c r="P38" s="59">
        <v>12170</v>
      </c>
      <c r="Q38" s="59">
        <v>0</v>
      </c>
      <c r="R38" s="59">
        <v>0</v>
      </c>
      <c r="S38" s="59">
        <v>0</v>
      </c>
      <c r="T38" s="112"/>
      <c r="U38" s="133">
        <f>B38-G38-I38</f>
        <v>2176073.0799999996</v>
      </c>
      <c r="V38" s="133">
        <f>K38-P38-R38</f>
        <v>1479620.25</v>
      </c>
    </row>
    <row r="39" spans="1:22">
      <c r="A39" s="54" t="s">
        <v>36</v>
      </c>
      <c r="B39" s="54">
        <f>SUM(C39:I39)</f>
        <v>311301.11</v>
      </c>
      <c r="C39" s="54">
        <v>304875.48</v>
      </c>
      <c r="D39" s="54">
        <v>879.6</v>
      </c>
      <c r="E39" s="54">
        <v>1420</v>
      </c>
      <c r="F39" s="54">
        <v>3926.03</v>
      </c>
      <c r="G39" s="54">
        <v>200</v>
      </c>
      <c r="H39" s="54">
        <v>0</v>
      </c>
      <c r="I39" s="54">
        <v>0</v>
      </c>
      <c r="J39" s="206"/>
      <c r="K39" s="54">
        <f>SUM(L39+M39+N39+O39+P39+R39)</f>
        <v>875170.70000000007</v>
      </c>
      <c r="L39" s="54">
        <v>853473.51</v>
      </c>
      <c r="M39" s="54">
        <v>870</v>
      </c>
      <c r="N39" s="54">
        <v>19725.400000000001</v>
      </c>
      <c r="O39" s="54">
        <v>1101.79</v>
      </c>
      <c r="P39" s="275">
        <v>0</v>
      </c>
      <c r="Q39" s="54">
        <v>0</v>
      </c>
      <c r="R39" s="54">
        <v>0</v>
      </c>
      <c r="S39" s="54">
        <v>0</v>
      </c>
      <c r="T39" s="112"/>
      <c r="U39" s="133">
        <f>B39-G39-I39</f>
        <v>311101.11</v>
      </c>
      <c r="V39" s="133">
        <f>K39-P39-R39</f>
        <v>875170.70000000007</v>
      </c>
    </row>
    <row r="40" spans="1:22">
      <c r="A40" s="59" t="s">
        <v>289</v>
      </c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21"/>
      <c r="T40" s="21"/>
    </row>
    <row r="41" spans="1:22">
      <c r="C41" s="21"/>
      <c r="D41" s="21"/>
      <c r="E41" s="21"/>
      <c r="F41" s="21"/>
      <c r="G41" s="21"/>
      <c r="H41" s="21"/>
      <c r="I41" s="21"/>
      <c r="J41" s="21"/>
      <c r="K41" s="21"/>
      <c r="L41" s="17"/>
      <c r="M41" s="17"/>
      <c r="N41" s="17"/>
      <c r="O41" s="17"/>
      <c r="P41" s="17"/>
      <c r="Q41" s="17"/>
      <c r="R41" s="20"/>
      <c r="S41" s="21"/>
      <c r="T41" s="21"/>
    </row>
    <row r="42" spans="1:22">
      <c r="C42" s="21"/>
      <c r="D42" s="21"/>
      <c r="E42" s="21"/>
      <c r="F42" s="21"/>
      <c r="G42" s="21"/>
      <c r="H42" s="21"/>
      <c r="I42" s="21"/>
      <c r="J42" s="21"/>
      <c r="K42" s="21"/>
      <c r="L42" s="17"/>
      <c r="M42" s="17"/>
      <c r="N42" s="17"/>
      <c r="O42" s="17"/>
      <c r="P42" s="17"/>
      <c r="Q42" s="17"/>
      <c r="R42" s="20"/>
      <c r="S42" s="21"/>
      <c r="T42" s="21"/>
    </row>
    <row r="43" spans="1:22">
      <c r="C43" s="21"/>
      <c r="D43" s="21"/>
      <c r="E43" s="21"/>
      <c r="F43" s="21"/>
      <c r="G43" s="21"/>
      <c r="H43" s="21"/>
      <c r="I43" s="21"/>
      <c r="J43" s="21"/>
      <c r="K43" s="21"/>
      <c r="L43" s="17"/>
      <c r="M43" s="17"/>
      <c r="N43" s="17"/>
      <c r="O43" s="17"/>
      <c r="P43" s="17"/>
      <c r="Q43" s="17"/>
      <c r="R43" s="20"/>
      <c r="S43" s="21"/>
      <c r="T43" s="21"/>
    </row>
    <row r="44" spans="1:22">
      <c r="C44" s="21"/>
      <c r="D44" s="21"/>
      <c r="E44" s="21"/>
      <c r="F44" s="21"/>
      <c r="G44" s="21"/>
      <c r="H44" s="21"/>
      <c r="I44" s="21"/>
      <c r="J44" s="21"/>
      <c r="K44" s="21"/>
      <c r="L44" s="17"/>
      <c r="M44" s="17"/>
      <c r="N44" s="17"/>
      <c r="O44" s="17"/>
      <c r="P44" s="17"/>
      <c r="Q44" s="17"/>
      <c r="R44" s="20"/>
      <c r="S44" s="21"/>
      <c r="T44" s="21"/>
    </row>
    <row r="45" spans="1:22"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R45" s="21"/>
      <c r="S45" s="21"/>
      <c r="T45" s="21"/>
    </row>
    <row r="46" spans="1:22">
      <c r="C46" s="21"/>
      <c r="D46" s="21"/>
      <c r="E46" s="21"/>
      <c r="F46" s="21"/>
      <c r="G46" s="21"/>
      <c r="H46" s="21"/>
      <c r="I46" s="21"/>
      <c r="J46" s="21"/>
      <c r="K46" s="21"/>
      <c r="L46" s="17"/>
      <c r="M46" s="17"/>
      <c r="N46" s="17"/>
      <c r="O46" s="17"/>
      <c r="P46" s="17"/>
      <c r="Q46" s="17"/>
      <c r="R46" s="20"/>
      <c r="S46" s="21"/>
      <c r="T46" s="21"/>
    </row>
    <row r="47" spans="1:22">
      <c r="C47" s="21"/>
      <c r="D47" s="21"/>
      <c r="E47" s="21"/>
      <c r="F47" s="21"/>
      <c r="G47" s="21"/>
      <c r="H47" s="21"/>
      <c r="I47" s="21"/>
      <c r="J47" s="21"/>
      <c r="K47" s="21"/>
      <c r="L47" s="17"/>
      <c r="M47" s="17"/>
      <c r="N47" s="17"/>
      <c r="O47" s="17"/>
      <c r="P47" s="21"/>
      <c r="Q47" s="21"/>
      <c r="R47" s="20"/>
      <c r="S47" s="21"/>
      <c r="T47" s="21"/>
    </row>
    <row r="48" spans="1:22">
      <c r="C48" s="21"/>
      <c r="D48" s="21"/>
      <c r="E48" s="21"/>
      <c r="F48" s="21"/>
      <c r="G48" s="21"/>
      <c r="H48" s="21"/>
      <c r="I48" s="21"/>
      <c r="J48" s="21"/>
      <c r="K48" s="21"/>
      <c r="L48" s="17"/>
      <c r="M48" s="17"/>
      <c r="N48" s="17"/>
      <c r="O48" s="17"/>
      <c r="P48" s="21"/>
      <c r="Q48" s="21"/>
      <c r="R48" s="20"/>
      <c r="S48" s="21"/>
      <c r="T48" s="21"/>
    </row>
    <row r="49" spans="3:20">
      <c r="C49" s="21"/>
      <c r="D49" s="21"/>
      <c r="E49" s="21"/>
      <c r="F49" s="21"/>
      <c r="G49" s="21"/>
      <c r="H49" s="21"/>
      <c r="I49" s="21"/>
      <c r="J49" s="21"/>
      <c r="K49" s="21"/>
      <c r="L49" s="17"/>
      <c r="M49" s="17"/>
      <c r="N49" s="17"/>
      <c r="O49" s="17"/>
      <c r="P49" s="17"/>
      <c r="Q49" s="17"/>
      <c r="R49" s="20"/>
      <c r="S49" s="21"/>
      <c r="T49" s="21"/>
    </row>
    <row r="50" spans="3:20">
      <c r="C50" s="21"/>
      <c r="D50" s="21"/>
      <c r="E50" s="21"/>
      <c r="F50" s="21"/>
      <c r="G50" s="21"/>
      <c r="H50" s="21"/>
      <c r="I50" s="21"/>
      <c r="J50" s="21"/>
      <c r="K50" s="21"/>
      <c r="L50" s="17"/>
      <c r="M50" s="17"/>
      <c r="N50" s="17"/>
      <c r="O50" s="17"/>
      <c r="P50" s="17"/>
      <c r="Q50" s="17"/>
      <c r="R50" s="20"/>
      <c r="S50" s="21"/>
      <c r="T50" s="21"/>
    </row>
    <row r="51" spans="3:20">
      <c r="C51" s="21"/>
      <c r="D51" s="21"/>
      <c r="E51" s="21"/>
      <c r="F51" s="21"/>
      <c r="G51" s="21"/>
      <c r="H51" s="21"/>
      <c r="I51" s="21"/>
      <c r="J51" s="21"/>
      <c r="K51" s="21"/>
      <c r="L51" s="17"/>
      <c r="M51" s="17"/>
      <c r="N51" s="17"/>
      <c r="O51" s="17"/>
      <c r="P51" s="17"/>
      <c r="Q51" s="17"/>
      <c r="R51" s="20"/>
      <c r="S51" s="21"/>
      <c r="T51" s="21"/>
    </row>
    <row r="52" spans="3:20">
      <c r="C52" s="21"/>
      <c r="D52" s="21"/>
      <c r="E52" s="21"/>
      <c r="F52" s="21"/>
      <c r="G52" s="21"/>
      <c r="H52" s="21"/>
      <c r="I52" s="21"/>
      <c r="J52" s="21"/>
      <c r="K52" s="21"/>
      <c r="L52" s="17"/>
      <c r="M52" s="17"/>
      <c r="N52" s="17"/>
      <c r="O52" s="17"/>
      <c r="P52" s="17"/>
      <c r="Q52" s="17"/>
      <c r="R52" s="20"/>
      <c r="S52" s="21"/>
      <c r="T52" s="21"/>
    </row>
    <row r="53" spans="3:20">
      <c r="C53" s="21"/>
      <c r="D53" s="21"/>
      <c r="E53" s="21"/>
      <c r="F53" s="21"/>
      <c r="G53" s="21"/>
      <c r="H53" s="21"/>
      <c r="I53" s="21"/>
      <c r="J53" s="21"/>
      <c r="K53" s="21"/>
      <c r="L53" s="17"/>
      <c r="M53" s="17"/>
      <c r="N53" s="17"/>
      <c r="O53" s="17"/>
      <c r="P53" s="17"/>
      <c r="Q53" s="17"/>
      <c r="R53" s="20"/>
      <c r="S53" s="21"/>
      <c r="T53" s="21"/>
    </row>
    <row r="54" spans="3:20">
      <c r="C54" s="21"/>
      <c r="D54" s="21"/>
      <c r="E54" s="21"/>
      <c r="F54" s="21"/>
      <c r="G54" s="21"/>
      <c r="H54" s="21"/>
      <c r="I54" s="21"/>
      <c r="J54" s="21"/>
      <c r="K54" s="21"/>
      <c r="L54" s="17"/>
      <c r="M54" s="17"/>
      <c r="N54" s="17"/>
      <c r="O54" s="17"/>
      <c r="P54" s="17"/>
      <c r="Q54" s="17"/>
      <c r="R54" s="20"/>
      <c r="S54" s="21"/>
      <c r="T54" s="21"/>
    </row>
    <row r="55" spans="3:20">
      <c r="C55" s="21"/>
      <c r="D55" s="21"/>
      <c r="E55" s="21"/>
      <c r="F55" s="21"/>
      <c r="G55" s="21"/>
      <c r="H55" s="21"/>
      <c r="I55" s="21"/>
      <c r="J55" s="21"/>
      <c r="K55" s="21"/>
      <c r="L55" s="17"/>
      <c r="M55" s="17"/>
      <c r="N55" s="17"/>
      <c r="O55" s="17"/>
      <c r="P55" s="21"/>
      <c r="Q55" s="21"/>
      <c r="R55" s="20"/>
      <c r="S55" s="21"/>
      <c r="T55" s="21"/>
    </row>
    <row r="56" spans="3:20"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0"/>
      <c r="S56" s="21"/>
      <c r="T56" s="21"/>
    </row>
    <row r="57" spans="3:20">
      <c r="C57" s="21"/>
      <c r="D57" s="21"/>
      <c r="E57" s="21"/>
      <c r="F57" s="21"/>
      <c r="G57" s="21"/>
      <c r="H57" s="21"/>
      <c r="I57" s="21"/>
      <c r="J57" s="21"/>
      <c r="K57" s="21"/>
      <c r="L57" s="17"/>
      <c r="M57" s="17"/>
      <c r="N57" s="17"/>
      <c r="O57" s="17"/>
      <c r="P57" s="17"/>
      <c r="Q57" s="17"/>
      <c r="R57" s="20"/>
      <c r="S57" s="21"/>
      <c r="T57" s="21"/>
    </row>
    <row r="58" spans="3:20">
      <c r="C58" s="21"/>
      <c r="D58" s="21"/>
      <c r="E58" s="21"/>
      <c r="F58" s="21"/>
      <c r="G58" s="21"/>
      <c r="H58" s="21"/>
      <c r="I58" s="21"/>
      <c r="J58" s="21"/>
      <c r="K58" s="21"/>
      <c r="L58" s="17"/>
      <c r="M58" s="17"/>
      <c r="N58" s="17"/>
      <c r="O58" s="17"/>
      <c r="P58" s="17"/>
      <c r="Q58" s="17"/>
      <c r="R58" s="20"/>
      <c r="S58" s="21"/>
      <c r="T58" s="21"/>
    </row>
    <row r="59" spans="3:20">
      <c r="C59" s="21"/>
      <c r="D59" s="21"/>
      <c r="E59" s="21"/>
      <c r="F59" s="21"/>
      <c r="G59" s="21"/>
      <c r="H59" s="21"/>
      <c r="I59" s="21"/>
      <c r="J59" s="21"/>
      <c r="K59" s="21"/>
      <c r="L59" s="17"/>
      <c r="M59" s="17"/>
      <c r="N59" s="17"/>
      <c r="O59" s="17"/>
      <c r="P59" s="17"/>
      <c r="Q59" s="17"/>
      <c r="R59" s="20"/>
      <c r="S59" s="21"/>
      <c r="T59" s="21"/>
    </row>
    <row r="60" spans="3:20">
      <c r="C60" s="21"/>
      <c r="D60" s="21"/>
      <c r="E60" s="21"/>
      <c r="F60" s="21"/>
      <c r="G60" s="21"/>
      <c r="H60" s="21"/>
      <c r="I60" s="21"/>
      <c r="J60" s="21"/>
      <c r="K60" s="21"/>
      <c r="L60" s="17"/>
      <c r="M60" s="17"/>
      <c r="N60" s="17"/>
      <c r="O60" s="17"/>
      <c r="P60" s="17"/>
      <c r="Q60" s="17"/>
      <c r="R60" s="20"/>
      <c r="S60" s="21"/>
      <c r="T60" s="21"/>
    </row>
    <row r="61" spans="3:20"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17"/>
      <c r="Q61" s="17"/>
      <c r="R61" s="20"/>
      <c r="S61" s="21"/>
      <c r="T61" s="21"/>
    </row>
    <row r="62" spans="3:20">
      <c r="C62" s="21"/>
      <c r="D62" s="21"/>
      <c r="E62" s="21"/>
      <c r="F62" s="21"/>
      <c r="G62" s="21"/>
      <c r="I62" s="21"/>
      <c r="J62" s="21"/>
      <c r="K62" s="21"/>
      <c r="L62" s="21"/>
      <c r="M62" s="21"/>
      <c r="N62" s="21"/>
      <c r="O62" s="21"/>
      <c r="P62" s="21"/>
      <c r="Q62" s="21"/>
      <c r="R62" s="20"/>
      <c r="S62" s="21"/>
      <c r="T62" s="21"/>
    </row>
    <row r="63" spans="3:20"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0"/>
      <c r="S63" s="21"/>
      <c r="T63" s="21"/>
    </row>
    <row r="64" spans="3:20"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0"/>
      <c r="S64" s="21"/>
      <c r="T64" s="21"/>
    </row>
    <row r="65" spans="3:20"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0"/>
      <c r="S65" s="21"/>
      <c r="T65" s="21"/>
    </row>
    <row r="66" spans="3:20"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0"/>
      <c r="S66" s="21"/>
      <c r="T66" s="21"/>
    </row>
    <row r="67" spans="3:20"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0"/>
      <c r="S67" s="21"/>
      <c r="T67" s="21"/>
    </row>
    <row r="68" spans="3:20"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0"/>
      <c r="S68" s="21"/>
      <c r="T68" s="21"/>
    </row>
    <row r="69" spans="3:20"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0"/>
      <c r="S69" s="21"/>
      <c r="T69" s="21"/>
    </row>
    <row r="70" spans="3:20"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0"/>
      <c r="S70" s="21"/>
      <c r="T70" s="21"/>
    </row>
    <row r="72" spans="3:20"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0"/>
      <c r="S72" s="21"/>
      <c r="T72" s="21"/>
    </row>
    <row r="73" spans="3:20"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0"/>
      <c r="S73" s="21"/>
      <c r="T73" s="21"/>
    </row>
    <row r="74" spans="3:20"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0"/>
      <c r="S74" s="21"/>
      <c r="T74" s="21"/>
    </row>
    <row r="75" spans="3:20"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0"/>
      <c r="S75" s="21"/>
      <c r="T75" s="21"/>
    </row>
    <row r="76" spans="3:20"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0"/>
      <c r="S76" s="21"/>
      <c r="T76" s="21"/>
    </row>
    <row r="77" spans="3:20"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0"/>
      <c r="S77" s="21"/>
      <c r="T77" s="21"/>
    </row>
    <row r="78" spans="3:20"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0"/>
      <c r="S78" s="21"/>
      <c r="T78" s="21"/>
    </row>
    <row r="79" spans="3:20"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0"/>
      <c r="S79" s="21"/>
      <c r="T79" s="21"/>
    </row>
    <row r="80" spans="3:20"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0"/>
      <c r="S80" s="21"/>
      <c r="T80" s="21"/>
    </row>
    <row r="81" spans="3:20"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0"/>
      <c r="S81" s="21"/>
      <c r="T81" s="21"/>
    </row>
    <row r="82" spans="3:20"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0"/>
      <c r="S82" s="21"/>
      <c r="T82" s="21"/>
    </row>
    <row r="83" spans="3:20"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0"/>
      <c r="S83" s="21"/>
      <c r="T83" s="21"/>
    </row>
    <row r="84" spans="3:20"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0"/>
      <c r="S84" s="21"/>
      <c r="T84" s="21"/>
    </row>
    <row r="85" spans="3:20"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0"/>
      <c r="S85" s="21"/>
      <c r="T85" s="21"/>
    </row>
    <row r="86" spans="3:20"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0"/>
      <c r="S86" s="21"/>
      <c r="T86" s="21"/>
    </row>
    <row r="87" spans="3:20"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0"/>
      <c r="S87" s="21"/>
      <c r="T87" s="21"/>
    </row>
    <row r="88" spans="3:20"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0"/>
      <c r="S88" s="21"/>
      <c r="T88" s="21"/>
    </row>
    <row r="89" spans="3:20"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0"/>
      <c r="S89" s="21"/>
      <c r="T89" s="21"/>
    </row>
    <row r="90" spans="3:20"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0"/>
      <c r="S90" s="21"/>
      <c r="T90" s="21"/>
    </row>
    <row r="91" spans="3:20"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0"/>
      <c r="S91" s="21"/>
      <c r="T91" s="21"/>
    </row>
    <row r="92" spans="3:20"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0"/>
      <c r="S92" s="21"/>
      <c r="T92" s="21"/>
    </row>
    <row r="93" spans="3:20"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0"/>
      <c r="S93" s="21"/>
      <c r="T93" s="21"/>
    </row>
    <row r="94" spans="3:20"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0"/>
      <c r="S94" s="21"/>
      <c r="T94" s="21"/>
    </row>
    <row r="95" spans="3:20"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0"/>
      <c r="S95" s="21"/>
      <c r="T95" s="21"/>
    </row>
    <row r="96" spans="3:20"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0"/>
      <c r="S96" s="21"/>
      <c r="T96" s="21"/>
    </row>
    <row r="97" spans="3:20"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0"/>
      <c r="S97" s="21"/>
      <c r="T97" s="21"/>
    </row>
    <row r="98" spans="3:20"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0"/>
      <c r="S98" s="21"/>
      <c r="T98" s="21"/>
    </row>
    <row r="99" spans="3:20"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0"/>
      <c r="S99" s="21"/>
      <c r="T99" s="21"/>
    </row>
    <row r="100" spans="3:20"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0"/>
      <c r="S100" s="21"/>
      <c r="T100" s="21"/>
    </row>
    <row r="101" spans="3:20"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0"/>
      <c r="S101" s="21"/>
      <c r="T101" s="21"/>
    </row>
    <row r="102" spans="3:20"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0"/>
      <c r="S102" s="21"/>
      <c r="T102" s="21"/>
    </row>
    <row r="103" spans="3:20"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0"/>
      <c r="S103" s="21"/>
      <c r="T103" s="21"/>
    </row>
    <row r="104" spans="3:20"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0"/>
      <c r="S104" s="21"/>
      <c r="T104" s="21"/>
    </row>
    <row r="105" spans="3:20"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0"/>
      <c r="S105" s="21"/>
      <c r="T105" s="21"/>
    </row>
    <row r="106" spans="3:20"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0"/>
      <c r="S106" s="21"/>
      <c r="T106" s="21"/>
    </row>
    <row r="107" spans="3:20"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0"/>
      <c r="S107" s="21"/>
      <c r="T107" s="21"/>
    </row>
    <row r="108" spans="3:20"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0"/>
      <c r="S108" s="21"/>
      <c r="T108" s="21"/>
    </row>
    <row r="109" spans="3:20"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0"/>
      <c r="S109" s="21"/>
      <c r="T109" s="21"/>
    </row>
    <row r="110" spans="3:20"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0"/>
      <c r="S110" s="21"/>
      <c r="T110" s="21"/>
    </row>
    <row r="111" spans="3:20"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0"/>
      <c r="S111" s="21"/>
      <c r="T111" s="21"/>
    </row>
    <row r="112" spans="3:20"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0"/>
      <c r="S112" s="21"/>
      <c r="T112" s="21"/>
    </row>
    <row r="113" spans="3:20"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0"/>
      <c r="S113" s="21"/>
      <c r="T113" s="21"/>
    </row>
    <row r="114" spans="3:20"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0"/>
      <c r="S114" s="21"/>
      <c r="T114" s="21"/>
    </row>
    <row r="115" spans="3:20"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0"/>
      <c r="S115" s="21"/>
      <c r="T115" s="21"/>
    </row>
    <row r="116" spans="3:20"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0"/>
      <c r="S116" s="21"/>
      <c r="T116" s="21"/>
    </row>
    <row r="117" spans="3:20"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0"/>
      <c r="S117" s="21"/>
      <c r="T117" s="21"/>
    </row>
    <row r="118" spans="3:20"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0"/>
      <c r="S118" s="21"/>
      <c r="T118" s="21"/>
    </row>
    <row r="119" spans="3:20"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0"/>
      <c r="S119" s="21"/>
      <c r="T119" s="21"/>
    </row>
    <row r="120" spans="3:20"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0"/>
      <c r="S120" s="21"/>
      <c r="T120" s="21"/>
    </row>
    <row r="121" spans="3:20"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0"/>
      <c r="S121" s="21"/>
      <c r="T121" s="21"/>
    </row>
    <row r="122" spans="3:20"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0"/>
      <c r="S122" s="21"/>
      <c r="T122" s="21"/>
    </row>
    <row r="123" spans="3:20"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0"/>
      <c r="S123" s="21"/>
      <c r="T123" s="21"/>
    </row>
    <row r="124" spans="3:20"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0"/>
      <c r="S124" s="21"/>
      <c r="T124" s="21"/>
    </row>
    <row r="125" spans="3:20"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0"/>
      <c r="S125" s="21"/>
      <c r="T125" s="21"/>
    </row>
    <row r="126" spans="3:20"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0"/>
      <c r="S126" s="21"/>
      <c r="T126" s="21"/>
    </row>
    <row r="127" spans="3:20"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0"/>
      <c r="S127" s="21"/>
      <c r="T127" s="21"/>
    </row>
    <row r="128" spans="3:20"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0"/>
      <c r="S128" s="21"/>
      <c r="T128" s="21"/>
    </row>
    <row r="129" spans="3:20"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0"/>
      <c r="S129" s="21"/>
      <c r="T129" s="21"/>
    </row>
    <row r="130" spans="3:20"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0"/>
      <c r="S130" s="21"/>
      <c r="T130" s="21"/>
    </row>
    <row r="131" spans="3:20"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0"/>
      <c r="S131" s="21"/>
      <c r="T131" s="21"/>
    </row>
    <row r="132" spans="3:20"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0"/>
      <c r="S132" s="21"/>
      <c r="T132" s="21"/>
    </row>
    <row r="133" spans="3:20"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0"/>
      <c r="S133" s="21"/>
      <c r="T133" s="21"/>
    </row>
    <row r="134" spans="3:20"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0"/>
      <c r="S134" s="21"/>
      <c r="T134" s="21"/>
    </row>
    <row r="135" spans="3:20"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0"/>
      <c r="S135" s="21"/>
      <c r="T135" s="21"/>
    </row>
    <row r="136" spans="3:20"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0"/>
      <c r="S136" s="21"/>
      <c r="T136" s="21"/>
    </row>
    <row r="137" spans="3:20"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0"/>
      <c r="S137" s="21"/>
      <c r="T137" s="21"/>
    </row>
    <row r="138" spans="3:20"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0"/>
      <c r="S138" s="21"/>
      <c r="T138" s="21"/>
    </row>
    <row r="139" spans="3:20"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0"/>
      <c r="S139" s="21"/>
      <c r="T139" s="21"/>
    </row>
    <row r="140" spans="3:20"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0"/>
      <c r="S140" s="21"/>
      <c r="T140" s="21"/>
    </row>
    <row r="141" spans="3:20"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0"/>
      <c r="S141" s="21"/>
      <c r="T141" s="21"/>
    </row>
    <row r="142" spans="3:20"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0"/>
      <c r="S142" s="21"/>
      <c r="T142" s="21"/>
    </row>
    <row r="143" spans="3:20"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0"/>
      <c r="S143" s="21"/>
      <c r="T143" s="21"/>
    </row>
    <row r="144" spans="3:20"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0"/>
      <c r="S144" s="21"/>
      <c r="T144" s="21"/>
    </row>
    <row r="145" spans="3:20"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0"/>
      <c r="S145" s="21"/>
      <c r="T145" s="21"/>
    </row>
    <row r="146" spans="3:20"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0"/>
      <c r="S146" s="21"/>
      <c r="T146" s="21"/>
    </row>
    <row r="147" spans="3:20"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0"/>
      <c r="S147" s="21"/>
      <c r="T147" s="21"/>
    </row>
    <row r="148" spans="3:20"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0"/>
      <c r="S148" s="21"/>
      <c r="T148" s="21"/>
    </row>
    <row r="149" spans="3:20"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0"/>
      <c r="S149" s="21"/>
      <c r="T149" s="21"/>
    </row>
    <row r="150" spans="3:20"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0"/>
      <c r="S150" s="21"/>
      <c r="T150" s="21"/>
    </row>
    <row r="151" spans="3:20"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0"/>
      <c r="S151" s="21"/>
      <c r="T151" s="21"/>
    </row>
    <row r="152" spans="3:20"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0"/>
      <c r="S152" s="21"/>
      <c r="T152" s="21"/>
    </row>
    <row r="153" spans="3:20"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0"/>
      <c r="S153" s="21"/>
      <c r="T153" s="21"/>
    </row>
    <row r="154" spans="3:20"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0"/>
      <c r="S154" s="21"/>
      <c r="T154" s="21"/>
    </row>
    <row r="155" spans="3:20"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0"/>
      <c r="S155" s="21"/>
      <c r="T155" s="21"/>
    </row>
    <row r="156" spans="3:20"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0"/>
      <c r="S156" s="21"/>
      <c r="T156" s="21"/>
    </row>
    <row r="157" spans="3:20"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0"/>
      <c r="S157" s="21"/>
      <c r="T157" s="21"/>
    </row>
    <row r="158" spans="3:20"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0"/>
      <c r="S158" s="21"/>
      <c r="T158" s="21"/>
    </row>
    <row r="159" spans="3:20"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0"/>
      <c r="S159" s="21"/>
      <c r="T159" s="21"/>
    </row>
    <row r="160" spans="3:20"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0"/>
      <c r="S160" s="21"/>
      <c r="T160" s="21"/>
    </row>
    <row r="161" spans="3:20"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0"/>
      <c r="S161" s="21"/>
      <c r="T161" s="21"/>
    </row>
    <row r="162" spans="3:20"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0"/>
      <c r="S162" s="21"/>
      <c r="T162" s="21"/>
    </row>
    <row r="163" spans="3:20"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0"/>
      <c r="S163" s="21"/>
      <c r="T163" s="21"/>
    </row>
    <row r="164" spans="3:20"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0"/>
      <c r="S164" s="21"/>
      <c r="T164" s="21"/>
    </row>
    <row r="165" spans="3:20"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0"/>
      <c r="S165" s="21"/>
      <c r="T165" s="21"/>
    </row>
    <row r="166" spans="3:20"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0"/>
      <c r="S166" s="21"/>
      <c r="T166" s="21"/>
    </row>
    <row r="167" spans="3:20"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0"/>
      <c r="S167" s="21"/>
      <c r="T167" s="21"/>
    </row>
    <row r="168" spans="3:20"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0"/>
      <c r="S168" s="21"/>
      <c r="T168" s="21"/>
    </row>
    <row r="169" spans="3:20"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0"/>
      <c r="S169" s="21"/>
      <c r="T169" s="21"/>
    </row>
    <row r="170" spans="3:20"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0"/>
      <c r="S170" s="21"/>
      <c r="T170" s="21"/>
    </row>
    <row r="171" spans="3:20"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0"/>
      <c r="S171" s="21"/>
      <c r="T171" s="21"/>
    </row>
    <row r="172" spans="3:20"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0"/>
      <c r="S172" s="21"/>
      <c r="T172" s="21"/>
    </row>
    <row r="173" spans="3:20"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0"/>
      <c r="S173" s="21"/>
      <c r="T173" s="21"/>
    </row>
    <row r="174" spans="3:20"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0"/>
      <c r="S174" s="21"/>
      <c r="T174" s="21"/>
    </row>
    <row r="175" spans="3:20"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0"/>
      <c r="S175" s="21"/>
      <c r="T175" s="21"/>
    </row>
    <row r="176" spans="3:20"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0"/>
      <c r="S176" s="21"/>
      <c r="T176" s="21"/>
    </row>
    <row r="177" spans="3:20"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0"/>
      <c r="S177" s="21"/>
      <c r="T177" s="21"/>
    </row>
    <row r="178" spans="3:20"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0"/>
      <c r="S178" s="21"/>
      <c r="T178" s="21"/>
    </row>
    <row r="179" spans="3:20"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0"/>
      <c r="S179" s="21"/>
      <c r="T179" s="21"/>
    </row>
    <row r="180" spans="3:20"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0"/>
      <c r="S180" s="21"/>
      <c r="T180" s="21"/>
    </row>
    <row r="181" spans="3:20"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0"/>
      <c r="S181" s="21"/>
      <c r="T181" s="21"/>
    </row>
    <row r="182" spans="3:20"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0"/>
      <c r="S182" s="21"/>
      <c r="T182" s="21"/>
    </row>
    <row r="183" spans="3:20"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0"/>
      <c r="S183" s="21"/>
      <c r="T183" s="21"/>
    </row>
    <row r="184" spans="3:20"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0"/>
      <c r="S184" s="21"/>
      <c r="T184" s="21"/>
    </row>
    <row r="185" spans="3:20"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0"/>
      <c r="S185" s="21"/>
      <c r="T185" s="21"/>
    </row>
    <row r="186" spans="3:20"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0"/>
      <c r="S186" s="21"/>
      <c r="T186" s="21"/>
    </row>
    <row r="187" spans="3:20"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0"/>
      <c r="S187" s="21"/>
      <c r="T187" s="21"/>
    </row>
    <row r="188" spans="3:20"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0"/>
      <c r="S188" s="21"/>
      <c r="T188" s="21"/>
    </row>
    <row r="189" spans="3:20"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0"/>
      <c r="S189" s="21"/>
      <c r="T189" s="21"/>
    </row>
    <row r="190" spans="3:20"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0"/>
      <c r="S190" s="21"/>
      <c r="T190" s="21"/>
    </row>
    <row r="191" spans="3:20"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0"/>
      <c r="S191" s="21"/>
      <c r="T191" s="21"/>
    </row>
    <row r="192" spans="3:20"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0"/>
      <c r="S192" s="21"/>
      <c r="T192" s="21"/>
    </row>
    <row r="193" spans="3:20"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0"/>
      <c r="S193" s="21"/>
      <c r="T193" s="21"/>
    </row>
    <row r="194" spans="3:20"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0"/>
      <c r="S194" s="21"/>
      <c r="T194" s="21"/>
    </row>
    <row r="195" spans="3:20"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0"/>
      <c r="S195" s="21"/>
      <c r="T195" s="21"/>
    </row>
    <row r="196" spans="3:20"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0"/>
      <c r="S196" s="21"/>
      <c r="T196" s="21"/>
    </row>
    <row r="197" spans="3:20"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0"/>
      <c r="S197" s="21"/>
      <c r="T197" s="21"/>
    </row>
    <row r="198" spans="3:20"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0"/>
      <c r="S198" s="21"/>
      <c r="T198" s="21"/>
    </row>
    <row r="199" spans="3:20"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0"/>
      <c r="S199" s="21"/>
      <c r="T199" s="21"/>
    </row>
    <row r="200" spans="3:20"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0"/>
      <c r="S200" s="21"/>
      <c r="T200" s="21"/>
    </row>
    <row r="201" spans="3:20"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0"/>
      <c r="S201" s="21"/>
      <c r="T201" s="21"/>
    </row>
    <row r="202" spans="3:20"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0"/>
      <c r="S202" s="21"/>
      <c r="T202" s="21"/>
    </row>
    <row r="203" spans="3:20"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0"/>
      <c r="S203" s="21"/>
      <c r="T203" s="21"/>
    </row>
    <row r="204" spans="3:20"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0"/>
      <c r="S204" s="21"/>
      <c r="T204" s="21"/>
    </row>
    <row r="205" spans="3:20"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0"/>
      <c r="S205" s="21"/>
      <c r="T205" s="21"/>
    </row>
    <row r="206" spans="3:20"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0"/>
      <c r="S206" s="21"/>
      <c r="T206" s="21"/>
    </row>
    <row r="207" spans="3:20"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0"/>
      <c r="S207" s="21"/>
      <c r="T207" s="21"/>
    </row>
    <row r="208" spans="3:20"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0"/>
      <c r="S208" s="21"/>
      <c r="T208" s="21"/>
    </row>
    <row r="209" spans="3:20"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0"/>
      <c r="S209" s="21"/>
      <c r="T209" s="21"/>
    </row>
    <row r="210" spans="3:20"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0"/>
      <c r="S210" s="21"/>
      <c r="T210" s="21"/>
    </row>
    <row r="211" spans="3:20"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0"/>
      <c r="S211" s="21"/>
      <c r="T211" s="21"/>
    </row>
    <row r="212" spans="3:20"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0"/>
      <c r="S212" s="21"/>
      <c r="T212" s="21"/>
    </row>
    <row r="213" spans="3:20"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0"/>
      <c r="S213" s="21"/>
      <c r="T213" s="21"/>
    </row>
    <row r="214" spans="3:20"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0"/>
      <c r="S214" s="21"/>
      <c r="T214" s="21"/>
    </row>
    <row r="215" spans="3:20"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0"/>
      <c r="S215" s="21"/>
      <c r="T215" s="21"/>
    </row>
    <row r="216" spans="3:20"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0"/>
      <c r="S216" s="21"/>
      <c r="T216" s="21"/>
    </row>
    <row r="217" spans="3:20"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0"/>
      <c r="S217" s="21"/>
      <c r="T217" s="21"/>
    </row>
    <row r="218" spans="3:20"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0"/>
      <c r="S218" s="21"/>
      <c r="T218" s="21"/>
    </row>
    <row r="219" spans="3:20"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0"/>
      <c r="S219" s="21"/>
      <c r="T219" s="21"/>
    </row>
    <row r="220" spans="3:20"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0"/>
      <c r="S220" s="21"/>
      <c r="T220" s="21"/>
    </row>
    <row r="221" spans="3:20"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0"/>
      <c r="S221" s="21"/>
      <c r="T221" s="21"/>
    </row>
    <row r="222" spans="3:20"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0"/>
      <c r="S222" s="21"/>
      <c r="T222" s="21"/>
    </row>
    <row r="223" spans="3:20"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0"/>
      <c r="S223" s="21"/>
      <c r="T223" s="21"/>
    </row>
    <row r="224" spans="3:20"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0"/>
      <c r="S224" s="21"/>
      <c r="T224" s="21"/>
    </row>
    <row r="225" spans="3:20"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0"/>
      <c r="S225" s="21"/>
      <c r="T225" s="21"/>
    </row>
    <row r="226" spans="3:20"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0"/>
      <c r="S226" s="21"/>
      <c r="T226" s="21"/>
    </row>
    <row r="227" spans="3:20"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0"/>
      <c r="S227" s="21"/>
      <c r="T227" s="21"/>
    </row>
    <row r="228" spans="3:20"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0"/>
      <c r="S228" s="21"/>
      <c r="T228" s="21"/>
    </row>
    <row r="229" spans="3:20"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0"/>
      <c r="S229" s="21"/>
      <c r="T229" s="21"/>
    </row>
    <row r="230" spans="3:20"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0"/>
      <c r="S230" s="21"/>
      <c r="T230" s="21"/>
    </row>
    <row r="231" spans="3:20"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0"/>
      <c r="S231" s="21"/>
      <c r="T231" s="21"/>
    </row>
    <row r="232" spans="3:20"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0"/>
      <c r="S232" s="21"/>
      <c r="T232" s="21"/>
    </row>
    <row r="233" spans="3:20"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0"/>
      <c r="S233" s="21"/>
      <c r="T233" s="21"/>
    </row>
    <row r="234" spans="3:20"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0"/>
      <c r="S234" s="21"/>
      <c r="T234" s="21"/>
    </row>
    <row r="235" spans="3:20"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0"/>
      <c r="S235" s="21"/>
      <c r="T235" s="21"/>
    </row>
    <row r="236" spans="3:20"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0"/>
      <c r="S236" s="21"/>
      <c r="T236" s="21"/>
    </row>
    <row r="237" spans="3:20"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0"/>
      <c r="S237" s="21"/>
      <c r="T237" s="21"/>
    </row>
    <row r="238" spans="3:20"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0"/>
      <c r="S238" s="21"/>
      <c r="T238" s="21"/>
    </row>
    <row r="239" spans="3:20"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0"/>
      <c r="S239" s="21"/>
      <c r="T239" s="21"/>
    </row>
    <row r="240" spans="3:20"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0"/>
      <c r="S240" s="21"/>
      <c r="T240" s="21"/>
    </row>
    <row r="241" spans="3:20"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0"/>
      <c r="S241" s="21"/>
      <c r="T241" s="21"/>
    </row>
    <row r="242" spans="3:20"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0"/>
      <c r="S242" s="21"/>
      <c r="T242" s="21"/>
    </row>
    <row r="243" spans="3:20"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0"/>
      <c r="S243" s="21"/>
      <c r="T243" s="21"/>
    </row>
    <row r="244" spans="3:20"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0"/>
      <c r="S244" s="21"/>
      <c r="T244" s="21"/>
    </row>
    <row r="245" spans="3:20"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0"/>
      <c r="S245" s="21"/>
      <c r="T245" s="21"/>
    </row>
    <row r="246" spans="3:20"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0"/>
      <c r="S246" s="21"/>
      <c r="T246" s="21"/>
    </row>
    <row r="247" spans="3:20"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0"/>
      <c r="S247" s="21"/>
      <c r="T247" s="21"/>
    </row>
    <row r="248" spans="3:20"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0"/>
      <c r="S248" s="21"/>
      <c r="T248" s="21"/>
    </row>
    <row r="249" spans="3:20"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0"/>
      <c r="S249" s="21"/>
      <c r="T249" s="21"/>
    </row>
    <row r="250" spans="3:20"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0"/>
      <c r="S250" s="21"/>
      <c r="T250" s="21"/>
    </row>
    <row r="251" spans="3:20"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0"/>
      <c r="S251" s="21"/>
      <c r="T251" s="21"/>
    </row>
    <row r="252" spans="3:20"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0"/>
      <c r="S252" s="21"/>
      <c r="T252" s="21"/>
    </row>
    <row r="253" spans="3:20"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0"/>
      <c r="S253" s="21"/>
      <c r="T253" s="21"/>
    </row>
    <row r="254" spans="3:20"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0"/>
      <c r="S254" s="21"/>
      <c r="T254" s="21"/>
    </row>
    <row r="255" spans="3:20"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0"/>
      <c r="S255" s="21"/>
      <c r="T255" s="21"/>
    </row>
    <row r="256" spans="3:20"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0"/>
      <c r="S256" s="21"/>
      <c r="T256" s="21"/>
    </row>
    <row r="257" spans="3:20"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0"/>
      <c r="S257" s="21"/>
      <c r="T257" s="21"/>
    </row>
    <row r="258" spans="3:20"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0"/>
      <c r="S258" s="21"/>
      <c r="T258" s="21"/>
    </row>
    <row r="259" spans="3:20"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0"/>
      <c r="S259" s="21"/>
      <c r="T259" s="21"/>
    </row>
    <row r="260" spans="3:20"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0"/>
      <c r="S260" s="21"/>
      <c r="T260" s="21"/>
    </row>
    <row r="261" spans="3:20"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0"/>
      <c r="S261" s="21"/>
      <c r="T261" s="21"/>
    </row>
    <row r="262" spans="3:20"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0"/>
      <c r="S262" s="21"/>
      <c r="T262" s="21"/>
    </row>
    <row r="263" spans="3:20"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0"/>
      <c r="S263" s="21"/>
      <c r="T263" s="21"/>
    </row>
    <row r="264" spans="3:20"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0"/>
      <c r="S264" s="21"/>
      <c r="T264" s="21"/>
    </row>
    <row r="265" spans="3:20"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0"/>
      <c r="S265" s="21"/>
      <c r="T265" s="21"/>
    </row>
    <row r="266" spans="3:20"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0"/>
      <c r="S266" s="21"/>
      <c r="T266" s="21"/>
    </row>
    <row r="267" spans="3:20"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0"/>
      <c r="S267" s="21"/>
      <c r="T267" s="21"/>
    </row>
    <row r="268" spans="3:20"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0"/>
      <c r="S268" s="21"/>
      <c r="T268" s="21"/>
    </row>
    <row r="269" spans="3:20"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0"/>
      <c r="S269" s="21"/>
      <c r="T269" s="21"/>
    </row>
    <row r="270" spans="3:20"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0"/>
      <c r="S270" s="21"/>
      <c r="T270" s="21"/>
    </row>
    <row r="271" spans="3:20"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0"/>
      <c r="S271" s="21"/>
      <c r="T271" s="21"/>
    </row>
    <row r="272" spans="3:20"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0"/>
      <c r="S272" s="21"/>
      <c r="T272" s="21"/>
    </row>
    <row r="273" spans="3:20"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0"/>
      <c r="S273" s="21"/>
      <c r="T273" s="21"/>
    </row>
    <row r="274" spans="3:20"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0"/>
      <c r="S274" s="21"/>
      <c r="T274" s="21"/>
    </row>
    <row r="275" spans="3:20"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0"/>
      <c r="S275" s="21"/>
      <c r="T275" s="21"/>
    </row>
    <row r="276" spans="3:20"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0"/>
      <c r="S276" s="21"/>
      <c r="T276" s="21"/>
    </row>
    <row r="277" spans="3:20"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0"/>
      <c r="S277" s="21"/>
      <c r="T277" s="21"/>
    </row>
    <row r="278" spans="3:20"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0"/>
      <c r="S278" s="21"/>
      <c r="T278" s="21"/>
    </row>
    <row r="279" spans="3:20"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0"/>
      <c r="S279" s="21"/>
      <c r="T279" s="21"/>
    </row>
    <row r="280" spans="3:20"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0"/>
      <c r="S280" s="21"/>
      <c r="T280" s="21"/>
    </row>
    <row r="281" spans="3:20"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0"/>
      <c r="S281" s="21"/>
      <c r="T281" s="21"/>
    </row>
    <row r="282" spans="3:20"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0"/>
      <c r="S282" s="21"/>
      <c r="T282" s="21"/>
    </row>
    <row r="283" spans="3:20"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0"/>
      <c r="S283" s="21"/>
      <c r="T283" s="21"/>
    </row>
    <row r="284" spans="3:20"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0"/>
      <c r="S284" s="21"/>
      <c r="T284" s="21"/>
    </row>
    <row r="285" spans="3:20"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0"/>
      <c r="S285" s="21"/>
      <c r="T285" s="21"/>
    </row>
    <row r="286" spans="3:20"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0"/>
      <c r="S286" s="21"/>
      <c r="T286" s="21"/>
    </row>
    <row r="287" spans="3:20"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0"/>
      <c r="S287" s="21"/>
      <c r="T287" s="21"/>
    </row>
    <row r="288" spans="3:20"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0"/>
      <c r="S288" s="21"/>
      <c r="T288" s="21"/>
    </row>
    <row r="289" spans="3:20"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0"/>
      <c r="S289" s="21"/>
      <c r="T289" s="21"/>
    </row>
    <row r="290" spans="3:20"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0"/>
      <c r="S290" s="21"/>
      <c r="T290" s="21"/>
    </row>
    <row r="291" spans="3:20"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0"/>
      <c r="S291" s="21"/>
      <c r="T291" s="21"/>
    </row>
    <row r="292" spans="3:20"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0"/>
      <c r="S292" s="21"/>
      <c r="T292" s="21"/>
    </row>
    <row r="293" spans="3:20"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0"/>
      <c r="S293" s="21"/>
      <c r="T293" s="21"/>
    </row>
    <row r="294" spans="3:20"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0"/>
      <c r="S294" s="21"/>
      <c r="T294" s="21"/>
    </row>
    <row r="295" spans="3:20"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0"/>
      <c r="S295" s="21"/>
      <c r="T295" s="21"/>
    </row>
    <row r="296" spans="3:20"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0"/>
      <c r="S296" s="21"/>
      <c r="T296" s="21"/>
    </row>
    <row r="297" spans="3:20"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0"/>
      <c r="S297" s="21"/>
      <c r="T297" s="21"/>
    </row>
    <row r="298" spans="3:20"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0"/>
      <c r="S298" s="21"/>
      <c r="T298" s="21"/>
    </row>
    <row r="299" spans="3:20"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0"/>
      <c r="S299" s="21"/>
      <c r="T299" s="21"/>
    </row>
    <row r="300" spans="3:20"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0"/>
      <c r="S300" s="21"/>
      <c r="T300" s="21"/>
    </row>
    <row r="301" spans="3:20"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0"/>
      <c r="S301" s="21"/>
      <c r="T301" s="21"/>
    </row>
    <row r="302" spans="3:20"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0"/>
      <c r="S302" s="21"/>
      <c r="T302" s="21"/>
    </row>
    <row r="303" spans="3:20"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0"/>
      <c r="S303" s="21"/>
      <c r="T303" s="21"/>
    </row>
    <row r="304" spans="3:20"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0"/>
      <c r="S304" s="21"/>
      <c r="T304" s="21"/>
    </row>
    <row r="305" spans="3:20"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0"/>
      <c r="S305" s="21"/>
      <c r="T305" s="21"/>
    </row>
    <row r="306" spans="3:20"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0"/>
      <c r="S306" s="21"/>
      <c r="T306" s="21"/>
    </row>
    <row r="307" spans="3:20"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0"/>
      <c r="S307" s="21"/>
      <c r="T307" s="21"/>
    </row>
    <row r="308" spans="3:20"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0"/>
      <c r="S308" s="21"/>
      <c r="T308" s="21"/>
    </row>
    <row r="309" spans="3:20"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0"/>
      <c r="S309" s="21"/>
      <c r="T309" s="21"/>
    </row>
    <row r="310" spans="3:20"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0"/>
      <c r="S310" s="21"/>
      <c r="T310" s="21"/>
    </row>
    <row r="311" spans="3:20"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0"/>
      <c r="S311" s="21"/>
      <c r="T311" s="21"/>
    </row>
    <row r="312" spans="3:20"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0"/>
      <c r="S312" s="21"/>
      <c r="T312" s="21"/>
    </row>
    <row r="313" spans="3:20"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0"/>
      <c r="S313" s="21"/>
      <c r="T313" s="21"/>
    </row>
    <row r="314" spans="3:20"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0"/>
      <c r="S314" s="21"/>
      <c r="T314" s="21"/>
    </row>
    <row r="315" spans="3:20"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0"/>
      <c r="S315" s="21"/>
      <c r="T315" s="21"/>
    </row>
    <row r="316" spans="3:20"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0"/>
      <c r="S316" s="21"/>
      <c r="T316" s="21"/>
    </row>
    <row r="317" spans="3:20">
      <c r="C317" s="21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0"/>
      <c r="S317" s="21"/>
      <c r="T317" s="21"/>
    </row>
    <row r="318" spans="3:20">
      <c r="C318" s="21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0"/>
      <c r="S318" s="21"/>
      <c r="T318" s="21"/>
    </row>
    <row r="319" spans="3:20">
      <c r="C319" s="21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0"/>
      <c r="S319" s="21"/>
      <c r="T319" s="21"/>
    </row>
    <row r="320" spans="3:20">
      <c r="C320" s="21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0"/>
      <c r="S320" s="21"/>
      <c r="T320" s="21"/>
    </row>
    <row r="321" spans="3:20">
      <c r="C321" s="21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0"/>
      <c r="S321" s="21"/>
      <c r="T321" s="21"/>
    </row>
    <row r="322" spans="3:20"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0"/>
      <c r="S322" s="21"/>
      <c r="T322" s="21"/>
    </row>
    <row r="323" spans="3:20">
      <c r="C323" s="21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0"/>
      <c r="S323" s="21"/>
      <c r="T323" s="21"/>
    </row>
    <row r="324" spans="3:20">
      <c r="C324" s="21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0"/>
      <c r="S324" s="21"/>
      <c r="T324" s="21"/>
    </row>
    <row r="325" spans="3:20"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0"/>
      <c r="S325" s="21"/>
      <c r="T325" s="21"/>
    </row>
    <row r="326" spans="3:20">
      <c r="C326" s="21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0"/>
      <c r="S326" s="21"/>
      <c r="T326" s="21"/>
    </row>
    <row r="327" spans="3:20">
      <c r="C327" s="21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0"/>
      <c r="S327" s="21"/>
      <c r="T327" s="21"/>
    </row>
    <row r="328" spans="3:20">
      <c r="C328" s="21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0"/>
      <c r="S328" s="21"/>
      <c r="T328" s="21"/>
    </row>
    <row r="329" spans="3:20">
      <c r="C329" s="21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0"/>
      <c r="S329" s="21"/>
      <c r="T329" s="21"/>
    </row>
    <row r="330" spans="3:20">
      <c r="C330" s="21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0"/>
      <c r="S330" s="21"/>
      <c r="T330" s="21"/>
    </row>
    <row r="331" spans="3:20">
      <c r="C331" s="21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0"/>
      <c r="S331" s="21"/>
      <c r="T331" s="21"/>
    </row>
    <row r="332" spans="3:20">
      <c r="C332" s="21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0"/>
      <c r="S332" s="21"/>
      <c r="T332" s="21"/>
    </row>
    <row r="333" spans="3:20">
      <c r="C333" s="21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0"/>
      <c r="S333" s="21"/>
      <c r="T333" s="21"/>
    </row>
    <row r="334" spans="3:20">
      <c r="C334" s="21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0"/>
      <c r="S334" s="21"/>
      <c r="T334" s="21"/>
    </row>
    <row r="335" spans="3:20"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0"/>
      <c r="S335" s="21"/>
      <c r="T335" s="21"/>
    </row>
    <row r="336" spans="3:20">
      <c r="C336" s="21"/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0"/>
      <c r="S336" s="21"/>
      <c r="T336" s="21"/>
    </row>
    <row r="337" spans="3:20">
      <c r="C337" s="21"/>
      <c r="D337" s="21"/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0"/>
      <c r="S337" s="21"/>
      <c r="T337" s="21"/>
    </row>
    <row r="338" spans="3:20">
      <c r="C338" s="21"/>
      <c r="D338" s="21"/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0"/>
      <c r="S338" s="21"/>
      <c r="T338" s="21"/>
    </row>
    <row r="339" spans="3:20">
      <c r="C339" s="21"/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0"/>
      <c r="S339" s="21"/>
      <c r="T339" s="21"/>
    </row>
    <row r="340" spans="3:20">
      <c r="C340" s="21"/>
      <c r="D340" s="21"/>
      <c r="E340" s="21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0"/>
      <c r="S340" s="21"/>
      <c r="T340" s="21"/>
    </row>
    <row r="341" spans="3:20">
      <c r="C341" s="21"/>
      <c r="D341" s="21"/>
      <c r="E341" s="21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0"/>
      <c r="S341" s="21"/>
      <c r="T341" s="21"/>
    </row>
    <row r="342" spans="3:20">
      <c r="C342" s="21"/>
      <c r="D342" s="21"/>
      <c r="E342" s="21"/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0"/>
      <c r="S342" s="21"/>
      <c r="T342" s="21"/>
    </row>
    <row r="343" spans="3:20">
      <c r="C343" s="21"/>
      <c r="D343" s="21"/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0"/>
      <c r="S343" s="21"/>
      <c r="T343" s="21"/>
    </row>
    <row r="344" spans="3:20">
      <c r="C344" s="21"/>
      <c r="D344" s="21"/>
      <c r="E344" s="21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0"/>
      <c r="S344" s="21"/>
      <c r="T344" s="21"/>
    </row>
    <row r="345" spans="3:20">
      <c r="C345" s="21"/>
      <c r="D345" s="21"/>
      <c r="E345" s="21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0"/>
      <c r="S345" s="21"/>
      <c r="T345" s="21"/>
    </row>
    <row r="346" spans="3:20">
      <c r="C346" s="21"/>
      <c r="D346" s="21"/>
      <c r="E346" s="21"/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0"/>
      <c r="S346" s="21"/>
      <c r="T346" s="21"/>
    </row>
    <row r="347" spans="3:20">
      <c r="C347" s="21"/>
      <c r="D347" s="21"/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0"/>
      <c r="S347" s="21"/>
      <c r="T347" s="21"/>
    </row>
    <row r="348" spans="3:20">
      <c r="C348" s="21"/>
      <c r="D348" s="21"/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0"/>
      <c r="S348" s="21"/>
      <c r="T348" s="21"/>
    </row>
    <row r="349" spans="3:20">
      <c r="C349" s="21"/>
      <c r="D349" s="21"/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0"/>
      <c r="S349" s="21"/>
      <c r="T349" s="21"/>
    </row>
    <row r="350" spans="3:20">
      <c r="C350" s="21"/>
      <c r="D350" s="21"/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0"/>
      <c r="S350" s="21"/>
      <c r="T350" s="21"/>
    </row>
    <row r="351" spans="3:20">
      <c r="C351" s="21"/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0"/>
      <c r="S351" s="21"/>
      <c r="T351" s="21"/>
    </row>
    <row r="352" spans="3:20">
      <c r="C352" s="21"/>
      <c r="D352" s="21"/>
      <c r="E352" s="21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0"/>
      <c r="S352" s="21"/>
      <c r="T352" s="21"/>
    </row>
    <row r="353" spans="3:20">
      <c r="C353" s="21"/>
      <c r="D353" s="21"/>
      <c r="E353" s="21"/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0"/>
      <c r="S353" s="21"/>
      <c r="T353" s="21"/>
    </row>
    <row r="354" spans="3:20"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  <c r="R354" s="20"/>
      <c r="S354" s="21"/>
      <c r="T354" s="21"/>
    </row>
    <row r="355" spans="3:20">
      <c r="C355" s="21"/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0"/>
      <c r="S355" s="21"/>
      <c r="T355" s="21"/>
    </row>
    <row r="356" spans="3:20">
      <c r="C356" s="21"/>
      <c r="D356" s="21"/>
      <c r="E356" s="21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0"/>
      <c r="S356" s="21"/>
      <c r="T356" s="21"/>
    </row>
    <row r="357" spans="3:20">
      <c r="C357" s="21"/>
      <c r="D357" s="21"/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0"/>
      <c r="S357" s="21"/>
      <c r="T357" s="21"/>
    </row>
    <row r="358" spans="3:20">
      <c r="C358" s="21"/>
      <c r="D358" s="21"/>
      <c r="E358" s="21"/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  <c r="R358" s="20"/>
      <c r="S358" s="21"/>
      <c r="T358" s="21"/>
    </row>
    <row r="359" spans="3:20">
      <c r="C359" s="21"/>
      <c r="D359" s="21"/>
      <c r="E359" s="21"/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0"/>
      <c r="S359" s="21"/>
      <c r="T359" s="21"/>
    </row>
    <row r="360" spans="3:20">
      <c r="C360" s="21"/>
      <c r="D360" s="21"/>
      <c r="E360" s="21"/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0"/>
      <c r="S360" s="21"/>
      <c r="T360" s="21"/>
    </row>
    <row r="361" spans="3:20">
      <c r="C361" s="21"/>
      <c r="D361" s="21"/>
      <c r="E361" s="21"/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  <c r="R361" s="20"/>
      <c r="S361" s="21"/>
      <c r="T361" s="21"/>
    </row>
    <row r="362" spans="3:20">
      <c r="C362" s="21"/>
      <c r="D362" s="21"/>
      <c r="E362" s="21"/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0"/>
      <c r="S362" s="21"/>
      <c r="T362" s="21"/>
    </row>
    <row r="363" spans="3:20">
      <c r="C363" s="21"/>
      <c r="D363" s="21"/>
      <c r="E363" s="21"/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0"/>
      <c r="S363" s="21"/>
      <c r="T363" s="21"/>
    </row>
    <row r="364" spans="3:20">
      <c r="C364" s="21"/>
      <c r="D364" s="21"/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0"/>
      <c r="S364" s="21"/>
      <c r="T364" s="21"/>
    </row>
    <row r="365" spans="3:20">
      <c r="C365" s="21"/>
      <c r="D365" s="21"/>
      <c r="E365" s="21"/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  <c r="R365" s="20"/>
      <c r="S365" s="21"/>
      <c r="T365" s="21"/>
    </row>
    <row r="366" spans="3:20">
      <c r="C366" s="21"/>
      <c r="D366" s="21"/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0"/>
      <c r="S366" s="21"/>
      <c r="T366" s="21"/>
    </row>
    <row r="367" spans="3:20">
      <c r="C367" s="21"/>
      <c r="D367" s="21"/>
      <c r="E367" s="21"/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  <c r="R367" s="20"/>
      <c r="S367" s="21"/>
      <c r="T367" s="21"/>
    </row>
    <row r="368" spans="3:20">
      <c r="C368" s="21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0"/>
      <c r="S368" s="21"/>
      <c r="T368" s="21"/>
    </row>
    <row r="369" spans="3:20">
      <c r="C369" s="21"/>
      <c r="D369" s="21"/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0"/>
      <c r="S369" s="21"/>
      <c r="T369" s="21"/>
    </row>
    <row r="370" spans="3:20">
      <c r="C370" s="21"/>
      <c r="D370" s="21"/>
      <c r="E370" s="21"/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0"/>
      <c r="S370" s="21"/>
      <c r="T370" s="21"/>
    </row>
    <row r="371" spans="3:20">
      <c r="C371" s="21"/>
      <c r="D371" s="21"/>
      <c r="E371" s="21"/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  <c r="R371" s="20"/>
      <c r="S371" s="21"/>
      <c r="T371" s="21"/>
    </row>
    <row r="372" spans="3:20">
      <c r="C372" s="21"/>
      <c r="D372" s="21"/>
      <c r="E372" s="21"/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0"/>
      <c r="S372" s="21"/>
      <c r="T372" s="21"/>
    </row>
    <row r="373" spans="3:20">
      <c r="C373" s="21"/>
      <c r="D373" s="21"/>
      <c r="E373" s="21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0"/>
      <c r="S373" s="21"/>
      <c r="T373" s="21"/>
    </row>
    <row r="374" spans="3:20">
      <c r="C374" s="21"/>
      <c r="D374" s="21"/>
      <c r="E374" s="21"/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  <c r="R374" s="20"/>
      <c r="S374" s="21"/>
      <c r="T374" s="21"/>
    </row>
    <row r="375" spans="3:20">
      <c r="C375" s="21"/>
      <c r="D375" s="21"/>
      <c r="E375" s="21"/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  <c r="R375" s="20"/>
      <c r="S375" s="21"/>
      <c r="T375" s="21"/>
    </row>
    <row r="376" spans="3:20">
      <c r="C376" s="21"/>
      <c r="D376" s="21"/>
      <c r="E376" s="21"/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20"/>
      <c r="S376" s="21"/>
      <c r="T376" s="21"/>
    </row>
    <row r="377" spans="3:20">
      <c r="C377" s="21"/>
      <c r="D377" s="21"/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R377" s="20"/>
      <c r="S377" s="21"/>
      <c r="T377" s="21"/>
    </row>
    <row r="378" spans="3:20">
      <c r="C378" s="21"/>
      <c r="D378" s="21"/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0"/>
      <c r="S378" s="21"/>
      <c r="T378" s="21"/>
    </row>
    <row r="379" spans="3:20">
      <c r="C379" s="21"/>
      <c r="D379" s="21"/>
      <c r="E379" s="21"/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0"/>
      <c r="S379" s="21"/>
      <c r="T379" s="21"/>
    </row>
    <row r="380" spans="3:20">
      <c r="C380" s="21"/>
      <c r="D380" s="21"/>
      <c r="E380" s="21"/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  <c r="R380" s="20"/>
      <c r="S380" s="21"/>
      <c r="T380" s="21"/>
    </row>
    <row r="381" spans="3:20">
      <c r="C381" s="21"/>
      <c r="D381" s="21"/>
      <c r="E381" s="21"/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  <c r="R381" s="20"/>
      <c r="S381" s="21"/>
      <c r="T381" s="21"/>
    </row>
    <row r="382" spans="3:20">
      <c r="C382" s="21"/>
      <c r="D382" s="21"/>
      <c r="E382" s="21"/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  <c r="R382" s="20"/>
      <c r="S382" s="21"/>
      <c r="T382" s="21"/>
    </row>
    <row r="383" spans="3:20">
      <c r="C383" s="21"/>
      <c r="D383" s="21"/>
      <c r="E383" s="21"/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  <c r="R383" s="20"/>
      <c r="S383" s="21"/>
      <c r="T383" s="21"/>
    </row>
    <row r="384" spans="3:20">
      <c r="C384" s="21"/>
      <c r="D384" s="21"/>
      <c r="E384" s="21"/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  <c r="R384" s="20"/>
      <c r="S384" s="21"/>
      <c r="T384" s="21"/>
    </row>
    <row r="385" spans="3:20">
      <c r="C385" s="21"/>
      <c r="D385" s="21"/>
      <c r="E385" s="21"/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  <c r="R385" s="20"/>
      <c r="S385" s="21"/>
      <c r="T385" s="21"/>
    </row>
    <row r="386" spans="3:20">
      <c r="C386" s="21"/>
      <c r="D386" s="21"/>
      <c r="E386" s="21"/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  <c r="R386" s="20"/>
      <c r="S386" s="21"/>
      <c r="T386" s="21"/>
    </row>
    <row r="387" spans="3:20">
      <c r="C387" s="21"/>
      <c r="D387" s="21"/>
      <c r="E387" s="21"/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  <c r="R387" s="20"/>
      <c r="S387" s="21"/>
      <c r="T387" s="21"/>
    </row>
    <row r="388" spans="3:20">
      <c r="C388" s="21"/>
      <c r="D388" s="21"/>
      <c r="E388" s="21"/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  <c r="R388" s="20"/>
      <c r="S388" s="21"/>
      <c r="T388" s="21"/>
    </row>
    <row r="389" spans="3:20">
      <c r="C389" s="21"/>
      <c r="D389" s="21"/>
      <c r="E389" s="21"/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  <c r="R389" s="20"/>
      <c r="S389" s="21"/>
      <c r="T389" s="21"/>
    </row>
    <row r="390" spans="3:20">
      <c r="C390" s="21"/>
      <c r="D390" s="21"/>
      <c r="E390" s="21"/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  <c r="R390" s="20"/>
      <c r="S390" s="21"/>
      <c r="T390" s="21"/>
    </row>
    <row r="391" spans="3:20">
      <c r="C391" s="21"/>
      <c r="D391" s="21"/>
      <c r="E391" s="21"/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  <c r="R391" s="20"/>
      <c r="S391" s="21"/>
      <c r="T391" s="21"/>
    </row>
    <row r="392" spans="3:20">
      <c r="C392" s="21"/>
      <c r="D392" s="21"/>
      <c r="E392" s="21"/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  <c r="R392" s="20"/>
      <c r="S392" s="21"/>
      <c r="T392" s="21"/>
    </row>
    <row r="393" spans="3:20">
      <c r="C393" s="21"/>
      <c r="D393" s="21"/>
      <c r="E393" s="21"/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  <c r="R393" s="20"/>
      <c r="S393" s="21"/>
      <c r="T393" s="21"/>
    </row>
    <row r="394" spans="3:20">
      <c r="C394" s="21"/>
      <c r="D394" s="21"/>
      <c r="E394" s="21"/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  <c r="R394" s="20"/>
      <c r="S394" s="21"/>
      <c r="T394" s="21"/>
    </row>
    <row r="395" spans="3:20">
      <c r="C395" s="21"/>
      <c r="D395" s="21"/>
      <c r="E395" s="21"/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  <c r="R395" s="20"/>
      <c r="S395" s="21"/>
      <c r="T395" s="21"/>
    </row>
    <row r="396" spans="3:20">
      <c r="C396" s="21"/>
      <c r="D396" s="21"/>
      <c r="E396" s="21"/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  <c r="R396" s="20"/>
      <c r="S396" s="21"/>
      <c r="T396" s="21"/>
    </row>
    <row r="397" spans="3:20">
      <c r="C397" s="21"/>
      <c r="D397" s="21"/>
      <c r="E397" s="21"/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  <c r="R397" s="20"/>
      <c r="S397" s="21"/>
      <c r="T397" s="21"/>
    </row>
    <row r="398" spans="3:20">
      <c r="C398" s="21"/>
      <c r="D398" s="21"/>
      <c r="E398" s="21"/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  <c r="R398" s="20"/>
      <c r="S398" s="21"/>
      <c r="T398" s="21"/>
    </row>
    <row r="399" spans="3:20">
      <c r="C399" s="21"/>
      <c r="D399" s="21"/>
      <c r="E399" s="21"/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  <c r="R399" s="20"/>
      <c r="S399" s="21"/>
      <c r="T399" s="21"/>
    </row>
    <row r="400" spans="3:20">
      <c r="C400" s="21"/>
      <c r="D400" s="21"/>
      <c r="E400" s="21"/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  <c r="R400" s="20"/>
      <c r="S400" s="21"/>
      <c r="T400" s="21"/>
    </row>
    <row r="401" spans="3:20">
      <c r="C401" s="21"/>
      <c r="D401" s="21"/>
      <c r="E401" s="21"/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  <c r="R401" s="20"/>
      <c r="S401" s="21"/>
      <c r="T401" s="21"/>
    </row>
    <row r="402" spans="3:20">
      <c r="C402" s="21"/>
      <c r="D402" s="21"/>
      <c r="E402" s="21"/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  <c r="R402" s="20"/>
      <c r="S402" s="21"/>
      <c r="T402" s="21"/>
    </row>
    <row r="403" spans="3:20">
      <c r="C403" s="21"/>
      <c r="D403" s="21"/>
      <c r="E403" s="21"/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  <c r="R403" s="20"/>
      <c r="S403" s="21"/>
      <c r="T403" s="21"/>
    </row>
    <row r="404" spans="3:20"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  <c r="R404" s="20"/>
      <c r="S404" s="21"/>
      <c r="T404" s="21"/>
    </row>
    <row r="405" spans="3:20">
      <c r="C405" s="21"/>
      <c r="D405" s="21"/>
      <c r="E405" s="21"/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  <c r="R405" s="20"/>
      <c r="S405" s="21"/>
      <c r="T405" s="21"/>
    </row>
    <row r="406" spans="3:20">
      <c r="C406" s="21"/>
      <c r="D406" s="21"/>
      <c r="E406" s="21"/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  <c r="R406" s="20"/>
      <c r="S406" s="21"/>
      <c r="T406" s="21"/>
    </row>
    <row r="407" spans="3:20">
      <c r="C407" s="21"/>
      <c r="D407" s="21"/>
      <c r="E407" s="21"/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  <c r="R407" s="20"/>
      <c r="S407" s="21"/>
      <c r="T407" s="21"/>
    </row>
    <row r="408" spans="3:20">
      <c r="C408" s="21"/>
      <c r="D408" s="21"/>
      <c r="E408" s="21"/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  <c r="R408" s="20"/>
      <c r="S408" s="21"/>
      <c r="T408" s="21"/>
    </row>
    <row r="409" spans="3:20">
      <c r="C409" s="21"/>
      <c r="D409" s="21"/>
      <c r="E409" s="21"/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  <c r="R409" s="20"/>
      <c r="S409" s="21"/>
      <c r="T409" s="21"/>
    </row>
    <row r="410" spans="3:20">
      <c r="C410" s="21"/>
      <c r="D410" s="21"/>
      <c r="E410" s="21"/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  <c r="R410" s="20"/>
      <c r="S410" s="21"/>
      <c r="T410" s="21"/>
    </row>
    <row r="411" spans="3:20">
      <c r="C411" s="21"/>
      <c r="D411" s="21"/>
      <c r="E411" s="21"/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  <c r="R411" s="20"/>
      <c r="S411" s="21"/>
      <c r="T411" s="21"/>
    </row>
    <row r="412" spans="3:20">
      <c r="C412" s="21"/>
      <c r="D412" s="21"/>
      <c r="E412" s="21"/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  <c r="R412" s="20"/>
      <c r="S412" s="21"/>
      <c r="T412" s="21"/>
    </row>
    <row r="413" spans="3:20">
      <c r="C413" s="21"/>
      <c r="D413" s="21"/>
      <c r="E413" s="21"/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  <c r="R413" s="20"/>
      <c r="S413" s="21"/>
      <c r="T413" s="21"/>
    </row>
    <row r="414" spans="3:20">
      <c r="C414" s="21"/>
      <c r="D414" s="21"/>
      <c r="E414" s="21"/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  <c r="R414" s="20"/>
      <c r="S414" s="21"/>
      <c r="T414" s="21"/>
    </row>
    <row r="415" spans="3:20">
      <c r="C415" s="21"/>
      <c r="D415" s="21"/>
      <c r="E415" s="21"/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  <c r="R415" s="20"/>
      <c r="S415" s="21"/>
      <c r="T415" s="21"/>
    </row>
    <row r="416" spans="3:20">
      <c r="C416" s="21"/>
      <c r="D416" s="21"/>
      <c r="E416" s="21"/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  <c r="R416" s="20"/>
      <c r="S416" s="21"/>
      <c r="T416" s="21"/>
    </row>
    <row r="417" spans="3:20">
      <c r="C417" s="21"/>
      <c r="D417" s="21"/>
      <c r="E417" s="21"/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  <c r="R417" s="20"/>
      <c r="S417" s="21"/>
      <c r="T417" s="21"/>
    </row>
    <row r="418" spans="3:20">
      <c r="C418" s="21"/>
      <c r="D418" s="21"/>
      <c r="E418" s="21"/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  <c r="R418" s="20"/>
      <c r="S418" s="21"/>
      <c r="T418" s="21"/>
    </row>
    <row r="419" spans="3:20">
      <c r="C419" s="21"/>
      <c r="D419" s="21"/>
      <c r="E419" s="21"/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  <c r="R419" s="20"/>
      <c r="S419" s="21"/>
      <c r="T419" s="21"/>
    </row>
    <row r="420" spans="3:20">
      <c r="C420" s="21"/>
      <c r="D420" s="21"/>
      <c r="E420" s="21"/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  <c r="R420" s="20"/>
      <c r="S420" s="21"/>
      <c r="T420" s="21"/>
    </row>
    <row r="421" spans="3:20">
      <c r="C421" s="21"/>
      <c r="D421" s="21"/>
      <c r="E421" s="21"/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  <c r="R421" s="20"/>
      <c r="S421" s="21"/>
      <c r="T421" s="21"/>
    </row>
    <row r="422" spans="3:20">
      <c r="C422" s="21"/>
      <c r="D422" s="21"/>
      <c r="E422" s="21"/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  <c r="R422" s="20"/>
      <c r="S422" s="21"/>
      <c r="T422" s="21"/>
    </row>
    <row r="423" spans="3:20">
      <c r="C423" s="21"/>
      <c r="D423" s="21"/>
      <c r="E423" s="21"/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  <c r="R423" s="20"/>
      <c r="S423" s="21"/>
      <c r="T423" s="21"/>
    </row>
    <row r="424" spans="3:20">
      <c r="C424" s="21"/>
      <c r="D424" s="21"/>
      <c r="E424" s="21"/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  <c r="R424" s="20"/>
      <c r="S424" s="21"/>
      <c r="T424" s="21"/>
    </row>
    <row r="425" spans="3:20">
      <c r="C425" s="21"/>
      <c r="D425" s="21"/>
      <c r="E425" s="21"/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  <c r="R425" s="20"/>
      <c r="S425" s="21"/>
      <c r="T425" s="21"/>
    </row>
    <row r="426" spans="3:20">
      <c r="C426" s="21"/>
      <c r="D426" s="21"/>
      <c r="E426" s="21"/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  <c r="R426" s="20"/>
      <c r="S426" s="21"/>
      <c r="T426" s="21"/>
    </row>
    <row r="427" spans="3:20">
      <c r="C427" s="21"/>
      <c r="D427" s="21"/>
      <c r="E427" s="21"/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  <c r="R427" s="20"/>
      <c r="S427" s="21"/>
      <c r="T427" s="21"/>
    </row>
    <row r="428" spans="3:20">
      <c r="C428" s="21"/>
      <c r="D428" s="21"/>
      <c r="E428" s="21"/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  <c r="R428" s="20"/>
      <c r="S428" s="21"/>
      <c r="T428" s="21"/>
    </row>
    <row r="429" spans="3:20">
      <c r="C429" s="21"/>
      <c r="D429" s="21"/>
      <c r="E429" s="21"/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  <c r="R429" s="20"/>
      <c r="S429" s="21"/>
      <c r="T429" s="21"/>
    </row>
    <row r="430" spans="3:20">
      <c r="C430" s="21"/>
      <c r="D430" s="21"/>
      <c r="E430" s="21"/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  <c r="R430" s="20"/>
      <c r="S430" s="21"/>
      <c r="T430" s="21"/>
    </row>
    <row r="431" spans="3:20">
      <c r="C431" s="21"/>
      <c r="D431" s="21"/>
      <c r="E431" s="21"/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  <c r="R431" s="20"/>
      <c r="S431" s="21"/>
      <c r="T431" s="21"/>
    </row>
    <row r="432" spans="3:20">
      <c r="C432" s="21"/>
      <c r="D432" s="21"/>
      <c r="E432" s="21"/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  <c r="R432" s="20"/>
      <c r="S432" s="21"/>
      <c r="T432" s="21"/>
    </row>
    <row r="433" spans="3:20">
      <c r="C433" s="21"/>
      <c r="D433" s="21"/>
      <c r="E433" s="21"/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  <c r="R433" s="20"/>
      <c r="S433" s="21"/>
      <c r="T433" s="21"/>
    </row>
    <row r="434" spans="3:20">
      <c r="C434" s="21"/>
      <c r="D434" s="21"/>
      <c r="E434" s="21"/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  <c r="R434" s="20"/>
      <c r="S434" s="21"/>
      <c r="T434" s="21"/>
    </row>
    <row r="435" spans="3:20">
      <c r="C435" s="21"/>
      <c r="D435" s="21"/>
      <c r="E435" s="21"/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  <c r="R435" s="20"/>
      <c r="S435" s="21"/>
      <c r="T435" s="21"/>
    </row>
    <row r="436" spans="3:20">
      <c r="C436" s="21"/>
      <c r="D436" s="21"/>
      <c r="E436" s="21"/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  <c r="R436" s="20"/>
      <c r="S436" s="21"/>
      <c r="T436" s="21"/>
    </row>
    <row r="437" spans="3:20">
      <c r="C437" s="21"/>
      <c r="D437" s="21"/>
      <c r="E437" s="21"/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  <c r="R437" s="20"/>
      <c r="S437" s="21"/>
      <c r="T437" s="21"/>
    </row>
    <row r="438" spans="3:20">
      <c r="C438" s="21"/>
      <c r="D438" s="21"/>
      <c r="E438" s="21"/>
      <c r="F438" s="21"/>
      <c r="G438" s="21"/>
      <c r="H438" s="21"/>
      <c r="I438" s="21"/>
      <c r="J438" s="21"/>
      <c r="K438" s="21"/>
      <c r="L438" s="21"/>
      <c r="M438" s="21"/>
      <c r="N438" s="21"/>
      <c r="O438" s="21"/>
      <c r="P438" s="21"/>
      <c r="Q438" s="21"/>
      <c r="R438" s="20"/>
      <c r="S438" s="21"/>
      <c r="T438" s="21"/>
    </row>
    <row r="439" spans="3:20">
      <c r="C439" s="21"/>
      <c r="D439" s="21"/>
      <c r="E439" s="21"/>
      <c r="F439" s="21"/>
      <c r="G439" s="21"/>
      <c r="H439" s="21"/>
      <c r="I439" s="21"/>
      <c r="J439" s="21"/>
      <c r="K439" s="21"/>
      <c r="L439" s="21"/>
      <c r="M439" s="21"/>
      <c r="N439" s="21"/>
      <c r="O439" s="21"/>
      <c r="P439" s="21"/>
      <c r="Q439" s="21"/>
      <c r="R439" s="20"/>
      <c r="S439" s="21"/>
      <c r="T439" s="21"/>
    </row>
    <row r="440" spans="3:20">
      <c r="C440" s="21"/>
      <c r="D440" s="21"/>
      <c r="E440" s="21"/>
      <c r="F440" s="21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  <c r="R440" s="20"/>
      <c r="S440" s="21"/>
      <c r="T440" s="21"/>
    </row>
    <row r="441" spans="3:20">
      <c r="C441" s="21"/>
      <c r="D441" s="21"/>
      <c r="E441" s="21"/>
      <c r="F441" s="21"/>
      <c r="G441" s="21"/>
      <c r="H441" s="21"/>
      <c r="I441" s="21"/>
      <c r="J441" s="21"/>
      <c r="K441" s="21"/>
      <c r="L441" s="21"/>
      <c r="M441" s="21"/>
      <c r="N441" s="21"/>
      <c r="O441" s="21"/>
      <c r="P441" s="21"/>
      <c r="Q441" s="21"/>
      <c r="R441" s="20"/>
      <c r="S441" s="21"/>
      <c r="T441" s="21"/>
    </row>
    <row r="442" spans="3:20">
      <c r="C442" s="21"/>
      <c r="D442" s="21"/>
      <c r="E442" s="21"/>
      <c r="F442" s="21"/>
      <c r="G442" s="21"/>
      <c r="H442" s="21"/>
      <c r="I442" s="21"/>
      <c r="J442" s="21"/>
      <c r="K442" s="21"/>
      <c r="L442" s="21"/>
      <c r="M442" s="21"/>
      <c r="N442" s="21"/>
      <c r="O442" s="21"/>
      <c r="P442" s="21"/>
      <c r="Q442" s="21"/>
      <c r="R442" s="20"/>
      <c r="S442" s="21"/>
      <c r="T442" s="21"/>
    </row>
    <row r="443" spans="3:20">
      <c r="C443" s="21"/>
      <c r="D443" s="21"/>
      <c r="E443" s="21"/>
      <c r="F443" s="21"/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  <c r="R443" s="20"/>
      <c r="S443" s="21"/>
      <c r="T443" s="21"/>
    </row>
    <row r="444" spans="3:20">
      <c r="C444" s="21"/>
      <c r="D444" s="21"/>
      <c r="E444" s="21"/>
      <c r="F444" s="21"/>
      <c r="G444" s="21"/>
      <c r="H444" s="21"/>
      <c r="I444" s="21"/>
      <c r="J444" s="21"/>
      <c r="K444" s="21"/>
      <c r="L444" s="21"/>
      <c r="M444" s="21"/>
      <c r="N444" s="21"/>
      <c r="O444" s="21"/>
      <c r="P444" s="21"/>
      <c r="Q444" s="21"/>
      <c r="R444" s="20"/>
      <c r="S444" s="21"/>
      <c r="T444" s="21"/>
    </row>
    <row r="445" spans="3:20">
      <c r="C445" s="21"/>
      <c r="D445" s="21"/>
      <c r="E445" s="21"/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  <c r="R445" s="20"/>
      <c r="S445" s="21"/>
      <c r="T445" s="21"/>
    </row>
    <row r="446" spans="3:20">
      <c r="C446" s="21"/>
      <c r="D446" s="21"/>
      <c r="E446" s="21"/>
      <c r="F446" s="21"/>
      <c r="G446" s="21"/>
      <c r="H446" s="21"/>
      <c r="I446" s="21"/>
      <c r="J446" s="21"/>
      <c r="K446" s="21"/>
      <c r="L446" s="21"/>
      <c r="M446" s="21"/>
      <c r="N446" s="21"/>
      <c r="O446" s="21"/>
      <c r="P446" s="21"/>
      <c r="Q446" s="21"/>
      <c r="R446" s="20"/>
      <c r="S446" s="21"/>
      <c r="T446" s="21"/>
    </row>
    <row r="447" spans="3:20">
      <c r="C447" s="21"/>
      <c r="D447" s="21"/>
      <c r="E447" s="21"/>
      <c r="F447" s="21"/>
      <c r="G447" s="21"/>
      <c r="H447" s="21"/>
      <c r="I447" s="21"/>
      <c r="J447" s="21"/>
      <c r="K447" s="21"/>
      <c r="L447" s="21"/>
      <c r="M447" s="21"/>
      <c r="N447" s="21"/>
      <c r="O447" s="21"/>
      <c r="P447" s="21"/>
      <c r="Q447" s="21"/>
      <c r="R447" s="20"/>
      <c r="S447" s="21"/>
      <c r="T447" s="21"/>
    </row>
    <row r="448" spans="3:20">
      <c r="C448" s="21"/>
      <c r="D448" s="21"/>
      <c r="E448" s="21"/>
      <c r="F448" s="21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  <c r="R448" s="20"/>
      <c r="S448" s="21"/>
      <c r="T448" s="21"/>
    </row>
    <row r="449" spans="3:20">
      <c r="C449" s="21"/>
      <c r="D449" s="21"/>
      <c r="E449" s="21"/>
      <c r="F449" s="21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  <c r="R449" s="20"/>
      <c r="S449" s="21"/>
      <c r="T449" s="21"/>
    </row>
    <row r="450" spans="3:20">
      <c r="C450" s="21"/>
      <c r="D450" s="21"/>
      <c r="E450" s="21"/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  <c r="R450" s="20"/>
      <c r="S450" s="21"/>
      <c r="T450" s="21"/>
    </row>
    <row r="451" spans="3:20">
      <c r="C451" s="21"/>
      <c r="D451" s="21"/>
      <c r="E451" s="21"/>
      <c r="F451" s="21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  <c r="R451" s="20"/>
      <c r="S451" s="21"/>
      <c r="T451" s="21"/>
    </row>
    <row r="452" spans="3:20">
      <c r="C452" s="21"/>
      <c r="D452" s="21"/>
      <c r="E452" s="21"/>
      <c r="F452" s="21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  <c r="R452" s="20"/>
      <c r="S452" s="21"/>
      <c r="T452" s="21"/>
    </row>
    <row r="453" spans="3:20">
      <c r="C453" s="21"/>
      <c r="D453" s="21"/>
      <c r="E453" s="21"/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  <c r="R453" s="20"/>
      <c r="S453" s="21"/>
      <c r="T453" s="21"/>
    </row>
    <row r="454" spans="3:20"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  <c r="R454" s="20"/>
      <c r="S454" s="21"/>
      <c r="T454" s="21"/>
    </row>
    <row r="455" spans="3:20">
      <c r="C455" s="21"/>
      <c r="D455" s="21"/>
      <c r="E455" s="21"/>
      <c r="F455" s="21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  <c r="R455" s="20"/>
      <c r="S455" s="21"/>
      <c r="T455" s="21"/>
    </row>
    <row r="456" spans="3:20">
      <c r="C456" s="21"/>
      <c r="D456" s="21"/>
      <c r="E456" s="21"/>
      <c r="F456" s="21"/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  <c r="R456" s="20"/>
      <c r="S456" s="21"/>
      <c r="T456" s="21"/>
    </row>
    <row r="457" spans="3:20">
      <c r="C457" s="21"/>
      <c r="D457" s="21"/>
      <c r="E457" s="21"/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  <c r="R457" s="20"/>
      <c r="S457" s="21"/>
      <c r="T457" s="21"/>
    </row>
    <row r="458" spans="3:20">
      <c r="C458" s="21"/>
      <c r="D458" s="21"/>
      <c r="E458" s="21"/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  <c r="R458" s="20"/>
      <c r="S458" s="21"/>
      <c r="T458" s="21"/>
    </row>
    <row r="459" spans="3:20">
      <c r="C459" s="21"/>
      <c r="D459" s="21"/>
      <c r="E459" s="21"/>
      <c r="F459" s="21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  <c r="R459" s="20"/>
      <c r="S459" s="21"/>
      <c r="T459" s="21"/>
    </row>
    <row r="460" spans="3:20">
      <c r="C460" s="21"/>
      <c r="D460" s="21"/>
      <c r="E460" s="21"/>
      <c r="F460" s="21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  <c r="R460" s="20"/>
      <c r="S460" s="21"/>
      <c r="T460" s="21"/>
    </row>
    <row r="461" spans="3:20">
      <c r="C461" s="21"/>
      <c r="D461" s="21"/>
      <c r="E461" s="21"/>
      <c r="F461" s="21"/>
      <c r="G461" s="21"/>
      <c r="H461" s="21"/>
      <c r="I461" s="21"/>
      <c r="J461" s="21"/>
      <c r="K461" s="21"/>
      <c r="L461" s="21"/>
      <c r="M461" s="21"/>
      <c r="N461" s="21"/>
      <c r="O461" s="21"/>
      <c r="P461" s="21"/>
      <c r="Q461" s="21"/>
      <c r="R461" s="20"/>
      <c r="S461" s="21"/>
      <c r="T461" s="21"/>
    </row>
    <row r="462" spans="3:20">
      <c r="C462" s="21"/>
      <c r="D462" s="21"/>
      <c r="E462" s="21"/>
      <c r="F462" s="21"/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21"/>
      <c r="R462" s="20"/>
      <c r="S462" s="21"/>
      <c r="T462" s="21"/>
    </row>
    <row r="463" spans="3:20">
      <c r="C463" s="21"/>
      <c r="D463" s="21"/>
      <c r="E463" s="21"/>
      <c r="F463" s="21"/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21"/>
      <c r="R463" s="20"/>
      <c r="S463" s="21"/>
      <c r="T463" s="21"/>
    </row>
    <row r="464" spans="3:20">
      <c r="C464" s="21"/>
      <c r="D464" s="21"/>
      <c r="E464" s="21"/>
      <c r="F464" s="21"/>
      <c r="G464" s="21"/>
      <c r="H464" s="21"/>
      <c r="I464" s="21"/>
      <c r="J464" s="21"/>
      <c r="K464" s="21"/>
      <c r="L464" s="21"/>
      <c r="M464" s="21"/>
      <c r="N464" s="21"/>
      <c r="O464" s="21"/>
      <c r="P464" s="21"/>
      <c r="Q464" s="21"/>
      <c r="R464" s="20"/>
      <c r="S464" s="21"/>
      <c r="T464" s="21"/>
    </row>
    <row r="465" spans="3:20">
      <c r="C465" s="21"/>
      <c r="D465" s="21"/>
      <c r="E465" s="21"/>
      <c r="F465" s="21"/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21"/>
      <c r="R465" s="20"/>
      <c r="S465" s="21"/>
      <c r="T465" s="21"/>
    </row>
    <row r="466" spans="3:20">
      <c r="C466" s="21"/>
      <c r="D466" s="21"/>
      <c r="E466" s="21"/>
      <c r="F466" s="21"/>
      <c r="G466" s="21"/>
      <c r="H466" s="21"/>
      <c r="I466" s="21"/>
      <c r="J466" s="21"/>
      <c r="K466" s="21"/>
      <c r="L466" s="21"/>
      <c r="M466" s="21"/>
      <c r="N466" s="21"/>
      <c r="O466" s="21"/>
      <c r="P466" s="21"/>
      <c r="Q466" s="21"/>
      <c r="R466" s="20"/>
      <c r="S466" s="21"/>
      <c r="T466" s="21"/>
    </row>
    <row r="467" spans="3:20">
      <c r="C467" s="21"/>
      <c r="D467" s="21"/>
      <c r="E467" s="21"/>
      <c r="F467" s="21"/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1"/>
      <c r="R467" s="20"/>
      <c r="S467" s="21"/>
      <c r="T467" s="21"/>
    </row>
    <row r="468" spans="3:20">
      <c r="C468" s="21"/>
      <c r="D468" s="21"/>
      <c r="E468" s="21"/>
      <c r="F468" s="21"/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1"/>
      <c r="R468" s="20"/>
      <c r="S468" s="21"/>
      <c r="T468" s="21"/>
    </row>
    <row r="469" spans="3:20">
      <c r="C469" s="21"/>
      <c r="D469" s="21"/>
      <c r="E469" s="21"/>
      <c r="F469" s="21"/>
      <c r="G469" s="21"/>
      <c r="H469" s="21"/>
      <c r="I469" s="21"/>
      <c r="J469" s="21"/>
      <c r="K469" s="21"/>
      <c r="L469" s="21"/>
      <c r="M469" s="21"/>
      <c r="N469" s="21"/>
      <c r="O469" s="21"/>
      <c r="P469" s="21"/>
      <c r="Q469" s="21"/>
      <c r="R469" s="20"/>
      <c r="S469" s="21"/>
      <c r="T469" s="21"/>
    </row>
    <row r="470" spans="3:20">
      <c r="C470" s="21"/>
      <c r="D470" s="21"/>
      <c r="E470" s="21"/>
      <c r="F470" s="21"/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  <c r="R470" s="20"/>
      <c r="S470" s="21"/>
      <c r="T470" s="21"/>
    </row>
    <row r="471" spans="3:20">
      <c r="C471" s="21"/>
      <c r="D471" s="21"/>
      <c r="E471" s="21"/>
      <c r="F471" s="21"/>
      <c r="G471" s="21"/>
      <c r="H471" s="21"/>
      <c r="I471" s="21"/>
      <c r="J471" s="21"/>
      <c r="K471" s="21"/>
      <c r="L471" s="21"/>
      <c r="M471" s="21"/>
      <c r="N471" s="21"/>
      <c r="O471" s="21"/>
      <c r="P471" s="21"/>
      <c r="Q471" s="21"/>
      <c r="R471" s="20"/>
      <c r="S471" s="21"/>
      <c r="T471" s="21"/>
    </row>
    <row r="472" spans="3:20">
      <c r="C472" s="21"/>
      <c r="D472" s="21"/>
      <c r="E472" s="21"/>
      <c r="F472" s="21"/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  <c r="R472" s="20"/>
      <c r="S472" s="21"/>
      <c r="T472" s="21"/>
    </row>
    <row r="473" spans="3:20">
      <c r="C473" s="21"/>
      <c r="D473" s="21"/>
      <c r="E473" s="21"/>
      <c r="F473" s="21"/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  <c r="R473" s="20"/>
      <c r="S473" s="21"/>
      <c r="T473" s="21"/>
    </row>
    <row r="474" spans="3:20">
      <c r="C474" s="21"/>
      <c r="D474" s="21"/>
      <c r="E474" s="21"/>
      <c r="F474" s="21"/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  <c r="R474" s="20"/>
      <c r="S474" s="21"/>
      <c r="T474" s="21"/>
    </row>
    <row r="475" spans="3:20">
      <c r="C475" s="21"/>
      <c r="D475" s="21"/>
      <c r="E475" s="21"/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  <c r="R475" s="20"/>
      <c r="S475" s="21"/>
      <c r="T475" s="21"/>
    </row>
    <row r="476" spans="3:20">
      <c r="C476" s="21"/>
      <c r="D476" s="21"/>
      <c r="E476" s="21"/>
      <c r="F476" s="21"/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  <c r="R476" s="20"/>
      <c r="S476" s="21"/>
      <c r="T476" s="21"/>
    </row>
    <row r="477" spans="3:20">
      <c r="C477" s="21"/>
      <c r="D477" s="21"/>
      <c r="E477" s="21"/>
      <c r="F477" s="21"/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  <c r="R477" s="20"/>
      <c r="S477" s="21"/>
      <c r="T477" s="21"/>
    </row>
    <row r="478" spans="3:20">
      <c r="C478" s="21"/>
      <c r="D478" s="21"/>
      <c r="E478" s="21"/>
      <c r="F478" s="21"/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  <c r="R478" s="20"/>
      <c r="S478" s="21"/>
      <c r="T478" s="21"/>
    </row>
    <row r="479" spans="3:20">
      <c r="C479" s="21"/>
      <c r="D479" s="21"/>
      <c r="E479" s="21"/>
      <c r="F479" s="21"/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  <c r="R479" s="20"/>
      <c r="S479" s="21"/>
      <c r="T479" s="21"/>
    </row>
    <row r="480" spans="3:20">
      <c r="C480" s="21"/>
      <c r="D480" s="21"/>
      <c r="E480" s="21"/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  <c r="R480" s="20"/>
      <c r="S480" s="21"/>
      <c r="T480" s="21"/>
    </row>
    <row r="481" spans="3:20">
      <c r="C481" s="21"/>
      <c r="D481" s="21"/>
      <c r="E481" s="21"/>
      <c r="F481" s="21"/>
      <c r="G481" s="21"/>
      <c r="H481" s="21"/>
      <c r="I481" s="21"/>
      <c r="J481" s="21"/>
      <c r="K481" s="21"/>
      <c r="L481" s="21"/>
      <c r="M481" s="21"/>
      <c r="N481" s="21"/>
      <c r="O481" s="21"/>
      <c r="P481" s="21"/>
      <c r="Q481" s="21"/>
      <c r="R481" s="20"/>
      <c r="S481" s="21"/>
      <c r="T481" s="21"/>
    </row>
    <row r="482" spans="3:20">
      <c r="C482" s="21"/>
      <c r="D482" s="21"/>
      <c r="E482" s="21"/>
      <c r="F482" s="21"/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1"/>
      <c r="R482" s="20"/>
      <c r="S482" s="21"/>
      <c r="T482" s="21"/>
    </row>
    <row r="483" spans="3:20">
      <c r="C483" s="21"/>
      <c r="D483" s="21"/>
      <c r="E483" s="21"/>
      <c r="F483" s="21"/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  <c r="R483" s="20"/>
      <c r="S483" s="21"/>
      <c r="T483" s="21"/>
    </row>
    <row r="484" spans="3:20">
      <c r="C484" s="21"/>
      <c r="D484" s="21"/>
      <c r="E484" s="21"/>
      <c r="F484" s="21"/>
      <c r="G484" s="21"/>
      <c r="H484" s="21"/>
      <c r="I484" s="21"/>
      <c r="J484" s="21"/>
      <c r="K484" s="21"/>
      <c r="L484" s="21"/>
      <c r="M484" s="21"/>
      <c r="N484" s="21"/>
      <c r="O484" s="21"/>
      <c r="P484" s="21"/>
      <c r="Q484" s="21"/>
      <c r="R484" s="20"/>
      <c r="S484" s="21"/>
      <c r="T484" s="21"/>
    </row>
    <row r="485" spans="3:20">
      <c r="C485" s="21"/>
      <c r="D485" s="21"/>
      <c r="E485" s="21"/>
      <c r="F485" s="21"/>
      <c r="G485" s="21"/>
      <c r="H485" s="21"/>
      <c r="I485" s="21"/>
      <c r="J485" s="21"/>
      <c r="K485" s="21"/>
      <c r="L485" s="21"/>
      <c r="M485" s="21"/>
      <c r="N485" s="21"/>
      <c r="O485" s="21"/>
      <c r="P485" s="21"/>
      <c r="Q485" s="21"/>
      <c r="R485" s="20"/>
      <c r="S485" s="21"/>
      <c r="T485" s="21"/>
    </row>
    <row r="486" spans="3:20">
      <c r="C486" s="21"/>
      <c r="D486" s="21"/>
      <c r="E486" s="21"/>
      <c r="F486" s="21"/>
      <c r="G486" s="21"/>
      <c r="H486" s="21"/>
      <c r="I486" s="21"/>
      <c r="J486" s="21"/>
      <c r="K486" s="21"/>
      <c r="L486" s="21"/>
      <c r="M486" s="21"/>
      <c r="N486" s="21"/>
      <c r="O486" s="21"/>
      <c r="P486" s="21"/>
      <c r="Q486" s="21"/>
      <c r="R486" s="20"/>
      <c r="S486" s="21"/>
      <c r="T486" s="21"/>
    </row>
    <row r="487" spans="3:20">
      <c r="C487" s="21"/>
      <c r="D487" s="21"/>
      <c r="E487" s="21"/>
      <c r="F487" s="21"/>
      <c r="G487" s="21"/>
      <c r="H487" s="21"/>
      <c r="I487" s="21"/>
      <c r="J487" s="21"/>
      <c r="K487" s="21"/>
      <c r="L487" s="21"/>
      <c r="M487" s="21"/>
      <c r="N487" s="21"/>
      <c r="O487" s="21"/>
      <c r="P487" s="21"/>
      <c r="Q487" s="21"/>
      <c r="R487" s="20"/>
      <c r="S487" s="21"/>
      <c r="T487" s="21"/>
    </row>
    <row r="488" spans="3:20">
      <c r="C488" s="21"/>
      <c r="D488" s="21"/>
      <c r="E488" s="21"/>
      <c r="F488" s="21"/>
      <c r="G488" s="21"/>
      <c r="H488" s="21"/>
      <c r="I488" s="21"/>
      <c r="J488" s="21"/>
      <c r="K488" s="21"/>
      <c r="L488" s="21"/>
      <c r="M488" s="21"/>
      <c r="N488" s="21"/>
      <c r="O488" s="21"/>
      <c r="P488" s="21"/>
      <c r="Q488" s="21"/>
      <c r="R488" s="20"/>
      <c r="S488" s="21"/>
      <c r="T488" s="21"/>
    </row>
    <row r="489" spans="3:20">
      <c r="C489" s="21"/>
      <c r="D489" s="21"/>
      <c r="E489" s="21"/>
      <c r="F489" s="21"/>
      <c r="G489" s="21"/>
      <c r="H489" s="21"/>
      <c r="I489" s="21"/>
      <c r="J489" s="21"/>
      <c r="K489" s="21"/>
      <c r="L489" s="21"/>
      <c r="M489" s="21"/>
      <c r="N489" s="21"/>
      <c r="O489" s="21"/>
      <c r="P489" s="21"/>
      <c r="Q489" s="21"/>
      <c r="R489" s="20"/>
      <c r="S489" s="21"/>
      <c r="T489" s="21"/>
    </row>
    <row r="490" spans="3:20">
      <c r="C490" s="21"/>
      <c r="D490" s="21"/>
      <c r="E490" s="21"/>
      <c r="F490" s="21"/>
      <c r="G490" s="21"/>
      <c r="H490" s="21"/>
      <c r="I490" s="21"/>
      <c r="J490" s="21"/>
      <c r="K490" s="21"/>
      <c r="L490" s="21"/>
      <c r="M490" s="21"/>
      <c r="N490" s="21"/>
      <c r="O490" s="21"/>
      <c r="P490" s="21"/>
      <c r="Q490" s="21"/>
      <c r="R490" s="20"/>
      <c r="S490" s="21"/>
      <c r="T490" s="21"/>
    </row>
    <row r="491" spans="3:20">
      <c r="C491" s="21"/>
      <c r="D491" s="21"/>
      <c r="E491" s="21"/>
      <c r="F491" s="21"/>
      <c r="G491" s="21"/>
      <c r="H491" s="21"/>
      <c r="I491" s="21"/>
      <c r="J491" s="21"/>
      <c r="K491" s="21"/>
      <c r="L491" s="21"/>
      <c r="M491" s="21"/>
      <c r="N491" s="21"/>
      <c r="O491" s="21"/>
      <c r="P491" s="21"/>
      <c r="Q491" s="21"/>
      <c r="R491" s="20"/>
      <c r="S491" s="21"/>
      <c r="T491" s="21"/>
    </row>
    <row r="492" spans="3:20">
      <c r="C492" s="21"/>
      <c r="D492" s="21"/>
      <c r="E492" s="21"/>
      <c r="F492" s="21"/>
      <c r="G492" s="21"/>
      <c r="H492" s="21"/>
      <c r="I492" s="21"/>
      <c r="J492" s="21"/>
      <c r="K492" s="21"/>
      <c r="L492" s="21"/>
      <c r="M492" s="21"/>
      <c r="N492" s="21"/>
      <c r="O492" s="21"/>
      <c r="P492" s="21"/>
      <c r="Q492" s="21"/>
      <c r="R492" s="20"/>
      <c r="S492" s="21"/>
      <c r="T492" s="21"/>
    </row>
    <row r="493" spans="3:20">
      <c r="C493" s="21"/>
      <c r="D493" s="21"/>
      <c r="E493" s="21"/>
      <c r="F493" s="21"/>
      <c r="G493" s="21"/>
      <c r="H493" s="21"/>
      <c r="I493" s="21"/>
      <c r="J493" s="21"/>
      <c r="K493" s="21"/>
      <c r="L493" s="21"/>
      <c r="M493" s="21"/>
      <c r="N493" s="21"/>
      <c r="O493" s="21"/>
      <c r="P493" s="21"/>
      <c r="Q493" s="21"/>
      <c r="R493" s="20"/>
      <c r="S493" s="21"/>
      <c r="T493" s="21"/>
    </row>
    <row r="494" spans="3:20">
      <c r="C494" s="21"/>
      <c r="D494" s="21"/>
      <c r="E494" s="21"/>
      <c r="F494" s="21"/>
      <c r="G494" s="21"/>
      <c r="H494" s="21"/>
      <c r="I494" s="21"/>
      <c r="J494" s="21"/>
      <c r="K494" s="21"/>
      <c r="L494" s="21"/>
      <c r="M494" s="21"/>
      <c r="N494" s="21"/>
      <c r="O494" s="21"/>
      <c r="P494" s="21"/>
      <c r="Q494" s="21"/>
      <c r="R494" s="20"/>
      <c r="S494" s="21"/>
      <c r="T494" s="21"/>
    </row>
    <row r="495" spans="3:20">
      <c r="C495" s="21"/>
      <c r="D495" s="21"/>
      <c r="E495" s="21"/>
      <c r="F495" s="21"/>
      <c r="G495" s="21"/>
      <c r="H495" s="21"/>
      <c r="I495" s="21"/>
      <c r="J495" s="21"/>
      <c r="K495" s="21"/>
      <c r="L495" s="21"/>
      <c r="M495" s="21"/>
      <c r="N495" s="21"/>
      <c r="O495" s="21"/>
      <c r="P495" s="21"/>
      <c r="Q495" s="21"/>
      <c r="R495" s="20"/>
      <c r="S495" s="21"/>
      <c r="T495" s="21"/>
    </row>
    <row r="496" spans="3:20">
      <c r="C496" s="21"/>
      <c r="D496" s="21"/>
      <c r="E496" s="21"/>
      <c r="F496" s="21"/>
      <c r="G496" s="21"/>
      <c r="H496" s="21"/>
      <c r="I496" s="21"/>
      <c r="J496" s="21"/>
      <c r="K496" s="21"/>
      <c r="L496" s="21"/>
      <c r="M496" s="21"/>
      <c r="N496" s="21"/>
      <c r="O496" s="21"/>
      <c r="P496" s="21"/>
      <c r="Q496" s="21"/>
      <c r="R496" s="20"/>
      <c r="S496" s="21"/>
      <c r="T496" s="21"/>
    </row>
    <row r="497" spans="3:20">
      <c r="C497" s="21"/>
      <c r="D497" s="21"/>
      <c r="E497" s="21"/>
      <c r="F497" s="21"/>
      <c r="G497" s="21"/>
      <c r="H497" s="21"/>
      <c r="I497" s="21"/>
      <c r="J497" s="21"/>
      <c r="K497" s="21"/>
      <c r="L497" s="21"/>
      <c r="M497" s="21"/>
      <c r="N497" s="21"/>
      <c r="O497" s="21"/>
      <c r="P497" s="21"/>
      <c r="Q497" s="21"/>
      <c r="R497" s="20"/>
      <c r="S497" s="21"/>
      <c r="T497" s="21"/>
    </row>
    <row r="498" spans="3:20">
      <c r="C498" s="21"/>
      <c r="D498" s="21"/>
      <c r="E498" s="21"/>
      <c r="F498" s="21"/>
      <c r="G498" s="21"/>
      <c r="H498" s="21"/>
      <c r="I498" s="21"/>
      <c r="J498" s="21"/>
      <c r="K498" s="21"/>
      <c r="L498" s="21"/>
      <c r="M498" s="21"/>
      <c r="N498" s="21"/>
      <c r="O498" s="21"/>
      <c r="P498" s="21"/>
      <c r="Q498" s="21"/>
      <c r="R498" s="20"/>
      <c r="S498" s="21"/>
      <c r="T498" s="21"/>
    </row>
    <row r="499" spans="3:20">
      <c r="C499" s="21"/>
      <c r="D499" s="21"/>
      <c r="E499" s="21"/>
      <c r="F499" s="21"/>
      <c r="G499" s="21"/>
      <c r="H499" s="21"/>
      <c r="I499" s="21"/>
      <c r="J499" s="21"/>
      <c r="K499" s="21"/>
      <c r="L499" s="21"/>
      <c r="M499" s="21"/>
      <c r="N499" s="21"/>
      <c r="O499" s="21"/>
      <c r="P499" s="21"/>
      <c r="Q499" s="21"/>
      <c r="R499" s="20"/>
      <c r="S499" s="21"/>
      <c r="T499" s="21"/>
    </row>
    <row r="500" spans="3:20">
      <c r="C500" s="21"/>
      <c r="D500" s="21"/>
      <c r="E500" s="21"/>
      <c r="F500" s="21"/>
      <c r="G500" s="21"/>
      <c r="H500" s="21"/>
      <c r="I500" s="21"/>
      <c r="J500" s="21"/>
      <c r="K500" s="21"/>
      <c r="L500" s="21"/>
      <c r="M500" s="21"/>
      <c r="N500" s="21"/>
      <c r="O500" s="21"/>
      <c r="P500" s="21"/>
      <c r="Q500" s="21"/>
      <c r="R500" s="20"/>
      <c r="S500" s="21"/>
      <c r="T500" s="21"/>
    </row>
    <row r="501" spans="3:20">
      <c r="C501" s="21"/>
      <c r="D501" s="21"/>
      <c r="E501" s="21"/>
      <c r="F501" s="21"/>
      <c r="G501" s="21"/>
      <c r="H501" s="21"/>
      <c r="I501" s="21"/>
      <c r="J501" s="21"/>
      <c r="K501" s="21"/>
      <c r="L501" s="21"/>
      <c r="M501" s="21"/>
      <c r="N501" s="21"/>
      <c r="O501" s="21"/>
      <c r="P501" s="21"/>
      <c r="Q501" s="21"/>
      <c r="R501" s="20"/>
      <c r="S501" s="21"/>
      <c r="T501" s="21"/>
    </row>
    <row r="502" spans="3:20">
      <c r="C502" s="21"/>
      <c r="D502" s="21"/>
      <c r="E502" s="21"/>
      <c r="F502" s="21"/>
      <c r="G502" s="21"/>
      <c r="H502" s="21"/>
      <c r="I502" s="21"/>
      <c r="J502" s="21"/>
      <c r="K502" s="21"/>
      <c r="L502" s="21"/>
      <c r="M502" s="21"/>
      <c r="N502" s="21"/>
      <c r="O502" s="21"/>
      <c r="P502" s="21"/>
      <c r="Q502" s="21"/>
      <c r="R502" s="20"/>
      <c r="S502" s="21"/>
      <c r="T502" s="21"/>
    </row>
    <row r="503" spans="3:20">
      <c r="C503" s="21"/>
      <c r="D503" s="21"/>
      <c r="E503" s="21"/>
      <c r="F503" s="21"/>
      <c r="G503" s="21"/>
      <c r="H503" s="21"/>
      <c r="I503" s="21"/>
      <c r="J503" s="21"/>
      <c r="K503" s="21"/>
      <c r="L503" s="21"/>
      <c r="M503" s="21"/>
      <c r="N503" s="21"/>
      <c r="O503" s="21"/>
      <c r="P503" s="21"/>
      <c r="Q503" s="21"/>
      <c r="R503" s="20"/>
      <c r="S503" s="21"/>
      <c r="T503" s="21"/>
    </row>
    <row r="504" spans="3:20">
      <c r="C504" s="21"/>
      <c r="D504" s="21"/>
      <c r="E504" s="21"/>
      <c r="F504" s="21"/>
      <c r="G504" s="21"/>
      <c r="H504" s="21"/>
      <c r="I504" s="21"/>
      <c r="J504" s="21"/>
      <c r="K504" s="21"/>
      <c r="L504" s="21"/>
      <c r="M504" s="21"/>
      <c r="N504" s="21"/>
      <c r="O504" s="21"/>
      <c r="P504" s="21"/>
      <c r="Q504" s="21"/>
      <c r="R504" s="20"/>
      <c r="S504" s="21"/>
      <c r="T504" s="21"/>
    </row>
    <row r="505" spans="3:20">
      <c r="C505" s="21"/>
      <c r="D505" s="21"/>
      <c r="E505" s="21"/>
      <c r="F505" s="21"/>
      <c r="G505" s="21"/>
      <c r="H505" s="21"/>
      <c r="I505" s="21"/>
      <c r="J505" s="21"/>
      <c r="K505" s="21"/>
      <c r="L505" s="21"/>
      <c r="M505" s="21"/>
      <c r="N505" s="21"/>
      <c r="O505" s="21"/>
      <c r="P505" s="21"/>
      <c r="Q505" s="21"/>
      <c r="R505" s="20"/>
      <c r="S505" s="21"/>
      <c r="T505" s="21"/>
    </row>
    <row r="506" spans="3:20">
      <c r="C506" s="21"/>
      <c r="D506" s="21"/>
      <c r="E506" s="21"/>
      <c r="F506" s="21"/>
      <c r="G506" s="21"/>
      <c r="H506" s="21"/>
      <c r="I506" s="21"/>
      <c r="J506" s="21"/>
      <c r="K506" s="21"/>
      <c r="L506" s="21"/>
      <c r="M506" s="21"/>
      <c r="N506" s="21"/>
      <c r="O506" s="21"/>
      <c r="P506" s="21"/>
      <c r="Q506" s="21"/>
      <c r="R506" s="20"/>
      <c r="S506" s="21"/>
      <c r="T506" s="21"/>
    </row>
    <row r="507" spans="3:20">
      <c r="C507" s="21"/>
      <c r="D507" s="21"/>
      <c r="E507" s="21"/>
      <c r="F507" s="21"/>
      <c r="G507" s="21"/>
      <c r="H507" s="21"/>
      <c r="I507" s="21"/>
      <c r="J507" s="21"/>
      <c r="K507" s="21"/>
      <c r="L507" s="21"/>
      <c r="M507" s="21"/>
      <c r="N507" s="21"/>
      <c r="O507" s="21"/>
      <c r="P507" s="21"/>
      <c r="Q507" s="21"/>
      <c r="R507" s="20"/>
      <c r="S507" s="21"/>
      <c r="T507" s="21"/>
    </row>
    <row r="508" spans="3:20">
      <c r="C508" s="21"/>
      <c r="D508" s="21"/>
      <c r="E508" s="21"/>
      <c r="F508" s="21"/>
      <c r="G508" s="21"/>
      <c r="H508" s="21"/>
      <c r="I508" s="21"/>
      <c r="J508" s="21"/>
      <c r="K508" s="21"/>
      <c r="L508" s="21"/>
      <c r="M508" s="21"/>
      <c r="N508" s="21"/>
      <c r="O508" s="21"/>
      <c r="P508" s="21"/>
      <c r="Q508" s="21"/>
      <c r="R508" s="20"/>
      <c r="S508" s="21"/>
      <c r="T508" s="21"/>
    </row>
    <row r="509" spans="3:20">
      <c r="C509" s="21"/>
      <c r="D509" s="21"/>
      <c r="E509" s="21"/>
      <c r="F509" s="21"/>
      <c r="G509" s="21"/>
      <c r="H509" s="21"/>
      <c r="I509" s="21"/>
      <c r="J509" s="21"/>
      <c r="K509" s="21"/>
      <c r="L509" s="21"/>
      <c r="M509" s="21"/>
      <c r="N509" s="21"/>
      <c r="O509" s="21"/>
      <c r="P509" s="21"/>
      <c r="Q509" s="21"/>
      <c r="R509" s="20"/>
      <c r="S509" s="21"/>
      <c r="T509" s="21"/>
    </row>
    <row r="510" spans="3:20">
      <c r="C510" s="21"/>
      <c r="D510" s="21"/>
      <c r="E510" s="21"/>
      <c r="F510" s="21"/>
      <c r="G510" s="21"/>
      <c r="H510" s="21"/>
      <c r="I510" s="21"/>
      <c r="J510" s="21"/>
      <c r="K510" s="21"/>
      <c r="L510" s="21"/>
      <c r="M510" s="21"/>
      <c r="N510" s="21"/>
      <c r="O510" s="21"/>
      <c r="P510" s="21"/>
      <c r="Q510" s="21"/>
      <c r="R510" s="20"/>
      <c r="S510" s="21"/>
      <c r="T510" s="21"/>
    </row>
    <row r="511" spans="3:20">
      <c r="C511" s="21"/>
      <c r="D511" s="21"/>
      <c r="E511" s="21"/>
      <c r="F511" s="21"/>
      <c r="G511" s="21"/>
      <c r="H511" s="21"/>
      <c r="I511" s="21"/>
      <c r="J511" s="21"/>
      <c r="K511" s="21"/>
      <c r="L511" s="21"/>
      <c r="M511" s="21"/>
      <c r="N511" s="21"/>
      <c r="O511" s="21"/>
      <c r="P511" s="21"/>
      <c r="Q511" s="21"/>
      <c r="R511" s="20"/>
      <c r="S511" s="21"/>
      <c r="T511" s="21"/>
    </row>
    <row r="512" spans="3:20">
      <c r="C512" s="21"/>
      <c r="D512" s="21"/>
      <c r="E512" s="21"/>
      <c r="F512" s="21"/>
      <c r="G512" s="21"/>
      <c r="H512" s="21"/>
      <c r="I512" s="21"/>
      <c r="J512" s="21"/>
      <c r="K512" s="21"/>
      <c r="L512" s="21"/>
      <c r="M512" s="21"/>
      <c r="N512" s="21"/>
      <c r="O512" s="21"/>
      <c r="P512" s="21"/>
      <c r="Q512" s="21"/>
      <c r="R512" s="20"/>
      <c r="S512" s="21"/>
      <c r="T512" s="21"/>
    </row>
    <row r="513" spans="3:20">
      <c r="C513" s="21"/>
      <c r="D513" s="21"/>
      <c r="E513" s="21"/>
      <c r="F513" s="21"/>
      <c r="G513" s="21"/>
      <c r="H513" s="21"/>
      <c r="I513" s="21"/>
      <c r="J513" s="21"/>
      <c r="K513" s="21"/>
      <c r="L513" s="21"/>
      <c r="M513" s="21"/>
      <c r="N513" s="21"/>
      <c r="O513" s="21"/>
      <c r="P513" s="21"/>
      <c r="Q513" s="21"/>
      <c r="R513" s="20"/>
      <c r="S513" s="21"/>
      <c r="T513" s="21"/>
    </row>
    <row r="514" spans="3:20">
      <c r="C514" s="21"/>
      <c r="D514" s="21"/>
      <c r="E514" s="21"/>
      <c r="F514" s="21"/>
      <c r="G514" s="21"/>
      <c r="H514" s="21"/>
      <c r="I514" s="21"/>
      <c r="J514" s="21"/>
      <c r="K514" s="21"/>
      <c r="L514" s="21"/>
      <c r="M514" s="21"/>
      <c r="N514" s="21"/>
      <c r="O514" s="21"/>
      <c r="P514" s="21"/>
      <c r="Q514" s="21"/>
      <c r="R514" s="20"/>
      <c r="S514" s="21"/>
      <c r="T514" s="21"/>
    </row>
    <row r="515" spans="3:20">
      <c r="C515" s="21"/>
      <c r="D515" s="21"/>
      <c r="E515" s="21"/>
      <c r="F515" s="21"/>
      <c r="G515" s="21"/>
      <c r="H515" s="21"/>
      <c r="I515" s="21"/>
      <c r="J515" s="21"/>
      <c r="K515" s="21"/>
      <c r="L515" s="21"/>
      <c r="M515" s="21"/>
      <c r="N515" s="21"/>
      <c r="O515" s="21"/>
      <c r="P515" s="21"/>
      <c r="Q515" s="21"/>
      <c r="R515" s="20"/>
      <c r="S515" s="21"/>
      <c r="T515" s="21"/>
    </row>
    <row r="516" spans="3:20">
      <c r="C516" s="21"/>
      <c r="D516" s="21"/>
      <c r="E516" s="21"/>
      <c r="F516" s="21"/>
      <c r="G516" s="21"/>
      <c r="H516" s="21"/>
      <c r="I516" s="21"/>
      <c r="J516" s="21"/>
      <c r="K516" s="21"/>
      <c r="L516" s="21"/>
      <c r="M516" s="21"/>
      <c r="N516" s="21"/>
      <c r="O516" s="21"/>
      <c r="P516" s="21"/>
      <c r="Q516" s="21"/>
      <c r="R516" s="20"/>
      <c r="S516" s="21"/>
      <c r="T516" s="21"/>
    </row>
    <row r="517" spans="3:20">
      <c r="C517" s="21"/>
      <c r="D517" s="21"/>
      <c r="E517" s="21"/>
      <c r="F517" s="21"/>
      <c r="G517" s="21"/>
      <c r="H517" s="21"/>
      <c r="I517" s="21"/>
      <c r="J517" s="21"/>
      <c r="K517" s="21"/>
      <c r="L517" s="21"/>
      <c r="M517" s="21"/>
      <c r="N517" s="21"/>
      <c r="O517" s="21"/>
      <c r="P517" s="21"/>
      <c r="Q517" s="21"/>
      <c r="R517" s="20"/>
      <c r="S517" s="21"/>
      <c r="T517" s="21"/>
    </row>
    <row r="518" spans="3:20">
      <c r="C518" s="21"/>
      <c r="D518" s="21"/>
      <c r="E518" s="21"/>
      <c r="F518" s="21"/>
      <c r="G518" s="21"/>
      <c r="H518" s="21"/>
      <c r="I518" s="21"/>
      <c r="J518" s="21"/>
      <c r="K518" s="21"/>
      <c r="L518" s="21"/>
      <c r="M518" s="21"/>
      <c r="N518" s="21"/>
      <c r="O518" s="21"/>
      <c r="P518" s="21"/>
      <c r="Q518" s="21"/>
      <c r="R518" s="20"/>
      <c r="S518" s="21"/>
      <c r="T518" s="21"/>
    </row>
    <row r="519" spans="3:20">
      <c r="C519" s="21"/>
      <c r="D519" s="21"/>
      <c r="E519" s="21"/>
      <c r="F519" s="21"/>
      <c r="G519" s="21"/>
      <c r="H519" s="21"/>
      <c r="I519" s="21"/>
      <c r="J519" s="21"/>
      <c r="K519" s="21"/>
      <c r="L519" s="21"/>
      <c r="M519" s="21"/>
      <c r="N519" s="21"/>
      <c r="O519" s="21"/>
      <c r="P519" s="21"/>
      <c r="Q519" s="21"/>
      <c r="R519" s="20"/>
      <c r="S519" s="21"/>
      <c r="T519" s="21"/>
    </row>
    <row r="520" spans="3:20">
      <c r="C520" s="21"/>
      <c r="D520" s="21"/>
      <c r="E520" s="21"/>
      <c r="F520" s="21"/>
      <c r="G520" s="21"/>
      <c r="H520" s="21"/>
      <c r="I520" s="21"/>
      <c r="J520" s="21"/>
      <c r="K520" s="21"/>
      <c r="L520" s="21"/>
      <c r="M520" s="21"/>
      <c r="N520" s="21"/>
      <c r="O520" s="21"/>
      <c r="P520" s="21"/>
      <c r="Q520" s="21"/>
      <c r="R520" s="20"/>
      <c r="S520" s="21"/>
      <c r="T520" s="21"/>
    </row>
    <row r="521" spans="3:20">
      <c r="C521" s="21"/>
      <c r="D521" s="21"/>
      <c r="E521" s="21"/>
      <c r="F521" s="21"/>
      <c r="G521" s="21"/>
      <c r="H521" s="21"/>
      <c r="I521" s="21"/>
      <c r="J521" s="21"/>
      <c r="K521" s="21"/>
      <c r="L521" s="21"/>
      <c r="M521" s="21"/>
      <c r="N521" s="21"/>
      <c r="O521" s="21"/>
      <c r="P521" s="21"/>
      <c r="Q521" s="21"/>
      <c r="R521" s="20"/>
      <c r="S521" s="21"/>
      <c r="T521" s="21"/>
    </row>
    <row r="522" spans="3:20">
      <c r="C522" s="21"/>
      <c r="D522" s="21"/>
      <c r="E522" s="21"/>
      <c r="F522" s="21"/>
      <c r="G522" s="21"/>
      <c r="H522" s="21"/>
      <c r="I522" s="21"/>
      <c r="J522" s="21"/>
      <c r="K522" s="21"/>
      <c r="L522" s="21"/>
      <c r="M522" s="21"/>
      <c r="N522" s="21"/>
      <c r="O522" s="21"/>
      <c r="P522" s="21"/>
      <c r="Q522" s="21"/>
      <c r="R522" s="20"/>
      <c r="S522" s="21"/>
      <c r="T522" s="21"/>
    </row>
    <row r="523" spans="3:20">
      <c r="C523" s="21"/>
      <c r="D523" s="21"/>
      <c r="E523" s="21"/>
      <c r="F523" s="21"/>
      <c r="G523" s="21"/>
      <c r="H523" s="21"/>
      <c r="I523" s="21"/>
      <c r="J523" s="21"/>
      <c r="K523" s="21"/>
      <c r="L523" s="21"/>
      <c r="M523" s="21"/>
      <c r="N523" s="21"/>
      <c r="O523" s="21"/>
      <c r="P523" s="21"/>
      <c r="Q523" s="21"/>
      <c r="R523" s="20"/>
      <c r="S523" s="21"/>
      <c r="T523" s="21"/>
    </row>
    <row r="524" spans="3:20">
      <c r="C524" s="21"/>
      <c r="D524" s="21"/>
      <c r="E524" s="21"/>
      <c r="F524" s="21"/>
      <c r="G524" s="21"/>
      <c r="H524" s="21"/>
      <c r="I524" s="21"/>
      <c r="J524" s="21"/>
      <c r="K524" s="21"/>
      <c r="L524" s="21"/>
      <c r="M524" s="21"/>
      <c r="N524" s="21"/>
      <c r="O524" s="21"/>
      <c r="P524" s="21"/>
      <c r="Q524" s="21"/>
      <c r="R524" s="20"/>
      <c r="S524" s="21"/>
      <c r="T524" s="21"/>
    </row>
    <row r="525" spans="3:20">
      <c r="C525" s="21"/>
      <c r="D525" s="21"/>
      <c r="E525" s="21"/>
      <c r="F525" s="21"/>
      <c r="G525" s="21"/>
      <c r="H525" s="21"/>
      <c r="I525" s="21"/>
      <c r="J525" s="21"/>
      <c r="K525" s="21"/>
      <c r="L525" s="21"/>
      <c r="M525" s="21"/>
      <c r="N525" s="21"/>
      <c r="O525" s="21"/>
      <c r="P525" s="21"/>
      <c r="Q525" s="21"/>
      <c r="R525" s="20"/>
      <c r="S525" s="21"/>
      <c r="T525" s="21"/>
    </row>
    <row r="526" spans="3:20">
      <c r="C526" s="21"/>
      <c r="D526" s="21"/>
      <c r="E526" s="21"/>
      <c r="F526" s="21"/>
      <c r="G526" s="21"/>
      <c r="H526" s="21"/>
      <c r="I526" s="21"/>
      <c r="J526" s="21"/>
      <c r="K526" s="21"/>
      <c r="L526" s="21"/>
      <c r="M526" s="21"/>
      <c r="N526" s="21"/>
      <c r="O526" s="21"/>
      <c r="P526" s="21"/>
      <c r="Q526" s="21"/>
      <c r="R526" s="20"/>
      <c r="S526" s="21"/>
      <c r="T526" s="21"/>
    </row>
    <row r="527" spans="3:20">
      <c r="C527" s="21"/>
      <c r="D527" s="21"/>
      <c r="E527" s="21"/>
      <c r="F527" s="21"/>
      <c r="G527" s="21"/>
      <c r="H527" s="21"/>
      <c r="I527" s="21"/>
      <c r="J527" s="21"/>
      <c r="K527" s="21"/>
      <c r="L527" s="21"/>
      <c r="M527" s="21"/>
      <c r="N527" s="21"/>
      <c r="O527" s="21"/>
      <c r="P527" s="21"/>
      <c r="Q527" s="21"/>
      <c r="R527" s="20"/>
      <c r="S527" s="21"/>
      <c r="T527" s="21"/>
    </row>
    <row r="528" spans="3:20">
      <c r="C528" s="21"/>
      <c r="D528" s="21"/>
      <c r="E528" s="21"/>
      <c r="F528" s="21"/>
      <c r="G528" s="21"/>
      <c r="H528" s="21"/>
      <c r="I528" s="21"/>
      <c r="J528" s="21"/>
      <c r="K528" s="21"/>
      <c r="L528" s="21"/>
      <c r="M528" s="21"/>
      <c r="N528" s="21"/>
      <c r="O528" s="21"/>
      <c r="P528" s="21"/>
      <c r="Q528" s="21"/>
      <c r="R528" s="20"/>
      <c r="S528" s="21"/>
      <c r="T528" s="21"/>
    </row>
    <row r="529" spans="3:20">
      <c r="C529" s="21"/>
      <c r="D529" s="21"/>
      <c r="E529" s="21"/>
      <c r="F529" s="21"/>
      <c r="G529" s="21"/>
      <c r="H529" s="21"/>
      <c r="I529" s="21"/>
      <c r="J529" s="21"/>
      <c r="K529" s="21"/>
      <c r="L529" s="21"/>
      <c r="M529" s="21"/>
      <c r="N529" s="21"/>
      <c r="O529" s="21"/>
      <c r="P529" s="21"/>
      <c r="Q529" s="21"/>
      <c r="R529" s="20"/>
      <c r="S529" s="21"/>
      <c r="T529" s="21"/>
    </row>
    <row r="530" spans="3:20">
      <c r="C530" s="21"/>
      <c r="D530" s="21"/>
      <c r="E530" s="21"/>
      <c r="F530" s="21"/>
      <c r="G530" s="21"/>
      <c r="H530" s="21"/>
      <c r="I530" s="21"/>
      <c r="J530" s="21"/>
      <c r="K530" s="21"/>
      <c r="L530" s="21"/>
      <c r="M530" s="21"/>
      <c r="N530" s="21"/>
      <c r="O530" s="21"/>
      <c r="P530" s="21"/>
      <c r="Q530" s="21"/>
      <c r="R530" s="20"/>
      <c r="S530" s="21"/>
      <c r="T530" s="21"/>
    </row>
    <row r="531" spans="3:20">
      <c r="C531" s="21"/>
      <c r="D531" s="21"/>
      <c r="E531" s="21"/>
      <c r="F531" s="21"/>
      <c r="G531" s="21"/>
      <c r="H531" s="21"/>
      <c r="I531" s="21"/>
      <c r="J531" s="21"/>
      <c r="K531" s="21"/>
      <c r="L531" s="21"/>
      <c r="M531" s="21"/>
      <c r="N531" s="21"/>
      <c r="O531" s="21"/>
      <c r="P531" s="21"/>
      <c r="Q531" s="21"/>
      <c r="R531" s="20"/>
      <c r="S531" s="21"/>
      <c r="T531" s="21"/>
    </row>
    <row r="532" spans="3:20">
      <c r="C532" s="21"/>
      <c r="D532" s="21"/>
      <c r="E532" s="21"/>
      <c r="F532" s="21"/>
      <c r="G532" s="21"/>
      <c r="H532" s="21"/>
      <c r="I532" s="21"/>
      <c r="J532" s="21"/>
      <c r="K532" s="21"/>
      <c r="L532" s="21"/>
      <c r="M532" s="21"/>
      <c r="N532" s="21"/>
      <c r="O532" s="21"/>
      <c r="P532" s="21"/>
      <c r="Q532" s="21"/>
      <c r="R532" s="20"/>
      <c r="S532" s="21"/>
      <c r="T532" s="21"/>
    </row>
    <row r="533" spans="3:20">
      <c r="C533" s="21"/>
      <c r="D533" s="21"/>
      <c r="E533" s="21"/>
      <c r="F533" s="21"/>
      <c r="G533" s="21"/>
      <c r="H533" s="21"/>
      <c r="I533" s="21"/>
      <c r="J533" s="21"/>
      <c r="K533" s="21"/>
      <c r="L533" s="21"/>
      <c r="M533" s="21"/>
      <c r="N533" s="21"/>
      <c r="O533" s="21"/>
      <c r="P533" s="21"/>
      <c r="Q533" s="21"/>
      <c r="R533" s="20"/>
      <c r="S533" s="21"/>
      <c r="T533" s="21"/>
    </row>
    <row r="534" spans="3:20">
      <c r="C534" s="21"/>
      <c r="D534" s="21"/>
      <c r="E534" s="21"/>
      <c r="F534" s="21"/>
      <c r="G534" s="21"/>
      <c r="H534" s="21"/>
      <c r="I534" s="21"/>
      <c r="J534" s="21"/>
      <c r="K534" s="21"/>
      <c r="L534" s="21"/>
      <c r="M534" s="21"/>
      <c r="N534" s="21"/>
      <c r="O534" s="21"/>
      <c r="P534" s="21"/>
      <c r="Q534" s="21"/>
      <c r="R534" s="20"/>
      <c r="S534" s="21"/>
      <c r="T534" s="21"/>
    </row>
    <row r="535" spans="3:20">
      <c r="C535" s="21"/>
      <c r="D535" s="21"/>
      <c r="E535" s="21"/>
      <c r="F535" s="21"/>
      <c r="G535" s="21"/>
      <c r="H535" s="21"/>
      <c r="I535" s="21"/>
      <c r="J535" s="21"/>
      <c r="K535" s="21"/>
      <c r="L535" s="21"/>
      <c r="M535" s="21"/>
      <c r="N535" s="21"/>
      <c r="O535" s="21"/>
      <c r="P535" s="21"/>
      <c r="Q535" s="21"/>
      <c r="R535" s="20"/>
      <c r="S535" s="21"/>
      <c r="T535" s="21"/>
    </row>
    <row r="536" spans="3:20">
      <c r="C536" s="21"/>
      <c r="D536" s="21"/>
      <c r="E536" s="21"/>
      <c r="F536" s="21"/>
      <c r="G536" s="21"/>
      <c r="H536" s="21"/>
      <c r="I536" s="21"/>
      <c r="J536" s="21"/>
      <c r="K536" s="21"/>
      <c r="L536" s="21"/>
      <c r="M536" s="21"/>
      <c r="N536" s="21"/>
      <c r="O536" s="21"/>
      <c r="P536" s="21"/>
      <c r="Q536" s="21"/>
      <c r="R536" s="20"/>
      <c r="S536" s="21"/>
      <c r="T536" s="21"/>
    </row>
    <row r="537" spans="3:20">
      <c r="C537" s="21"/>
      <c r="D537" s="21"/>
      <c r="E537" s="21"/>
      <c r="F537" s="21"/>
      <c r="G537" s="21"/>
      <c r="H537" s="21"/>
      <c r="I537" s="21"/>
      <c r="J537" s="21"/>
      <c r="K537" s="21"/>
      <c r="L537" s="21"/>
      <c r="M537" s="21"/>
      <c r="N537" s="21"/>
      <c r="O537" s="21"/>
      <c r="P537" s="21"/>
      <c r="Q537" s="21"/>
      <c r="R537" s="20"/>
      <c r="S537" s="21"/>
      <c r="T537" s="21"/>
    </row>
    <row r="538" spans="3:20">
      <c r="C538" s="21"/>
      <c r="D538" s="21"/>
      <c r="E538" s="21"/>
      <c r="F538" s="21"/>
      <c r="G538" s="21"/>
      <c r="H538" s="21"/>
      <c r="I538" s="21"/>
      <c r="J538" s="21"/>
      <c r="K538" s="21"/>
      <c r="L538" s="21"/>
      <c r="M538" s="21"/>
      <c r="N538" s="21"/>
      <c r="O538" s="21"/>
      <c r="P538" s="21"/>
      <c r="Q538" s="21"/>
      <c r="R538" s="20"/>
      <c r="S538" s="21"/>
      <c r="T538" s="21"/>
    </row>
    <row r="539" spans="3:20">
      <c r="C539" s="21"/>
      <c r="D539" s="21"/>
      <c r="E539" s="21"/>
      <c r="F539" s="21"/>
      <c r="G539" s="21"/>
      <c r="H539" s="21"/>
      <c r="I539" s="21"/>
      <c r="J539" s="21"/>
      <c r="K539" s="21"/>
      <c r="L539" s="21"/>
      <c r="M539" s="21"/>
      <c r="N539" s="21"/>
      <c r="O539" s="21"/>
      <c r="P539" s="21"/>
      <c r="Q539" s="21"/>
      <c r="R539" s="20"/>
      <c r="S539" s="21"/>
      <c r="T539" s="21"/>
    </row>
    <row r="540" spans="3:20">
      <c r="C540" s="21"/>
      <c r="D540" s="21"/>
      <c r="E540" s="21"/>
      <c r="F540" s="21"/>
      <c r="G540" s="21"/>
      <c r="H540" s="21"/>
      <c r="I540" s="21"/>
      <c r="J540" s="21"/>
      <c r="K540" s="21"/>
      <c r="L540" s="21"/>
      <c r="M540" s="21"/>
      <c r="N540" s="21"/>
      <c r="O540" s="21"/>
      <c r="P540" s="21"/>
      <c r="Q540" s="21"/>
      <c r="R540" s="20"/>
      <c r="S540" s="21"/>
      <c r="T540" s="21"/>
    </row>
    <row r="541" spans="3:20">
      <c r="C541" s="21"/>
      <c r="D541" s="21"/>
      <c r="E541" s="21"/>
      <c r="F541" s="21"/>
      <c r="G541" s="21"/>
      <c r="H541" s="21"/>
      <c r="I541" s="21"/>
      <c r="J541" s="21"/>
      <c r="K541" s="21"/>
      <c r="L541" s="21"/>
      <c r="M541" s="21"/>
      <c r="N541" s="21"/>
      <c r="O541" s="21"/>
      <c r="P541" s="21"/>
      <c r="Q541" s="21"/>
      <c r="R541" s="20"/>
      <c r="S541" s="21"/>
      <c r="T541" s="21"/>
    </row>
    <row r="542" spans="3:20">
      <c r="C542" s="21"/>
      <c r="D542" s="21"/>
      <c r="E542" s="21"/>
      <c r="F542" s="21"/>
      <c r="G542" s="21"/>
      <c r="H542" s="21"/>
      <c r="I542" s="21"/>
      <c r="J542" s="21"/>
      <c r="K542" s="21"/>
      <c r="L542" s="21"/>
      <c r="M542" s="21"/>
      <c r="N542" s="21"/>
      <c r="O542" s="21"/>
      <c r="P542" s="21"/>
      <c r="Q542" s="21"/>
      <c r="R542" s="20"/>
      <c r="S542" s="21"/>
      <c r="T542" s="21"/>
    </row>
    <row r="543" spans="3:20">
      <c r="C543" s="21"/>
      <c r="D543" s="21"/>
      <c r="E543" s="21"/>
      <c r="F543" s="21"/>
      <c r="G543" s="21"/>
      <c r="H543" s="21"/>
      <c r="I543" s="21"/>
      <c r="J543" s="21"/>
      <c r="K543" s="21"/>
      <c r="L543" s="21"/>
      <c r="M543" s="21"/>
      <c r="N543" s="21"/>
      <c r="O543" s="21"/>
      <c r="P543" s="21"/>
      <c r="Q543" s="21"/>
      <c r="R543" s="20"/>
      <c r="S543" s="21"/>
      <c r="T543" s="21"/>
    </row>
    <row r="544" spans="3:20">
      <c r="C544" s="21"/>
      <c r="D544" s="21"/>
      <c r="E544" s="21"/>
      <c r="F544" s="21"/>
      <c r="G544" s="21"/>
      <c r="H544" s="21"/>
      <c r="I544" s="21"/>
      <c r="J544" s="21"/>
      <c r="K544" s="21"/>
      <c r="L544" s="21"/>
      <c r="M544" s="21"/>
      <c r="N544" s="21"/>
      <c r="O544" s="21"/>
      <c r="P544" s="21"/>
      <c r="Q544" s="21"/>
      <c r="R544" s="20"/>
      <c r="S544" s="21"/>
      <c r="T544" s="21"/>
    </row>
    <row r="545" spans="3:20">
      <c r="C545" s="21"/>
      <c r="D545" s="21"/>
      <c r="E545" s="21"/>
      <c r="F545" s="21"/>
      <c r="G545" s="21"/>
      <c r="H545" s="21"/>
      <c r="I545" s="21"/>
      <c r="J545" s="21"/>
      <c r="K545" s="21"/>
      <c r="L545" s="21"/>
      <c r="M545" s="21"/>
      <c r="N545" s="21"/>
      <c r="O545" s="21"/>
      <c r="P545" s="21"/>
      <c r="Q545" s="21"/>
      <c r="R545" s="20"/>
      <c r="S545" s="21"/>
      <c r="T545" s="21"/>
    </row>
    <row r="546" spans="3:20">
      <c r="C546" s="21"/>
      <c r="D546" s="21"/>
      <c r="E546" s="21"/>
      <c r="F546" s="21"/>
      <c r="G546" s="21"/>
      <c r="H546" s="21"/>
      <c r="I546" s="21"/>
      <c r="J546" s="21"/>
      <c r="K546" s="21"/>
      <c r="L546" s="21"/>
      <c r="M546" s="21"/>
      <c r="N546" s="21"/>
      <c r="O546" s="21"/>
      <c r="P546" s="21"/>
      <c r="Q546" s="21"/>
      <c r="R546" s="20"/>
      <c r="S546" s="21"/>
      <c r="T546" s="21"/>
    </row>
    <row r="547" spans="3:20">
      <c r="C547" s="21"/>
      <c r="D547" s="21"/>
      <c r="E547" s="21"/>
      <c r="F547" s="21"/>
      <c r="G547" s="21"/>
      <c r="H547" s="21"/>
      <c r="I547" s="21"/>
      <c r="J547" s="21"/>
      <c r="K547" s="21"/>
      <c r="L547" s="21"/>
      <c r="M547" s="21"/>
      <c r="N547" s="21"/>
      <c r="O547" s="21"/>
      <c r="P547" s="21"/>
      <c r="Q547" s="21"/>
      <c r="R547" s="20"/>
      <c r="S547" s="21"/>
      <c r="T547" s="21"/>
    </row>
    <row r="548" spans="3:20">
      <c r="C548" s="21"/>
      <c r="D548" s="21"/>
      <c r="E548" s="21"/>
      <c r="F548" s="21"/>
      <c r="G548" s="21"/>
      <c r="H548" s="21"/>
      <c r="I548" s="21"/>
      <c r="J548" s="21"/>
      <c r="K548" s="21"/>
      <c r="L548" s="21"/>
      <c r="M548" s="21"/>
      <c r="N548" s="21"/>
      <c r="O548" s="21"/>
      <c r="P548" s="21"/>
      <c r="Q548" s="21"/>
      <c r="R548" s="20"/>
      <c r="S548" s="21"/>
      <c r="T548" s="21"/>
    </row>
    <row r="549" spans="3:20">
      <c r="C549" s="21"/>
      <c r="D549" s="21"/>
      <c r="E549" s="21"/>
      <c r="F549" s="21"/>
      <c r="G549" s="21"/>
      <c r="H549" s="21"/>
      <c r="I549" s="21"/>
      <c r="J549" s="21"/>
      <c r="K549" s="21"/>
      <c r="L549" s="21"/>
      <c r="M549" s="21"/>
      <c r="N549" s="21"/>
      <c r="O549" s="21"/>
      <c r="P549" s="21"/>
      <c r="Q549" s="21"/>
      <c r="R549" s="20"/>
      <c r="S549" s="21"/>
      <c r="T549" s="21"/>
    </row>
    <row r="550" spans="3:20">
      <c r="C550" s="21"/>
      <c r="D550" s="21"/>
      <c r="E550" s="21"/>
      <c r="F550" s="21"/>
      <c r="G550" s="21"/>
      <c r="H550" s="21"/>
      <c r="I550" s="21"/>
      <c r="J550" s="21"/>
      <c r="K550" s="21"/>
      <c r="L550" s="21"/>
      <c r="M550" s="21"/>
      <c r="N550" s="21"/>
      <c r="O550" s="21"/>
      <c r="P550" s="21"/>
      <c r="Q550" s="21"/>
      <c r="R550" s="20"/>
      <c r="S550" s="21"/>
      <c r="T550" s="21"/>
    </row>
    <row r="551" spans="3:20">
      <c r="C551" s="21"/>
      <c r="D551" s="21"/>
      <c r="E551" s="21"/>
      <c r="F551" s="21"/>
      <c r="G551" s="21"/>
      <c r="H551" s="21"/>
      <c r="I551" s="21"/>
      <c r="J551" s="21"/>
      <c r="K551" s="21"/>
      <c r="L551" s="21"/>
      <c r="M551" s="21"/>
      <c r="N551" s="21"/>
      <c r="O551" s="21"/>
      <c r="P551" s="21"/>
      <c r="Q551" s="21"/>
      <c r="R551" s="20"/>
      <c r="S551" s="21"/>
      <c r="T551" s="21"/>
    </row>
    <row r="552" spans="3:20">
      <c r="C552" s="21"/>
      <c r="D552" s="21"/>
      <c r="E552" s="21"/>
      <c r="F552" s="21"/>
      <c r="G552" s="21"/>
      <c r="H552" s="21"/>
      <c r="I552" s="21"/>
      <c r="J552" s="21"/>
      <c r="K552" s="21"/>
      <c r="L552" s="21"/>
      <c r="M552" s="21"/>
      <c r="N552" s="21"/>
      <c r="O552" s="21"/>
      <c r="P552" s="21"/>
      <c r="Q552" s="21"/>
      <c r="R552" s="20"/>
      <c r="S552" s="21"/>
      <c r="T552" s="21"/>
    </row>
    <row r="553" spans="3:20">
      <c r="C553" s="21"/>
      <c r="D553" s="21"/>
      <c r="E553" s="21"/>
      <c r="F553" s="21"/>
      <c r="G553" s="21"/>
      <c r="H553" s="21"/>
      <c r="I553" s="21"/>
      <c r="J553" s="21"/>
      <c r="K553" s="21"/>
      <c r="L553" s="21"/>
      <c r="M553" s="21"/>
      <c r="N553" s="21"/>
      <c r="O553" s="21"/>
      <c r="P553" s="21"/>
      <c r="Q553" s="21"/>
      <c r="R553" s="20"/>
      <c r="S553" s="21"/>
      <c r="T553" s="21"/>
    </row>
    <row r="554" spans="3:20">
      <c r="C554" s="21"/>
      <c r="D554" s="21"/>
      <c r="E554" s="21"/>
      <c r="F554" s="21"/>
      <c r="G554" s="21"/>
      <c r="H554" s="21"/>
      <c r="I554" s="21"/>
      <c r="J554" s="21"/>
      <c r="K554" s="21"/>
      <c r="L554" s="21"/>
      <c r="M554" s="21"/>
      <c r="N554" s="21"/>
      <c r="O554" s="21"/>
      <c r="P554" s="21"/>
      <c r="Q554" s="21"/>
      <c r="R554" s="20"/>
      <c r="S554" s="21"/>
      <c r="T554" s="21"/>
    </row>
    <row r="555" spans="3:20">
      <c r="C555" s="21"/>
      <c r="D555" s="21"/>
      <c r="E555" s="21"/>
      <c r="F555" s="21"/>
      <c r="G555" s="21"/>
      <c r="H555" s="21"/>
      <c r="I555" s="21"/>
      <c r="J555" s="21"/>
      <c r="K555" s="21"/>
      <c r="L555" s="21"/>
      <c r="M555" s="21"/>
      <c r="N555" s="21"/>
      <c r="O555" s="21"/>
      <c r="P555" s="21"/>
      <c r="Q555" s="21"/>
      <c r="R555" s="20"/>
      <c r="S555" s="21"/>
      <c r="T555" s="21"/>
    </row>
    <row r="556" spans="3:20">
      <c r="C556" s="21"/>
      <c r="D556" s="21"/>
      <c r="E556" s="21"/>
      <c r="F556" s="21"/>
      <c r="G556" s="21"/>
      <c r="H556" s="21"/>
      <c r="I556" s="21"/>
      <c r="J556" s="21"/>
      <c r="K556" s="21"/>
      <c r="L556" s="21"/>
      <c r="M556" s="21"/>
      <c r="N556" s="21"/>
      <c r="O556" s="21"/>
      <c r="P556" s="21"/>
      <c r="Q556" s="21"/>
      <c r="R556" s="20"/>
      <c r="S556" s="21"/>
      <c r="T556" s="21"/>
    </row>
    <row r="557" spans="3:20">
      <c r="C557" s="21"/>
      <c r="D557" s="21"/>
      <c r="E557" s="21"/>
      <c r="F557" s="21"/>
      <c r="G557" s="21"/>
      <c r="H557" s="21"/>
      <c r="I557" s="21"/>
      <c r="J557" s="21"/>
      <c r="K557" s="21"/>
      <c r="L557" s="21"/>
      <c r="M557" s="21"/>
      <c r="N557" s="21"/>
      <c r="O557" s="21"/>
      <c r="P557" s="21"/>
      <c r="Q557" s="21"/>
      <c r="R557" s="20"/>
      <c r="S557" s="21"/>
      <c r="T557" s="21"/>
    </row>
    <row r="558" spans="3:20">
      <c r="C558" s="21"/>
      <c r="D558" s="21"/>
      <c r="E558" s="21"/>
      <c r="F558" s="21"/>
      <c r="G558" s="21"/>
      <c r="H558" s="21"/>
      <c r="I558" s="21"/>
      <c r="J558" s="21"/>
      <c r="K558" s="21"/>
      <c r="L558" s="21"/>
      <c r="M558" s="21"/>
      <c r="N558" s="21"/>
      <c r="O558" s="21"/>
      <c r="P558" s="21"/>
      <c r="Q558" s="21"/>
      <c r="R558" s="20"/>
      <c r="S558" s="21"/>
      <c r="T558" s="21"/>
    </row>
    <row r="559" spans="3:20">
      <c r="C559" s="21"/>
      <c r="D559" s="21"/>
      <c r="E559" s="21"/>
      <c r="F559" s="21"/>
      <c r="G559" s="21"/>
      <c r="H559" s="21"/>
      <c r="I559" s="21"/>
      <c r="J559" s="21"/>
      <c r="K559" s="21"/>
      <c r="L559" s="21"/>
      <c r="M559" s="21"/>
      <c r="N559" s="21"/>
      <c r="O559" s="21"/>
      <c r="P559" s="21"/>
      <c r="Q559" s="21"/>
      <c r="R559" s="20"/>
      <c r="S559" s="21"/>
      <c r="T559" s="21"/>
    </row>
    <row r="560" spans="3:20">
      <c r="C560" s="21"/>
      <c r="D560" s="21"/>
      <c r="E560" s="21"/>
      <c r="F560" s="21"/>
      <c r="G560" s="21"/>
      <c r="H560" s="21"/>
      <c r="I560" s="21"/>
      <c r="J560" s="21"/>
      <c r="K560" s="21"/>
      <c r="L560" s="21"/>
      <c r="M560" s="21"/>
      <c r="N560" s="21"/>
      <c r="O560" s="21"/>
      <c r="P560" s="21"/>
      <c r="Q560" s="21"/>
      <c r="R560" s="20"/>
      <c r="S560" s="21"/>
      <c r="T560" s="21"/>
    </row>
    <row r="561" spans="3:20">
      <c r="C561" s="21"/>
      <c r="D561" s="21"/>
      <c r="E561" s="21"/>
      <c r="F561" s="21"/>
      <c r="G561" s="21"/>
      <c r="H561" s="21"/>
      <c r="I561" s="21"/>
      <c r="J561" s="21"/>
      <c r="K561" s="21"/>
      <c r="L561" s="21"/>
      <c r="M561" s="21"/>
      <c r="N561" s="21"/>
      <c r="O561" s="21"/>
      <c r="P561" s="21"/>
      <c r="Q561" s="21"/>
      <c r="R561" s="20"/>
      <c r="S561" s="21"/>
      <c r="T561" s="21"/>
    </row>
    <row r="562" spans="3:20">
      <c r="C562" s="21"/>
      <c r="D562" s="21"/>
      <c r="E562" s="21"/>
      <c r="F562" s="21"/>
      <c r="G562" s="21"/>
      <c r="H562" s="21"/>
      <c r="I562" s="21"/>
      <c r="J562" s="21"/>
      <c r="K562" s="21"/>
      <c r="L562" s="21"/>
      <c r="M562" s="21"/>
      <c r="N562" s="21"/>
      <c r="O562" s="21"/>
      <c r="P562" s="21"/>
      <c r="Q562" s="21"/>
      <c r="R562" s="20"/>
      <c r="S562" s="21"/>
      <c r="T562" s="21"/>
    </row>
    <row r="563" spans="3:20">
      <c r="C563" s="21"/>
      <c r="D563" s="21"/>
      <c r="E563" s="21"/>
      <c r="F563" s="21"/>
      <c r="G563" s="21"/>
      <c r="H563" s="21"/>
      <c r="I563" s="21"/>
      <c r="J563" s="21"/>
      <c r="K563" s="21"/>
      <c r="L563" s="21"/>
      <c r="M563" s="21"/>
      <c r="N563" s="21"/>
      <c r="O563" s="21"/>
      <c r="P563" s="21"/>
      <c r="Q563" s="21"/>
      <c r="R563" s="20"/>
      <c r="S563" s="21"/>
      <c r="T563" s="21"/>
    </row>
    <row r="564" spans="3:20">
      <c r="C564" s="21"/>
      <c r="D564" s="21"/>
      <c r="E564" s="21"/>
      <c r="F564" s="21"/>
      <c r="G564" s="21"/>
      <c r="H564" s="21"/>
      <c r="I564" s="21"/>
      <c r="J564" s="21"/>
      <c r="K564" s="21"/>
      <c r="L564" s="21"/>
      <c r="M564" s="21"/>
      <c r="N564" s="21"/>
      <c r="O564" s="21"/>
      <c r="P564" s="21"/>
      <c r="Q564" s="21"/>
      <c r="R564" s="20"/>
      <c r="S564" s="21"/>
      <c r="T564" s="21"/>
    </row>
    <row r="565" spans="3:20">
      <c r="C565" s="21"/>
      <c r="D565" s="21"/>
      <c r="E565" s="21"/>
      <c r="F565" s="21"/>
      <c r="G565" s="21"/>
      <c r="H565" s="21"/>
      <c r="I565" s="21"/>
      <c r="J565" s="21"/>
      <c r="K565" s="21"/>
      <c r="L565" s="21"/>
      <c r="M565" s="21"/>
      <c r="N565" s="21"/>
      <c r="O565" s="21"/>
      <c r="P565" s="21"/>
      <c r="Q565" s="21"/>
      <c r="R565" s="20"/>
      <c r="S565" s="21"/>
      <c r="T565" s="21"/>
    </row>
    <row r="566" spans="3:20">
      <c r="C566" s="21"/>
      <c r="D566" s="21"/>
      <c r="E566" s="21"/>
      <c r="F566" s="21"/>
      <c r="G566" s="21"/>
      <c r="H566" s="21"/>
      <c r="I566" s="21"/>
      <c r="J566" s="21"/>
      <c r="K566" s="21"/>
      <c r="L566" s="21"/>
      <c r="M566" s="21"/>
      <c r="N566" s="21"/>
      <c r="O566" s="21"/>
      <c r="P566" s="21"/>
      <c r="Q566" s="21"/>
      <c r="R566" s="20"/>
      <c r="S566" s="21"/>
      <c r="T566" s="21"/>
    </row>
    <row r="567" spans="3:20">
      <c r="C567" s="21"/>
      <c r="D567" s="21"/>
      <c r="E567" s="21"/>
      <c r="F567" s="21"/>
      <c r="G567" s="21"/>
      <c r="H567" s="21"/>
      <c r="I567" s="21"/>
      <c r="J567" s="21"/>
      <c r="K567" s="21"/>
      <c r="L567" s="21"/>
      <c r="M567" s="21"/>
      <c r="N567" s="21"/>
      <c r="O567" s="21"/>
      <c r="P567" s="21"/>
      <c r="Q567" s="21"/>
      <c r="R567" s="20"/>
      <c r="S567" s="21"/>
      <c r="T567" s="21"/>
    </row>
    <row r="568" spans="3:20">
      <c r="C568" s="21"/>
      <c r="D568" s="21"/>
      <c r="E568" s="21"/>
      <c r="F568" s="21"/>
      <c r="G568" s="21"/>
      <c r="H568" s="21"/>
      <c r="I568" s="21"/>
      <c r="J568" s="21"/>
      <c r="K568" s="21"/>
      <c r="L568" s="21"/>
      <c r="M568" s="21"/>
      <c r="N568" s="21"/>
      <c r="O568" s="21"/>
      <c r="P568" s="21"/>
      <c r="Q568" s="21"/>
      <c r="R568" s="20"/>
      <c r="S568" s="21"/>
      <c r="T568" s="21"/>
    </row>
    <row r="569" spans="3:20">
      <c r="C569" s="21"/>
      <c r="D569" s="21"/>
      <c r="E569" s="21"/>
      <c r="F569" s="21"/>
      <c r="G569" s="21"/>
      <c r="H569" s="21"/>
      <c r="I569" s="21"/>
      <c r="J569" s="21"/>
      <c r="K569" s="21"/>
      <c r="L569" s="21"/>
      <c r="M569" s="21"/>
      <c r="N569" s="21"/>
      <c r="O569" s="21"/>
      <c r="P569" s="21"/>
      <c r="Q569" s="21"/>
      <c r="R569" s="20"/>
      <c r="S569" s="21"/>
      <c r="T569" s="21"/>
    </row>
    <row r="570" spans="3:20">
      <c r="C570" s="21"/>
      <c r="D570" s="21"/>
      <c r="E570" s="21"/>
      <c r="F570" s="21"/>
      <c r="G570" s="21"/>
      <c r="H570" s="21"/>
      <c r="I570" s="21"/>
      <c r="J570" s="21"/>
      <c r="K570" s="21"/>
      <c r="L570" s="21"/>
      <c r="M570" s="21"/>
      <c r="N570" s="21"/>
      <c r="O570" s="21"/>
      <c r="P570" s="21"/>
      <c r="Q570" s="21"/>
      <c r="R570" s="20"/>
      <c r="S570" s="21"/>
      <c r="T570" s="21"/>
    </row>
    <row r="571" spans="3:20">
      <c r="C571" s="21"/>
      <c r="D571" s="21"/>
      <c r="E571" s="21"/>
      <c r="F571" s="21"/>
      <c r="G571" s="21"/>
      <c r="H571" s="21"/>
      <c r="I571" s="21"/>
      <c r="J571" s="21"/>
      <c r="K571" s="21"/>
      <c r="L571" s="21"/>
      <c r="M571" s="21"/>
      <c r="N571" s="21"/>
      <c r="O571" s="21"/>
      <c r="P571" s="21"/>
      <c r="Q571" s="21"/>
      <c r="R571" s="20"/>
      <c r="S571" s="21"/>
      <c r="T571" s="21"/>
    </row>
    <row r="572" spans="3:20">
      <c r="C572" s="21"/>
      <c r="D572" s="21"/>
      <c r="E572" s="21"/>
      <c r="F572" s="21"/>
      <c r="G572" s="21"/>
      <c r="H572" s="21"/>
      <c r="I572" s="21"/>
      <c r="J572" s="21"/>
      <c r="K572" s="21"/>
      <c r="L572" s="21"/>
      <c r="M572" s="21"/>
      <c r="N572" s="21"/>
      <c r="O572" s="21"/>
      <c r="P572" s="21"/>
      <c r="Q572" s="21"/>
      <c r="R572" s="20"/>
      <c r="S572" s="21"/>
      <c r="T572" s="21"/>
    </row>
    <row r="573" spans="3:20">
      <c r="C573" s="21"/>
      <c r="D573" s="21"/>
      <c r="E573" s="21"/>
      <c r="F573" s="21"/>
      <c r="G573" s="21"/>
      <c r="H573" s="21"/>
      <c r="I573" s="21"/>
      <c r="J573" s="21"/>
      <c r="K573" s="21"/>
      <c r="L573" s="21"/>
      <c r="M573" s="21"/>
      <c r="N573" s="21"/>
      <c r="O573" s="21"/>
      <c r="P573" s="21"/>
      <c r="Q573" s="21"/>
      <c r="R573" s="20"/>
      <c r="S573" s="21"/>
      <c r="T573" s="21"/>
    </row>
    <row r="574" spans="3:20">
      <c r="C574" s="21"/>
      <c r="D574" s="21"/>
      <c r="E574" s="21"/>
      <c r="F574" s="21"/>
      <c r="G574" s="21"/>
      <c r="H574" s="21"/>
      <c r="I574" s="21"/>
      <c r="J574" s="21"/>
      <c r="K574" s="21"/>
      <c r="L574" s="21"/>
      <c r="M574" s="21"/>
      <c r="N574" s="21"/>
      <c r="O574" s="21"/>
      <c r="P574" s="21"/>
      <c r="Q574" s="21"/>
      <c r="R574" s="20"/>
      <c r="S574" s="21"/>
      <c r="T574" s="21"/>
    </row>
    <row r="575" spans="3:20">
      <c r="C575" s="21"/>
      <c r="D575" s="21"/>
      <c r="E575" s="21"/>
      <c r="F575" s="21"/>
      <c r="G575" s="21"/>
      <c r="H575" s="21"/>
      <c r="I575" s="21"/>
      <c r="J575" s="21"/>
      <c r="K575" s="21"/>
      <c r="L575" s="21"/>
      <c r="M575" s="21"/>
      <c r="N575" s="21"/>
      <c r="O575" s="21"/>
      <c r="P575" s="21"/>
      <c r="Q575" s="21"/>
      <c r="R575" s="20"/>
      <c r="S575" s="21"/>
      <c r="T575" s="21"/>
    </row>
    <row r="576" spans="3:20">
      <c r="C576" s="21"/>
      <c r="D576" s="21"/>
      <c r="E576" s="21"/>
      <c r="F576" s="21"/>
      <c r="G576" s="21"/>
      <c r="H576" s="21"/>
      <c r="I576" s="21"/>
      <c r="J576" s="21"/>
      <c r="K576" s="21"/>
      <c r="L576" s="21"/>
      <c r="M576" s="21"/>
      <c r="N576" s="21"/>
      <c r="O576" s="21"/>
      <c r="P576" s="21"/>
      <c r="Q576" s="21"/>
      <c r="R576" s="20"/>
      <c r="S576" s="21"/>
      <c r="T576" s="21"/>
    </row>
    <row r="577" spans="3:20">
      <c r="C577" s="21"/>
      <c r="D577" s="21"/>
      <c r="E577" s="21"/>
      <c r="F577" s="21"/>
      <c r="G577" s="21"/>
      <c r="H577" s="21"/>
      <c r="I577" s="21"/>
      <c r="J577" s="21"/>
      <c r="K577" s="21"/>
      <c r="L577" s="21"/>
      <c r="M577" s="21"/>
      <c r="N577" s="21"/>
      <c r="O577" s="21"/>
      <c r="P577" s="21"/>
      <c r="Q577" s="21"/>
      <c r="R577" s="20"/>
      <c r="S577" s="21"/>
      <c r="T577" s="21"/>
    </row>
    <row r="578" spans="3:20">
      <c r="C578" s="21"/>
      <c r="D578" s="21"/>
      <c r="E578" s="21"/>
      <c r="F578" s="21"/>
      <c r="G578" s="21"/>
      <c r="H578" s="21"/>
      <c r="I578" s="21"/>
      <c r="J578" s="21"/>
      <c r="K578" s="21"/>
      <c r="L578" s="21"/>
      <c r="M578" s="21"/>
      <c r="N578" s="21"/>
      <c r="O578" s="21"/>
      <c r="P578" s="21"/>
      <c r="Q578" s="21"/>
      <c r="R578" s="20"/>
      <c r="S578" s="21"/>
      <c r="T578" s="21"/>
    </row>
    <row r="579" spans="3:20">
      <c r="C579" s="21"/>
      <c r="D579" s="21"/>
      <c r="E579" s="21"/>
      <c r="F579" s="21"/>
      <c r="G579" s="21"/>
      <c r="H579" s="21"/>
      <c r="I579" s="21"/>
      <c r="J579" s="21"/>
      <c r="K579" s="21"/>
      <c r="L579" s="21"/>
      <c r="M579" s="21"/>
      <c r="N579" s="21"/>
      <c r="O579" s="21"/>
      <c r="P579" s="21"/>
      <c r="Q579" s="21"/>
      <c r="R579" s="20"/>
      <c r="S579" s="21"/>
      <c r="T579" s="21"/>
    </row>
    <row r="580" spans="3:20">
      <c r="C580" s="21"/>
      <c r="D580" s="21"/>
      <c r="E580" s="21"/>
      <c r="F580" s="21"/>
      <c r="G580" s="21"/>
      <c r="H580" s="21"/>
      <c r="I580" s="21"/>
      <c r="J580" s="21"/>
      <c r="K580" s="21"/>
      <c r="L580" s="21"/>
      <c r="M580" s="21"/>
      <c r="N580" s="21"/>
      <c r="O580" s="21"/>
      <c r="P580" s="21"/>
      <c r="Q580" s="21"/>
      <c r="R580" s="20"/>
      <c r="S580" s="21"/>
      <c r="T580" s="21"/>
    </row>
    <row r="581" spans="3:20">
      <c r="C581" s="21"/>
      <c r="D581" s="21"/>
      <c r="E581" s="21"/>
      <c r="F581" s="21"/>
      <c r="G581" s="21"/>
      <c r="H581" s="21"/>
      <c r="I581" s="21"/>
      <c r="J581" s="21"/>
      <c r="K581" s="21"/>
      <c r="L581" s="21"/>
      <c r="M581" s="21"/>
      <c r="N581" s="21"/>
      <c r="O581" s="21"/>
      <c r="P581" s="21"/>
      <c r="Q581" s="21"/>
      <c r="R581" s="20"/>
      <c r="S581" s="21"/>
      <c r="T581" s="21"/>
    </row>
    <row r="582" spans="3:20">
      <c r="C582" s="21"/>
      <c r="D582" s="21"/>
      <c r="E582" s="21"/>
      <c r="F582" s="21"/>
      <c r="G582" s="21"/>
      <c r="H582" s="21"/>
      <c r="I582" s="21"/>
      <c r="J582" s="21"/>
      <c r="K582" s="21"/>
      <c r="L582" s="21"/>
      <c r="M582" s="21"/>
      <c r="N582" s="21"/>
      <c r="O582" s="21"/>
      <c r="P582" s="21"/>
      <c r="Q582" s="21"/>
      <c r="R582" s="20"/>
      <c r="S582" s="21"/>
      <c r="T582" s="21"/>
    </row>
    <row r="583" spans="3:20">
      <c r="C583" s="21"/>
      <c r="D583" s="21"/>
      <c r="E583" s="21"/>
      <c r="F583" s="21"/>
      <c r="G583" s="21"/>
      <c r="H583" s="21"/>
      <c r="I583" s="21"/>
      <c r="J583" s="21"/>
      <c r="K583" s="21"/>
      <c r="L583" s="21"/>
      <c r="M583" s="21"/>
      <c r="N583" s="21"/>
      <c r="O583" s="21"/>
      <c r="P583" s="21"/>
      <c r="Q583" s="21"/>
      <c r="R583" s="20"/>
      <c r="S583" s="21"/>
      <c r="T583" s="21"/>
    </row>
    <row r="584" spans="3:20">
      <c r="C584" s="21"/>
      <c r="D584" s="21"/>
      <c r="E584" s="21"/>
      <c r="F584" s="21"/>
      <c r="G584" s="21"/>
      <c r="H584" s="21"/>
      <c r="I584" s="21"/>
      <c r="J584" s="21"/>
      <c r="K584" s="21"/>
      <c r="L584" s="21"/>
      <c r="M584" s="21"/>
      <c r="N584" s="21"/>
      <c r="O584" s="21"/>
      <c r="P584" s="21"/>
      <c r="Q584" s="21"/>
      <c r="R584" s="20"/>
      <c r="S584" s="21"/>
      <c r="T584" s="21"/>
    </row>
    <row r="585" spans="3:20">
      <c r="C585" s="21"/>
      <c r="D585" s="21"/>
      <c r="E585" s="21"/>
      <c r="F585" s="21"/>
      <c r="G585" s="21"/>
      <c r="H585" s="21"/>
      <c r="I585" s="21"/>
      <c r="J585" s="21"/>
      <c r="K585" s="21"/>
      <c r="L585" s="21"/>
      <c r="M585" s="21"/>
      <c r="N585" s="21"/>
      <c r="O585" s="21"/>
      <c r="P585" s="21"/>
      <c r="Q585" s="21"/>
      <c r="R585" s="20"/>
      <c r="S585" s="21"/>
      <c r="T585" s="21"/>
    </row>
    <row r="586" spans="3:20">
      <c r="C586" s="21"/>
      <c r="D586" s="21"/>
      <c r="E586" s="21"/>
      <c r="F586" s="21"/>
      <c r="G586" s="21"/>
      <c r="H586" s="21"/>
      <c r="I586" s="21"/>
      <c r="J586" s="21"/>
      <c r="K586" s="21"/>
      <c r="L586" s="21"/>
      <c r="M586" s="21"/>
      <c r="N586" s="21"/>
      <c r="O586" s="21"/>
      <c r="P586" s="21"/>
      <c r="Q586" s="21"/>
      <c r="R586" s="20"/>
      <c r="S586" s="21"/>
      <c r="T586" s="21"/>
    </row>
    <row r="587" spans="3:20">
      <c r="C587" s="21"/>
      <c r="D587" s="21"/>
      <c r="E587" s="21"/>
      <c r="F587" s="21"/>
      <c r="G587" s="21"/>
      <c r="H587" s="21"/>
      <c r="I587" s="21"/>
      <c r="J587" s="21"/>
      <c r="K587" s="21"/>
      <c r="L587" s="21"/>
      <c r="M587" s="21"/>
      <c r="N587" s="21"/>
      <c r="O587" s="21"/>
      <c r="P587" s="21"/>
      <c r="Q587" s="21"/>
      <c r="R587" s="20"/>
      <c r="S587" s="21"/>
      <c r="T587" s="21"/>
    </row>
    <row r="588" spans="3:20">
      <c r="C588" s="21"/>
      <c r="D588" s="21"/>
      <c r="E588" s="21"/>
      <c r="F588" s="21"/>
      <c r="G588" s="21"/>
      <c r="H588" s="21"/>
      <c r="I588" s="21"/>
      <c r="J588" s="21"/>
      <c r="K588" s="21"/>
      <c r="L588" s="21"/>
      <c r="M588" s="21"/>
      <c r="N588" s="21"/>
      <c r="O588" s="21"/>
      <c r="P588" s="21"/>
      <c r="Q588" s="21"/>
      <c r="R588" s="20"/>
      <c r="S588" s="21"/>
      <c r="T588" s="21"/>
    </row>
    <row r="589" spans="3:20">
      <c r="C589" s="21"/>
      <c r="D589" s="21"/>
      <c r="E589" s="21"/>
      <c r="F589" s="21"/>
      <c r="G589" s="21"/>
      <c r="H589" s="21"/>
      <c r="I589" s="21"/>
      <c r="J589" s="21"/>
      <c r="K589" s="21"/>
      <c r="L589" s="21"/>
      <c r="M589" s="21"/>
      <c r="N589" s="21"/>
      <c r="O589" s="21"/>
      <c r="P589" s="21"/>
      <c r="Q589" s="21"/>
      <c r="R589" s="20"/>
      <c r="S589" s="21"/>
      <c r="T589" s="21"/>
    </row>
    <row r="590" spans="3:20">
      <c r="C590" s="21"/>
      <c r="D590" s="21"/>
      <c r="E590" s="21"/>
      <c r="F590" s="21"/>
      <c r="G590" s="21"/>
      <c r="H590" s="21"/>
      <c r="I590" s="21"/>
      <c r="J590" s="21"/>
      <c r="K590" s="21"/>
      <c r="L590" s="21"/>
      <c r="M590" s="21"/>
      <c r="N590" s="21"/>
      <c r="O590" s="21"/>
      <c r="P590" s="21"/>
      <c r="Q590" s="21"/>
      <c r="R590" s="20"/>
      <c r="S590" s="21"/>
      <c r="T590" s="21"/>
    </row>
    <row r="591" spans="3:20">
      <c r="C591" s="21"/>
      <c r="D591" s="21"/>
      <c r="E591" s="21"/>
      <c r="F591" s="21"/>
      <c r="G591" s="21"/>
      <c r="H591" s="21"/>
      <c r="I591" s="21"/>
      <c r="J591" s="21"/>
      <c r="K591" s="21"/>
      <c r="L591" s="21"/>
      <c r="M591" s="21"/>
      <c r="N591" s="21"/>
      <c r="O591" s="21"/>
      <c r="P591" s="21"/>
      <c r="Q591" s="21"/>
      <c r="R591" s="20"/>
      <c r="S591" s="21"/>
      <c r="T591" s="21"/>
    </row>
    <row r="592" spans="3:20">
      <c r="C592" s="21"/>
      <c r="D592" s="21"/>
      <c r="E592" s="21"/>
      <c r="F592" s="21"/>
      <c r="G592" s="21"/>
      <c r="H592" s="21"/>
      <c r="I592" s="21"/>
      <c r="J592" s="21"/>
      <c r="K592" s="21"/>
      <c r="L592" s="21"/>
      <c r="M592" s="21"/>
      <c r="N592" s="21"/>
      <c r="O592" s="21"/>
      <c r="P592" s="21"/>
      <c r="Q592" s="21"/>
      <c r="R592" s="20"/>
      <c r="S592" s="21"/>
      <c r="T592" s="21"/>
    </row>
    <row r="593" spans="3:20">
      <c r="C593" s="21"/>
      <c r="D593" s="21"/>
      <c r="E593" s="21"/>
      <c r="F593" s="21"/>
      <c r="G593" s="21"/>
      <c r="H593" s="21"/>
      <c r="I593" s="21"/>
      <c r="J593" s="21"/>
      <c r="K593" s="21"/>
      <c r="L593" s="21"/>
      <c r="M593" s="21"/>
      <c r="N593" s="21"/>
      <c r="O593" s="21"/>
      <c r="P593" s="21"/>
      <c r="Q593" s="21"/>
      <c r="R593" s="20"/>
      <c r="S593" s="21"/>
      <c r="T593" s="21"/>
    </row>
    <row r="594" spans="3:20">
      <c r="C594" s="21"/>
      <c r="D594" s="21"/>
      <c r="E594" s="21"/>
      <c r="F594" s="21"/>
      <c r="G594" s="21"/>
      <c r="H594" s="21"/>
      <c r="I594" s="21"/>
      <c r="J594" s="21"/>
      <c r="K594" s="21"/>
      <c r="L594" s="21"/>
      <c r="M594" s="21"/>
      <c r="N594" s="21"/>
      <c r="O594" s="21"/>
      <c r="P594" s="21"/>
      <c r="Q594" s="21"/>
      <c r="R594" s="20"/>
      <c r="S594" s="21"/>
      <c r="T594" s="21"/>
    </row>
    <row r="595" spans="3:20">
      <c r="C595" s="21"/>
      <c r="D595" s="21"/>
      <c r="E595" s="21"/>
      <c r="F595" s="21"/>
      <c r="G595" s="21"/>
      <c r="H595" s="21"/>
      <c r="I595" s="21"/>
      <c r="J595" s="21"/>
      <c r="K595" s="21"/>
      <c r="L595" s="21"/>
      <c r="M595" s="21"/>
      <c r="N595" s="21"/>
      <c r="O595" s="21"/>
      <c r="P595" s="21"/>
      <c r="Q595" s="21"/>
      <c r="R595" s="20"/>
      <c r="S595" s="21"/>
      <c r="T595" s="21"/>
    </row>
    <row r="596" spans="3:20">
      <c r="C596" s="21"/>
      <c r="D596" s="21"/>
      <c r="E596" s="21"/>
      <c r="F596" s="21"/>
      <c r="G596" s="21"/>
      <c r="H596" s="21"/>
      <c r="I596" s="21"/>
      <c r="J596" s="21"/>
      <c r="K596" s="21"/>
      <c r="L596" s="21"/>
      <c r="M596" s="21"/>
      <c r="N596" s="21"/>
      <c r="O596" s="21"/>
      <c r="P596" s="21"/>
      <c r="Q596" s="21"/>
      <c r="R596" s="20"/>
      <c r="S596" s="21"/>
      <c r="T596" s="21"/>
    </row>
    <row r="597" spans="3:20">
      <c r="C597" s="21"/>
      <c r="D597" s="21"/>
      <c r="E597" s="21"/>
      <c r="F597" s="21"/>
      <c r="G597" s="21"/>
      <c r="H597" s="21"/>
      <c r="I597" s="21"/>
      <c r="J597" s="21"/>
      <c r="K597" s="21"/>
      <c r="L597" s="21"/>
      <c r="M597" s="21"/>
      <c r="N597" s="21"/>
      <c r="O597" s="21"/>
      <c r="P597" s="21"/>
      <c r="Q597" s="21"/>
      <c r="R597" s="20"/>
      <c r="S597" s="21"/>
      <c r="T597" s="21"/>
    </row>
    <row r="598" spans="3:20">
      <c r="C598" s="21"/>
      <c r="D598" s="21"/>
      <c r="E598" s="21"/>
      <c r="F598" s="21"/>
      <c r="G598" s="21"/>
      <c r="H598" s="21"/>
      <c r="I598" s="21"/>
      <c r="J598" s="21"/>
      <c r="K598" s="21"/>
      <c r="L598" s="21"/>
      <c r="M598" s="21"/>
      <c r="N598" s="21"/>
      <c r="O598" s="21"/>
      <c r="P598" s="21"/>
      <c r="Q598" s="21"/>
      <c r="R598" s="20"/>
      <c r="S598" s="21"/>
      <c r="T598" s="21"/>
    </row>
    <row r="599" spans="3:20">
      <c r="C599" s="21"/>
      <c r="D599" s="21"/>
      <c r="E599" s="21"/>
      <c r="F599" s="21"/>
      <c r="G599" s="21"/>
      <c r="H599" s="21"/>
      <c r="I599" s="21"/>
      <c r="J599" s="21"/>
      <c r="K599" s="21"/>
      <c r="L599" s="21"/>
      <c r="M599" s="21"/>
      <c r="N599" s="21"/>
      <c r="O599" s="21"/>
      <c r="P599" s="21"/>
      <c r="Q599" s="21"/>
      <c r="R599" s="20"/>
      <c r="S599" s="21"/>
      <c r="T599" s="21"/>
    </row>
    <row r="600" spans="3:20">
      <c r="C600" s="21"/>
      <c r="D600" s="21"/>
      <c r="E600" s="21"/>
      <c r="F600" s="21"/>
      <c r="G600" s="21"/>
      <c r="H600" s="21"/>
      <c r="I600" s="21"/>
      <c r="J600" s="21"/>
      <c r="K600" s="21"/>
      <c r="L600" s="21"/>
      <c r="M600" s="21"/>
      <c r="N600" s="21"/>
      <c r="O600" s="21"/>
      <c r="P600" s="21"/>
      <c r="Q600" s="21"/>
      <c r="R600" s="20"/>
      <c r="S600" s="21"/>
      <c r="T600" s="21"/>
    </row>
    <row r="601" spans="3:20">
      <c r="C601" s="21"/>
      <c r="D601" s="21"/>
      <c r="E601" s="21"/>
      <c r="F601" s="21"/>
      <c r="G601" s="21"/>
      <c r="H601" s="21"/>
      <c r="I601" s="21"/>
      <c r="J601" s="21"/>
      <c r="K601" s="21"/>
      <c r="L601" s="21"/>
      <c r="M601" s="21"/>
      <c r="N601" s="21"/>
      <c r="O601" s="21"/>
      <c r="P601" s="21"/>
      <c r="Q601" s="21"/>
      <c r="R601" s="20"/>
      <c r="S601" s="21"/>
      <c r="T601" s="21"/>
    </row>
    <row r="602" spans="3:20">
      <c r="C602" s="21"/>
      <c r="D602" s="21"/>
      <c r="E602" s="21"/>
      <c r="F602" s="21"/>
      <c r="G602" s="21"/>
      <c r="H602" s="21"/>
      <c r="I602" s="21"/>
      <c r="J602" s="21"/>
      <c r="K602" s="21"/>
      <c r="L602" s="21"/>
      <c r="M602" s="21"/>
      <c r="N602" s="21"/>
      <c r="O602" s="21"/>
      <c r="P602" s="21"/>
      <c r="Q602" s="21"/>
      <c r="R602" s="20"/>
      <c r="S602" s="21"/>
      <c r="T602" s="21"/>
    </row>
    <row r="603" spans="3:20">
      <c r="C603" s="21"/>
      <c r="D603" s="21"/>
      <c r="E603" s="21"/>
      <c r="F603" s="21"/>
      <c r="G603" s="21"/>
      <c r="H603" s="21"/>
      <c r="I603" s="21"/>
      <c r="J603" s="21"/>
      <c r="K603" s="21"/>
      <c r="L603" s="21"/>
      <c r="M603" s="21"/>
      <c r="N603" s="21"/>
      <c r="O603" s="21"/>
      <c r="P603" s="21"/>
      <c r="Q603" s="21"/>
      <c r="R603" s="20"/>
      <c r="S603" s="21"/>
      <c r="T603" s="21"/>
    </row>
    <row r="604" spans="3:20">
      <c r="C604" s="21"/>
      <c r="D604" s="21"/>
      <c r="E604" s="21"/>
      <c r="F604" s="21"/>
      <c r="G604" s="21"/>
      <c r="H604" s="21"/>
      <c r="I604" s="21"/>
      <c r="J604" s="21"/>
      <c r="K604" s="21"/>
      <c r="L604" s="21"/>
      <c r="M604" s="21"/>
      <c r="N604" s="21"/>
      <c r="O604" s="21"/>
      <c r="P604" s="21"/>
      <c r="Q604" s="21"/>
      <c r="R604" s="20"/>
      <c r="S604" s="21"/>
      <c r="T604" s="21"/>
    </row>
    <row r="605" spans="3:20">
      <c r="C605" s="21"/>
      <c r="D605" s="21"/>
      <c r="E605" s="21"/>
      <c r="F605" s="21"/>
      <c r="G605" s="21"/>
      <c r="H605" s="21"/>
      <c r="I605" s="21"/>
      <c r="J605" s="21"/>
      <c r="K605" s="21"/>
      <c r="L605" s="21"/>
      <c r="M605" s="21"/>
      <c r="N605" s="21"/>
      <c r="O605" s="21"/>
      <c r="P605" s="21"/>
      <c r="Q605" s="21"/>
      <c r="R605" s="20"/>
      <c r="S605" s="21"/>
      <c r="T605" s="21"/>
    </row>
    <row r="606" spans="3:20">
      <c r="C606" s="21"/>
      <c r="D606" s="21"/>
      <c r="E606" s="21"/>
      <c r="F606" s="21"/>
      <c r="G606" s="21"/>
      <c r="H606" s="21"/>
      <c r="I606" s="21"/>
      <c r="J606" s="21"/>
      <c r="K606" s="21"/>
      <c r="L606" s="21"/>
      <c r="M606" s="21"/>
      <c r="N606" s="21"/>
      <c r="O606" s="21"/>
      <c r="P606" s="21"/>
      <c r="Q606" s="21"/>
      <c r="R606" s="20"/>
      <c r="S606" s="21"/>
      <c r="T606" s="21"/>
    </row>
    <row r="607" spans="3:20">
      <c r="C607" s="21"/>
      <c r="D607" s="21"/>
      <c r="E607" s="21"/>
      <c r="F607" s="21"/>
      <c r="G607" s="21"/>
      <c r="H607" s="21"/>
      <c r="I607" s="21"/>
      <c r="J607" s="21"/>
      <c r="K607" s="21"/>
      <c r="L607" s="21"/>
      <c r="M607" s="21"/>
      <c r="N607" s="21"/>
      <c r="O607" s="21"/>
      <c r="P607" s="21"/>
      <c r="Q607" s="21"/>
      <c r="R607" s="20"/>
      <c r="S607" s="21"/>
      <c r="T607" s="21"/>
    </row>
    <row r="608" spans="3:20">
      <c r="C608" s="21"/>
      <c r="D608" s="21"/>
      <c r="E608" s="21"/>
      <c r="F608" s="21"/>
      <c r="G608" s="21"/>
      <c r="H608" s="21"/>
      <c r="I608" s="21"/>
      <c r="J608" s="21"/>
      <c r="K608" s="21"/>
      <c r="L608" s="21"/>
      <c r="M608" s="21"/>
      <c r="N608" s="21"/>
      <c r="O608" s="21"/>
      <c r="P608" s="21"/>
      <c r="Q608" s="21"/>
      <c r="R608" s="20"/>
      <c r="S608" s="21"/>
      <c r="T608" s="21"/>
    </row>
    <row r="609" spans="3:20">
      <c r="C609" s="21"/>
      <c r="D609" s="21"/>
      <c r="E609" s="21"/>
      <c r="F609" s="21"/>
      <c r="G609" s="21"/>
      <c r="H609" s="21"/>
      <c r="I609" s="21"/>
      <c r="J609" s="21"/>
      <c r="K609" s="21"/>
      <c r="L609" s="21"/>
      <c r="M609" s="21"/>
      <c r="N609" s="21"/>
      <c r="O609" s="21"/>
      <c r="P609" s="21"/>
      <c r="Q609" s="21"/>
      <c r="R609" s="20"/>
      <c r="S609" s="21"/>
      <c r="T609" s="21"/>
    </row>
    <row r="610" spans="3:20">
      <c r="C610" s="21"/>
      <c r="D610" s="21"/>
      <c r="E610" s="21"/>
      <c r="F610" s="21"/>
      <c r="G610" s="21"/>
      <c r="H610" s="21"/>
      <c r="I610" s="21"/>
      <c r="J610" s="21"/>
      <c r="K610" s="21"/>
      <c r="L610" s="21"/>
      <c r="M610" s="21"/>
      <c r="N610" s="21"/>
      <c r="O610" s="21"/>
      <c r="P610" s="21"/>
      <c r="Q610" s="21"/>
      <c r="R610" s="20"/>
      <c r="S610" s="21"/>
      <c r="T610" s="21"/>
    </row>
    <row r="611" spans="3:20">
      <c r="C611" s="21"/>
      <c r="D611" s="21"/>
      <c r="E611" s="21"/>
      <c r="F611" s="21"/>
      <c r="G611" s="21"/>
      <c r="H611" s="21"/>
      <c r="I611" s="21"/>
      <c r="J611" s="21"/>
      <c r="K611" s="21"/>
      <c r="L611" s="21"/>
      <c r="M611" s="21"/>
      <c r="N611" s="21"/>
      <c r="O611" s="21"/>
      <c r="P611" s="21"/>
      <c r="Q611" s="21"/>
      <c r="R611" s="20"/>
      <c r="S611" s="21"/>
      <c r="T611" s="21"/>
    </row>
    <row r="612" spans="3:20">
      <c r="C612" s="21"/>
      <c r="D612" s="21"/>
      <c r="E612" s="21"/>
      <c r="F612" s="21"/>
      <c r="G612" s="21"/>
      <c r="H612" s="21"/>
      <c r="I612" s="21"/>
      <c r="J612" s="21"/>
      <c r="K612" s="21"/>
      <c r="L612" s="21"/>
      <c r="M612" s="21"/>
      <c r="N612" s="21"/>
      <c r="O612" s="21"/>
      <c r="P612" s="21"/>
      <c r="Q612" s="21"/>
      <c r="R612" s="20"/>
      <c r="S612" s="21"/>
      <c r="T612" s="21"/>
    </row>
    <row r="613" spans="3:20">
      <c r="C613" s="21"/>
      <c r="D613" s="21"/>
      <c r="E613" s="21"/>
      <c r="F613" s="21"/>
      <c r="G613" s="21"/>
      <c r="H613" s="21"/>
      <c r="I613" s="21"/>
      <c r="J613" s="21"/>
      <c r="K613" s="21"/>
      <c r="L613" s="21"/>
      <c r="M613" s="21"/>
      <c r="N613" s="21"/>
      <c r="O613" s="21"/>
      <c r="P613" s="21"/>
      <c r="Q613" s="21"/>
      <c r="R613" s="20"/>
      <c r="S613" s="21"/>
      <c r="T613" s="21"/>
    </row>
    <row r="614" spans="3:20">
      <c r="C614" s="21"/>
      <c r="D614" s="21"/>
      <c r="E614" s="21"/>
      <c r="F614" s="21"/>
      <c r="G614" s="21"/>
      <c r="H614" s="21"/>
      <c r="I614" s="21"/>
      <c r="J614" s="21"/>
      <c r="K614" s="21"/>
      <c r="L614" s="21"/>
      <c r="M614" s="21"/>
      <c r="N614" s="21"/>
      <c r="O614" s="21"/>
      <c r="P614" s="21"/>
      <c r="Q614" s="21"/>
      <c r="R614" s="20"/>
      <c r="S614" s="21"/>
      <c r="T614" s="21"/>
    </row>
    <row r="615" spans="3:20">
      <c r="C615" s="21"/>
      <c r="D615" s="21"/>
      <c r="E615" s="21"/>
      <c r="F615" s="21"/>
      <c r="G615" s="21"/>
      <c r="H615" s="21"/>
      <c r="I615" s="21"/>
      <c r="J615" s="21"/>
      <c r="K615" s="21"/>
      <c r="L615" s="21"/>
      <c r="M615" s="21"/>
      <c r="N615" s="21"/>
      <c r="O615" s="21"/>
      <c r="P615" s="21"/>
      <c r="Q615" s="21"/>
      <c r="R615" s="20"/>
      <c r="S615" s="21"/>
      <c r="T615" s="21"/>
    </row>
    <row r="616" spans="3:20">
      <c r="C616" s="21"/>
      <c r="D616" s="21"/>
      <c r="E616" s="21"/>
      <c r="F616" s="21"/>
      <c r="G616" s="21"/>
      <c r="H616" s="21"/>
      <c r="I616" s="21"/>
      <c r="J616" s="21"/>
      <c r="K616" s="21"/>
      <c r="L616" s="21"/>
      <c r="M616" s="21"/>
      <c r="N616" s="21"/>
      <c r="O616" s="21"/>
      <c r="P616" s="21"/>
      <c r="Q616" s="21"/>
      <c r="R616" s="20"/>
      <c r="S616" s="21"/>
      <c r="T616" s="21"/>
    </row>
    <row r="617" spans="3:20">
      <c r="C617" s="21"/>
      <c r="D617" s="21"/>
      <c r="E617" s="21"/>
      <c r="F617" s="21"/>
      <c r="G617" s="21"/>
      <c r="H617" s="21"/>
      <c r="I617" s="21"/>
      <c r="J617" s="21"/>
      <c r="K617" s="21"/>
      <c r="L617" s="21"/>
      <c r="M617" s="21"/>
      <c r="N617" s="21"/>
      <c r="O617" s="21"/>
      <c r="P617" s="21"/>
      <c r="Q617" s="21"/>
      <c r="R617" s="20"/>
      <c r="S617" s="21"/>
      <c r="T617" s="21"/>
    </row>
    <row r="618" spans="3:20">
      <c r="C618" s="21"/>
      <c r="D618" s="21"/>
      <c r="E618" s="21"/>
      <c r="F618" s="21"/>
      <c r="G618" s="21"/>
      <c r="H618" s="21"/>
      <c r="I618" s="21"/>
      <c r="J618" s="21"/>
      <c r="K618" s="21"/>
      <c r="L618" s="21"/>
      <c r="M618" s="21"/>
      <c r="N618" s="21"/>
      <c r="O618" s="21"/>
      <c r="P618" s="21"/>
      <c r="Q618" s="21"/>
      <c r="R618" s="20"/>
      <c r="S618" s="21"/>
      <c r="T618" s="21"/>
    </row>
    <row r="619" spans="3:20">
      <c r="C619" s="21"/>
      <c r="D619" s="21"/>
      <c r="E619" s="21"/>
      <c r="F619" s="21"/>
      <c r="G619" s="21"/>
      <c r="H619" s="21"/>
      <c r="I619" s="21"/>
      <c r="J619" s="21"/>
      <c r="K619" s="21"/>
      <c r="L619" s="21"/>
      <c r="M619" s="21"/>
      <c r="N619" s="21"/>
      <c r="O619" s="21"/>
      <c r="P619" s="21"/>
      <c r="Q619" s="21"/>
      <c r="R619" s="20"/>
      <c r="S619" s="21"/>
      <c r="T619" s="21"/>
    </row>
    <row r="620" spans="3:20">
      <c r="C620" s="21"/>
      <c r="D620" s="21"/>
      <c r="E620" s="21"/>
      <c r="F620" s="21"/>
      <c r="G620" s="21"/>
      <c r="H620" s="21"/>
      <c r="I620" s="21"/>
      <c r="J620" s="21"/>
      <c r="K620" s="21"/>
      <c r="L620" s="21"/>
      <c r="M620" s="21"/>
      <c r="N620" s="21"/>
      <c r="O620" s="21"/>
      <c r="P620" s="21"/>
      <c r="Q620" s="21"/>
      <c r="R620" s="20"/>
      <c r="S620" s="21"/>
      <c r="T620" s="21"/>
    </row>
    <row r="621" spans="3:20">
      <c r="C621" s="21"/>
      <c r="D621" s="21"/>
      <c r="E621" s="21"/>
      <c r="F621" s="21"/>
      <c r="G621" s="21"/>
      <c r="H621" s="21"/>
      <c r="I621" s="21"/>
      <c r="J621" s="21"/>
      <c r="K621" s="21"/>
      <c r="L621" s="21"/>
      <c r="M621" s="21"/>
      <c r="N621" s="21"/>
      <c r="O621" s="21"/>
      <c r="P621" s="21"/>
      <c r="Q621" s="21"/>
      <c r="R621" s="20"/>
      <c r="S621" s="21"/>
      <c r="T621" s="21"/>
    </row>
    <row r="622" spans="3:20">
      <c r="C622" s="21"/>
      <c r="D622" s="21"/>
      <c r="E622" s="21"/>
      <c r="F622" s="21"/>
      <c r="G622" s="21"/>
      <c r="H622" s="21"/>
      <c r="I622" s="21"/>
      <c r="J622" s="21"/>
      <c r="K622" s="21"/>
      <c r="L622" s="21"/>
      <c r="M622" s="21"/>
      <c r="N622" s="21"/>
      <c r="O622" s="21"/>
      <c r="P622" s="21"/>
      <c r="Q622" s="21"/>
      <c r="R622" s="20"/>
      <c r="S622" s="21"/>
      <c r="T622" s="21"/>
    </row>
    <row r="623" spans="3:20">
      <c r="C623" s="21"/>
      <c r="D623" s="21"/>
      <c r="E623" s="21"/>
      <c r="F623" s="21"/>
      <c r="G623" s="21"/>
      <c r="H623" s="21"/>
      <c r="I623" s="21"/>
      <c r="J623" s="21"/>
      <c r="K623" s="21"/>
      <c r="L623" s="21"/>
      <c r="M623" s="21"/>
      <c r="N623" s="21"/>
      <c r="O623" s="21"/>
      <c r="P623" s="21"/>
      <c r="Q623" s="21"/>
      <c r="R623" s="20"/>
      <c r="S623" s="21"/>
      <c r="T623" s="21"/>
    </row>
    <row r="624" spans="3:20">
      <c r="C624" s="21"/>
      <c r="D624" s="21"/>
      <c r="E624" s="21"/>
      <c r="F624" s="21"/>
      <c r="G624" s="21"/>
      <c r="H624" s="21"/>
      <c r="I624" s="21"/>
      <c r="J624" s="21"/>
      <c r="K624" s="21"/>
      <c r="L624" s="21"/>
      <c r="M624" s="21"/>
      <c r="N624" s="21"/>
      <c r="O624" s="21"/>
      <c r="P624" s="21"/>
      <c r="Q624" s="21"/>
      <c r="R624" s="20"/>
      <c r="S624" s="21"/>
      <c r="T624" s="21"/>
    </row>
    <row r="625" spans="3:20">
      <c r="C625" s="21"/>
      <c r="D625" s="21"/>
      <c r="E625" s="21"/>
      <c r="F625" s="21"/>
      <c r="G625" s="21"/>
      <c r="H625" s="21"/>
      <c r="I625" s="21"/>
      <c r="J625" s="21"/>
      <c r="K625" s="21"/>
      <c r="L625" s="21"/>
      <c r="M625" s="21"/>
      <c r="N625" s="21"/>
      <c r="O625" s="21"/>
      <c r="P625" s="21"/>
      <c r="Q625" s="21"/>
      <c r="R625" s="20"/>
      <c r="S625" s="21"/>
      <c r="T625" s="21"/>
    </row>
    <row r="626" spans="3:20">
      <c r="C626" s="21"/>
      <c r="D626" s="21"/>
      <c r="E626" s="21"/>
      <c r="F626" s="21"/>
      <c r="G626" s="21"/>
      <c r="H626" s="21"/>
      <c r="I626" s="21"/>
      <c r="J626" s="21"/>
      <c r="K626" s="21"/>
      <c r="L626" s="21"/>
      <c r="M626" s="21"/>
      <c r="N626" s="21"/>
      <c r="O626" s="21"/>
      <c r="P626" s="21"/>
      <c r="Q626" s="21"/>
      <c r="R626" s="20"/>
      <c r="S626" s="21"/>
      <c r="T626" s="21"/>
    </row>
    <row r="627" spans="3:20">
      <c r="C627" s="21"/>
      <c r="D627" s="21"/>
      <c r="E627" s="21"/>
      <c r="F627" s="21"/>
      <c r="G627" s="21"/>
      <c r="H627" s="21"/>
      <c r="I627" s="21"/>
      <c r="J627" s="21"/>
      <c r="K627" s="21"/>
      <c r="L627" s="21"/>
      <c r="M627" s="21"/>
      <c r="N627" s="21"/>
      <c r="O627" s="21"/>
      <c r="P627" s="21"/>
      <c r="Q627" s="21"/>
      <c r="R627" s="20"/>
      <c r="S627" s="21"/>
      <c r="T627" s="21"/>
    </row>
    <row r="628" spans="3:20">
      <c r="C628" s="21"/>
      <c r="D628" s="21"/>
      <c r="E628" s="21"/>
      <c r="F628" s="21"/>
      <c r="G628" s="21"/>
      <c r="H628" s="21"/>
      <c r="I628" s="21"/>
      <c r="J628" s="21"/>
      <c r="K628" s="21"/>
      <c r="L628" s="21"/>
      <c r="M628" s="21"/>
      <c r="N628" s="21"/>
      <c r="O628" s="21"/>
      <c r="P628" s="21"/>
      <c r="Q628" s="21"/>
      <c r="R628" s="20"/>
      <c r="S628" s="21"/>
      <c r="T628" s="21"/>
    </row>
    <row r="629" spans="3:20">
      <c r="C629" s="21"/>
      <c r="D629" s="21"/>
      <c r="E629" s="21"/>
      <c r="F629" s="21"/>
      <c r="G629" s="21"/>
      <c r="H629" s="21"/>
      <c r="I629" s="21"/>
      <c r="J629" s="21"/>
      <c r="K629" s="21"/>
      <c r="L629" s="21"/>
      <c r="M629" s="21"/>
      <c r="N629" s="21"/>
      <c r="O629" s="21"/>
      <c r="P629" s="21"/>
      <c r="Q629" s="21"/>
      <c r="R629" s="20"/>
      <c r="S629" s="21"/>
      <c r="T629" s="21"/>
    </row>
    <row r="630" spans="3:20">
      <c r="C630" s="21"/>
      <c r="D630" s="21"/>
      <c r="E630" s="21"/>
      <c r="F630" s="21"/>
      <c r="G630" s="21"/>
      <c r="H630" s="21"/>
      <c r="I630" s="21"/>
      <c r="J630" s="21"/>
      <c r="K630" s="21"/>
      <c r="L630" s="21"/>
      <c r="M630" s="21"/>
      <c r="N630" s="21"/>
      <c r="O630" s="21"/>
      <c r="P630" s="21"/>
      <c r="Q630" s="21"/>
      <c r="R630" s="20"/>
      <c r="S630" s="21"/>
      <c r="T630" s="21"/>
    </row>
    <row r="631" spans="3:20">
      <c r="C631" s="21"/>
      <c r="D631" s="21"/>
      <c r="E631" s="21"/>
      <c r="F631" s="21"/>
      <c r="G631" s="21"/>
      <c r="H631" s="21"/>
      <c r="I631" s="21"/>
      <c r="J631" s="21"/>
      <c r="K631" s="21"/>
      <c r="L631" s="21"/>
      <c r="M631" s="21"/>
      <c r="N631" s="21"/>
      <c r="O631" s="21"/>
      <c r="P631" s="21"/>
      <c r="Q631" s="21"/>
      <c r="R631" s="20"/>
      <c r="S631" s="21"/>
      <c r="T631" s="21"/>
    </row>
    <row r="632" spans="3:20">
      <c r="C632" s="21"/>
      <c r="D632" s="21"/>
      <c r="E632" s="21"/>
      <c r="F632" s="21"/>
      <c r="G632" s="21"/>
      <c r="H632" s="21"/>
      <c r="I632" s="21"/>
      <c r="J632" s="21"/>
      <c r="K632" s="21"/>
      <c r="L632" s="21"/>
      <c r="M632" s="21"/>
      <c r="N632" s="21"/>
      <c r="O632" s="21"/>
      <c r="P632" s="21"/>
      <c r="Q632" s="21"/>
      <c r="R632" s="20"/>
      <c r="S632" s="21"/>
      <c r="T632" s="21"/>
    </row>
    <row r="633" spans="3:20">
      <c r="C633" s="21"/>
      <c r="D633" s="21"/>
      <c r="E633" s="21"/>
      <c r="F633" s="21"/>
      <c r="G633" s="21"/>
      <c r="H633" s="21"/>
      <c r="I633" s="21"/>
      <c r="J633" s="21"/>
      <c r="K633" s="21"/>
      <c r="L633" s="21"/>
      <c r="M633" s="21"/>
      <c r="N633" s="21"/>
      <c r="O633" s="21"/>
      <c r="P633" s="21"/>
      <c r="Q633" s="21"/>
      <c r="R633" s="20"/>
      <c r="S633" s="21"/>
      <c r="T633" s="21"/>
    </row>
    <row r="634" spans="3:20">
      <c r="C634" s="21"/>
      <c r="D634" s="21"/>
      <c r="E634" s="21"/>
      <c r="F634" s="21"/>
      <c r="G634" s="21"/>
      <c r="H634" s="21"/>
      <c r="I634" s="21"/>
      <c r="J634" s="21"/>
      <c r="K634" s="21"/>
      <c r="L634" s="21"/>
      <c r="M634" s="21"/>
      <c r="N634" s="21"/>
      <c r="O634" s="21"/>
      <c r="P634" s="21"/>
      <c r="Q634" s="21"/>
      <c r="R634" s="20"/>
      <c r="S634" s="21"/>
      <c r="T634" s="21"/>
    </row>
    <row r="635" spans="3:20">
      <c r="C635" s="21"/>
      <c r="D635" s="21"/>
      <c r="E635" s="21"/>
      <c r="F635" s="21"/>
      <c r="G635" s="21"/>
      <c r="H635" s="21"/>
      <c r="I635" s="21"/>
      <c r="J635" s="21"/>
      <c r="K635" s="21"/>
      <c r="L635" s="21"/>
      <c r="M635" s="21"/>
      <c r="N635" s="21"/>
      <c r="O635" s="21"/>
      <c r="P635" s="21"/>
      <c r="Q635" s="21"/>
      <c r="R635" s="20"/>
      <c r="S635" s="21"/>
      <c r="T635" s="21"/>
    </row>
    <row r="636" spans="3:20">
      <c r="C636" s="21"/>
      <c r="D636" s="21"/>
      <c r="E636" s="21"/>
      <c r="F636" s="21"/>
      <c r="G636" s="21"/>
      <c r="H636" s="21"/>
      <c r="I636" s="21"/>
      <c r="J636" s="21"/>
      <c r="K636" s="21"/>
      <c r="L636" s="21"/>
      <c r="M636" s="21"/>
      <c r="N636" s="21"/>
      <c r="O636" s="21"/>
      <c r="P636" s="21"/>
      <c r="Q636" s="21"/>
      <c r="R636" s="20"/>
      <c r="S636" s="21"/>
      <c r="T636" s="21"/>
    </row>
    <row r="637" spans="3:20">
      <c r="C637" s="21"/>
      <c r="D637" s="21"/>
      <c r="E637" s="21"/>
      <c r="F637" s="21"/>
      <c r="G637" s="21"/>
      <c r="H637" s="21"/>
      <c r="I637" s="21"/>
      <c r="J637" s="21"/>
      <c r="K637" s="21"/>
      <c r="L637" s="21"/>
      <c r="M637" s="21"/>
      <c r="N637" s="21"/>
      <c r="O637" s="21"/>
      <c r="P637" s="21"/>
      <c r="Q637" s="21"/>
      <c r="R637" s="20"/>
      <c r="S637" s="21"/>
      <c r="T637" s="21"/>
    </row>
    <row r="638" spans="3:20">
      <c r="C638" s="21"/>
      <c r="D638" s="21"/>
      <c r="E638" s="21"/>
      <c r="F638" s="21"/>
      <c r="G638" s="21"/>
      <c r="H638" s="21"/>
      <c r="I638" s="21"/>
      <c r="J638" s="21"/>
      <c r="K638" s="21"/>
      <c r="L638" s="21"/>
      <c r="M638" s="21"/>
      <c r="N638" s="21"/>
      <c r="O638" s="21"/>
      <c r="P638" s="21"/>
      <c r="Q638" s="21"/>
      <c r="R638" s="20"/>
      <c r="S638" s="21"/>
      <c r="T638" s="21"/>
    </row>
    <row r="639" spans="3:20">
      <c r="C639" s="21"/>
      <c r="D639" s="21"/>
      <c r="E639" s="21"/>
      <c r="F639" s="21"/>
      <c r="G639" s="21"/>
      <c r="H639" s="21"/>
      <c r="I639" s="21"/>
      <c r="J639" s="21"/>
      <c r="K639" s="21"/>
      <c r="L639" s="21"/>
      <c r="M639" s="21"/>
      <c r="N639" s="21"/>
      <c r="O639" s="21"/>
      <c r="P639" s="21"/>
      <c r="Q639" s="21"/>
      <c r="R639" s="20"/>
      <c r="S639" s="21"/>
      <c r="T639" s="21"/>
    </row>
    <row r="640" spans="3:20">
      <c r="C640" s="21"/>
      <c r="D640" s="21"/>
      <c r="E640" s="21"/>
      <c r="F640" s="21"/>
      <c r="G640" s="21"/>
      <c r="H640" s="21"/>
      <c r="I640" s="21"/>
      <c r="J640" s="21"/>
      <c r="K640" s="21"/>
      <c r="L640" s="21"/>
      <c r="M640" s="21"/>
      <c r="N640" s="21"/>
      <c r="O640" s="21"/>
      <c r="P640" s="21"/>
      <c r="Q640" s="21"/>
      <c r="R640" s="20"/>
      <c r="S640" s="21"/>
      <c r="T640" s="21"/>
    </row>
    <row r="641" spans="3:20">
      <c r="C641" s="21"/>
      <c r="D641" s="21"/>
      <c r="E641" s="21"/>
      <c r="F641" s="21"/>
      <c r="G641" s="21"/>
      <c r="H641" s="21"/>
      <c r="I641" s="21"/>
      <c r="J641" s="21"/>
      <c r="K641" s="21"/>
      <c r="L641" s="21"/>
      <c r="M641" s="21"/>
      <c r="N641" s="21"/>
      <c r="O641" s="21"/>
      <c r="P641" s="21"/>
      <c r="Q641" s="21"/>
      <c r="R641" s="20"/>
      <c r="S641" s="21"/>
      <c r="T641" s="21"/>
    </row>
    <row r="642" spans="3:20">
      <c r="C642" s="21"/>
      <c r="D642" s="21"/>
      <c r="E642" s="21"/>
      <c r="F642" s="21"/>
      <c r="G642" s="21"/>
      <c r="H642" s="21"/>
      <c r="I642" s="21"/>
      <c r="J642" s="21"/>
      <c r="K642" s="21"/>
      <c r="L642" s="21"/>
      <c r="M642" s="21"/>
      <c r="N642" s="21"/>
      <c r="O642" s="21"/>
      <c r="P642" s="21"/>
      <c r="Q642" s="21"/>
      <c r="R642" s="20"/>
      <c r="S642" s="21"/>
      <c r="T642" s="21"/>
    </row>
    <row r="643" spans="3:20">
      <c r="C643" s="21"/>
      <c r="D643" s="21"/>
      <c r="E643" s="21"/>
      <c r="F643" s="21"/>
      <c r="G643" s="21"/>
      <c r="H643" s="21"/>
      <c r="I643" s="21"/>
      <c r="J643" s="21"/>
      <c r="K643" s="21"/>
      <c r="L643" s="21"/>
      <c r="M643" s="21"/>
      <c r="N643" s="21"/>
      <c r="O643" s="21"/>
      <c r="P643" s="21"/>
      <c r="Q643" s="21"/>
      <c r="R643" s="20"/>
      <c r="S643" s="21"/>
      <c r="T643" s="21"/>
    </row>
    <row r="644" spans="3:20">
      <c r="C644" s="21"/>
      <c r="D644" s="21"/>
      <c r="E644" s="21"/>
      <c r="F644" s="21"/>
      <c r="G644" s="21"/>
      <c r="H644" s="21"/>
      <c r="I644" s="21"/>
      <c r="J644" s="21"/>
      <c r="K644" s="21"/>
      <c r="L644" s="21"/>
      <c r="M644" s="21"/>
      <c r="N644" s="21"/>
      <c r="O644" s="21"/>
      <c r="P644" s="21"/>
      <c r="Q644" s="21"/>
      <c r="R644" s="20"/>
      <c r="S644" s="21"/>
      <c r="T644" s="21"/>
    </row>
    <row r="645" spans="3:20">
      <c r="C645" s="21"/>
      <c r="D645" s="21"/>
      <c r="E645" s="21"/>
      <c r="F645" s="21"/>
      <c r="G645" s="21"/>
      <c r="H645" s="21"/>
      <c r="I645" s="21"/>
      <c r="J645" s="21"/>
      <c r="K645" s="21"/>
      <c r="L645" s="21"/>
      <c r="M645" s="21"/>
      <c r="N645" s="21"/>
      <c r="O645" s="21"/>
      <c r="P645" s="21"/>
      <c r="Q645" s="21"/>
      <c r="R645" s="20"/>
      <c r="S645" s="21"/>
      <c r="T645" s="21"/>
    </row>
    <row r="646" spans="3:20">
      <c r="C646" s="21"/>
      <c r="D646" s="21"/>
      <c r="E646" s="21"/>
      <c r="F646" s="21"/>
      <c r="G646" s="21"/>
      <c r="H646" s="21"/>
      <c r="I646" s="21"/>
      <c r="J646" s="21"/>
      <c r="K646" s="21"/>
      <c r="L646" s="21"/>
      <c r="M646" s="21"/>
      <c r="N646" s="21"/>
      <c r="O646" s="21"/>
      <c r="P646" s="21"/>
      <c r="Q646" s="21"/>
      <c r="R646" s="20"/>
      <c r="S646" s="21"/>
      <c r="T646" s="21"/>
    </row>
    <row r="647" spans="3:20">
      <c r="C647" s="21"/>
      <c r="D647" s="21"/>
      <c r="E647" s="21"/>
      <c r="F647" s="21"/>
      <c r="G647" s="21"/>
      <c r="H647" s="21"/>
      <c r="I647" s="21"/>
      <c r="J647" s="21"/>
      <c r="K647" s="21"/>
      <c r="L647" s="21"/>
      <c r="M647" s="21"/>
      <c r="N647" s="21"/>
      <c r="O647" s="21"/>
      <c r="P647" s="21"/>
      <c r="Q647" s="21"/>
      <c r="R647" s="20"/>
      <c r="S647" s="21"/>
      <c r="T647" s="21"/>
    </row>
    <row r="648" spans="3:20">
      <c r="C648" s="21"/>
      <c r="D648" s="21"/>
      <c r="E648" s="21"/>
      <c r="F648" s="21"/>
      <c r="G648" s="21"/>
      <c r="H648" s="21"/>
      <c r="I648" s="21"/>
      <c r="J648" s="21"/>
      <c r="K648" s="21"/>
      <c r="L648" s="21"/>
      <c r="M648" s="21"/>
      <c r="N648" s="21"/>
      <c r="O648" s="21"/>
      <c r="P648" s="21"/>
      <c r="Q648" s="21"/>
      <c r="R648" s="20"/>
      <c r="S648" s="21"/>
      <c r="T648" s="21"/>
    </row>
    <row r="649" spans="3:20">
      <c r="C649" s="21"/>
      <c r="D649" s="21"/>
      <c r="E649" s="21"/>
      <c r="F649" s="21"/>
      <c r="G649" s="21"/>
      <c r="H649" s="21"/>
      <c r="I649" s="21"/>
      <c r="J649" s="21"/>
      <c r="K649" s="21"/>
      <c r="L649" s="21"/>
      <c r="M649" s="21"/>
      <c r="N649" s="21"/>
      <c r="O649" s="21"/>
      <c r="P649" s="21"/>
      <c r="Q649" s="21"/>
      <c r="R649" s="20"/>
      <c r="S649" s="21"/>
      <c r="T649" s="21"/>
    </row>
    <row r="650" spans="3:20">
      <c r="C650" s="21"/>
      <c r="D650" s="21"/>
      <c r="E650" s="21"/>
      <c r="F650" s="21"/>
      <c r="G650" s="21"/>
      <c r="H650" s="21"/>
      <c r="I650" s="21"/>
      <c r="J650" s="21"/>
      <c r="K650" s="21"/>
      <c r="L650" s="21"/>
      <c r="M650" s="21"/>
      <c r="N650" s="21"/>
      <c r="O650" s="21"/>
      <c r="P650" s="21"/>
      <c r="Q650" s="21"/>
      <c r="R650" s="20"/>
      <c r="S650" s="21"/>
      <c r="T650" s="21"/>
    </row>
    <row r="651" spans="3:20">
      <c r="C651" s="21"/>
      <c r="D651" s="21"/>
      <c r="E651" s="21"/>
      <c r="F651" s="21"/>
      <c r="G651" s="21"/>
      <c r="H651" s="21"/>
      <c r="I651" s="21"/>
      <c r="J651" s="21"/>
      <c r="K651" s="21"/>
      <c r="L651" s="21"/>
      <c r="M651" s="21"/>
      <c r="N651" s="21"/>
      <c r="O651" s="21"/>
      <c r="P651" s="21"/>
      <c r="Q651" s="21"/>
      <c r="R651" s="20"/>
      <c r="S651" s="21"/>
      <c r="T651" s="21"/>
    </row>
    <row r="652" spans="3:20">
      <c r="C652" s="21"/>
      <c r="D652" s="21"/>
      <c r="E652" s="21"/>
      <c r="F652" s="21"/>
      <c r="G652" s="21"/>
      <c r="H652" s="21"/>
      <c r="I652" s="21"/>
      <c r="J652" s="21"/>
      <c r="K652" s="21"/>
      <c r="L652" s="21"/>
      <c r="M652" s="21"/>
      <c r="N652" s="21"/>
      <c r="O652" s="21"/>
      <c r="P652" s="21"/>
      <c r="Q652" s="21"/>
      <c r="R652" s="20"/>
      <c r="S652" s="21"/>
      <c r="T652" s="21"/>
    </row>
    <row r="653" spans="3:20">
      <c r="C653" s="21"/>
      <c r="D653" s="21"/>
      <c r="E653" s="21"/>
      <c r="F653" s="21"/>
      <c r="G653" s="21"/>
      <c r="H653" s="21"/>
      <c r="I653" s="21"/>
      <c r="J653" s="21"/>
      <c r="K653" s="21"/>
      <c r="L653" s="21"/>
      <c r="M653" s="21"/>
      <c r="N653" s="21"/>
      <c r="O653" s="21"/>
      <c r="P653" s="21"/>
      <c r="Q653" s="21"/>
      <c r="R653" s="20"/>
      <c r="S653" s="21"/>
      <c r="T653" s="21"/>
    </row>
    <row r="654" spans="3:20">
      <c r="C654" s="21"/>
      <c r="D654" s="21"/>
      <c r="E654" s="21"/>
      <c r="F654" s="21"/>
      <c r="G654" s="21"/>
      <c r="H654" s="21"/>
      <c r="I654" s="21"/>
      <c r="J654" s="21"/>
      <c r="K654" s="21"/>
      <c r="L654" s="21"/>
      <c r="M654" s="21"/>
      <c r="N654" s="21"/>
      <c r="O654" s="21"/>
      <c r="P654" s="21"/>
      <c r="Q654" s="21"/>
      <c r="R654" s="20"/>
      <c r="S654" s="21"/>
      <c r="T654" s="21"/>
    </row>
    <row r="655" spans="3:20">
      <c r="C655" s="21"/>
      <c r="D655" s="21"/>
      <c r="E655" s="21"/>
      <c r="F655" s="21"/>
      <c r="G655" s="21"/>
      <c r="H655" s="21"/>
      <c r="I655" s="21"/>
      <c r="J655" s="21"/>
      <c r="K655" s="21"/>
      <c r="L655" s="21"/>
      <c r="M655" s="21"/>
      <c r="N655" s="21"/>
      <c r="O655" s="21"/>
      <c r="P655" s="21"/>
      <c r="Q655" s="21"/>
      <c r="R655" s="20"/>
      <c r="S655" s="21"/>
      <c r="T655" s="21"/>
    </row>
    <row r="656" spans="3:20">
      <c r="C656" s="21"/>
      <c r="D656" s="21"/>
      <c r="E656" s="21"/>
      <c r="F656" s="21"/>
      <c r="G656" s="21"/>
      <c r="H656" s="21"/>
      <c r="I656" s="21"/>
      <c r="J656" s="21"/>
      <c r="K656" s="21"/>
      <c r="L656" s="21"/>
      <c r="M656" s="21"/>
      <c r="N656" s="21"/>
      <c r="O656" s="21"/>
      <c r="P656" s="21"/>
      <c r="Q656" s="21"/>
      <c r="R656" s="20"/>
      <c r="S656" s="21"/>
      <c r="T656" s="21"/>
    </row>
    <row r="657" spans="3:20">
      <c r="C657" s="21"/>
      <c r="D657" s="21"/>
      <c r="E657" s="21"/>
      <c r="F657" s="21"/>
      <c r="G657" s="21"/>
      <c r="H657" s="21"/>
      <c r="I657" s="21"/>
      <c r="J657" s="21"/>
      <c r="K657" s="21"/>
      <c r="L657" s="21"/>
      <c r="M657" s="21"/>
      <c r="N657" s="21"/>
      <c r="O657" s="21"/>
      <c r="P657" s="21"/>
      <c r="Q657" s="21"/>
      <c r="R657" s="20"/>
      <c r="S657" s="21"/>
      <c r="T657" s="21"/>
    </row>
    <row r="658" spans="3:20">
      <c r="C658" s="21"/>
      <c r="D658" s="21"/>
      <c r="E658" s="21"/>
      <c r="F658" s="21"/>
      <c r="G658" s="21"/>
      <c r="H658" s="21"/>
      <c r="I658" s="21"/>
      <c r="J658" s="21"/>
      <c r="K658" s="21"/>
      <c r="L658" s="21"/>
      <c r="M658" s="21"/>
      <c r="N658" s="21"/>
      <c r="O658" s="21"/>
      <c r="P658" s="21"/>
      <c r="Q658" s="21"/>
      <c r="R658" s="20"/>
      <c r="S658" s="21"/>
      <c r="T658" s="21"/>
    </row>
    <row r="659" spans="3:20">
      <c r="C659" s="21"/>
      <c r="D659" s="21"/>
      <c r="E659" s="21"/>
      <c r="F659" s="21"/>
      <c r="G659" s="21"/>
      <c r="H659" s="21"/>
      <c r="I659" s="21"/>
      <c r="J659" s="21"/>
      <c r="K659" s="21"/>
      <c r="L659" s="21"/>
      <c r="M659" s="21"/>
      <c r="N659" s="21"/>
      <c r="O659" s="21"/>
      <c r="P659" s="21"/>
      <c r="Q659" s="21"/>
      <c r="R659" s="20"/>
      <c r="S659" s="21"/>
      <c r="T659" s="21"/>
    </row>
    <row r="660" spans="3:20">
      <c r="C660" s="21"/>
      <c r="D660" s="21"/>
      <c r="E660" s="21"/>
      <c r="F660" s="21"/>
      <c r="G660" s="21"/>
      <c r="H660" s="21"/>
      <c r="I660" s="21"/>
      <c r="J660" s="21"/>
      <c r="K660" s="21"/>
      <c r="L660" s="21"/>
      <c r="M660" s="21"/>
      <c r="N660" s="21"/>
      <c r="O660" s="21"/>
      <c r="P660" s="21"/>
      <c r="Q660" s="21"/>
      <c r="R660" s="20"/>
      <c r="S660" s="21"/>
      <c r="T660" s="21"/>
    </row>
    <row r="661" spans="3:20">
      <c r="C661" s="21"/>
      <c r="D661" s="21"/>
      <c r="E661" s="21"/>
      <c r="F661" s="21"/>
      <c r="G661" s="21"/>
      <c r="H661" s="21"/>
      <c r="I661" s="21"/>
      <c r="J661" s="21"/>
      <c r="K661" s="21"/>
      <c r="L661" s="21"/>
      <c r="M661" s="21"/>
      <c r="N661" s="21"/>
      <c r="O661" s="21"/>
      <c r="P661" s="21"/>
      <c r="Q661" s="21"/>
      <c r="R661" s="20"/>
      <c r="S661" s="21"/>
      <c r="T661" s="21"/>
    </row>
    <row r="662" spans="3:20">
      <c r="C662" s="21"/>
      <c r="D662" s="21"/>
      <c r="E662" s="21"/>
      <c r="F662" s="21"/>
      <c r="G662" s="21"/>
      <c r="H662" s="21"/>
      <c r="I662" s="21"/>
      <c r="J662" s="21"/>
      <c r="K662" s="21"/>
      <c r="L662" s="21"/>
      <c r="M662" s="21"/>
      <c r="N662" s="21"/>
      <c r="O662" s="21"/>
      <c r="P662" s="21"/>
      <c r="Q662" s="21"/>
      <c r="R662" s="20"/>
      <c r="S662" s="21"/>
      <c r="T662" s="21"/>
    </row>
    <row r="663" spans="3:20">
      <c r="C663" s="21"/>
      <c r="D663" s="21"/>
      <c r="E663" s="21"/>
      <c r="F663" s="21"/>
      <c r="G663" s="21"/>
      <c r="H663" s="21"/>
      <c r="I663" s="21"/>
      <c r="J663" s="21"/>
      <c r="K663" s="21"/>
      <c r="L663" s="21"/>
      <c r="M663" s="21"/>
      <c r="N663" s="21"/>
      <c r="O663" s="21"/>
      <c r="P663" s="21"/>
      <c r="Q663" s="21"/>
      <c r="R663" s="20"/>
      <c r="S663" s="21"/>
      <c r="T663" s="21"/>
    </row>
    <row r="664" spans="3:20">
      <c r="C664" s="21"/>
      <c r="D664" s="21"/>
      <c r="E664" s="21"/>
      <c r="F664" s="21"/>
      <c r="G664" s="21"/>
      <c r="H664" s="21"/>
      <c r="I664" s="21"/>
      <c r="J664" s="21"/>
      <c r="K664" s="21"/>
      <c r="L664" s="21"/>
      <c r="M664" s="21"/>
      <c r="N664" s="21"/>
      <c r="O664" s="21"/>
      <c r="P664" s="21"/>
      <c r="Q664" s="21"/>
      <c r="R664" s="20"/>
      <c r="S664" s="21"/>
      <c r="T664" s="21"/>
    </row>
    <row r="665" spans="3:20">
      <c r="C665" s="21"/>
      <c r="D665" s="21"/>
      <c r="E665" s="21"/>
      <c r="F665" s="21"/>
      <c r="G665" s="21"/>
      <c r="H665" s="21"/>
      <c r="I665" s="21"/>
      <c r="J665" s="21"/>
      <c r="K665" s="21"/>
      <c r="L665" s="21"/>
      <c r="M665" s="21"/>
      <c r="N665" s="21"/>
      <c r="O665" s="21"/>
      <c r="P665" s="21"/>
      <c r="Q665" s="21"/>
      <c r="R665" s="20"/>
      <c r="S665" s="21"/>
      <c r="T665" s="21"/>
    </row>
    <row r="666" spans="3:20">
      <c r="C666" s="21"/>
      <c r="D666" s="21"/>
      <c r="E666" s="21"/>
      <c r="F666" s="21"/>
      <c r="G666" s="21"/>
      <c r="H666" s="21"/>
      <c r="I666" s="21"/>
      <c r="J666" s="21"/>
      <c r="K666" s="21"/>
      <c r="L666" s="21"/>
      <c r="M666" s="21"/>
      <c r="N666" s="21"/>
      <c r="O666" s="21"/>
      <c r="P666" s="21"/>
      <c r="Q666" s="21"/>
      <c r="R666" s="20"/>
      <c r="S666" s="21"/>
      <c r="T666" s="21"/>
    </row>
    <row r="667" spans="3:20">
      <c r="C667" s="21"/>
      <c r="D667" s="21"/>
      <c r="E667" s="21"/>
      <c r="F667" s="21"/>
      <c r="G667" s="21"/>
      <c r="H667" s="21"/>
      <c r="I667" s="21"/>
      <c r="J667" s="21"/>
      <c r="K667" s="21"/>
      <c r="L667" s="21"/>
      <c r="M667" s="21"/>
      <c r="N667" s="21"/>
      <c r="O667" s="21"/>
      <c r="P667" s="21"/>
      <c r="Q667" s="21"/>
      <c r="R667" s="20"/>
      <c r="S667" s="21"/>
      <c r="T667" s="21"/>
    </row>
    <row r="668" spans="3:20">
      <c r="C668" s="21"/>
      <c r="D668" s="21"/>
      <c r="E668" s="21"/>
      <c r="F668" s="21"/>
      <c r="G668" s="21"/>
      <c r="H668" s="21"/>
      <c r="I668" s="21"/>
      <c r="J668" s="21"/>
      <c r="K668" s="21"/>
      <c r="L668" s="21"/>
      <c r="M668" s="21"/>
      <c r="N668" s="21"/>
      <c r="O668" s="21"/>
      <c r="P668" s="21"/>
      <c r="Q668" s="21"/>
      <c r="R668" s="20"/>
      <c r="S668" s="21"/>
      <c r="T668" s="21"/>
    </row>
    <row r="669" spans="3:20">
      <c r="C669" s="21"/>
      <c r="D669" s="21"/>
      <c r="E669" s="21"/>
      <c r="F669" s="21"/>
      <c r="G669" s="21"/>
      <c r="H669" s="21"/>
      <c r="I669" s="21"/>
      <c r="J669" s="21"/>
      <c r="K669" s="21"/>
      <c r="L669" s="21"/>
      <c r="M669" s="21"/>
      <c r="N669" s="21"/>
      <c r="O669" s="21"/>
      <c r="P669" s="21"/>
      <c r="Q669" s="21"/>
      <c r="R669" s="20"/>
      <c r="S669" s="21"/>
      <c r="T669" s="21"/>
    </row>
    <row r="670" spans="3:20">
      <c r="C670" s="21"/>
      <c r="D670" s="21"/>
      <c r="E670" s="21"/>
      <c r="F670" s="21"/>
      <c r="G670" s="21"/>
      <c r="H670" s="21"/>
      <c r="I670" s="21"/>
      <c r="J670" s="21"/>
      <c r="K670" s="21"/>
      <c r="L670" s="21"/>
      <c r="M670" s="21"/>
      <c r="N670" s="21"/>
      <c r="O670" s="21"/>
      <c r="P670" s="21"/>
      <c r="Q670" s="21"/>
      <c r="R670" s="20"/>
      <c r="S670" s="21"/>
      <c r="T670" s="21"/>
    </row>
    <row r="671" spans="3:20">
      <c r="C671" s="21"/>
      <c r="D671" s="21"/>
      <c r="E671" s="21"/>
      <c r="F671" s="21"/>
      <c r="G671" s="21"/>
      <c r="H671" s="21"/>
      <c r="I671" s="21"/>
      <c r="J671" s="21"/>
      <c r="K671" s="21"/>
      <c r="L671" s="21"/>
      <c r="M671" s="21"/>
      <c r="N671" s="21"/>
      <c r="O671" s="21"/>
      <c r="P671" s="21"/>
      <c r="Q671" s="21"/>
      <c r="R671" s="20"/>
      <c r="S671" s="21"/>
      <c r="T671" s="21"/>
    </row>
    <row r="672" spans="3:20">
      <c r="C672" s="21"/>
      <c r="D672" s="21"/>
      <c r="E672" s="21"/>
      <c r="F672" s="21"/>
      <c r="G672" s="21"/>
      <c r="H672" s="21"/>
      <c r="I672" s="21"/>
      <c r="J672" s="21"/>
      <c r="K672" s="21"/>
      <c r="L672" s="21"/>
      <c r="M672" s="21"/>
      <c r="N672" s="21"/>
      <c r="O672" s="21"/>
      <c r="P672" s="21"/>
      <c r="Q672" s="21"/>
      <c r="R672" s="20"/>
      <c r="S672" s="21"/>
      <c r="T672" s="21"/>
    </row>
    <row r="673" spans="3:20">
      <c r="C673" s="21"/>
      <c r="D673" s="21"/>
      <c r="E673" s="21"/>
      <c r="F673" s="21"/>
      <c r="G673" s="21"/>
      <c r="H673" s="21"/>
      <c r="I673" s="21"/>
      <c r="J673" s="21"/>
      <c r="K673" s="21"/>
      <c r="L673" s="21"/>
      <c r="M673" s="21"/>
      <c r="N673" s="21"/>
      <c r="O673" s="21"/>
      <c r="P673" s="21"/>
      <c r="Q673" s="21"/>
      <c r="R673" s="20"/>
      <c r="S673" s="21"/>
      <c r="T673" s="21"/>
    </row>
    <row r="674" spans="3:20">
      <c r="C674" s="21"/>
      <c r="D674" s="21"/>
      <c r="E674" s="21"/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  <c r="R674" s="20"/>
      <c r="S674" s="21"/>
      <c r="T674" s="21"/>
    </row>
    <row r="675" spans="3:20">
      <c r="C675" s="21"/>
      <c r="D675" s="21"/>
      <c r="E675" s="21"/>
      <c r="F675" s="21"/>
      <c r="G675" s="21"/>
      <c r="H675" s="21"/>
      <c r="I675" s="21"/>
      <c r="J675" s="21"/>
      <c r="K675" s="21"/>
      <c r="L675" s="21"/>
      <c r="M675" s="21"/>
      <c r="N675" s="21"/>
      <c r="O675" s="21"/>
      <c r="P675" s="21"/>
      <c r="Q675" s="21"/>
      <c r="R675" s="20"/>
      <c r="S675" s="21"/>
      <c r="T675" s="21"/>
    </row>
    <row r="676" spans="3:20">
      <c r="C676" s="21"/>
      <c r="D676" s="21"/>
      <c r="E676" s="21"/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  <c r="R676" s="20"/>
      <c r="S676" s="21"/>
      <c r="T676" s="21"/>
    </row>
    <row r="677" spans="3:20">
      <c r="C677" s="21"/>
      <c r="D677" s="21"/>
      <c r="E677" s="21"/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  <c r="R677" s="20"/>
      <c r="S677" s="21"/>
      <c r="T677" s="21"/>
    </row>
    <row r="678" spans="3:20">
      <c r="C678" s="21"/>
      <c r="D678" s="21"/>
      <c r="E678" s="21"/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0"/>
      <c r="S678" s="21"/>
      <c r="T678" s="21"/>
    </row>
    <row r="679" spans="3:20">
      <c r="C679" s="21"/>
      <c r="D679" s="21"/>
      <c r="E679" s="21"/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0"/>
      <c r="S679" s="21"/>
      <c r="T679" s="21"/>
    </row>
    <row r="680" spans="3:20">
      <c r="C680" s="21"/>
      <c r="D680" s="21"/>
      <c r="E680" s="21"/>
      <c r="F680" s="21"/>
      <c r="G680" s="21"/>
      <c r="H680" s="21"/>
      <c r="I680" s="21"/>
      <c r="J680" s="21"/>
      <c r="K680" s="21"/>
      <c r="L680" s="21"/>
      <c r="M680" s="21"/>
      <c r="N680" s="21"/>
      <c r="O680" s="21"/>
      <c r="P680" s="21"/>
      <c r="Q680" s="21"/>
      <c r="R680" s="20"/>
      <c r="S680" s="21"/>
      <c r="T680" s="21"/>
    </row>
    <row r="681" spans="3:20">
      <c r="C681" s="21"/>
      <c r="D681" s="21"/>
      <c r="E681" s="21"/>
      <c r="F681" s="21"/>
      <c r="G681" s="21"/>
      <c r="H681" s="21"/>
      <c r="I681" s="21"/>
      <c r="J681" s="21"/>
      <c r="K681" s="21"/>
      <c r="L681" s="21"/>
      <c r="M681" s="21"/>
      <c r="N681" s="21"/>
      <c r="O681" s="21"/>
      <c r="P681" s="21"/>
      <c r="Q681" s="21"/>
      <c r="R681" s="20"/>
      <c r="S681" s="21"/>
      <c r="T681" s="21"/>
    </row>
    <row r="682" spans="3:20">
      <c r="C682" s="21"/>
      <c r="D682" s="21"/>
      <c r="E682" s="21"/>
      <c r="F682" s="21"/>
      <c r="G682" s="21"/>
      <c r="H682" s="21"/>
      <c r="I682" s="21"/>
      <c r="J682" s="21"/>
      <c r="K682" s="21"/>
      <c r="L682" s="21"/>
      <c r="M682" s="21"/>
      <c r="N682" s="21"/>
      <c r="O682" s="21"/>
      <c r="P682" s="21"/>
      <c r="Q682" s="21"/>
      <c r="R682" s="20"/>
      <c r="S682" s="21"/>
      <c r="T682" s="21"/>
    </row>
    <row r="683" spans="3:20">
      <c r="C683" s="21"/>
      <c r="D683" s="21"/>
      <c r="E683" s="21"/>
      <c r="F683" s="21"/>
      <c r="G683" s="21"/>
      <c r="H683" s="21"/>
      <c r="I683" s="21"/>
      <c r="J683" s="21"/>
      <c r="K683" s="21"/>
      <c r="L683" s="21"/>
      <c r="M683" s="21"/>
      <c r="N683" s="21"/>
      <c r="O683" s="21"/>
      <c r="P683" s="21"/>
      <c r="Q683" s="21"/>
      <c r="R683" s="20"/>
      <c r="S683" s="21"/>
      <c r="T683" s="21"/>
    </row>
    <row r="684" spans="3:20">
      <c r="C684" s="21"/>
      <c r="D684" s="21"/>
      <c r="E684" s="21"/>
      <c r="F684" s="21"/>
      <c r="G684" s="21"/>
      <c r="H684" s="21"/>
      <c r="I684" s="21"/>
      <c r="J684" s="21"/>
      <c r="K684" s="21"/>
      <c r="L684" s="21"/>
      <c r="M684" s="21"/>
      <c r="N684" s="21"/>
      <c r="O684" s="21"/>
      <c r="P684" s="21"/>
      <c r="Q684" s="21"/>
      <c r="R684" s="20"/>
      <c r="S684" s="21"/>
      <c r="T684" s="21"/>
    </row>
    <row r="685" spans="3:20">
      <c r="C685" s="21"/>
      <c r="D685" s="21"/>
      <c r="E685" s="21"/>
      <c r="F685" s="21"/>
      <c r="G685" s="21"/>
      <c r="H685" s="21"/>
      <c r="I685" s="21"/>
      <c r="J685" s="21"/>
      <c r="K685" s="21"/>
      <c r="L685" s="21"/>
      <c r="M685" s="21"/>
      <c r="N685" s="21"/>
      <c r="O685" s="21"/>
      <c r="P685" s="21"/>
      <c r="Q685" s="21"/>
      <c r="R685" s="20"/>
      <c r="S685" s="21"/>
      <c r="T685" s="21"/>
    </row>
    <row r="686" spans="3:20">
      <c r="C686" s="21"/>
      <c r="D686" s="21"/>
      <c r="E686" s="21"/>
      <c r="F686" s="21"/>
      <c r="G686" s="21"/>
      <c r="H686" s="21"/>
      <c r="I686" s="21"/>
      <c r="J686" s="21"/>
      <c r="K686" s="21"/>
      <c r="L686" s="21"/>
      <c r="M686" s="21"/>
      <c r="N686" s="21"/>
      <c r="O686" s="21"/>
      <c r="P686" s="21"/>
      <c r="Q686" s="21"/>
      <c r="R686" s="20"/>
      <c r="S686" s="21"/>
      <c r="T686" s="21"/>
    </row>
    <row r="687" spans="3:20">
      <c r="C687" s="21"/>
      <c r="D687" s="21"/>
      <c r="E687" s="21"/>
      <c r="F687" s="21"/>
      <c r="G687" s="21"/>
      <c r="H687" s="21"/>
      <c r="I687" s="21"/>
      <c r="J687" s="21"/>
      <c r="K687" s="21"/>
      <c r="L687" s="21"/>
      <c r="M687" s="21"/>
      <c r="N687" s="21"/>
      <c r="O687" s="21"/>
      <c r="P687" s="21"/>
      <c r="Q687" s="21"/>
      <c r="R687" s="20"/>
      <c r="S687" s="21"/>
      <c r="T687" s="21"/>
    </row>
    <row r="688" spans="3:20">
      <c r="C688" s="21"/>
      <c r="D688" s="21"/>
      <c r="E688" s="21"/>
      <c r="F688" s="21"/>
      <c r="G688" s="21"/>
      <c r="H688" s="21"/>
      <c r="I688" s="21"/>
      <c r="J688" s="21"/>
      <c r="K688" s="21"/>
      <c r="L688" s="21"/>
      <c r="M688" s="21"/>
      <c r="N688" s="21"/>
      <c r="O688" s="21"/>
      <c r="P688" s="21"/>
      <c r="Q688" s="21"/>
      <c r="R688" s="20"/>
      <c r="S688" s="21"/>
      <c r="T688" s="21"/>
    </row>
    <row r="689" spans="3:20">
      <c r="C689" s="21"/>
      <c r="D689" s="21"/>
      <c r="E689" s="21"/>
      <c r="F689" s="21"/>
      <c r="G689" s="21"/>
      <c r="H689" s="21"/>
      <c r="I689" s="21"/>
      <c r="J689" s="21"/>
      <c r="K689" s="21"/>
      <c r="L689" s="21"/>
      <c r="M689" s="21"/>
      <c r="N689" s="21"/>
      <c r="O689" s="21"/>
      <c r="P689" s="21"/>
      <c r="Q689" s="21"/>
      <c r="R689" s="20"/>
      <c r="S689" s="21"/>
      <c r="T689" s="21"/>
    </row>
    <row r="690" spans="3:20">
      <c r="C690" s="21"/>
      <c r="D690" s="21"/>
      <c r="E690" s="21"/>
      <c r="F690" s="21"/>
      <c r="G690" s="21"/>
      <c r="H690" s="21"/>
      <c r="I690" s="21"/>
      <c r="J690" s="21"/>
      <c r="K690" s="21"/>
      <c r="L690" s="21"/>
      <c r="M690" s="21"/>
      <c r="N690" s="21"/>
      <c r="O690" s="21"/>
      <c r="P690" s="21"/>
      <c r="Q690" s="21"/>
      <c r="R690" s="20"/>
      <c r="S690" s="21"/>
      <c r="T690" s="21"/>
    </row>
    <row r="691" spans="3:20">
      <c r="C691" s="21"/>
      <c r="D691" s="21"/>
      <c r="E691" s="21"/>
      <c r="F691" s="21"/>
      <c r="G691" s="21"/>
      <c r="H691" s="21"/>
      <c r="I691" s="21"/>
      <c r="J691" s="21"/>
      <c r="K691" s="21"/>
      <c r="L691" s="21"/>
      <c r="M691" s="21"/>
      <c r="N691" s="21"/>
      <c r="O691" s="21"/>
      <c r="P691" s="21"/>
      <c r="Q691" s="21"/>
      <c r="R691" s="20"/>
      <c r="S691" s="21"/>
      <c r="T691" s="21"/>
    </row>
    <row r="692" spans="3:20">
      <c r="C692" s="21"/>
      <c r="D692" s="21"/>
      <c r="E692" s="21"/>
      <c r="F692" s="21"/>
      <c r="G692" s="21"/>
      <c r="H692" s="21"/>
      <c r="I692" s="21"/>
      <c r="J692" s="21"/>
      <c r="K692" s="21"/>
      <c r="L692" s="21"/>
      <c r="M692" s="21"/>
      <c r="N692" s="21"/>
      <c r="O692" s="21"/>
      <c r="P692" s="21"/>
      <c r="Q692" s="21"/>
      <c r="R692" s="20"/>
      <c r="S692" s="21"/>
      <c r="T692" s="21"/>
    </row>
    <row r="693" spans="3:20">
      <c r="C693" s="21"/>
      <c r="D693" s="21"/>
      <c r="E693" s="21"/>
      <c r="F693" s="21"/>
      <c r="G693" s="21"/>
      <c r="H693" s="21"/>
      <c r="I693" s="21"/>
      <c r="J693" s="21"/>
      <c r="K693" s="21"/>
      <c r="L693" s="21"/>
      <c r="M693" s="21"/>
      <c r="N693" s="21"/>
      <c r="O693" s="21"/>
      <c r="P693" s="21"/>
      <c r="Q693" s="21"/>
      <c r="R693" s="20"/>
      <c r="S693" s="21"/>
      <c r="T693" s="21"/>
    </row>
    <row r="694" spans="3:20">
      <c r="C694" s="21"/>
      <c r="D694" s="21"/>
      <c r="E694" s="21"/>
      <c r="F694" s="21"/>
      <c r="G694" s="21"/>
      <c r="H694" s="21"/>
      <c r="I694" s="21"/>
      <c r="J694" s="21"/>
      <c r="K694" s="21"/>
      <c r="L694" s="21"/>
      <c r="M694" s="21"/>
      <c r="N694" s="21"/>
      <c r="O694" s="21"/>
      <c r="P694" s="21"/>
      <c r="Q694" s="21"/>
      <c r="R694" s="20"/>
      <c r="S694" s="21"/>
      <c r="T694" s="21"/>
    </row>
    <row r="695" spans="3:20">
      <c r="C695" s="21"/>
      <c r="D695" s="21"/>
      <c r="E695" s="21"/>
      <c r="F695" s="21"/>
      <c r="G695" s="21"/>
      <c r="H695" s="21"/>
      <c r="I695" s="21"/>
      <c r="J695" s="21"/>
      <c r="K695" s="21"/>
      <c r="L695" s="21"/>
      <c r="M695" s="21"/>
      <c r="N695" s="21"/>
      <c r="O695" s="21"/>
      <c r="P695" s="21"/>
      <c r="Q695" s="21"/>
      <c r="R695" s="20"/>
      <c r="S695" s="21"/>
      <c r="T695" s="21"/>
    </row>
    <row r="696" spans="3:20">
      <c r="C696" s="21"/>
      <c r="D696" s="21"/>
      <c r="E696" s="21"/>
      <c r="F696" s="21"/>
      <c r="G696" s="21"/>
      <c r="H696" s="21"/>
      <c r="I696" s="21"/>
      <c r="J696" s="21"/>
      <c r="K696" s="21"/>
      <c r="L696" s="21"/>
      <c r="M696" s="21"/>
      <c r="N696" s="21"/>
      <c r="O696" s="21"/>
      <c r="P696" s="21"/>
      <c r="Q696" s="21"/>
      <c r="R696" s="20"/>
      <c r="S696" s="21"/>
      <c r="T696" s="21"/>
    </row>
    <row r="697" spans="3:20">
      <c r="C697" s="21"/>
      <c r="D697" s="21"/>
      <c r="E697" s="21"/>
      <c r="F697" s="21"/>
      <c r="G697" s="21"/>
      <c r="H697" s="21"/>
      <c r="I697" s="21"/>
      <c r="J697" s="21"/>
      <c r="K697" s="21"/>
      <c r="L697" s="21"/>
      <c r="M697" s="21"/>
      <c r="N697" s="21"/>
      <c r="O697" s="21"/>
      <c r="P697" s="21"/>
      <c r="Q697" s="21"/>
      <c r="R697" s="20"/>
      <c r="S697" s="21"/>
      <c r="T697" s="21"/>
    </row>
    <row r="698" spans="3:20">
      <c r="C698" s="21"/>
      <c r="D698" s="21"/>
      <c r="E698" s="21"/>
      <c r="F698" s="21"/>
      <c r="G698" s="21"/>
      <c r="H698" s="21"/>
      <c r="I698" s="21"/>
      <c r="J698" s="21"/>
      <c r="K698" s="21"/>
      <c r="L698" s="21"/>
      <c r="M698" s="21"/>
      <c r="N698" s="21"/>
      <c r="O698" s="21"/>
      <c r="P698" s="21"/>
      <c r="Q698" s="21"/>
      <c r="R698" s="20"/>
      <c r="S698" s="21"/>
      <c r="T698" s="21"/>
    </row>
    <row r="699" spans="3:20">
      <c r="C699" s="21"/>
      <c r="D699" s="21"/>
      <c r="E699" s="21"/>
      <c r="F699" s="21"/>
      <c r="G699" s="21"/>
      <c r="H699" s="21"/>
      <c r="I699" s="21"/>
      <c r="J699" s="21"/>
      <c r="K699" s="21"/>
      <c r="L699" s="21"/>
      <c r="M699" s="21"/>
      <c r="N699" s="21"/>
      <c r="O699" s="21"/>
      <c r="P699" s="21"/>
      <c r="Q699" s="21"/>
      <c r="R699" s="20"/>
      <c r="S699" s="21"/>
      <c r="T699" s="21"/>
    </row>
    <row r="700" spans="3:20">
      <c r="C700" s="21"/>
      <c r="D700" s="21"/>
      <c r="E700" s="21"/>
      <c r="F700" s="21"/>
      <c r="G700" s="21"/>
      <c r="H700" s="21"/>
      <c r="I700" s="21"/>
      <c r="J700" s="21"/>
      <c r="K700" s="21"/>
      <c r="L700" s="21"/>
      <c r="M700" s="21"/>
      <c r="N700" s="21"/>
      <c r="O700" s="21"/>
      <c r="P700" s="21"/>
      <c r="Q700" s="21"/>
      <c r="R700" s="20"/>
      <c r="S700" s="21"/>
      <c r="T700" s="21"/>
    </row>
    <row r="701" spans="3:20">
      <c r="C701" s="21"/>
      <c r="D701" s="21"/>
      <c r="E701" s="21"/>
      <c r="F701" s="21"/>
      <c r="G701" s="21"/>
      <c r="H701" s="21"/>
      <c r="I701" s="21"/>
      <c r="J701" s="21"/>
      <c r="K701" s="21"/>
      <c r="L701" s="21"/>
      <c r="M701" s="21"/>
      <c r="N701" s="21"/>
      <c r="O701" s="21"/>
      <c r="P701" s="21"/>
      <c r="Q701" s="21"/>
      <c r="R701" s="20"/>
      <c r="S701" s="21"/>
      <c r="T701" s="21"/>
    </row>
    <row r="702" spans="3:20">
      <c r="C702" s="21"/>
      <c r="D702" s="21"/>
      <c r="E702" s="21"/>
      <c r="F702" s="21"/>
      <c r="G702" s="21"/>
      <c r="H702" s="21"/>
      <c r="I702" s="21"/>
      <c r="J702" s="21"/>
      <c r="K702" s="21"/>
      <c r="L702" s="21"/>
      <c r="M702" s="21"/>
      <c r="N702" s="21"/>
      <c r="O702" s="21"/>
      <c r="P702" s="21"/>
      <c r="Q702" s="21"/>
      <c r="R702" s="20"/>
      <c r="S702" s="21"/>
      <c r="T702" s="21"/>
    </row>
    <row r="703" spans="3:20">
      <c r="C703" s="21"/>
      <c r="D703" s="21"/>
      <c r="E703" s="21"/>
      <c r="F703" s="21"/>
      <c r="G703" s="21"/>
      <c r="H703" s="21"/>
      <c r="I703" s="21"/>
      <c r="J703" s="21"/>
      <c r="K703" s="21"/>
      <c r="L703" s="21"/>
      <c r="M703" s="21"/>
      <c r="N703" s="21"/>
      <c r="O703" s="21"/>
      <c r="P703" s="21"/>
      <c r="Q703" s="21"/>
      <c r="R703" s="20"/>
      <c r="S703" s="21"/>
      <c r="T703" s="21"/>
    </row>
    <row r="704" spans="3:20">
      <c r="C704" s="21"/>
      <c r="D704" s="21"/>
      <c r="E704" s="21"/>
      <c r="F704" s="21"/>
      <c r="G704" s="21"/>
      <c r="H704" s="21"/>
      <c r="I704" s="21"/>
      <c r="J704" s="21"/>
      <c r="K704" s="21"/>
      <c r="L704" s="21"/>
      <c r="M704" s="21"/>
      <c r="N704" s="21"/>
      <c r="O704" s="21"/>
      <c r="P704" s="21"/>
      <c r="Q704" s="21"/>
      <c r="R704" s="20"/>
      <c r="S704" s="21"/>
      <c r="T704" s="21"/>
    </row>
    <row r="705" spans="3:20">
      <c r="C705" s="21"/>
      <c r="D705" s="21"/>
      <c r="E705" s="21"/>
      <c r="F705" s="21"/>
      <c r="G705" s="21"/>
      <c r="H705" s="21"/>
      <c r="I705" s="21"/>
      <c r="J705" s="21"/>
      <c r="K705" s="21"/>
      <c r="L705" s="21"/>
      <c r="M705" s="21"/>
      <c r="N705" s="21"/>
      <c r="O705" s="21"/>
      <c r="P705" s="21"/>
      <c r="Q705" s="21"/>
      <c r="R705" s="20"/>
      <c r="S705" s="21"/>
      <c r="T705" s="21"/>
    </row>
    <row r="706" spans="3:20">
      <c r="C706" s="21"/>
      <c r="D706" s="21"/>
      <c r="E706" s="21"/>
      <c r="F706" s="21"/>
      <c r="G706" s="21"/>
      <c r="H706" s="21"/>
      <c r="I706" s="21"/>
      <c r="J706" s="21"/>
      <c r="K706" s="21"/>
      <c r="L706" s="21"/>
      <c r="M706" s="21"/>
      <c r="N706" s="21"/>
      <c r="O706" s="21"/>
      <c r="P706" s="21"/>
      <c r="Q706" s="21"/>
      <c r="R706" s="20"/>
      <c r="S706" s="21"/>
      <c r="T706" s="21"/>
    </row>
    <row r="707" spans="3:20">
      <c r="C707" s="21"/>
      <c r="D707" s="21"/>
      <c r="E707" s="21"/>
      <c r="F707" s="21"/>
      <c r="G707" s="21"/>
      <c r="H707" s="21"/>
      <c r="I707" s="21"/>
      <c r="J707" s="21"/>
      <c r="K707" s="21"/>
      <c r="L707" s="21"/>
      <c r="M707" s="21"/>
      <c r="N707" s="21"/>
      <c r="O707" s="21"/>
      <c r="P707" s="21"/>
      <c r="Q707" s="21"/>
      <c r="R707" s="20"/>
      <c r="S707" s="21"/>
      <c r="T707" s="21"/>
    </row>
    <row r="708" spans="3:20">
      <c r="C708" s="21"/>
      <c r="D708" s="21"/>
      <c r="E708" s="21"/>
      <c r="F708" s="21"/>
      <c r="G708" s="21"/>
      <c r="H708" s="21"/>
      <c r="I708" s="21"/>
      <c r="J708" s="21"/>
      <c r="K708" s="21"/>
      <c r="L708" s="21"/>
      <c r="M708" s="21"/>
      <c r="N708" s="21"/>
      <c r="O708" s="21"/>
      <c r="P708" s="21"/>
      <c r="Q708" s="21"/>
      <c r="R708" s="20"/>
      <c r="S708" s="21"/>
      <c r="T708" s="21"/>
    </row>
    <row r="709" spans="3:20">
      <c r="C709" s="21"/>
      <c r="D709" s="21"/>
      <c r="E709" s="21"/>
      <c r="F709" s="21"/>
      <c r="G709" s="21"/>
      <c r="H709" s="21"/>
      <c r="I709" s="21"/>
      <c r="J709" s="21"/>
      <c r="K709" s="21"/>
      <c r="L709" s="21"/>
      <c r="M709" s="21"/>
      <c r="N709" s="21"/>
      <c r="O709" s="21"/>
      <c r="P709" s="21"/>
      <c r="Q709" s="21"/>
      <c r="R709" s="20"/>
      <c r="S709" s="21"/>
      <c r="T709" s="21"/>
    </row>
    <row r="710" spans="3:20">
      <c r="C710" s="21"/>
      <c r="D710" s="21"/>
      <c r="E710" s="21"/>
      <c r="F710" s="21"/>
      <c r="G710" s="21"/>
      <c r="H710" s="21"/>
      <c r="I710" s="21"/>
      <c r="J710" s="21"/>
      <c r="K710" s="21"/>
      <c r="L710" s="21"/>
      <c r="M710" s="21"/>
      <c r="N710" s="21"/>
      <c r="O710" s="21"/>
      <c r="P710" s="21"/>
      <c r="Q710" s="21"/>
      <c r="R710" s="20"/>
      <c r="S710" s="21"/>
      <c r="T710" s="21"/>
    </row>
    <row r="711" spans="3:20">
      <c r="C711" s="21"/>
      <c r="D711" s="21"/>
      <c r="E711" s="21"/>
      <c r="F711" s="21"/>
      <c r="G711" s="21"/>
      <c r="H711" s="21"/>
      <c r="I711" s="21"/>
      <c r="J711" s="21"/>
      <c r="K711" s="21"/>
      <c r="L711" s="21"/>
      <c r="M711" s="21"/>
      <c r="N711" s="21"/>
      <c r="O711" s="21"/>
      <c r="P711" s="21"/>
      <c r="Q711" s="21"/>
      <c r="R711" s="20"/>
      <c r="S711" s="21"/>
      <c r="T711" s="21"/>
    </row>
    <row r="712" spans="3:20">
      <c r="C712" s="21"/>
      <c r="D712" s="21"/>
      <c r="E712" s="21"/>
      <c r="F712" s="21"/>
      <c r="G712" s="21"/>
      <c r="H712" s="21"/>
      <c r="I712" s="21"/>
      <c r="J712" s="21"/>
      <c r="K712" s="21"/>
      <c r="L712" s="21"/>
      <c r="M712" s="21"/>
      <c r="N712" s="21"/>
      <c r="O712" s="21"/>
      <c r="P712" s="21"/>
      <c r="Q712" s="21"/>
      <c r="R712" s="20"/>
      <c r="S712" s="21"/>
      <c r="T712" s="21"/>
    </row>
    <row r="713" spans="3:20">
      <c r="C713" s="21"/>
      <c r="D713" s="21"/>
      <c r="E713" s="21"/>
      <c r="F713" s="21"/>
      <c r="G713" s="21"/>
      <c r="H713" s="21"/>
      <c r="I713" s="21"/>
      <c r="J713" s="21"/>
      <c r="K713" s="21"/>
      <c r="L713" s="21"/>
      <c r="M713" s="21"/>
      <c r="N713" s="21"/>
      <c r="O713" s="21"/>
      <c r="P713" s="21"/>
      <c r="Q713" s="21"/>
      <c r="R713" s="20"/>
      <c r="S713" s="21"/>
      <c r="T713" s="21"/>
    </row>
    <row r="714" spans="3:20">
      <c r="C714" s="21"/>
      <c r="D714" s="21"/>
      <c r="E714" s="21"/>
      <c r="F714" s="21"/>
      <c r="G714" s="21"/>
      <c r="H714" s="21"/>
      <c r="I714" s="21"/>
      <c r="J714" s="21"/>
      <c r="K714" s="21"/>
      <c r="L714" s="21"/>
      <c r="M714" s="21"/>
      <c r="N714" s="21"/>
      <c r="O714" s="21"/>
      <c r="P714" s="21"/>
      <c r="Q714" s="21"/>
      <c r="R714" s="20"/>
      <c r="S714" s="21"/>
      <c r="T714" s="21"/>
    </row>
    <row r="715" spans="3:20">
      <c r="C715" s="21"/>
      <c r="D715" s="21"/>
      <c r="E715" s="21"/>
      <c r="F715" s="21"/>
      <c r="G715" s="21"/>
      <c r="H715" s="21"/>
      <c r="I715" s="21"/>
      <c r="J715" s="21"/>
      <c r="K715" s="21"/>
      <c r="L715" s="21"/>
      <c r="M715" s="21"/>
      <c r="N715" s="21"/>
      <c r="O715" s="21"/>
      <c r="P715" s="21"/>
      <c r="Q715" s="21"/>
      <c r="R715" s="20"/>
      <c r="S715" s="21"/>
      <c r="T715" s="21"/>
    </row>
    <row r="716" spans="3:20">
      <c r="C716" s="21"/>
      <c r="D716" s="21"/>
      <c r="E716" s="21"/>
      <c r="F716" s="21"/>
      <c r="G716" s="21"/>
      <c r="H716" s="21"/>
      <c r="I716" s="21"/>
      <c r="J716" s="21"/>
      <c r="K716" s="21"/>
      <c r="L716" s="21"/>
      <c r="M716" s="21"/>
      <c r="N716" s="21"/>
      <c r="O716" s="21"/>
      <c r="P716" s="21"/>
      <c r="Q716" s="21"/>
      <c r="R716" s="20"/>
      <c r="S716" s="21"/>
      <c r="T716" s="21"/>
    </row>
    <row r="717" spans="3:20">
      <c r="C717" s="21"/>
      <c r="D717" s="21"/>
      <c r="E717" s="21"/>
      <c r="F717" s="21"/>
      <c r="G717" s="21"/>
      <c r="H717" s="21"/>
      <c r="I717" s="21"/>
      <c r="J717" s="21"/>
      <c r="K717" s="21"/>
      <c r="L717" s="21"/>
      <c r="M717" s="21"/>
      <c r="N717" s="21"/>
      <c r="O717" s="21"/>
      <c r="P717" s="21"/>
      <c r="Q717" s="21"/>
      <c r="R717" s="20"/>
      <c r="S717" s="21"/>
      <c r="T717" s="21"/>
    </row>
    <row r="718" spans="3:20">
      <c r="C718" s="21"/>
      <c r="D718" s="21"/>
      <c r="E718" s="21"/>
      <c r="F718" s="21"/>
      <c r="G718" s="21"/>
      <c r="H718" s="21"/>
      <c r="I718" s="21"/>
      <c r="J718" s="21"/>
      <c r="K718" s="21"/>
      <c r="L718" s="21"/>
      <c r="M718" s="21"/>
      <c r="N718" s="21"/>
      <c r="O718" s="21"/>
      <c r="P718" s="21"/>
      <c r="Q718" s="21"/>
      <c r="R718" s="20"/>
      <c r="S718" s="21"/>
      <c r="T718" s="21"/>
    </row>
    <row r="719" spans="3:20">
      <c r="C719" s="21"/>
      <c r="D719" s="21"/>
      <c r="E719" s="21"/>
      <c r="F719" s="21"/>
      <c r="G719" s="21"/>
      <c r="H719" s="21"/>
      <c r="I719" s="21"/>
      <c r="J719" s="21"/>
      <c r="K719" s="21"/>
      <c r="L719" s="21"/>
      <c r="M719" s="21"/>
      <c r="N719" s="21"/>
      <c r="O719" s="21"/>
      <c r="P719" s="21"/>
      <c r="Q719" s="21"/>
      <c r="R719" s="20"/>
      <c r="S719" s="21"/>
      <c r="T719" s="21"/>
    </row>
    <row r="720" spans="3:20">
      <c r="C720" s="21"/>
      <c r="D720" s="21"/>
      <c r="E720" s="21"/>
      <c r="F720" s="21"/>
      <c r="G720" s="21"/>
      <c r="H720" s="21"/>
      <c r="I720" s="21"/>
      <c r="J720" s="21"/>
      <c r="K720" s="21"/>
      <c r="L720" s="21"/>
      <c r="M720" s="21"/>
      <c r="N720" s="21"/>
      <c r="O720" s="21"/>
      <c r="P720" s="21"/>
      <c r="Q720" s="21"/>
      <c r="R720" s="20"/>
      <c r="S720" s="21"/>
      <c r="T720" s="21"/>
    </row>
    <row r="721" spans="3:20">
      <c r="C721" s="21"/>
      <c r="D721" s="21"/>
      <c r="E721" s="21"/>
      <c r="F721" s="21"/>
      <c r="G721" s="21"/>
      <c r="H721" s="21"/>
      <c r="I721" s="21"/>
      <c r="J721" s="21"/>
      <c r="K721" s="21"/>
      <c r="L721" s="21"/>
      <c r="M721" s="21"/>
      <c r="N721" s="21"/>
      <c r="O721" s="21"/>
      <c r="P721" s="21"/>
      <c r="Q721" s="21"/>
      <c r="R721" s="20"/>
      <c r="S721" s="21"/>
      <c r="T721" s="21"/>
    </row>
    <row r="722" spans="3:20">
      <c r="C722" s="21"/>
      <c r="D722" s="21"/>
      <c r="E722" s="21"/>
      <c r="F722" s="21"/>
      <c r="G722" s="21"/>
      <c r="H722" s="21"/>
      <c r="I722" s="21"/>
      <c r="J722" s="21"/>
      <c r="K722" s="21"/>
      <c r="L722" s="21"/>
      <c r="M722" s="21"/>
      <c r="N722" s="21"/>
      <c r="O722" s="21"/>
      <c r="P722" s="21"/>
      <c r="Q722" s="21"/>
      <c r="R722" s="20"/>
      <c r="S722" s="21"/>
      <c r="T722" s="21"/>
    </row>
    <row r="723" spans="3:20">
      <c r="C723" s="21"/>
      <c r="D723" s="21"/>
      <c r="E723" s="21"/>
      <c r="F723" s="21"/>
      <c r="G723" s="21"/>
      <c r="H723" s="21"/>
      <c r="I723" s="21"/>
      <c r="J723" s="21"/>
      <c r="K723" s="21"/>
      <c r="L723" s="21"/>
      <c r="M723" s="21"/>
      <c r="N723" s="21"/>
      <c r="O723" s="21"/>
      <c r="P723" s="21"/>
      <c r="Q723" s="21"/>
      <c r="R723" s="20"/>
      <c r="S723" s="21"/>
      <c r="T723" s="21"/>
    </row>
    <row r="724" spans="3:20">
      <c r="C724" s="21"/>
      <c r="D724" s="21"/>
      <c r="E724" s="21"/>
      <c r="F724" s="21"/>
      <c r="G724" s="21"/>
      <c r="H724" s="21"/>
      <c r="I724" s="21"/>
      <c r="J724" s="21"/>
      <c r="K724" s="21"/>
      <c r="L724" s="21"/>
      <c r="M724" s="21"/>
      <c r="N724" s="21"/>
      <c r="O724" s="21"/>
      <c r="P724" s="21"/>
      <c r="Q724" s="21"/>
      <c r="R724" s="20"/>
      <c r="S724" s="21"/>
      <c r="T724" s="21"/>
    </row>
    <row r="725" spans="3:20">
      <c r="C725" s="21"/>
      <c r="D725" s="21"/>
      <c r="E725" s="21"/>
      <c r="F725" s="21"/>
      <c r="G725" s="21"/>
      <c r="H725" s="21"/>
      <c r="I725" s="21"/>
      <c r="J725" s="21"/>
      <c r="K725" s="21"/>
      <c r="L725" s="21"/>
      <c r="M725" s="21"/>
      <c r="N725" s="21"/>
      <c r="O725" s="21"/>
      <c r="P725" s="21"/>
      <c r="Q725" s="21"/>
      <c r="R725" s="20"/>
      <c r="S725" s="21"/>
      <c r="T725" s="21"/>
    </row>
    <row r="726" spans="3:20">
      <c r="C726" s="21"/>
      <c r="D726" s="21"/>
      <c r="E726" s="21"/>
      <c r="F726" s="21"/>
      <c r="G726" s="21"/>
      <c r="H726" s="21"/>
      <c r="I726" s="21"/>
      <c r="J726" s="21"/>
      <c r="K726" s="21"/>
      <c r="L726" s="21"/>
      <c r="M726" s="21"/>
      <c r="N726" s="21"/>
      <c r="O726" s="21"/>
      <c r="P726" s="21"/>
      <c r="Q726" s="21"/>
      <c r="R726" s="20"/>
      <c r="S726" s="21"/>
      <c r="T726" s="21"/>
    </row>
    <row r="727" spans="3:20">
      <c r="C727" s="21"/>
      <c r="D727" s="21"/>
      <c r="E727" s="21"/>
      <c r="F727" s="21"/>
      <c r="G727" s="21"/>
      <c r="H727" s="21"/>
      <c r="I727" s="21"/>
      <c r="J727" s="21"/>
      <c r="K727" s="21"/>
      <c r="L727" s="21"/>
      <c r="M727" s="21"/>
      <c r="N727" s="21"/>
      <c r="O727" s="21"/>
      <c r="P727" s="21"/>
      <c r="Q727" s="21"/>
      <c r="R727" s="20"/>
      <c r="S727" s="21"/>
      <c r="T727" s="21"/>
    </row>
    <row r="728" spans="3:20">
      <c r="C728" s="21"/>
      <c r="D728" s="21"/>
      <c r="E728" s="21"/>
      <c r="F728" s="21"/>
      <c r="G728" s="21"/>
      <c r="H728" s="21"/>
      <c r="I728" s="21"/>
      <c r="J728" s="21"/>
      <c r="K728" s="21"/>
      <c r="L728" s="21"/>
      <c r="M728" s="21"/>
      <c r="N728" s="21"/>
      <c r="O728" s="21"/>
      <c r="P728" s="21"/>
      <c r="Q728" s="21"/>
      <c r="R728" s="20"/>
      <c r="S728" s="21"/>
      <c r="T728" s="21"/>
    </row>
    <row r="729" spans="3:20">
      <c r="C729" s="21"/>
      <c r="D729" s="21"/>
      <c r="E729" s="21"/>
      <c r="F729" s="21"/>
      <c r="G729" s="21"/>
      <c r="H729" s="21"/>
      <c r="I729" s="21"/>
      <c r="J729" s="21"/>
      <c r="K729" s="21"/>
      <c r="L729" s="21"/>
      <c r="M729" s="21"/>
      <c r="N729" s="21"/>
      <c r="O729" s="21"/>
      <c r="P729" s="21"/>
      <c r="Q729" s="21"/>
      <c r="R729" s="20"/>
      <c r="S729" s="21"/>
      <c r="T729" s="21"/>
    </row>
    <row r="730" spans="3:20">
      <c r="C730" s="21"/>
      <c r="D730" s="21"/>
      <c r="E730" s="21"/>
      <c r="F730" s="21"/>
      <c r="G730" s="21"/>
      <c r="H730" s="21"/>
      <c r="I730" s="21"/>
      <c r="J730" s="21"/>
      <c r="K730" s="21"/>
      <c r="L730" s="21"/>
      <c r="M730" s="21"/>
      <c r="N730" s="21"/>
      <c r="O730" s="21"/>
      <c r="P730" s="21"/>
      <c r="Q730" s="21"/>
      <c r="R730" s="20"/>
      <c r="S730" s="21"/>
      <c r="T730" s="21"/>
    </row>
    <row r="731" spans="3:20">
      <c r="C731" s="21"/>
      <c r="D731" s="21"/>
      <c r="E731" s="21"/>
      <c r="F731" s="21"/>
      <c r="G731" s="21"/>
      <c r="H731" s="21"/>
      <c r="I731" s="21"/>
      <c r="J731" s="21"/>
      <c r="K731" s="21"/>
      <c r="L731" s="21"/>
      <c r="M731" s="21"/>
      <c r="N731" s="21"/>
      <c r="O731" s="21"/>
      <c r="P731" s="21"/>
      <c r="Q731" s="21"/>
      <c r="R731" s="20"/>
      <c r="S731" s="21"/>
      <c r="T731" s="21"/>
    </row>
    <row r="732" spans="3:20">
      <c r="C732" s="21"/>
      <c r="D732" s="21"/>
      <c r="E732" s="21"/>
      <c r="F732" s="21"/>
      <c r="G732" s="21"/>
      <c r="H732" s="21"/>
      <c r="I732" s="21"/>
      <c r="J732" s="21"/>
      <c r="K732" s="21"/>
      <c r="L732" s="21"/>
      <c r="M732" s="21"/>
      <c r="N732" s="21"/>
      <c r="O732" s="21"/>
      <c r="P732" s="21"/>
      <c r="Q732" s="21"/>
      <c r="R732" s="20"/>
      <c r="S732" s="21"/>
      <c r="T732" s="21"/>
    </row>
    <row r="733" spans="3:20">
      <c r="C733" s="21"/>
      <c r="D733" s="21"/>
      <c r="E733" s="21"/>
      <c r="F733" s="21"/>
      <c r="G733" s="21"/>
      <c r="H733" s="21"/>
      <c r="I733" s="21"/>
      <c r="J733" s="21"/>
      <c r="K733" s="21"/>
      <c r="L733" s="21"/>
      <c r="M733" s="21"/>
      <c r="N733" s="21"/>
      <c r="O733" s="21"/>
      <c r="P733" s="21"/>
      <c r="Q733" s="21"/>
      <c r="R733" s="20"/>
      <c r="S733" s="21"/>
      <c r="T733" s="21"/>
    </row>
    <row r="734" spans="3:20">
      <c r="C734" s="21"/>
      <c r="D734" s="21"/>
      <c r="E734" s="21"/>
      <c r="F734" s="21"/>
      <c r="G734" s="21"/>
      <c r="H734" s="21"/>
      <c r="I734" s="21"/>
      <c r="J734" s="21"/>
      <c r="K734" s="21"/>
      <c r="L734" s="21"/>
      <c r="M734" s="21"/>
      <c r="N734" s="21"/>
      <c r="O734" s="21"/>
      <c r="P734" s="21"/>
      <c r="Q734" s="21"/>
      <c r="R734" s="20"/>
      <c r="S734" s="21"/>
      <c r="T734" s="21"/>
    </row>
    <row r="735" spans="3:20">
      <c r="C735" s="21"/>
      <c r="D735" s="21"/>
      <c r="E735" s="21"/>
      <c r="F735" s="21"/>
      <c r="G735" s="21"/>
      <c r="H735" s="21"/>
      <c r="I735" s="21"/>
      <c r="J735" s="21"/>
      <c r="K735" s="21"/>
      <c r="L735" s="21"/>
      <c r="M735" s="21"/>
      <c r="N735" s="21"/>
      <c r="O735" s="21"/>
      <c r="P735" s="21"/>
      <c r="Q735" s="21"/>
      <c r="R735" s="20"/>
      <c r="S735" s="21"/>
      <c r="T735" s="21"/>
    </row>
    <row r="736" spans="3:20">
      <c r="C736" s="21"/>
      <c r="D736" s="21"/>
      <c r="E736" s="21"/>
      <c r="F736" s="21"/>
      <c r="G736" s="21"/>
      <c r="H736" s="21"/>
      <c r="I736" s="21"/>
      <c r="J736" s="21"/>
      <c r="K736" s="21"/>
      <c r="L736" s="21"/>
      <c r="M736" s="21"/>
      <c r="N736" s="21"/>
      <c r="O736" s="21"/>
      <c r="P736" s="21"/>
      <c r="Q736" s="21"/>
      <c r="R736" s="20"/>
      <c r="S736" s="21"/>
      <c r="T736" s="21"/>
    </row>
    <row r="737" spans="3:20">
      <c r="C737" s="21"/>
      <c r="D737" s="21"/>
      <c r="E737" s="21"/>
      <c r="F737" s="21"/>
      <c r="G737" s="21"/>
      <c r="H737" s="21"/>
      <c r="I737" s="21"/>
      <c r="J737" s="21"/>
      <c r="K737" s="21"/>
      <c r="L737" s="21"/>
      <c r="M737" s="21"/>
      <c r="N737" s="21"/>
      <c r="O737" s="21"/>
      <c r="P737" s="21"/>
      <c r="Q737" s="21"/>
      <c r="R737" s="20"/>
      <c r="S737" s="21"/>
      <c r="T737" s="21"/>
    </row>
    <row r="738" spans="3:20">
      <c r="C738" s="21"/>
      <c r="D738" s="21"/>
      <c r="E738" s="21"/>
      <c r="F738" s="21"/>
      <c r="G738" s="21"/>
      <c r="H738" s="21"/>
      <c r="I738" s="21"/>
      <c r="J738" s="21"/>
      <c r="K738" s="21"/>
      <c r="L738" s="21"/>
      <c r="M738" s="21"/>
      <c r="N738" s="21"/>
      <c r="O738" s="21"/>
      <c r="P738" s="21"/>
      <c r="Q738" s="21"/>
      <c r="R738" s="20"/>
      <c r="S738" s="21"/>
      <c r="T738" s="21"/>
    </row>
    <row r="739" spans="3:20">
      <c r="C739" s="21"/>
      <c r="D739" s="21"/>
      <c r="E739" s="21"/>
      <c r="F739" s="21"/>
      <c r="G739" s="21"/>
      <c r="H739" s="21"/>
      <c r="I739" s="21"/>
      <c r="J739" s="21"/>
      <c r="K739" s="21"/>
      <c r="L739" s="21"/>
      <c r="M739" s="21"/>
      <c r="N739" s="21"/>
      <c r="O739" s="21"/>
      <c r="P739" s="21"/>
      <c r="Q739" s="21"/>
      <c r="R739" s="20"/>
      <c r="S739" s="21"/>
      <c r="T739" s="21"/>
    </row>
    <row r="740" spans="3:20">
      <c r="C740" s="21"/>
      <c r="D740" s="21"/>
      <c r="E740" s="21"/>
      <c r="F740" s="21"/>
      <c r="G740" s="21"/>
      <c r="H740" s="21"/>
      <c r="I740" s="21"/>
      <c r="J740" s="21"/>
      <c r="K740" s="21"/>
      <c r="L740" s="21"/>
      <c r="M740" s="21"/>
      <c r="N740" s="21"/>
      <c r="O740" s="21"/>
      <c r="P740" s="21"/>
      <c r="Q740" s="21"/>
      <c r="R740" s="20"/>
      <c r="S740" s="21"/>
      <c r="T740" s="21"/>
    </row>
    <row r="741" spans="3:20">
      <c r="C741" s="21"/>
      <c r="D741" s="21"/>
      <c r="E741" s="21"/>
      <c r="F741" s="21"/>
      <c r="G741" s="21"/>
      <c r="H741" s="21"/>
      <c r="I741" s="21"/>
      <c r="J741" s="21"/>
      <c r="K741" s="21"/>
      <c r="L741" s="21"/>
      <c r="M741" s="21"/>
      <c r="N741" s="21"/>
      <c r="O741" s="21"/>
      <c r="P741" s="21"/>
      <c r="Q741" s="21"/>
      <c r="R741" s="20"/>
      <c r="S741" s="21"/>
      <c r="T741" s="21"/>
    </row>
    <row r="742" spans="3:20">
      <c r="C742" s="21"/>
      <c r="D742" s="21"/>
      <c r="E742" s="21"/>
      <c r="F742" s="21"/>
      <c r="G742" s="21"/>
      <c r="H742" s="21"/>
      <c r="I742" s="21"/>
      <c r="J742" s="21"/>
      <c r="K742" s="21"/>
      <c r="L742" s="21"/>
      <c r="M742" s="21"/>
      <c r="N742" s="21"/>
      <c r="O742" s="21"/>
      <c r="P742" s="21"/>
      <c r="Q742" s="21"/>
      <c r="R742" s="20"/>
      <c r="S742" s="21"/>
      <c r="T742" s="21"/>
    </row>
    <row r="743" spans="3:20">
      <c r="C743" s="21"/>
      <c r="D743" s="21"/>
      <c r="E743" s="21"/>
      <c r="F743" s="21"/>
      <c r="G743" s="21"/>
      <c r="H743" s="21"/>
      <c r="I743" s="21"/>
      <c r="J743" s="21"/>
      <c r="K743" s="21"/>
      <c r="L743" s="21"/>
      <c r="M743" s="21"/>
      <c r="N743" s="21"/>
      <c r="O743" s="21"/>
      <c r="P743" s="21"/>
      <c r="Q743" s="21"/>
      <c r="R743" s="20"/>
      <c r="S743" s="21"/>
      <c r="T743" s="21"/>
    </row>
    <row r="744" spans="3:20">
      <c r="C744" s="21"/>
      <c r="D744" s="21"/>
      <c r="E744" s="21"/>
      <c r="F744" s="21"/>
      <c r="G744" s="21"/>
      <c r="H744" s="21"/>
      <c r="I744" s="21"/>
      <c r="J744" s="21"/>
      <c r="K744" s="21"/>
      <c r="L744" s="21"/>
      <c r="M744" s="21"/>
      <c r="N744" s="21"/>
      <c r="O744" s="21"/>
      <c r="P744" s="21"/>
      <c r="Q744" s="21"/>
      <c r="R744" s="20"/>
      <c r="S744" s="21"/>
      <c r="T744" s="21"/>
    </row>
    <row r="745" spans="3:20">
      <c r="C745" s="21"/>
      <c r="D745" s="21"/>
      <c r="E745" s="21"/>
      <c r="F745" s="21"/>
      <c r="G745" s="21"/>
      <c r="H745" s="21"/>
      <c r="I745" s="21"/>
      <c r="J745" s="21"/>
      <c r="K745" s="21"/>
      <c r="L745" s="21"/>
      <c r="M745" s="21"/>
      <c r="N745" s="21"/>
      <c r="O745" s="21"/>
      <c r="P745" s="21"/>
      <c r="Q745" s="21"/>
      <c r="R745" s="20"/>
      <c r="S745" s="21"/>
      <c r="T745" s="21"/>
    </row>
    <row r="746" spans="3:20">
      <c r="C746" s="21"/>
      <c r="D746" s="21"/>
      <c r="E746" s="21"/>
      <c r="F746" s="21"/>
      <c r="G746" s="21"/>
      <c r="H746" s="21"/>
      <c r="I746" s="21"/>
      <c r="J746" s="21"/>
      <c r="K746" s="21"/>
      <c r="L746" s="21"/>
      <c r="M746" s="21"/>
      <c r="N746" s="21"/>
      <c r="O746" s="21"/>
      <c r="P746" s="21"/>
      <c r="Q746" s="21"/>
      <c r="R746" s="20"/>
      <c r="S746" s="21"/>
      <c r="T746" s="21"/>
    </row>
    <row r="747" spans="3:20">
      <c r="C747" s="21"/>
      <c r="D747" s="21"/>
      <c r="E747" s="21"/>
      <c r="F747" s="21"/>
      <c r="G747" s="21"/>
      <c r="H747" s="21"/>
      <c r="I747" s="21"/>
      <c r="J747" s="21"/>
      <c r="K747" s="21"/>
      <c r="L747" s="21"/>
      <c r="M747" s="21"/>
      <c r="N747" s="21"/>
      <c r="O747" s="21"/>
      <c r="P747" s="21"/>
      <c r="Q747" s="21"/>
      <c r="R747" s="20"/>
      <c r="S747" s="21"/>
      <c r="T747" s="21"/>
    </row>
    <row r="748" spans="3:20">
      <c r="C748" s="21"/>
      <c r="D748" s="21"/>
      <c r="E748" s="21"/>
      <c r="F748" s="21"/>
      <c r="G748" s="21"/>
      <c r="H748" s="21"/>
      <c r="I748" s="21"/>
      <c r="J748" s="21"/>
      <c r="K748" s="21"/>
      <c r="L748" s="21"/>
      <c r="M748" s="21"/>
      <c r="N748" s="21"/>
      <c r="O748" s="21"/>
      <c r="P748" s="21"/>
      <c r="Q748" s="21"/>
      <c r="R748" s="20"/>
      <c r="S748" s="21"/>
      <c r="T748" s="21"/>
    </row>
    <row r="749" spans="3:20">
      <c r="C749" s="21"/>
      <c r="D749" s="21"/>
      <c r="E749" s="21"/>
      <c r="F749" s="21"/>
      <c r="G749" s="21"/>
      <c r="H749" s="21"/>
      <c r="I749" s="21"/>
      <c r="J749" s="21"/>
      <c r="K749" s="21"/>
      <c r="L749" s="21"/>
      <c r="M749" s="21"/>
      <c r="N749" s="21"/>
      <c r="O749" s="21"/>
      <c r="P749" s="21"/>
      <c r="Q749" s="21"/>
      <c r="R749" s="20"/>
      <c r="S749" s="21"/>
      <c r="T749" s="21"/>
    </row>
    <row r="750" spans="3:20">
      <c r="C750" s="21"/>
      <c r="D750" s="21"/>
      <c r="E750" s="21"/>
      <c r="F750" s="21"/>
      <c r="G750" s="21"/>
      <c r="H750" s="21"/>
      <c r="I750" s="21"/>
      <c r="J750" s="21"/>
      <c r="K750" s="21"/>
      <c r="L750" s="21"/>
      <c r="M750" s="21"/>
      <c r="N750" s="21"/>
      <c r="O750" s="21"/>
      <c r="P750" s="21"/>
      <c r="Q750" s="21"/>
      <c r="R750" s="20"/>
      <c r="S750" s="21"/>
      <c r="T750" s="21"/>
    </row>
    <row r="751" spans="3:20">
      <c r="C751" s="21"/>
      <c r="D751" s="21"/>
      <c r="E751" s="21"/>
      <c r="F751" s="21"/>
      <c r="G751" s="21"/>
      <c r="H751" s="21"/>
      <c r="I751" s="21"/>
      <c r="J751" s="21"/>
      <c r="K751" s="21"/>
      <c r="L751" s="21"/>
      <c r="M751" s="21"/>
      <c r="N751" s="21"/>
      <c r="O751" s="21"/>
      <c r="P751" s="21"/>
      <c r="Q751" s="21"/>
      <c r="R751" s="20"/>
      <c r="S751" s="21"/>
      <c r="T751" s="21"/>
    </row>
    <row r="752" spans="3:20">
      <c r="C752" s="21"/>
      <c r="D752" s="21"/>
      <c r="E752" s="21"/>
      <c r="F752" s="21"/>
      <c r="G752" s="21"/>
      <c r="H752" s="21"/>
      <c r="I752" s="21"/>
      <c r="J752" s="21"/>
      <c r="K752" s="21"/>
      <c r="L752" s="21"/>
      <c r="M752" s="21"/>
      <c r="N752" s="21"/>
      <c r="O752" s="21"/>
      <c r="P752" s="21"/>
      <c r="Q752" s="21"/>
      <c r="R752" s="20"/>
      <c r="S752" s="21"/>
      <c r="T752" s="21"/>
    </row>
    <row r="753" spans="3:20">
      <c r="C753" s="21"/>
      <c r="D753" s="21"/>
      <c r="E753" s="21"/>
      <c r="F753" s="21"/>
      <c r="G753" s="21"/>
      <c r="H753" s="21"/>
      <c r="I753" s="21"/>
      <c r="J753" s="21"/>
      <c r="K753" s="21"/>
      <c r="L753" s="21"/>
      <c r="M753" s="21"/>
      <c r="N753" s="21"/>
      <c r="O753" s="21"/>
      <c r="P753" s="21"/>
      <c r="Q753" s="21"/>
      <c r="R753" s="20"/>
      <c r="S753" s="21"/>
      <c r="T753" s="21"/>
    </row>
    <row r="754" spans="3:20">
      <c r="C754" s="21"/>
      <c r="D754" s="21"/>
      <c r="E754" s="21"/>
      <c r="F754" s="21"/>
      <c r="G754" s="21"/>
      <c r="H754" s="21"/>
      <c r="I754" s="21"/>
      <c r="J754" s="21"/>
      <c r="K754" s="21"/>
      <c r="L754" s="21"/>
      <c r="M754" s="21"/>
      <c r="N754" s="21"/>
      <c r="O754" s="21"/>
      <c r="P754" s="21"/>
      <c r="Q754" s="21"/>
      <c r="R754" s="20"/>
      <c r="S754" s="21"/>
      <c r="T754" s="21"/>
    </row>
    <row r="755" spans="3:20">
      <c r="C755" s="21"/>
      <c r="D755" s="21"/>
      <c r="E755" s="21"/>
      <c r="F755" s="21"/>
      <c r="G755" s="21"/>
      <c r="H755" s="21"/>
      <c r="I755" s="21"/>
      <c r="J755" s="21"/>
      <c r="K755" s="21"/>
      <c r="L755" s="21"/>
      <c r="M755" s="21"/>
      <c r="N755" s="21"/>
      <c r="O755" s="21"/>
      <c r="P755" s="21"/>
      <c r="Q755" s="21"/>
      <c r="R755" s="20"/>
      <c r="S755" s="21"/>
      <c r="T755" s="21"/>
    </row>
    <row r="756" spans="3:20">
      <c r="C756" s="21"/>
      <c r="D756" s="21"/>
      <c r="E756" s="21"/>
      <c r="F756" s="21"/>
      <c r="G756" s="21"/>
      <c r="H756" s="21"/>
      <c r="I756" s="21"/>
      <c r="J756" s="21"/>
      <c r="K756" s="21"/>
      <c r="L756" s="21"/>
      <c r="M756" s="21"/>
      <c r="N756" s="21"/>
      <c r="O756" s="21"/>
      <c r="P756" s="21"/>
      <c r="Q756" s="21"/>
      <c r="R756" s="20"/>
      <c r="S756" s="21"/>
      <c r="T756" s="21"/>
    </row>
    <row r="757" spans="3:20">
      <c r="C757" s="21"/>
      <c r="D757" s="21"/>
      <c r="E757" s="21"/>
      <c r="F757" s="21"/>
      <c r="G757" s="21"/>
      <c r="H757" s="21"/>
      <c r="I757" s="21"/>
      <c r="J757" s="21"/>
      <c r="K757" s="21"/>
      <c r="L757" s="21"/>
      <c r="M757" s="21"/>
      <c r="N757" s="21"/>
      <c r="O757" s="21"/>
      <c r="P757" s="21"/>
      <c r="Q757" s="21"/>
      <c r="R757" s="20"/>
      <c r="S757" s="21"/>
      <c r="T757" s="21"/>
    </row>
    <row r="758" spans="3:20">
      <c r="C758" s="21"/>
      <c r="D758" s="21"/>
      <c r="E758" s="21"/>
      <c r="F758" s="21"/>
      <c r="G758" s="21"/>
      <c r="H758" s="21"/>
      <c r="I758" s="21"/>
      <c r="J758" s="21"/>
      <c r="K758" s="21"/>
      <c r="L758" s="21"/>
      <c r="M758" s="21"/>
      <c r="N758" s="21"/>
      <c r="O758" s="21"/>
      <c r="P758" s="21"/>
      <c r="Q758" s="21"/>
      <c r="R758" s="20"/>
      <c r="S758" s="21"/>
      <c r="T758" s="21"/>
    </row>
    <row r="759" spans="3:20">
      <c r="C759" s="21"/>
      <c r="D759" s="21"/>
      <c r="E759" s="21"/>
      <c r="F759" s="21"/>
      <c r="G759" s="21"/>
      <c r="H759" s="21"/>
      <c r="I759" s="21"/>
      <c r="J759" s="21"/>
      <c r="K759" s="21"/>
      <c r="L759" s="21"/>
      <c r="M759" s="21"/>
      <c r="N759" s="21"/>
      <c r="O759" s="21"/>
      <c r="P759" s="21"/>
      <c r="Q759" s="21"/>
      <c r="R759" s="20"/>
      <c r="S759" s="21"/>
      <c r="T759" s="21"/>
    </row>
    <row r="760" spans="3:20">
      <c r="C760" s="21"/>
      <c r="D760" s="21"/>
      <c r="E760" s="21"/>
      <c r="F760" s="21"/>
      <c r="G760" s="21"/>
      <c r="H760" s="21"/>
      <c r="I760" s="21"/>
      <c r="J760" s="21"/>
      <c r="K760" s="21"/>
      <c r="L760" s="21"/>
      <c r="M760" s="21"/>
      <c r="N760" s="21"/>
      <c r="O760" s="21"/>
      <c r="P760" s="21"/>
      <c r="Q760" s="21"/>
      <c r="R760" s="20"/>
      <c r="S760" s="21"/>
      <c r="T760" s="21"/>
    </row>
    <row r="761" spans="3:20">
      <c r="C761" s="21"/>
      <c r="D761" s="21"/>
      <c r="E761" s="21"/>
      <c r="F761" s="21"/>
      <c r="G761" s="21"/>
      <c r="H761" s="21"/>
      <c r="I761" s="21"/>
      <c r="J761" s="21"/>
      <c r="K761" s="21"/>
      <c r="L761" s="21"/>
      <c r="M761" s="21"/>
      <c r="N761" s="21"/>
      <c r="O761" s="21"/>
      <c r="P761" s="21"/>
      <c r="Q761" s="21"/>
      <c r="R761" s="20"/>
      <c r="S761" s="21"/>
      <c r="T761" s="21"/>
    </row>
    <row r="762" spans="3:20">
      <c r="C762" s="21"/>
      <c r="D762" s="21"/>
      <c r="E762" s="21"/>
      <c r="F762" s="21"/>
      <c r="G762" s="21"/>
      <c r="H762" s="21"/>
      <c r="I762" s="21"/>
      <c r="J762" s="21"/>
      <c r="K762" s="21"/>
      <c r="L762" s="21"/>
      <c r="M762" s="21"/>
      <c r="N762" s="21"/>
      <c r="O762" s="21"/>
      <c r="P762" s="21"/>
      <c r="Q762" s="21"/>
      <c r="R762" s="20"/>
      <c r="S762" s="21"/>
      <c r="T762" s="21"/>
    </row>
    <row r="763" spans="3:20">
      <c r="C763" s="21"/>
      <c r="D763" s="21"/>
      <c r="E763" s="21"/>
      <c r="F763" s="21"/>
      <c r="G763" s="21"/>
      <c r="H763" s="21"/>
      <c r="I763" s="21"/>
      <c r="J763" s="21"/>
      <c r="K763" s="21"/>
      <c r="L763" s="21"/>
      <c r="M763" s="21"/>
      <c r="N763" s="21"/>
      <c r="O763" s="21"/>
      <c r="P763" s="21"/>
      <c r="Q763" s="21"/>
      <c r="R763" s="20"/>
      <c r="S763" s="21"/>
      <c r="T763" s="21"/>
    </row>
    <row r="764" spans="3:20">
      <c r="C764" s="21"/>
      <c r="D764" s="21"/>
      <c r="E764" s="21"/>
      <c r="F764" s="21"/>
      <c r="G764" s="21"/>
      <c r="H764" s="21"/>
      <c r="I764" s="21"/>
      <c r="J764" s="21"/>
      <c r="K764" s="21"/>
      <c r="L764" s="21"/>
      <c r="M764" s="21"/>
      <c r="N764" s="21"/>
      <c r="O764" s="21"/>
      <c r="P764" s="21"/>
      <c r="Q764" s="21"/>
      <c r="R764" s="20"/>
      <c r="S764" s="21"/>
      <c r="T764" s="21"/>
    </row>
    <row r="765" spans="3:20">
      <c r="C765" s="21"/>
      <c r="D765" s="21"/>
      <c r="E765" s="21"/>
      <c r="F765" s="21"/>
      <c r="G765" s="21"/>
      <c r="H765" s="21"/>
      <c r="I765" s="21"/>
      <c r="J765" s="21"/>
      <c r="K765" s="21"/>
      <c r="L765" s="21"/>
      <c r="M765" s="21"/>
      <c r="N765" s="21"/>
      <c r="O765" s="21"/>
      <c r="P765" s="21"/>
      <c r="Q765" s="21"/>
      <c r="R765" s="20"/>
      <c r="S765" s="21"/>
      <c r="T765" s="21"/>
    </row>
    <row r="766" spans="3:20">
      <c r="C766" s="21"/>
      <c r="D766" s="21"/>
      <c r="E766" s="21"/>
      <c r="F766" s="21"/>
      <c r="G766" s="21"/>
      <c r="H766" s="21"/>
      <c r="I766" s="21"/>
      <c r="J766" s="21"/>
      <c r="K766" s="21"/>
      <c r="L766" s="21"/>
      <c r="M766" s="21"/>
      <c r="N766" s="21"/>
      <c r="O766" s="21"/>
      <c r="P766" s="21"/>
      <c r="Q766" s="21"/>
      <c r="R766" s="20"/>
      <c r="S766" s="21"/>
      <c r="T766" s="21"/>
    </row>
    <row r="767" spans="3:20">
      <c r="C767" s="21"/>
      <c r="D767" s="21"/>
      <c r="E767" s="21"/>
      <c r="F767" s="21"/>
      <c r="G767" s="21"/>
      <c r="H767" s="21"/>
      <c r="I767" s="21"/>
      <c r="J767" s="21"/>
      <c r="K767" s="21"/>
      <c r="L767" s="21"/>
      <c r="M767" s="21"/>
      <c r="N767" s="21"/>
      <c r="O767" s="21"/>
      <c r="P767" s="21"/>
      <c r="Q767" s="21"/>
      <c r="R767" s="20"/>
      <c r="S767" s="21"/>
      <c r="T767" s="21"/>
    </row>
    <row r="768" spans="3:20">
      <c r="C768" s="21"/>
      <c r="D768" s="21"/>
      <c r="E768" s="21"/>
      <c r="F768" s="21"/>
      <c r="G768" s="21"/>
      <c r="H768" s="21"/>
      <c r="I768" s="21"/>
      <c r="J768" s="21"/>
      <c r="K768" s="21"/>
      <c r="L768" s="21"/>
      <c r="M768" s="21"/>
      <c r="N768" s="21"/>
      <c r="O768" s="21"/>
      <c r="P768" s="21"/>
      <c r="Q768" s="21"/>
      <c r="R768" s="20"/>
      <c r="S768" s="21"/>
      <c r="T768" s="21"/>
    </row>
    <row r="769" spans="3:20">
      <c r="C769" s="21"/>
      <c r="D769" s="21"/>
      <c r="E769" s="21"/>
      <c r="F769" s="21"/>
      <c r="G769" s="21"/>
      <c r="H769" s="21"/>
      <c r="I769" s="21"/>
      <c r="J769" s="21"/>
      <c r="K769" s="21"/>
      <c r="L769" s="21"/>
      <c r="M769" s="21"/>
      <c r="N769" s="21"/>
      <c r="O769" s="21"/>
      <c r="P769" s="21"/>
      <c r="Q769" s="21"/>
      <c r="R769" s="20"/>
      <c r="S769" s="21"/>
      <c r="T769" s="21"/>
    </row>
    <row r="770" spans="3:20">
      <c r="C770" s="21"/>
      <c r="D770" s="21"/>
      <c r="E770" s="21"/>
      <c r="F770" s="21"/>
      <c r="G770" s="21"/>
      <c r="H770" s="21"/>
      <c r="I770" s="21"/>
      <c r="J770" s="21"/>
      <c r="K770" s="21"/>
      <c r="L770" s="21"/>
      <c r="M770" s="21"/>
      <c r="N770" s="21"/>
      <c r="O770" s="21"/>
      <c r="P770" s="21"/>
      <c r="Q770" s="21"/>
      <c r="R770" s="20"/>
      <c r="S770" s="21"/>
      <c r="T770" s="21"/>
    </row>
    <row r="771" spans="3:20">
      <c r="C771" s="21"/>
      <c r="D771" s="21"/>
      <c r="E771" s="21"/>
      <c r="F771" s="21"/>
      <c r="G771" s="21"/>
      <c r="H771" s="21"/>
      <c r="I771" s="21"/>
      <c r="J771" s="21"/>
      <c r="K771" s="21"/>
      <c r="L771" s="21"/>
      <c r="M771" s="21"/>
      <c r="N771" s="21"/>
      <c r="O771" s="21"/>
      <c r="P771" s="21"/>
      <c r="Q771" s="21"/>
      <c r="R771" s="20"/>
      <c r="S771" s="21"/>
      <c r="T771" s="21"/>
    </row>
    <row r="772" spans="3:20">
      <c r="C772" s="21"/>
      <c r="D772" s="21"/>
      <c r="E772" s="21"/>
      <c r="F772" s="21"/>
      <c r="G772" s="21"/>
      <c r="H772" s="21"/>
      <c r="I772" s="21"/>
      <c r="J772" s="21"/>
      <c r="K772" s="21"/>
      <c r="L772" s="21"/>
      <c r="M772" s="21"/>
      <c r="N772" s="21"/>
      <c r="O772" s="21"/>
      <c r="P772" s="21"/>
      <c r="Q772" s="21"/>
      <c r="R772" s="20"/>
      <c r="S772" s="21"/>
      <c r="T772" s="21"/>
    </row>
    <row r="773" spans="3:20">
      <c r="C773" s="21"/>
      <c r="D773" s="21"/>
      <c r="E773" s="21"/>
      <c r="F773" s="21"/>
      <c r="G773" s="21"/>
      <c r="H773" s="21"/>
      <c r="I773" s="21"/>
      <c r="J773" s="21"/>
      <c r="K773" s="21"/>
      <c r="L773" s="21"/>
      <c r="M773" s="21"/>
      <c r="N773" s="21"/>
      <c r="O773" s="21"/>
      <c r="P773" s="21"/>
      <c r="Q773" s="21"/>
      <c r="R773" s="20"/>
      <c r="S773" s="21"/>
      <c r="T773" s="21"/>
    </row>
    <row r="774" spans="3:20">
      <c r="C774" s="21"/>
      <c r="D774" s="21"/>
      <c r="E774" s="21"/>
      <c r="F774" s="21"/>
      <c r="G774" s="21"/>
      <c r="H774" s="21"/>
      <c r="I774" s="21"/>
      <c r="J774" s="21"/>
      <c r="K774" s="21"/>
      <c r="L774" s="21"/>
      <c r="M774" s="21"/>
      <c r="N774" s="21"/>
      <c r="O774" s="21"/>
      <c r="P774" s="21"/>
      <c r="Q774" s="21"/>
      <c r="R774" s="20"/>
      <c r="S774" s="21"/>
      <c r="T774" s="21"/>
    </row>
    <row r="775" spans="3:20">
      <c r="C775" s="21"/>
      <c r="D775" s="21"/>
      <c r="E775" s="21"/>
      <c r="F775" s="21"/>
      <c r="G775" s="21"/>
      <c r="H775" s="21"/>
      <c r="I775" s="21"/>
      <c r="J775" s="21"/>
      <c r="K775" s="21"/>
      <c r="L775" s="21"/>
      <c r="M775" s="21"/>
      <c r="N775" s="21"/>
      <c r="O775" s="21"/>
      <c r="P775" s="21"/>
      <c r="Q775" s="21"/>
      <c r="R775" s="20"/>
      <c r="S775" s="21"/>
      <c r="T775" s="21"/>
    </row>
    <row r="776" spans="3:20">
      <c r="C776" s="21"/>
      <c r="D776" s="21"/>
      <c r="E776" s="21"/>
      <c r="F776" s="21"/>
      <c r="G776" s="21"/>
      <c r="H776" s="21"/>
      <c r="I776" s="21"/>
      <c r="J776" s="21"/>
      <c r="K776" s="21"/>
      <c r="L776" s="21"/>
      <c r="M776" s="21"/>
      <c r="N776" s="21"/>
      <c r="O776" s="21"/>
      <c r="P776" s="21"/>
      <c r="Q776" s="21"/>
      <c r="R776" s="20"/>
      <c r="S776" s="21"/>
      <c r="T776" s="21"/>
    </row>
    <row r="777" spans="3:20">
      <c r="C777" s="21"/>
      <c r="D777" s="21"/>
      <c r="E777" s="21"/>
      <c r="F777" s="21"/>
      <c r="G777" s="21"/>
      <c r="H777" s="21"/>
      <c r="I777" s="21"/>
      <c r="J777" s="21"/>
      <c r="K777" s="21"/>
      <c r="L777" s="21"/>
      <c r="M777" s="21"/>
      <c r="N777" s="21"/>
      <c r="O777" s="21"/>
      <c r="P777" s="21"/>
      <c r="Q777" s="21"/>
      <c r="R777" s="20"/>
      <c r="S777" s="21"/>
      <c r="T777" s="21"/>
    </row>
    <row r="778" spans="3:20">
      <c r="C778" s="21"/>
      <c r="D778" s="21"/>
      <c r="E778" s="21"/>
      <c r="F778" s="21"/>
      <c r="G778" s="21"/>
      <c r="H778" s="21"/>
      <c r="I778" s="21"/>
      <c r="J778" s="21"/>
      <c r="K778" s="21"/>
      <c r="L778" s="21"/>
      <c r="M778" s="21"/>
      <c r="N778" s="21"/>
      <c r="O778" s="21"/>
      <c r="P778" s="21"/>
      <c r="Q778" s="21"/>
      <c r="R778" s="20"/>
      <c r="S778" s="21"/>
      <c r="T778" s="21"/>
    </row>
    <row r="779" spans="3:20">
      <c r="C779" s="21"/>
      <c r="D779" s="21"/>
      <c r="E779" s="21"/>
      <c r="F779" s="21"/>
      <c r="G779" s="21"/>
      <c r="H779" s="21"/>
      <c r="I779" s="21"/>
      <c r="J779" s="21"/>
      <c r="K779" s="21"/>
      <c r="L779" s="21"/>
      <c r="M779" s="21"/>
      <c r="N779" s="21"/>
      <c r="O779" s="21"/>
      <c r="P779" s="21"/>
      <c r="Q779" s="21"/>
      <c r="R779" s="20"/>
      <c r="S779" s="21"/>
      <c r="T779" s="21"/>
    </row>
    <row r="780" spans="3:20">
      <c r="C780" s="21"/>
      <c r="D780" s="21"/>
      <c r="E780" s="21"/>
      <c r="F780" s="21"/>
      <c r="G780" s="21"/>
      <c r="H780" s="21"/>
      <c r="I780" s="21"/>
      <c r="J780" s="21"/>
      <c r="K780" s="21"/>
      <c r="L780" s="21"/>
      <c r="M780" s="21"/>
      <c r="N780" s="21"/>
      <c r="O780" s="21"/>
      <c r="P780" s="21"/>
      <c r="Q780" s="21"/>
      <c r="R780" s="20"/>
      <c r="S780" s="21"/>
      <c r="T780" s="21"/>
    </row>
    <row r="781" spans="3:20">
      <c r="C781" s="21"/>
      <c r="D781" s="21"/>
      <c r="E781" s="21"/>
      <c r="F781" s="21"/>
      <c r="G781" s="21"/>
      <c r="H781" s="21"/>
      <c r="I781" s="21"/>
      <c r="J781" s="21"/>
      <c r="K781" s="21"/>
      <c r="L781" s="21"/>
      <c r="M781" s="21"/>
      <c r="N781" s="21"/>
      <c r="O781" s="21"/>
      <c r="P781" s="21"/>
      <c r="Q781" s="21"/>
      <c r="R781" s="20"/>
      <c r="S781" s="21"/>
      <c r="T781" s="21"/>
    </row>
    <row r="782" spans="3:20">
      <c r="C782" s="21"/>
      <c r="D782" s="21"/>
      <c r="E782" s="21"/>
      <c r="F782" s="21"/>
      <c r="G782" s="21"/>
      <c r="H782" s="21"/>
      <c r="I782" s="21"/>
      <c r="J782" s="21"/>
      <c r="K782" s="21"/>
      <c r="L782" s="21"/>
      <c r="M782" s="21"/>
      <c r="N782" s="21"/>
      <c r="O782" s="21"/>
      <c r="P782" s="21"/>
      <c r="Q782" s="21"/>
      <c r="R782" s="20"/>
      <c r="S782" s="21"/>
      <c r="T782" s="21"/>
    </row>
    <row r="783" spans="3:20">
      <c r="C783" s="21"/>
      <c r="D783" s="21"/>
      <c r="E783" s="21"/>
      <c r="F783" s="21"/>
      <c r="G783" s="21"/>
      <c r="H783" s="21"/>
      <c r="I783" s="21"/>
      <c r="J783" s="21"/>
      <c r="K783" s="21"/>
      <c r="L783" s="21"/>
      <c r="M783" s="21"/>
      <c r="N783" s="21"/>
      <c r="O783" s="21"/>
      <c r="P783" s="21"/>
      <c r="Q783" s="21"/>
      <c r="R783" s="20"/>
      <c r="S783" s="21"/>
      <c r="T783" s="21"/>
    </row>
    <row r="784" spans="3:20">
      <c r="C784" s="21"/>
      <c r="D784" s="21"/>
      <c r="E784" s="21"/>
      <c r="F784" s="21"/>
      <c r="G784" s="21"/>
      <c r="H784" s="21"/>
      <c r="I784" s="21"/>
      <c r="J784" s="21"/>
      <c r="K784" s="21"/>
      <c r="L784" s="21"/>
      <c r="M784" s="21"/>
      <c r="N784" s="21"/>
      <c r="O784" s="21"/>
      <c r="P784" s="21"/>
      <c r="Q784" s="21"/>
      <c r="R784" s="20"/>
      <c r="S784" s="21"/>
      <c r="T784" s="21"/>
    </row>
    <row r="785" spans="3:20">
      <c r="C785" s="21"/>
      <c r="D785" s="21"/>
      <c r="E785" s="21"/>
      <c r="F785" s="21"/>
      <c r="G785" s="21"/>
      <c r="H785" s="21"/>
      <c r="I785" s="21"/>
      <c r="J785" s="21"/>
      <c r="K785" s="21"/>
      <c r="L785" s="21"/>
      <c r="M785" s="21"/>
      <c r="N785" s="21"/>
      <c r="O785" s="21"/>
      <c r="P785" s="21"/>
      <c r="Q785" s="21"/>
      <c r="R785" s="20"/>
      <c r="S785" s="21"/>
      <c r="T785" s="21"/>
    </row>
    <row r="786" spans="3:20">
      <c r="C786" s="21"/>
      <c r="D786" s="21"/>
      <c r="E786" s="21"/>
      <c r="F786" s="21"/>
      <c r="G786" s="21"/>
      <c r="H786" s="21"/>
      <c r="I786" s="21"/>
      <c r="J786" s="21"/>
      <c r="K786" s="21"/>
      <c r="L786" s="21"/>
      <c r="M786" s="21"/>
      <c r="N786" s="21"/>
      <c r="O786" s="21"/>
      <c r="P786" s="21"/>
      <c r="Q786" s="21"/>
      <c r="R786" s="20"/>
      <c r="S786" s="21"/>
      <c r="T786" s="21"/>
    </row>
    <row r="787" spans="3:20">
      <c r="C787" s="21"/>
      <c r="D787" s="21"/>
      <c r="E787" s="21"/>
      <c r="F787" s="21"/>
      <c r="G787" s="21"/>
      <c r="H787" s="21"/>
      <c r="I787" s="21"/>
      <c r="J787" s="21"/>
      <c r="K787" s="21"/>
      <c r="L787" s="21"/>
      <c r="M787" s="21"/>
      <c r="N787" s="21"/>
      <c r="O787" s="21"/>
      <c r="P787" s="21"/>
      <c r="Q787" s="21"/>
      <c r="R787" s="20"/>
      <c r="S787" s="21"/>
      <c r="T787" s="21"/>
    </row>
    <row r="788" spans="3:20">
      <c r="C788" s="21"/>
      <c r="D788" s="21"/>
      <c r="E788" s="21"/>
      <c r="F788" s="21"/>
      <c r="G788" s="21"/>
      <c r="H788" s="21"/>
      <c r="I788" s="21"/>
      <c r="J788" s="21"/>
      <c r="K788" s="21"/>
      <c r="L788" s="21"/>
      <c r="M788" s="21"/>
      <c r="N788" s="21"/>
      <c r="O788" s="21"/>
      <c r="P788" s="21"/>
      <c r="Q788" s="21"/>
      <c r="R788" s="20"/>
      <c r="S788" s="21"/>
      <c r="T788" s="21"/>
    </row>
    <row r="789" spans="3:20">
      <c r="C789" s="21"/>
      <c r="D789" s="21"/>
      <c r="E789" s="21"/>
      <c r="F789" s="21"/>
      <c r="G789" s="21"/>
      <c r="H789" s="21"/>
      <c r="I789" s="21"/>
      <c r="J789" s="21"/>
      <c r="K789" s="21"/>
      <c r="L789" s="21"/>
      <c r="M789" s="21"/>
      <c r="N789" s="21"/>
      <c r="O789" s="21"/>
      <c r="P789" s="21"/>
      <c r="Q789" s="21"/>
      <c r="R789" s="20"/>
      <c r="S789" s="21"/>
      <c r="T789" s="21"/>
    </row>
    <row r="790" spans="3:20">
      <c r="C790" s="21"/>
      <c r="D790" s="21"/>
      <c r="E790" s="21"/>
      <c r="F790" s="21"/>
      <c r="G790" s="21"/>
      <c r="H790" s="21"/>
      <c r="I790" s="21"/>
      <c r="J790" s="21"/>
      <c r="K790" s="21"/>
      <c r="L790" s="21"/>
      <c r="M790" s="21"/>
      <c r="N790" s="21"/>
      <c r="O790" s="21"/>
      <c r="P790" s="21"/>
      <c r="Q790" s="21"/>
      <c r="R790" s="20"/>
      <c r="S790" s="21"/>
      <c r="T790" s="21"/>
    </row>
    <row r="791" spans="3:20">
      <c r="C791" s="21"/>
      <c r="D791" s="21"/>
      <c r="E791" s="21"/>
      <c r="F791" s="21"/>
      <c r="G791" s="21"/>
      <c r="H791" s="21"/>
      <c r="I791" s="21"/>
      <c r="J791" s="21"/>
      <c r="K791" s="21"/>
      <c r="L791" s="21"/>
      <c r="M791" s="21"/>
      <c r="N791" s="21"/>
      <c r="O791" s="21"/>
      <c r="P791" s="21"/>
      <c r="Q791" s="21"/>
      <c r="R791" s="20"/>
      <c r="S791" s="21"/>
      <c r="T791" s="21"/>
    </row>
    <row r="792" spans="3:20">
      <c r="C792" s="21"/>
      <c r="D792" s="21"/>
      <c r="E792" s="21"/>
      <c r="F792" s="21"/>
      <c r="G792" s="21"/>
      <c r="H792" s="21"/>
      <c r="I792" s="21"/>
      <c r="J792" s="21"/>
      <c r="K792" s="21"/>
      <c r="L792" s="21"/>
      <c r="M792" s="21"/>
      <c r="N792" s="21"/>
      <c r="O792" s="21"/>
      <c r="P792" s="21"/>
      <c r="Q792" s="21"/>
      <c r="R792" s="20"/>
      <c r="S792" s="21"/>
      <c r="T792" s="21"/>
    </row>
    <row r="793" spans="3:20">
      <c r="C793" s="21"/>
      <c r="D793" s="21"/>
      <c r="E793" s="21"/>
      <c r="F793" s="21"/>
      <c r="G793" s="21"/>
      <c r="H793" s="21"/>
      <c r="I793" s="21"/>
      <c r="J793" s="21"/>
      <c r="K793" s="21"/>
      <c r="L793" s="21"/>
      <c r="M793" s="21"/>
      <c r="N793" s="21"/>
      <c r="O793" s="21"/>
      <c r="P793" s="21"/>
      <c r="Q793" s="21"/>
      <c r="R793" s="20"/>
      <c r="S793" s="21"/>
      <c r="T793" s="21"/>
    </row>
    <row r="794" spans="3:20">
      <c r="C794" s="21"/>
      <c r="D794" s="21"/>
      <c r="E794" s="21"/>
      <c r="F794" s="21"/>
      <c r="G794" s="21"/>
      <c r="H794" s="21"/>
      <c r="I794" s="21"/>
      <c r="J794" s="21"/>
      <c r="K794" s="21"/>
      <c r="L794" s="21"/>
      <c r="M794" s="21"/>
      <c r="N794" s="21"/>
      <c r="O794" s="21"/>
      <c r="P794" s="21"/>
      <c r="Q794" s="21"/>
      <c r="R794" s="20"/>
      <c r="S794" s="21"/>
      <c r="T794" s="21"/>
    </row>
    <row r="795" spans="3:20">
      <c r="C795" s="21"/>
      <c r="D795" s="21"/>
      <c r="E795" s="21"/>
      <c r="F795" s="21"/>
      <c r="G795" s="21"/>
      <c r="H795" s="21"/>
      <c r="I795" s="21"/>
      <c r="J795" s="21"/>
      <c r="K795" s="21"/>
      <c r="L795" s="21"/>
      <c r="M795" s="21"/>
      <c r="N795" s="21"/>
      <c r="O795" s="21"/>
      <c r="P795" s="21"/>
      <c r="Q795" s="21"/>
      <c r="R795" s="20"/>
      <c r="S795" s="21"/>
      <c r="T795" s="21"/>
    </row>
    <row r="796" spans="3:20">
      <c r="C796" s="21"/>
      <c r="D796" s="21"/>
      <c r="E796" s="21"/>
      <c r="F796" s="21"/>
      <c r="G796" s="21"/>
      <c r="H796" s="21"/>
      <c r="I796" s="21"/>
      <c r="J796" s="21"/>
      <c r="K796" s="21"/>
      <c r="L796" s="21"/>
      <c r="M796" s="21"/>
      <c r="N796" s="21"/>
      <c r="O796" s="21"/>
      <c r="P796" s="21"/>
      <c r="Q796" s="21"/>
      <c r="R796" s="20"/>
      <c r="S796" s="21"/>
      <c r="T796" s="21"/>
    </row>
    <row r="797" spans="3:20">
      <c r="C797" s="21"/>
      <c r="D797" s="21"/>
      <c r="E797" s="21"/>
      <c r="F797" s="21"/>
      <c r="G797" s="21"/>
      <c r="H797" s="21"/>
      <c r="I797" s="21"/>
      <c r="J797" s="21"/>
      <c r="K797" s="21"/>
      <c r="L797" s="21"/>
      <c r="M797" s="21"/>
      <c r="N797" s="21"/>
      <c r="O797" s="21"/>
      <c r="P797" s="21"/>
      <c r="Q797" s="21"/>
      <c r="R797" s="20"/>
      <c r="S797" s="21"/>
      <c r="T797" s="21"/>
    </row>
    <row r="798" spans="3:20">
      <c r="C798" s="21"/>
      <c r="D798" s="21"/>
      <c r="E798" s="21"/>
      <c r="F798" s="21"/>
      <c r="G798" s="21"/>
      <c r="H798" s="21"/>
      <c r="I798" s="21"/>
      <c r="J798" s="21"/>
      <c r="K798" s="21"/>
      <c r="L798" s="21"/>
      <c r="M798" s="21"/>
      <c r="N798" s="21"/>
      <c r="O798" s="21"/>
      <c r="P798" s="21"/>
      <c r="Q798" s="21"/>
      <c r="R798" s="20"/>
      <c r="S798" s="21"/>
      <c r="T798" s="21"/>
    </row>
    <row r="799" spans="3:20">
      <c r="C799" s="21"/>
      <c r="D799" s="21"/>
      <c r="E799" s="21"/>
      <c r="F799" s="21"/>
      <c r="G799" s="21"/>
      <c r="H799" s="21"/>
      <c r="I799" s="21"/>
      <c r="J799" s="21"/>
      <c r="K799" s="21"/>
      <c r="L799" s="21"/>
      <c r="M799" s="21"/>
      <c r="N799" s="21"/>
      <c r="O799" s="21"/>
      <c r="P799" s="21"/>
      <c r="Q799" s="21"/>
      <c r="R799" s="20"/>
      <c r="S799" s="21"/>
      <c r="T799" s="21"/>
    </row>
    <row r="800" spans="3:20">
      <c r="C800" s="21"/>
      <c r="D800" s="21"/>
      <c r="E800" s="21"/>
      <c r="F800" s="21"/>
      <c r="G800" s="21"/>
      <c r="H800" s="21"/>
      <c r="I800" s="21"/>
      <c r="J800" s="21"/>
      <c r="K800" s="21"/>
      <c r="L800" s="21"/>
      <c r="M800" s="21"/>
      <c r="N800" s="21"/>
      <c r="O800" s="21"/>
      <c r="P800" s="21"/>
      <c r="Q800" s="21"/>
      <c r="R800" s="20"/>
      <c r="S800" s="21"/>
      <c r="T800" s="21"/>
    </row>
    <row r="801" spans="3:20">
      <c r="C801" s="21"/>
      <c r="D801" s="21"/>
      <c r="E801" s="21"/>
      <c r="F801" s="21"/>
      <c r="G801" s="21"/>
      <c r="H801" s="21"/>
      <c r="I801" s="21"/>
      <c r="J801" s="21"/>
      <c r="K801" s="21"/>
      <c r="L801" s="21"/>
      <c r="M801" s="21"/>
      <c r="N801" s="21"/>
      <c r="O801" s="21"/>
      <c r="P801" s="21"/>
      <c r="Q801" s="21"/>
      <c r="R801" s="20"/>
      <c r="S801" s="21"/>
      <c r="T801" s="21"/>
    </row>
    <row r="802" spans="3:20">
      <c r="C802" s="21"/>
      <c r="D802" s="21"/>
      <c r="E802" s="21"/>
      <c r="F802" s="21"/>
      <c r="G802" s="21"/>
      <c r="H802" s="21"/>
      <c r="I802" s="21"/>
      <c r="J802" s="21"/>
      <c r="K802" s="21"/>
      <c r="L802" s="21"/>
      <c r="M802" s="21"/>
      <c r="N802" s="21"/>
      <c r="O802" s="21"/>
      <c r="P802" s="21"/>
      <c r="Q802" s="21"/>
      <c r="R802" s="20"/>
      <c r="S802" s="21"/>
      <c r="T802" s="21"/>
    </row>
    <row r="803" spans="3:20">
      <c r="C803" s="21"/>
      <c r="D803" s="21"/>
      <c r="E803" s="21"/>
      <c r="F803" s="21"/>
      <c r="G803" s="21"/>
      <c r="H803" s="21"/>
      <c r="I803" s="21"/>
      <c r="J803" s="21"/>
      <c r="K803" s="21"/>
      <c r="L803" s="21"/>
      <c r="M803" s="21"/>
      <c r="N803" s="21"/>
      <c r="O803" s="21"/>
      <c r="P803" s="21"/>
      <c r="Q803" s="21"/>
      <c r="R803" s="20"/>
      <c r="S803" s="21"/>
      <c r="T803" s="21"/>
    </row>
    <row r="804" spans="3:20">
      <c r="C804" s="21"/>
      <c r="D804" s="21"/>
      <c r="E804" s="21"/>
      <c r="F804" s="21"/>
      <c r="G804" s="21"/>
      <c r="H804" s="21"/>
      <c r="I804" s="21"/>
      <c r="J804" s="21"/>
      <c r="K804" s="21"/>
      <c r="L804" s="21"/>
      <c r="M804" s="21"/>
      <c r="N804" s="21"/>
      <c r="O804" s="21"/>
      <c r="P804" s="21"/>
      <c r="Q804" s="21"/>
      <c r="R804" s="20"/>
      <c r="S804" s="21"/>
      <c r="T804" s="21"/>
    </row>
    <row r="805" spans="3:20">
      <c r="C805" s="21"/>
      <c r="D805" s="21"/>
      <c r="E805" s="21"/>
      <c r="F805" s="21"/>
      <c r="G805" s="21"/>
      <c r="H805" s="21"/>
      <c r="I805" s="21"/>
      <c r="J805" s="21"/>
      <c r="K805" s="21"/>
      <c r="L805" s="21"/>
      <c r="M805" s="21"/>
      <c r="N805" s="21"/>
      <c r="O805" s="21"/>
      <c r="P805" s="21"/>
      <c r="Q805" s="21"/>
      <c r="R805" s="20"/>
      <c r="S805" s="21"/>
      <c r="T805" s="21"/>
    </row>
    <row r="806" spans="3:20">
      <c r="C806" s="21"/>
      <c r="D806" s="21"/>
      <c r="E806" s="21"/>
      <c r="F806" s="21"/>
      <c r="G806" s="21"/>
      <c r="H806" s="21"/>
      <c r="I806" s="21"/>
      <c r="J806" s="21"/>
      <c r="K806" s="21"/>
      <c r="L806" s="21"/>
      <c r="M806" s="21"/>
      <c r="N806" s="21"/>
      <c r="O806" s="21"/>
      <c r="P806" s="21"/>
      <c r="Q806" s="21"/>
      <c r="R806" s="20"/>
      <c r="S806" s="21"/>
      <c r="T806" s="21"/>
    </row>
    <row r="807" spans="3:20">
      <c r="C807" s="21"/>
      <c r="D807" s="21"/>
      <c r="E807" s="21"/>
      <c r="F807" s="21"/>
      <c r="G807" s="21"/>
      <c r="H807" s="21"/>
      <c r="I807" s="21"/>
      <c r="J807" s="21"/>
      <c r="K807" s="21"/>
      <c r="L807" s="21"/>
      <c r="M807" s="21"/>
      <c r="N807" s="21"/>
      <c r="O807" s="21"/>
      <c r="P807" s="21"/>
      <c r="Q807" s="21"/>
      <c r="R807" s="20"/>
      <c r="S807" s="21"/>
      <c r="T807" s="21"/>
    </row>
    <row r="808" spans="3:20">
      <c r="C808" s="21"/>
      <c r="D808" s="21"/>
      <c r="E808" s="21"/>
      <c r="F808" s="21"/>
      <c r="G808" s="21"/>
      <c r="H808" s="21"/>
      <c r="I808" s="21"/>
      <c r="J808" s="21"/>
      <c r="K808" s="21"/>
      <c r="L808" s="21"/>
      <c r="M808" s="21"/>
      <c r="N808" s="21"/>
      <c r="O808" s="21"/>
      <c r="P808" s="21"/>
      <c r="Q808" s="21"/>
      <c r="R808" s="20"/>
      <c r="S808" s="21"/>
      <c r="T808" s="21"/>
    </row>
    <row r="809" spans="3:20">
      <c r="C809" s="21"/>
      <c r="D809" s="21"/>
      <c r="E809" s="21"/>
      <c r="F809" s="21"/>
      <c r="G809" s="21"/>
      <c r="H809" s="21"/>
      <c r="I809" s="21"/>
      <c r="J809" s="21"/>
      <c r="K809" s="21"/>
      <c r="L809" s="21"/>
      <c r="M809" s="21"/>
      <c r="N809" s="21"/>
      <c r="O809" s="21"/>
      <c r="P809" s="21"/>
      <c r="Q809" s="21"/>
      <c r="R809" s="20"/>
      <c r="S809" s="21"/>
      <c r="T809" s="21"/>
    </row>
    <row r="810" spans="3:20">
      <c r="C810" s="21"/>
      <c r="D810" s="21"/>
      <c r="E810" s="21"/>
      <c r="F810" s="21"/>
      <c r="G810" s="21"/>
      <c r="H810" s="21"/>
      <c r="I810" s="21"/>
      <c r="J810" s="21"/>
      <c r="K810" s="21"/>
      <c r="L810" s="21"/>
      <c r="M810" s="21"/>
      <c r="N810" s="21"/>
      <c r="O810" s="21"/>
      <c r="P810" s="21"/>
      <c r="Q810" s="21"/>
      <c r="R810" s="20"/>
      <c r="S810" s="21"/>
      <c r="T810" s="21"/>
    </row>
    <row r="811" spans="3:20">
      <c r="C811" s="21"/>
      <c r="D811" s="21"/>
      <c r="E811" s="21"/>
      <c r="F811" s="21"/>
      <c r="G811" s="21"/>
      <c r="H811" s="21"/>
      <c r="I811" s="21"/>
      <c r="J811" s="21"/>
      <c r="K811" s="21"/>
      <c r="L811" s="21"/>
      <c r="M811" s="21"/>
      <c r="N811" s="21"/>
      <c r="O811" s="21"/>
      <c r="P811" s="21"/>
      <c r="Q811" s="21"/>
      <c r="R811" s="20"/>
      <c r="S811" s="21"/>
      <c r="T811" s="21"/>
    </row>
    <row r="812" spans="3:20">
      <c r="C812" s="21"/>
      <c r="D812" s="21"/>
      <c r="E812" s="21"/>
      <c r="F812" s="21"/>
      <c r="G812" s="21"/>
      <c r="H812" s="21"/>
      <c r="I812" s="21"/>
      <c r="J812" s="21"/>
      <c r="K812" s="21"/>
      <c r="L812" s="21"/>
      <c r="M812" s="21"/>
      <c r="N812" s="21"/>
      <c r="O812" s="21"/>
      <c r="P812" s="21"/>
      <c r="Q812" s="21"/>
      <c r="R812" s="20"/>
      <c r="S812" s="21"/>
      <c r="T812" s="21"/>
    </row>
    <row r="813" spans="3:20">
      <c r="C813" s="21"/>
      <c r="D813" s="21"/>
      <c r="E813" s="21"/>
      <c r="F813" s="21"/>
      <c r="G813" s="21"/>
      <c r="H813" s="21"/>
      <c r="I813" s="21"/>
      <c r="J813" s="21"/>
      <c r="K813" s="21"/>
      <c r="L813" s="21"/>
      <c r="M813" s="21"/>
      <c r="N813" s="21"/>
      <c r="O813" s="21"/>
      <c r="P813" s="21"/>
      <c r="Q813" s="21"/>
      <c r="R813" s="20"/>
      <c r="S813" s="21"/>
      <c r="T813" s="21"/>
    </row>
    <row r="814" spans="3:20">
      <c r="C814" s="21"/>
      <c r="D814" s="21"/>
      <c r="E814" s="21"/>
      <c r="F814" s="21"/>
      <c r="G814" s="21"/>
      <c r="H814" s="21"/>
      <c r="I814" s="21"/>
      <c r="J814" s="21"/>
      <c r="K814" s="21"/>
      <c r="L814" s="21"/>
      <c r="M814" s="21"/>
      <c r="N814" s="21"/>
      <c r="O814" s="21"/>
      <c r="P814" s="21"/>
      <c r="Q814" s="21"/>
      <c r="R814" s="20"/>
      <c r="S814" s="21"/>
      <c r="T814" s="21"/>
    </row>
    <row r="815" spans="3:20">
      <c r="C815" s="21"/>
      <c r="D815" s="21"/>
      <c r="E815" s="21"/>
      <c r="F815" s="21"/>
      <c r="G815" s="21"/>
      <c r="H815" s="21"/>
      <c r="I815" s="21"/>
      <c r="J815" s="21"/>
      <c r="K815" s="21"/>
      <c r="L815" s="21"/>
      <c r="M815" s="21"/>
      <c r="N815" s="21"/>
      <c r="O815" s="21"/>
      <c r="P815" s="21"/>
      <c r="Q815" s="21"/>
      <c r="R815" s="20"/>
      <c r="S815" s="21"/>
      <c r="T815" s="21"/>
    </row>
    <row r="816" spans="3:20">
      <c r="C816" s="21"/>
      <c r="D816" s="21"/>
      <c r="E816" s="21"/>
      <c r="F816" s="21"/>
      <c r="G816" s="21"/>
      <c r="H816" s="21"/>
      <c r="I816" s="21"/>
      <c r="J816" s="21"/>
      <c r="K816" s="21"/>
      <c r="L816" s="21"/>
      <c r="M816" s="21"/>
      <c r="N816" s="21"/>
      <c r="O816" s="21"/>
      <c r="P816" s="21"/>
      <c r="Q816" s="21"/>
      <c r="R816" s="20"/>
      <c r="S816" s="21"/>
      <c r="T816" s="21"/>
    </row>
    <row r="817" spans="3:20">
      <c r="C817" s="21"/>
      <c r="D817" s="21"/>
      <c r="E817" s="21"/>
      <c r="F817" s="21"/>
      <c r="G817" s="21"/>
      <c r="H817" s="21"/>
      <c r="I817" s="21"/>
      <c r="J817" s="21"/>
      <c r="K817" s="21"/>
      <c r="L817" s="21"/>
      <c r="M817" s="21"/>
      <c r="N817" s="21"/>
      <c r="O817" s="21"/>
      <c r="P817" s="21"/>
      <c r="Q817" s="21"/>
      <c r="R817" s="20"/>
      <c r="S817" s="21"/>
      <c r="T817" s="21"/>
    </row>
    <row r="818" spans="3:20">
      <c r="C818" s="21"/>
      <c r="D818" s="21"/>
      <c r="E818" s="21"/>
      <c r="F818" s="21"/>
      <c r="G818" s="21"/>
      <c r="H818" s="21"/>
      <c r="I818" s="21"/>
      <c r="J818" s="21"/>
      <c r="K818" s="21"/>
      <c r="L818" s="21"/>
      <c r="M818" s="21"/>
      <c r="N818" s="21"/>
      <c r="O818" s="21"/>
      <c r="P818" s="21"/>
      <c r="Q818" s="21"/>
      <c r="R818" s="20"/>
      <c r="S818" s="21"/>
      <c r="T818" s="21"/>
    </row>
    <row r="819" spans="3:20">
      <c r="C819" s="21"/>
      <c r="D819" s="21"/>
      <c r="E819" s="21"/>
      <c r="F819" s="21"/>
      <c r="G819" s="21"/>
      <c r="H819" s="21"/>
      <c r="I819" s="21"/>
      <c r="J819" s="21"/>
      <c r="K819" s="21"/>
      <c r="L819" s="21"/>
      <c r="M819" s="21"/>
      <c r="N819" s="21"/>
      <c r="O819" s="21"/>
      <c r="P819" s="21"/>
      <c r="Q819" s="21"/>
      <c r="R819" s="20"/>
      <c r="S819" s="21"/>
      <c r="T819" s="21"/>
    </row>
    <row r="820" spans="3:20">
      <c r="C820" s="21"/>
      <c r="D820" s="21"/>
      <c r="E820" s="21"/>
      <c r="F820" s="21"/>
      <c r="G820" s="21"/>
      <c r="H820" s="21"/>
      <c r="I820" s="21"/>
      <c r="J820" s="21"/>
      <c r="K820" s="21"/>
      <c r="L820" s="21"/>
      <c r="M820" s="21"/>
      <c r="N820" s="21"/>
      <c r="O820" s="21"/>
      <c r="P820" s="21"/>
      <c r="Q820" s="21"/>
      <c r="R820" s="20"/>
      <c r="S820" s="21"/>
      <c r="T820" s="21"/>
    </row>
    <row r="821" spans="3:20">
      <c r="C821" s="21"/>
      <c r="D821" s="21"/>
      <c r="E821" s="21"/>
      <c r="F821" s="21"/>
      <c r="G821" s="21"/>
      <c r="H821" s="21"/>
      <c r="I821" s="21"/>
      <c r="J821" s="21"/>
      <c r="K821" s="21"/>
      <c r="L821" s="21"/>
      <c r="M821" s="21"/>
      <c r="N821" s="21"/>
      <c r="O821" s="21"/>
      <c r="P821" s="21"/>
      <c r="Q821" s="21"/>
      <c r="R821" s="20"/>
      <c r="S821" s="21"/>
      <c r="T821" s="21"/>
    </row>
    <row r="822" spans="3:20">
      <c r="C822" s="21"/>
      <c r="D822" s="21"/>
      <c r="E822" s="21"/>
      <c r="F822" s="21"/>
      <c r="G822" s="21"/>
      <c r="H822" s="21"/>
      <c r="I822" s="21"/>
      <c r="J822" s="21"/>
      <c r="K822" s="21"/>
      <c r="L822" s="21"/>
      <c r="M822" s="21"/>
      <c r="N822" s="21"/>
      <c r="O822" s="21"/>
      <c r="P822" s="21"/>
      <c r="Q822" s="21"/>
      <c r="R822" s="20"/>
      <c r="S822" s="21"/>
      <c r="T822" s="21"/>
    </row>
    <row r="823" spans="3:20">
      <c r="C823" s="21"/>
      <c r="D823" s="21"/>
      <c r="E823" s="21"/>
      <c r="F823" s="21"/>
      <c r="G823" s="21"/>
      <c r="H823" s="21"/>
      <c r="I823" s="21"/>
      <c r="J823" s="21"/>
      <c r="K823" s="21"/>
      <c r="L823" s="21"/>
      <c r="M823" s="21"/>
      <c r="N823" s="21"/>
      <c r="O823" s="21"/>
      <c r="P823" s="21"/>
      <c r="Q823" s="21"/>
      <c r="R823" s="20"/>
      <c r="S823" s="21"/>
      <c r="T823" s="21"/>
    </row>
    <row r="824" spans="3:20">
      <c r="C824" s="21"/>
      <c r="D824" s="21"/>
      <c r="E824" s="21"/>
      <c r="F824" s="21"/>
      <c r="G824" s="21"/>
      <c r="H824" s="21"/>
      <c r="I824" s="21"/>
      <c r="J824" s="21"/>
      <c r="K824" s="21"/>
      <c r="L824" s="21"/>
      <c r="M824" s="21"/>
      <c r="N824" s="21"/>
      <c r="O824" s="21"/>
      <c r="P824" s="21"/>
      <c r="Q824" s="21"/>
      <c r="R824" s="20"/>
      <c r="S824" s="21"/>
      <c r="T824" s="21"/>
    </row>
    <row r="825" spans="3:20">
      <c r="C825" s="21"/>
      <c r="D825" s="21"/>
      <c r="E825" s="21"/>
      <c r="F825" s="21"/>
      <c r="G825" s="21"/>
      <c r="H825" s="21"/>
      <c r="I825" s="21"/>
      <c r="J825" s="21"/>
      <c r="K825" s="21"/>
      <c r="L825" s="21"/>
      <c r="M825" s="21"/>
      <c r="N825" s="21"/>
      <c r="O825" s="21"/>
      <c r="P825" s="21"/>
      <c r="Q825" s="21"/>
      <c r="R825" s="20"/>
      <c r="S825" s="21"/>
      <c r="T825" s="21"/>
    </row>
    <row r="826" spans="3:20">
      <c r="C826" s="21"/>
      <c r="D826" s="21"/>
      <c r="E826" s="21"/>
      <c r="F826" s="21"/>
      <c r="G826" s="21"/>
      <c r="H826" s="21"/>
      <c r="I826" s="21"/>
      <c r="J826" s="21"/>
      <c r="K826" s="21"/>
      <c r="L826" s="21"/>
      <c r="M826" s="21"/>
      <c r="N826" s="21"/>
      <c r="O826" s="21"/>
      <c r="P826" s="21"/>
      <c r="Q826" s="21"/>
      <c r="R826" s="20"/>
      <c r="S826" s="21"/>
      <c r="T826" s="21"/>
    </row>
    <row r="827" spans="3:20">
      <c r="C827" s="21"/>
      <c r="D827" s="21"/>
      <c r="E827" s="21"/>
      <c r="F827" s="21"/>
      <c r="G827" s="21"/>
      <c r="H827" s="21"/>
      <c r="I827" s="21"/>
      <c r="J827" s="21"/>
      <c r="K827" s="21"/>
      <c r="L827" s="21"/>
      <c r="M827" s="21"/>
      <c r="N827" s="21"/>
      <c r="O827" s="21"/>
      <c r="P827" s="21"/>
      <c r="Q827" s="21"/>
      <c r="R827" s="20"/>
      <c r="S827" s="21"/>
      <c r="T827" s="21"/>
    </row>
    <row r="828" spans="3:20">
      <c r="C828" s="21"/>
      <c r="D828" s="21"/>
      <c r="E828" s="21"/>
      <c r="F828" s="21"/>
      <c r="G828" s="21"/>
      <c r="H828" s="21"/>
      <c r="I828" s="21"/>
      <c r="J828" s="21"/>
      <c r="K828" s="21"/>
      <c r="L828" s="21"/>
      <c r="M828" s="21"/>
      <c r="N828" s="21"/>
      <c r="O828" s="21"/>
      <c r="P828" s="21"/>
      <c r="Q828" s="21"/>
      <c r="R828" s="20"/>
      <c r="S828" s="21"/>
      <c r="T828" s="21"/>
    </row>
    <row r="829" spans="3:20">
      <c r="C829" s="21"/>
      <c r="D829" s="21"/>
      <c r="E829" s="21"/>
      <c r="F829" s="21"/>
      <c r="G829" s="21"/>
      <c r="H829" s="21"/>
      <c r="I829" s="21"/>
      <c r="J829" s="21"/>
      <c r="K829" s="21"/>
      <c r="L829" s="21"/>
      <c r="M829" s="21"/>
      <c r="N829" s="21"/>
      <c r="O829" s="21"/>
      <c r="P829" s="21"/>
      <c r="Q829" s="21"/>
      <c r="R829" s="20"/>
      <c r="S829" s="21"/>
      <c r="T829" s="21"/>
    </row>
    <row r="830" spans="3:20">
      <c r="C830" s="21"/>
      <c r="D830" s="21"/>
      <c r="E830" s="21"/>
      <c r="F830" s="21"/>
      <c r="G830" s="21"/>
      <c r="H830" s="21"/>
      <c r="I830" s="21"/>
      <c r="J830" s="21"/>
      <c r="K830" s="21"/>
      <c r="L830" s="21"/>
      <c r="M830" s="21"/>
      <c r="N830" s="21"/>
      <c r="O830" s="21"/>
      <c r="P830" s="21"/>
      <c r="Q830" s="21"/>
      <c r="R830" s="20"/>
      <c r="S830" s="21"/>
      <c r="T830" s="21"/>
    </row>
    <row r="831" spans="3:20">
      <c r="C831" s="21"/>
      <c r="D831" s="21"/>
      <c r="E831" s="21"/>
      <c r="F831" s="21"/>
      <c r="G831" s="21"/>
      <c r="H831" s="21"/>
      <c r="I831" s="21"/>
      <c r="J831" s="21"/>
      <c r="K831" s="21"/>
      <c r="L831" s="21"/>
      <c r="M831" s="21"/>
      <c r="N831" s="21"/>
      <c r="O831" s="21"/>
      <c r="P831" s="21"/>
      <c r="Q831" s="21"/>
      <c r="R831" s="20"/>
      <c r="S831" s="21"/>
      <c r="T831" s="21"/>
    </row>
    <row r="832" spans="3:20">
      <c r="C832" s="21"/>
      <c r="D832" s="21"/>
      <c r="E832" s="21"/>
      <c r="F832" s="21"/>
      <c r="G832" s="21"/>
      <c r="H832" s="21"/>
      <c r="I832" s="21"/>
      <c r="J832" s="21"/>
      <c r="K832" s="21"/>
      <c r="L832" s="21"/>
      <c r="M832" s="21"/>
      <c r="N832" s="21"/>
      <c r="O832" s="21"/>
      <c r="P832" s="21"/>
      <c r="Q832" s="21"/>
      <c r="R832" s="20"/>
      <c r="S832" s="21"/>
      <c r="T832" s="21"/>
    </row>
    <row r="833" spans="3:20">
      <c r="C833" s="21"/>
      <c r="D833" s="21"/>
      <c r="E833" s="21"/>
      <c r="F833" s="21"/>
      <c r="G833" s="21"/>
      <c r="H833" s="21"/>
      <c r="I833" s="21"/>
      <c r="J833" s="21"/>
      <c r="K833" s="21"/>
      <c r="L833" s="21"/>
      <c r="M833" s="21"/>
      <c r="N833" s="21"/>
      <c r="O833" s="21"/>
      <c r="P833" s="21"/>
      <c r="Q833" s="21"/>
      <c r="R833" s="20"/>
      <c r="S833" s="21"/>
      <c r="T833" s="21"/>
    </row>
    <row r="834" spans="3:20">
      <c r="C834" s="21"/>
      <c r="D834" s="21"/>
      <c r="E834" s="21"/>
      <c r="F834" s="21"/>
      <c r="G834" s="21"/>
      <c r="H834" s="21"/>
      <c r="I834" s="21"/>
      <c r="J834" s="21"/>
      <c r="K834" s="21"/>
      <c r="L834" s="21"/>
      <c r="M834" s="21"/>
      <c r="N834" s="21"/>
      <c r="O834" s="21"/>
      <c r="P834" s="21"/>
      <c r="Q834" s="21"/>
      <c r="R834" s="20"/>
      <c r="S834" s="21"/>
      <c r="T834" s="21"/>
    </row>
    <row r="835" spans="3:20">
      <c r="C835" s="21"/>
      <c r="D835" s="21"/>
      <c r="E835" s="21"/>
      <c r="F835" s="21"/>
      <c r="G835" s="21"/>
      <c r="H835" s="21"/>
      <c r="I835" s="21"/>
      <c r="J835" s="21"/>
      <c r="K835" s="21"/>
      <c r="L835" s="21"/>
      <c r="M835" s="21"/>
      <c r="N835" s="21"/>
      <c r="O835" s="21"/>
      <c r="P835" s="21"/>
      <c r="Q835" s="21"/>
      <c r="R835" s="20"/>
      <c r="S835" s="21"/>
      <c r="T835" s="21"/>
    </row>
    <row r="836" spans="3:20">
      <c r="C836" s="21"/>
      <c r="D836" s="21"/>
      <c r="E836" s="21"/>
      <c r="F836" s="21"/>
      <c r="G836" s="21"/>
      <c r="H836" s="21"/>
      <c r="I836" s="21"/>
      <c r="J836" s="21"/>
      <c r="K836" s="21"/>
      <c r="L836" s="21"/>
      <c r="M836" s="21"/>
      <c r="N836" s="21"/>
      <c r="O836" s="21"/>
      <c r="P836" s="21"/>
      <c r="Q836" s="21"/>
      <c r="R836" s="20"/>
      <c r="S836" s="21"/>
      <c r="T836" s="21"/>
    </row>
    <row r="837" spans="3:20">
      <c r="C837" s="21"/>
      <c r="D837" s="21"/>
      <c r="E837" s="21"/>
      <c r="F837" s="21"/>
      <c r="G837" s="21"/>
      <c r="H837" s="21"/>
      <c r="I837" s="21"/>
      <c r="J837" s="21"/>
      <c r="K837" s="21"/>
      <c r="L837" s="21"/>
      <c r="M837" s="21"/>
      <c r="N837" s="21"/>
      <c r="O837" s="21"/>
      <c r="P837" s="21"/>
      <c r="Q837" s="21"/>
      <c r="R837" s="20"/>
      <c r="S837" s="21"/>
      <c r="T837" s="21"/>
    </row>
    <row r="838" spans="3:20">
      <c r="C838" s="21"/>
      <c r="D838" s="21"/>
      <c r="E838" s="21"/>
      <c r="F838" s="21"/>
      <c r="G838" s="21"/>
      <c r="H838" s="21"/>
      <c r="I838" s="21"/>
      <c r="J838" s="21"/>
      <c r="K838" s="21"/>
      <c r="L838" s="21"/>
      <c r="M838" s="21"/>
      <c r="N838" s="21"/>
      <c r="O838" s="21"/>
      <c r="P838" s="21"/>
      <c r="Q838" s="21"/>
      <c r="R838" s="20"/>
      <c r="S838" s="21"/>
      <c r="T838" s="21"/>
    </row>
    <row r="839" spans="3:20">
      <c r="C839" s="21"/>
      <c r="D839" s="21"/>
      <c r="E839" s="21"/>
      <c r="F839" s="21"/>
      <c r="G839" s="21"/>
      <c r="H839" s="21"/>
      <c r="I839" s="21"/>
      <c r="J839" s="21"/>
      <c r="K839" s="21"/>
      <c r="L839" s="21"/>
      <c r="M839" s="21"/>
      <c r="N839" s="21"/>
      <c r="O839" s="21"/>
      <c r="P839" s="21"/>
      <c r="Q839" s="21"/>
      <c r="R839" s="20"/>
      <c r="S839" s="21"/>
      <c r="T839" s="21"/>
    </row>
    <row r="840" spans="3:20">
      <c r="C840" s="21"/>
      <c r="D840" s="21"/>
      <c r="E840" s="21"/>
      <c r="F840" s="21"/>
      <c r="G840" s="21"/>
      <c r="H840" s="21"/>
      <c r="I840" s="21"/>
      <c r="J840" s="21"/>
      <c r="K840" s="21"/>
      <c r="L840" s="21"/>
      <c r="M840" s="21"/>
      <c r="N840" s="21"/>
      <c r="O840" s="21"/>
      <c r="P840" s="21"/>
      <c r="Q840" s="21"/>
      <c r="R840" s="20"/>
      <c r="S840" s="21"/>
      <c r="T840" s="21"/>
    </row>
    <row r="841" spans="3:20">
      <c r="C841" s="21"/>
      <c r="D841" s="21"/>
      <c r="E841" s="21"/>
      <c r="F841" s="21"/>
      <c r="G841" s="21"/>
      <c r="H841" s="21"/>
      <c r="I841" s="21"/>
      <c r="J841" s="21"/>
      <c r="K841" s="21"/>
      <c r="L841" s="21"/>
      <c r="M841" s="21"/>
      <c r="N841" s="21"/>
      <c r="O841" s="21"/>
      <c r="P841" s="21"/>
      <c r="Q841" s="21"/>
      <c r="R841" s="20"/>
      <c r="S841" s="21"/>
      <c r="T841" s="21"/>
    </row>
    <row r="842" spans="3:20">
      <c r="C842" s="21"/>
      <c r="D842" s="21"/>
      <c r="E842" s="21"/>
      <c r="F842" s="21"/>
      <c r="G842" s="21"/>
      <c r="H842" s="21"/>
      <c r="I842" s="21"/>
      <c r="J842" s="21"/>
      <c r="K842" s="21"/>
      <c r="L842" s="21"/>
      <c r="M842" s="21"/>
      <c r="N842" s="21"/>
      <c r="O842" s="21"/>
      <c r="P842" s="21"/>
      <c r="Q842" s="21"/>
      <c r="R842" s="20"/>
      <c r="S842" s="21"/>
      <c r="T842" s="21"/>
    </row>
    <row r="843" spans="3:20">
      <c r="C843" s="21"/>
      <c r="D843" s="21"/>
      <c r="E843" s="21"/>
      <c r="F843" s="21"/>
      <c r="G843" s="21"/>
      <c r="H843" s="21"/>
      <c r="I843" s="21"/>
      <c r="J843" s="21"/>
      <c r="K843" s="21"/>
      <c r="L843" s="21"/>
      <c r="M843" s="21"/>
      <c r="N843" s="21"/>
      <c r="O843" s="21"/>
      <c r="P843" s="21"/>
      <c r="Q843" s="21"/>
      <c r="R843" s="20"/>
      <c r="S843" s="21"/>
      <c r="T843" s="21"/>
    </row>
    <row r="844" spans="3:20">
      <c r="C844" s="21"/>
      <c r="D844" s="21"/>
      <c r="E844" s="21"/>
      <c r="F844" s="21"/>
      <c r="G844" s="21"/>
      <c r="H844" s="21"/>
      <c r="I844" s="21"/>
      <c r="J844" s="21"/>
      <c r="K844" s="21"/>
      <c r="L844" s="21"/>
      <c r="M844" s="21"/>
      <c r="N844" s="21"/>
      <c r="O844" s="21"/>
      <c r="P844" s="21"/>
      <c r="Q844" s="21"/>
      <c r="R844" s="20"/>
      <c r="S844" s="21"/>
      <c r="T844" s="21"/>
    </row>
    <row r="845" spans="3:20">
      <c r="C845" s="21"/>
      <c r="D845" s="21"/>
      <c r="E845" s="21"/>
      <c r="F845" s="21"/>
      <c r="G845" s="21"/>
      <c r="H845" s="21"/>
      <c r="I845" s="21"/>
      <c r="J845" s="21"/>
      <c r="K845" s="21"/>
      <c r="L845" s="21"/>
      <c r="M845" s="21"/>
      <c r="N845" s="21"/>
      <c r="O845" s="21"/>
      <c r="P845" s="21"/>
      <c r="Q845" s="21"/>
      <c r="R845" s="20"/>
      <c r="S845" s="21"/>
      <c r="T845" s="21"/>
    </row>
    <row r="846" spans="3:20">
      <c r="C846" s="21"/>
      <c r="D846" s="21"/>
      <c r="E846" s="21"/>
      <c r="F846" s="21"/>
      <c r="G846" s="21"/>
      <c r="H846" s="21"/>
      <c r="I846" s="21"/>
      <c r="J846" s="21"/>
      <c r="K846" s="21"/>
      <c r="L846" s="21"/>
      <c r="M846" s="21"/>
      <c r="N846" s="21"/>
      <c r="O846" s="21"/>
      <c r="P846" s="21"/>
      <c r="Q846" s="21"/>
      <c r="R846" s="20"/>
      <c r="S846" s="21"/>
      <c r="T846" s="21"/>
    </row>
    <row r="847" spans="3:20">
      <c r="C847" s="21"/>
      <c r="D847" s="21"/>
      <c r="E847" s="21"/>
      <c r="F847" s="21"/>
      <c r="G847" s="21"/>
      <c r="H847" s="21"/>
      <c r="I847" s="21"/>
      <c r="J847" s="21"/>
      <c r="K847" s="21"/>
      <c r="L847" s="21"/>
      <c r="M847" s="21"/>
      <c r="N847" s="21"/>
      <c r="O847" s="21"/>
      <c r="P847" s="21"/>
      <c r="Q847" s="21"/>
      <c r="R847" s="20"/>
      <c r="S847" s="21"/>
      <c r="T847" s="21"/>
    </row>
    <row r="848" spans="3:20">
      <c r="C848" s="21"/>
      <c r="D848" s="21"/>
      <c r="E848" s="21"/>
      <c r="F848" s="21"/>
      <c r="G848" s="21"/>
      <c r="H848" s="21"/>
      <c r="I848" s="21"/>
      <c r="J848" s="21"/>
      <c r="K848" s="21"/>
      <c r="L848" s="21"/>
      <c r="M848" s="21"/>
      <c r="N848" s="21"/>
      <c r="O848" s="21"/>
      <c r="P848" s="21"/>
      <c r="Q848" s="21"/>
      <c r="R848" s="20"/>
      <c r="S848" s="21"/>
      <c r="T848" s="21"/>
    </row>
    <row r="849" spans="3:20">
      <c r="C849" s="21"/>
      <c r="D849" s="21"/>
      <c r="E849" s="21"/>
      <c r="F849" s="21"/>
      <c r="G849" s="21"/>
      <c r="H849" s="21"/>
      <c r="I849" s="21"/>
      <c r="J849" s="21"/>
      <c r="K849" s="21"/>
      <c r="L849" s="21"/>
      <c r="M849" s="21"/>
      <c r="N849" s="21"/>
      <c r="O849" s="21"/>
      <c r="P849" s="21"/>
      <c r="Q849" s="21"/>
      <c r="R849" s="20"/>
      <c r="S849" s="21"/>
      <c r="T849" s="21"/>
    </row>
    <row r="850" spans="3:20">
      <c r="C850" s="21"/>
      <c r="D850" s="21"/>
      <c r="E850" s="21"/>
      <c r="F850" s="21"/>
      <c r="G850" s="21"/>
      <c r="H850" s="21"/>
      <c r="I850" s="21"/>
      <c r="J850" s="21"/>
      <c r="K850" s="21"/>
      <c r="L850" s="21"/>
      <c r="M850" s="21"/>
      <c r="N850" s="21"/>
      <c r="O850" s="21"/>
      <c r="P850" s="21"/>
      <c r="Q850" s="21"/>
      <c r="R850" s="20"/>
      <c r="S850" s="21"/>
      <c r="T850" s="21"/>
    </row>
    <row r="851" spans="3:20">
      <c r="C851" s="21"/>
      <c r="D851" s="21"/>
      <c r="E851" s="21"/>
      <c r="F851" s="21"/>
      <c r="G851" s="21"/>
      <c r="H851" s="21"/>
      <c r="I851" s="21"/>
      <c r="J851" s="21"/>
      <c r="K851" s="21"/>
      <c r="L851" s="21"/>
      <c r="M851" s="21"/>
      <c r="N851" s="21"/>
      <c r="O851" s="21"/>
      <c r="P851" s="21"/>
      <c r="Q851" s="21"/>
      <c r="R851" s="20"/>
      <c r="S851" s="21"/>
      <c r="T851" s="21"/>
    </row>
    <row r="852" spans="3:20">
      <c r="C852" s="21"/>
      <c r="D852" s="21"/>
      <c r="E852" s="21"/>
      <c r="F852" s="21"/>
      <c r="G852" s="21"/>
      <c r="H852" s="21"/>
      <c r="I852" s="21"/>
      <c r="J852" s="21"/>
      <c r="K852" s="21"/>
      <c r="L852" s="21"/>
      <c r="M852" s="21"/>
      <c r="N852" s="21"/>
      <c r="O852" s="21"/>
      <c r="P852" s="21"/>
      <c r="Q852" s="21"/>
      <c r="R852" s="20"/>
      <c r="S852" s="21"/>
      <c r="T852" s="21"/>
    </row>
    <row r="853" spans="3:20">
      <c r="C853" s="21"/>
      <c r="D853" s="21"/>
      <c r="E853" s="21"/>
      <c r="F853" s="21"/>
      <c r="G853" s="21"/>
      <c r="H853" s="21"/>
      <c r="I853" s="21"/>
      <c r="J853" s="21"/>
      <c r="K853" s="21"/>
      <c r="L853" s="21"/>
      <c r="M853" s="21"/>
      <c r="N853" s="21"/>
      <c r="O853" s="21"/>
      <c r="P853" s="21"/>
      <c r="Q853" s="21"/>
      <c r="R853" s="20"/>
      <c r="S853" s="21"/>
      <c r="T853" s="21"/>
    </row>
    <row r="854" spans="3:20">
      <c r="C854" s="21"/>
      <c r="D854" s="21"/>
      <c r="E854" s="21"/>
      <c r="F854" s="21"/>
      <c r="G854" s="21"/>
      <c r="H854" s="21"/>
      <c r="I854" s="21"/>
      <c r="J854" s="21"/>
      <c r="K854" s="21"/>
      <c r="L854" s="21"/>
      <c r="M854" s="21"/>
      <c r="N854" s="21"/>
      <c r="O854" s="21"/>
      <c r="P854" s="21"/>
      <c r="Q854" s="21"/>
      <c r="R854" s="20"/>
      <c r="S854" s="21"/>
      <c r="T854" s="21"/>
    </row>
    <row r="855" spans="3:20">
      <c r="C855" s="21"/>
      <c r="D855" s="21"/>
      <c r="E855" s="21"/>
      <c r="F855" s="21"/>
      <c r="G855" s="21"/>
      <c r="H855" s="21"/>
      <c r="I855" s="21"/>
      <c r="J855" s="21"/>
      <c r="K855" s="21"/>
      <c r="L855" s="21"/>
      <c r="M855" s="21"/>
      <c r="N855" s="21"/>
      <c r="O855" s="21"/>
      <c r="P855" s="21"/>
      <c r="Q855" s="21"/>
      <c r="R855" s="20"/>
      <c r="S855" s="21"/>
      <c r="T855" s="21"/>
    </row>
    <row r="856" spans="3:20">
      <c r="C856" s="21"/>
      <c r="D856" s="21"/>
      <c r="E856" s="21"/>
      <c r="F856" s="21"/>
      <c r="G856" s="21"/>
      <c r="H856" s="21"/>
      <c r="I856" s="21"/>
      <c r="J856" s="21"/>
      <c r="K856" s="21"/>
      <c r="L856" s="21"/>
      <c r="M856" s="21"/>
      <c r="N856" s="21"/>
      <c r="O856" s="21"/>
      <c r="P856" s="21"/>
      <c r="Q856" s="21"/>
      <c r="R856" s="20"/>
      <c r="S856" s="21"/>
      <c r="T856" s="21"/>
    </row>
    <row r="857" spans="3:20">
      <c r="C857" s="21"/>
      <c r="D857" s="21"/>
      <c r="E857" s="21"/>
      <c r="F857" s="21"/>
      <c r="G857" s="21"/>
      <c r="H857" s="21"/>
      <c r="I857" s="21"/>
      <c r="J857" s="21"/>
      <c r="K857" s="21"/>
      <c r="L857" s="21"/>
      <c r="M857" s="21"/>
      <c r="N857" s="21"/>
      <c r="O857" s="21"/>
      <c r="P857" s="21"/>
      <c r="Q857" s="21"/>
      <c r="R857" s="20"/>
      <c r="S857" s="21"/>
      <c r="T857" s="21"/>
    </row>
    <row r="858" spans="3:20">
      <c r="C858" s="21"/>
      <c r="D858" s="21"/>
      <c r="E858" s="21"/>
      <c r="F858" s="21"/>
      <c r="G858" s="21"/>
      <c r="H858" s="21"/>
      <c r="I858" s="21"/>
      <c r="J858" s="21"/>
      <c r="K858" s="21"/>
      <c r="L858" s="21"/>
      <c r="M858" s="21"/>
      <c r="N858" s="21"/>
      <c r="O858" s="21"/>
      <c r="P858" s="21"/>
      <c r="Q858" s="21"/>
      <c r="R858" s="20"/>
      <c r="S858" s="21"/>
      <c r="T858" s="21"/>
    </row>
    <row r="859" spans="3:20">
      <c r="C859" s="21"/>
      <c r="D859" s="21"/>
      <c r="E859" s="21"/>
      <c r="F859" s="21"/>
      <c r="G859" s="21"/>
      <c r="H859" s="21"/>
      <c r="I859" s="21"/>
      <c r="J859" s="21"/>
      <c r="K859" s="21"/>
      <c r="L859" s="21"/>
      <c r="M859" s="21"/>
      <c r="N859" s="21"/>
      <c r="O859" s="21"/>
      <c r="P859" s="21"/>
      <c r="Q859" s="21"/>
      <c r="R859" s="20"/>
      <c r="S859" s="21"/>
      <c r="T859" s="21"/>
    </row>
    <row r="860" spans="3:20">
      <c r="C860" s="21"/>
      <c r="D860" s="21"/>
      <c r="E860" s="21"/>
      <c r="F860" s="21"/>
      <c r="G860" s="21"/>
      <c r="H860" s="21"/>
      <c r="I860" s="21"/>
      <c r="J860" s="21"/>
      <c r="K860" s="21"/>
      <c r="L860" s="21"/>
      <c r="M860" s="21"/>
      <c r="N860" s="21"/>
      <c r="O860" s="21"/>
      <c r="P860" s="21"/>
      <c r="Q860" s="21"/>
      <c r="R860" s="20"/>
      <c r="S860" s="21"/>
      <c r="T860" s="21"/>
    </row>
    <row r="861" spans="3:20">
      <c r="C861" s="21"/>
      <c r="D861" s="21"/>
      <c r="E861" s="21"/>
      <c r="F861" s="21"/>
      <c r="G861" s="21"/>
      <c r="H861" s="21"/>
      <c r="I861" s="21"/>
      <c r="J861" s="21"/>
      <c r="K861" s="21"/>
      <c r="L861" s="21"/>
      <c r="M861" s="21"/>
      <c r="N861" s="21"/>
      <c r="O861" s="21"/>
      <c r="P861" s="21"/>
      <c r="Q861" s="21"/>
      <c r="R861" s="20"/>
      <c r="S861" s="21"/>
      <c r="T861" s="21"/>
    </row>
    <row r="862" spans="3:20">
      <c r="C862" s="21"/>
      <c r="D862" s="21"/>
      <c r="E862" s="21"/>
      <c r="F862" s="21"/>
      <c r="G862" s="21"/>
      <c r="H862" s="21"/>
      <c r="I862" s="21"/>
      <c r="J862" s="21"/>
      <c r="K862" s="21"/>
      <c r="L862" s="21"/>
      <c r="M862" s="21"/>
      <c r="N862" s="21"/>
      <c r="O862" s="21"/>
      <c r="P862" s="21"/>
      <c r="Q862" s="21"/>
      <c r="R862" s="20"/>
      <c r="S862" s="21"/>
      <c r="T862" s="21"/>
    </row>
    <row r="863" spans="3:20">
      <c r="C863" s="21"/>
      <c r="D863" s="21"/>
      <c r="E863" s="21"/>
      <c r="F863" s="21"/>
      <c r="G863" s="21"/>
      <c r="H863" s="21"/>
      <c r="I863" s="21"/>
      <c r="J863" s="21"/>
      <c r="K863" s="21"/>
      <c r="L863" s="21"/>
      <c r="M863" s="21"/>
      <c r="N863" s="21"/>
      <c r="O863" s="21"/>
      <c r="P863" s="21"/>
      <c r="Q863" s="21"/>
      <c r="R863" s="20"/>
      <c r="S863" s="21"/>
      <c r="T863" s="21"/>
    </row>
    <row r="864" spans="3:20">
      <c r="C864" s="21"/>
      <c r="D864" s="21"/>
      <c r="E864" s="21"/>
      <c r="F864" s="21"/>
      <c r="G864" s="21"/>
      <c r="H864" s="21"/>
      <c r="I864" s="21"/>
      <c r="J864" s="21"/>
      <c r="K864" s="21"/>
      <c r="L864" s="21"/>
      <c r="M864" s="21"/>
      <c r="N864" s="21"/>
      <c r="O864" s="21"/>
      <c r="P864" s="21"/>
      <c r="Q864" s="21"/>
      <c r="R864" s="20"/>
      <c r="S864" s="21"/>
      <c r="T864" s="21"/>
    </row>
    <row r="865" spans="3:20">
      <c r="C865" s="21"/>
      <c r="D865" s="21"/>
      <c r="E865" s="21"/>
      <c r="F865" s="21"/>
      <c r="G865" s="21"/>
      <c r="H865" s="21"/>
      <c r="I865" s="21"/>
      <c r="J865" s="21"/>
      <c r="K865" s="21"/>
      <c r="L865" s="21"/>
      <c r="M865" s="21"/>
      <c r="N865" s="21"/>
      <c r="O865" s="21"/>
      <c r="P865" s="21"/>
      <c r="Q865" s="21"/>
      <c r="R865" s="20"/>
      <c r="S865" s="21"/>
      <c r="T865" s="21"/>
    </row>
    <row r="866" spans="3:20">
      <c r="C866" s="21"/>
      <c r="D866" s="21"/>
      <c r="E866" s="21"/>
      <c r="F866" s="21"/>
      <c r="G866" s="21"/>
      <c r="H866" s="21"/>
      <c r="I866" s="21"/>
      <c r="J866" s="21"/>
      <c r="K866" s="21"/>
      <c r="L866" s="21"/>
      <c r="M866" s="21"/>
      <c r="N866" s="21"/>
      <c r="O866" s="21"/>
      <c r="P866" s="21"/>
      <c r="Q866" s="21"/>
      <c r="R866" s="20"/>
      <c r="S866" s="21"/>
      <c r="T866" s="21"/>
    </row>
    <row r="867" spans="3:20">
      <c r="C867" s="21"/>
      <c r="D867" s="21"/>
      <c r="E867" s="21"/>
      <c r="F867" s="21"/>
      <c r="G867" s="21"/>
      <c r="H867" s="21"/>
      <c r="I867" s="21"/>
      <c r="J867" s="21"/>
      <c r="K867" s="21"/>
      <c r="L867" s="21"/>
      <c r="M867" s="21"/>
      <c r="N867" s="21"/>
      <c r="O867" s="21"/>
      <c r="P867" s="21"/>
      <c r="Q867" s="21"/>
      <c r="R867" s="20"/>
      <c r="S867" s="21"/>
      <c r="T867" s="21"/>
    </row>
    <row r="868" spans="3:20">
      <c r="C868" s="21"/>
      <c r="D868" s="21"/>
      <c r="E868" s="21"/>
      <c r="F868" s="21"/>
      <c r="G868" s="21"/>
      <c r="H868" s="21"/>
      <c r="I868" s="21"/>
      <c r="J868" s="21"/>
      <c r="K868" s="21"/>
      <c r="L868" s="21"/>
      <c r="M868" s="21"/>
      <c r="N868" s="21"/>
      <c r="O868" s="21"/>
      <c r="P868" s="21"/>
      <c r="Q868" s="21"/>
      <c r="R868" s="20"/>
      <c r="S868" s="21"/>
      <c r="T868" s="21"/>
    </row>
    <row r="869" spans="3:20">
      <c r="C869" s="21"/>
      <c r="D869" s="21"/>
      <c r="E869" s="21"/>
      <c r="F869" s="21"/>
      <c r="G869" s="21"/>
      <c r="H869" s="21"/>
      <c r="I869" s="21"/>
      <c r="J869" s="21"/>
      <c r="K869" s="21"/>
      <c r="L869" s="21"/>
      <c r="M869" s="21"/>
      <c r="N869" s="21"/>
      <c r="O869" s="21"/>
      <c r="P869" s="21"/>
      <c r="Q869" s="21"/>
      <c r="R869" s="20"/>
      <c r="S869" s="21"/>
      <c r="T869" s="21"/>
    </row>
    <row r="870" spans="3:20">
      <c r="C870" s="21"/>
      <c r="D870" s="21"/>
      <c r="E870" s="21"/>
      <c r="F870" s="21"/>
      <c r="G870" s="21"/>
      <c r="H870" s="21"/>
      <c r="I870" s="21"/>
      <c r="J870" s="21"/>
      <c r="K870" s="21"/>
      <c r="L870" s="21"/>
      <c r="M870" s="21"/>
      <c r="N870" s="21"/>
      <c r="O870" s="21"/>
      <c r="P870" s="21"/>
      <c r="Q870" s="21"/>
      <c r="R870" s="20"/>
      <c r="S870" s="21"/>
      <c r="T870" s="21"/>
    </row>
    <row r="871" spans="3:20">
      <c r="C871" s="21"/>
      <c r="D871" s="21"/>
      <c r="E871" s="21"/>
      <c r="F871" s="21"/>
      <c r="G871" s="21"/>
      <c r="H871" s="21"/>
      <c r="I871" s="21"/>
      <c r="J871" s="21"/>
      <c r="K871" s="21"/>
      <c r="L871" s="21"/>
      <c r="M871" s="21"/>
      <c r="N871" s="21"/>
      <c r="O871" s="21"/>
      <c r="P871" s="21"/>
      <c r="Q871" s="21"/>
      <c r="R871" s="20"/>
      <c r="S871" s="21"/>
      <c r="T871" s="21"/>
    </row>
    <row r="872" spans="3:20">
      <c r="C872" s="21"/>
      <c r="D872" s="21"/>
      <c r="E872" s="21"/>
      <c r="F872" s="21"/>
      <c r="G872" s="21"/>
      <c r="H872" s="21"/>
      <c r="I872" s="21"/>
      <c r="J872" s="21"/>
      <c r="K872" s="21"/>
      <c r="L872" s="21"/>
      <c r="M872" s="21"/>
      <c r="N872" s="21"/>
      <c r="O872" s="21"/>
      <c r="P872" s="21"/>
      <c r="Q872" s="21"/>
      <c r="R872" s="20"/>
      <c r="S872" s="21"/>
      <c r="T872" s="21"/>
    </row>
    <row r="873" spans="3:20">
      <c r="C873" s="21"/>
      <c r="D873" s="21"/>
      <c r="E873" s="21"/>
      <c r="F873" s="21"/>
      <c r="G873" s="21"/>
      <c r="H873" s="21"/>
      <c r="I873" s="21"/>
      <c r="J873" s="21"/>
      <c r="K873" s="21"/>
      <c r="L873" s="21"/>
      <c r="M873" s="21"/>
      <c r="N873" s="21"/>
      <c r="O873" s="21"/>
      <c r="P873" s="21"/>
      <c r="Q873" s="21"/>
      <c r="R873" s="20"/>
      <c r="S873" s="21"/>
      <c r="T873" s="21"/>
    </row>
    <row r="874" spans="3:20">
      <c r="C874" s="21"/>
      <c r="D874" s="21"/>
      <c r="E874" s="21"/>
      <c r="F874" s="21"/>
      <c r="G874" s="21"/>
      <c r="H874" s="21"/>
      <c r="I874" s="21"/>
      <c r="J874" s="21"/>
      <c r="K874" s="21"/>
      <c r="L874" s="21"/>
      <c r="M874" s="21"/>
      <c r="N874" s="21"/>
      <c r="O874" s="21"/>
      <c r="P874" s="21"/>
      <c r="Q874" s="21"/>
      <c r="R874" s="20"/>
      <c r="S874" s="21"/>
      <c r="T874" s="21"/>
    </row>
    <row r="875" spans="3:20">
      <c r="C875" s="21"/>
      <c r="D875" s="21"/>
      <c r="E875" s="21"/>
      <c r="F875" s="21"/>
      <c r="G875" s="21"/>
      <c r="H875" s="21"/>
      <c r="I875" s="21"/>
      <c r="J875" s="21"/>
      <c r="K875" s="21"/>
      <c r="L875" s="21"/>
      <c r="M875" s="21"/>
      <c r="N875" s="21"/>
      <c r="O875" s="21"/>
      <c r="P875" s="21"/>
      <c r="Q875" s="21"/>
      <c r="R875" s="20"/>
      <c r="S875" s="21"/>
      <c r="T875" s="21"/>
    </row>
    <row r="876" spans="3:20">
      <c r="C876" s="21"/>
      <c r="D876" s="21"/>
      <c r="E876" s="21"/>
      <c r="F876" s="21"/>
      <c r="G876" s="21"/>
      <c r="H876" s="21"/>
      <c r="I876" s="21"/>
      <c r="J876" s="21"/>
      <c r="K876" s="21"/>
      <c r="L876" s="21"/>
      <c r="M876" s="21"/>
      <c r="N876" s="21"/>
      <c r="O876" s="21"/>
      <c r="P876" s="21"/>
      <c r="Q876" s="21"/>
      <c r="R876" s="20"/>
      <c r="S876" s="21"/>
      <c r="T876" s="21"/>
    </row>
    <row r="877" spans="3:20">
      <c r="C877" s="21"/>
      <c r="D877" s="21"/>
      <c r="E877" s="21"/>
      <c r="F877" s="21"/>
      <c r="G877" s="21"/>
      <c r="H877" s="21"/>
      <c r="I877" s="21"/>
      <c r="J877" s="21"/>
      <c r="K877" s="21"/>
      <c r="L877" s="21"/>
      <c r="M877" s="21"/>
      <c r="N877" s="21"/>
      <c r="O877" s="21"/>
      <c r="P877" s="21"/>
      <c r="Q877" s="21"/>
      <c r="R877" s="20"/>
      <c r="S877" s="21"/>
      <c r="T877" s="21"/>
    </row>
    <row r="878" spans="3:20">
      <c r="C878" s="21"/>
      <c r="D878" s="21"/>
      <c r="E878" s="21"/>
      <c r="F878" s="21"/>
      <c r="G878" s="21"/>
      <c r="H878" s="21"/>
      <c r="I878" s="21"/>
      <c r="J878" s="21"/>
      <c r="K878" s="21"/>
      <c r="L878" s="21"/>
      <c r="M878" s="21"/>
      <c r="N878" s="21"/>
      <c r="O878" s="21"/>
      <c r="P878" s="21"/>
      <c r="Q878" s="21"/>
      <c r="R878" s="20"/>
      <c r="S878" s="21"/>
      <c r="T878" s="21"/>
    </row>
    <row r="879" spans="3:20">
      <c r="C879" s="21"/>
      <c r="D879" s="21"/>
      <c r="E879" s="21"/>
      <c r="F879" s="21"/>
      <c r="G879" s="21"/>
      <c r="H879" s="21"/>
      <c r="I879" s="21"/>
      <c r="J879" s="21"/>
      <c r="K879" s="21"/>
      <c r="L879" s="21"/>
      <c r="M879" s="21"/>
      <c r="N879" s="21"/>
      <c r="O879" s="21"/>
      <c r="P879" s="21"/>
      <c r="Q879" s="21"/>
      <c r="R879" s="20"/>
      <c r="S879" s="21"/>
      <c r="T879" s="21"/>
    </row>
    <row r="880" spans="3:20">
      <c r="C880" s="21"/>
      <c r="D880" s="21"/>
      <c r="E880" s="21"/>
      <c r="F880" s="21"/>
      <c r="G880" s="21"/>
      <c r="H880" s="21"/>
      <c r="I880" s="21"/>
      <c r="J880" s="21"/>
      <c r="K880" s="21"/>
      <c r="L880" s="21"/>
      <c r="M880" s="21"/>
      <c r="N880" s="21"/>
      <c r="O880" s="21"/>
      <c r="P880" s="21"/>
      <c r="Q880" s="21"/>
      <c r="R880" s="20"/>
      <c r="S880" s="21"/>
      <c r="T880" s="21"/>
    </row>
    <row r="881" spans="3:20">
      <c r="C881" s="21"/>
      <c r="D881" s="21"/>
      <c r="E881" s="21"/>
      <c r="F881" s="21"/>
      <c r="G881" s="21"/>
      <c r="H881" s="21"/>
      <c r="I881" s="21"/>
      <c r="J881" s="21"/>
      <c r="K881" s="21"/>
      <c r="L881" s="21"/>
      <c r="M881" s="21"/>
      <c r="N881" s="21"/>
      <c r="O881" s="21"/>
      <c r="P881" s="21"/>
      <c r="Q881" s="21"/>
      <c r="R881" s="20"/>
      <c r="S881" s="21"/>
      <c r="T881" s="21"/>
    </row>
    <row r="882" spans="3:20">
      <c r="C882" s="21"/>
      <c r="D882" s="21"/>
      <c r="E882" s="21"/>
      <c r="F882" s="21"/>
      <c r="G882" s="21"/>
      <c r="H882" s="21"/>
      <c r="I882" s="21"/>
      <c r="J882" s="21"/>
      <c r="K882" s="21"/>
      <c r="L882" s="21"/>
      <c r="M882" s="21"/>
      <c r="N882" s="21"/>
      <c r="O882" s="21"/>
      <c r="P882" s="21"/>
      <c r="Q882" s="21"/>
      <c r="R882" s="20"/>
      <c r="S882" s="21"/>
      <c r="T882" s="21"/>
    </row>
    <row r="883" spans="3:20">
      <c r="C883" s="21"/>
      <c r="D883" s="21"/>
      <c r="E883" s="21"/>
      <c r="F883" s="21"/>
      <c r="G883" s="21"/>
      <c r="H883" s="21"/>
      <c r="I883" s="21"/>
      <c r="J883" s="21"/>
      <c r="K883" s="21"/>
      <c r="L883" s="21"/>
      <c r="M883" s="21"/>
      <c r="N883" s="21"/>
      <c r="O883" s="21"/>
      <c r="P883" s="21"/>
      <c r="Q883" s="21"/>
      <c r="R883" s="20"/>
      <c r="S883" s="21"/>
      <c r="T883" s="21"/>
    </row>
    <row r="884" spans="3:20">
      <c r="C884" s="21"/>
      <c r="D884" s="21"/>
      <c r="E884" s="21"/>
      <c r="F884" s="21"/>
      <c r="G884" s="21"/>
      <c r="H884" s="21"/>
      <c r="I884" s="21"/>
      <c r="J884" s="21"/>
      <c r="K884" s="21"/>
      <c r="L884" s="21"/>
      <c r="M884" s="21"/>
      <c r="N884" s="21"/>
      <c r="O884" s="21"/>
      <c r="P884" s="21"/>
      <c r="Q884" s="21"/>
      <c r="R884" s="20"/>
      <c r="S884" s="21"/>
      <c r="T884" s="21"/>
    </row>
    <row r="885" spans="3:20">
      <c r="C885" s="21"/>
      <c r="D885" s="21"/>
      <c r="E885" s="21"/>
      <c r="F885" s="21"/>
      <c r="G885" s="21"/>
      <c r="H885" s="21"/>
      <c r="I885" s="21"/>
      <c r="J885" s="21"/>
      <c r="K885" s="21"/>
      <c r="L885" s="21"/>
      <c r="M885" s="21"/>
      <c r="N885" s="21"/>
      <c r="O885" s="21"/>
      <c r="P885" s="21"/>
      <c r="Q885" s="21"/>
      <c r="R885" s="20"/>
      <c r="S885" s="21"/>
      <c r="T885" s="21"/>
    </row>
    <row r="886" spans="3:20">
      <c r="C886" s="21"/>
      <c r="D886" s="21"/>
      <c r="E886" s="21"/>
      <c r="F886" s="21"/>
      <c r="G886" s="21"/>
      <c r="H886" s="21"/>
      <c r="I886" s="21"/>
      <c r="J886" s="21"/>
      <c r="K886" s="21"/>
      <c r="L886" s="21"/>
      <c r="M886" s="21"/>
      <c r="N886" s="21"/>
      <c r="O886" s="21"/>
      <c r="P886" s="21"/>
      <c r="Q886" s="21"/>
      <c r="R886" s="20"/>
      <c r="S886" s="21"/>
      <c r="T886" s="21"/>
    </row>
    <row r="887" spans="3:20">
      <c r="C887" s="21"/>
      <c r="D887" s="21"/>
      <c r="E887" s="21"/>
      <c r="F887" s="21"/>
      <c r="G887" s="21"/>
      <c r="H887" s="21"/>
      <c r="I887" s="21"/>
      <c r="J887" s="21"/>
      <c r="K887" s="21"/>
      <c r="L887" s="21"/>
      <c r="M887" s="21"/>
      <c r="N887" s="21"/>
      <c r="O887" s="21"/>
      <c r="P887" s="21"/>
      <c r="Q887" s="21"/>
      <c r="R887" s="20"/>
      <c r="S887" s="21"/>
      <c r="T887" s="21"/>
    </row>
    <row r="888" spans="3:20">
      <c r="C888" s="21"/>
      <c r="D888" s="21"/>
      <c r="E888" s="21"/>
      <c r="F888" s="21"/>
      <c r="G888" s="21"/>
      <c r="H888" s="21"/>
      <c r="I888" s="21"/>
      <c r="J888" s="21"/>
      <c r="K888" s="21"/>
      <c r="L888" s="21"/>
      <c r="M888" s="21"/>
      <c r="N888" s="21"/>
      <c r="O888" s="21"/>
      <c r="P888" s="21"/>
      <c r="Q888" s="21"/>
      <c r="R888" s="20"/>
      <c r="S888" s="21"/>
      <c r="T888" s="21"/>
    </row>
    <row r="889" spans="3:20">
      <c r="C889" s="21"/>
      <c r="D889" s="21"/>
      <c r="E889" s="21"/>
      <c r="F889" s="21"/>
      <c r="G889" s="21"/>
      <c r="H889" s="21"/>
      <c r="I889" s="21"/>
      <c r="J889" s="21"/>
      <c r="K889" s="21"/>
      <c r="L889" s="21"/>
      <c r="M889" s="21"/>
      <c r="N889" s="21"/>
      <c r="O889" s="21"/>
      <c r="P889" s="21"/>
      <c r="Q889" s="21"/>
      <c r="R889" s="20"/>
      <c r="S889" s="21"/>
      <c r="T889" s="21"/>
    </row>
    <row r="890" spans="3:20">
      <c r="C890" s="21"/>
      <c r="D890" s="21"/>
      <c r="E890" s="21"/>
      <c r="F890" s="21"/>
      <c r="G890" s="21"/>
      <c r="H890" s="21"/>
      <c r="I890" s="21"/>
      <c r="J890" s="21"/>
      <c r="K890" s="21"/>
      <c r="L890" s="21"/>
      <c r="M890" s="21"/>
      <c r="N890" s="21"/>
      <c r="O890" s="21"/>
      <c r="P890" s="21"/>
      <c r="Q890" s="21"/>
      <c r="R890" s="20"/>
      <c r="S890" s="21"/>
      <c r="T890" s="21"/>
    </row>
    <row r="891" spans="3:20">
      <c r="C891" s="21"/>
      <c r="D891" s="21"/>
      <c r="E891" s="21"/>
      <c r="F891" s="21"/>
      <c r="G891" s="21"/>
      <c r="H891" s="21"/>
      <c r="I891" s="21"/>
      <c r="J891" s="21"/>
      <c r="K891" s="21"/>
      <c r="L891" s="21"/>
      <c r="M891" s="21"/>
      <c r="N891" s="21"/>
      <c r="O891" s="21"/>
      <c r="P891" s="21"/>
      <c r="Q891" s="21"/>
      <c r="R891" s="20"/>
      <c r="S891" s="21"/>
      <c r="T891" s="21"/>
    </row>
    <row r="892" spans="3:20">
      <c r="C892" s="21"/>
      <c r="D892" s="21"/>
      <c r="E892" s="21"/>
      <c r="F892" s="21"/>
      <c r="G892" s="21"/>
      <c r="H892" s="21"/>
      <c r="I892" s="21"/>
      <c r="J892" s="21"/>
      <c r="K892" s="21"/>
      <c r="L892" s="21"/>
      <c r="M892" s="21"/>
      <c r="N892" s="21"/>
      <c r="O892" s="21"/>
      <c r="P892" s="21"/>
      <c r="Q892" s="21"/>
      <c r="R892" s="20"/>
      <c r="S892" s="21"/>
      <c r="T892" s="21"/>
    </row>
    <row r="893" spans="3:20">
      <c r="C893" s="21"/>
      <c r="D893" s="21"/>
      <c r="E893" s="21"/>
      <c r="F893" s="21"/>
      <c r="G893" s="21"/>
      <c r="H893" s="21"/>
      <c r="I893" s="21"/>
      <c r="J893" s="21"/>
      <c r="K893" s="21"/>
      <c r="L893" s="21"/>
      <c r="M893" s="21"/>
      <c r="N893" s="21"/>
      <c r="O893" s="21"/>
      <c r="P893" s="21"/>
      <c r="Q893" s="21"/>
      <c r="R893" s="20"/>
      <c r="S893" s="21"/>
      <c r="T893" s="21"/>
    </row>
    <row r="894" spans="3:20">
      <c r="C894" s="21"/>
      <c r="D894" s="21"/>
      <c r="E894" s="21"/>
      <c r="F894" s="21"/>
      <c r="G894" s="21"/>
      <c r="H894" s="21"/>
      <c r="I894" s="21"/>
      <c r="J894" s="21"/>
      <c r="K894" s="21"/>
      <c r="L894" s="21"/>
      <c r="M894" s="21"/>
      <c r="N894" s="21"/>
      <c r="O894" s="21"/>
      <c r="P894" s="21"/>
      <c r="Q894" s="21"/>
      <c r="R894" s="20"/>
      <c r="S894" s="21"/>
      <c r="T894" s="21"/>
    </row>
    <row r="895" spans="3:20">
      <c r="C895" s="21"/>
      <c r="D895" s="21"/>
      <c r="E895" s="21"/>
      <c r="F895" s="21"/>
      <c r="G895" s="21"/>
      <c r="H895" s="21"/>
      <c r="I895" s="21"/>
      <c r="J895" s="21"/>
      <c r="K895" s="21"/>
      <c r="L895" s="21"/>
      <c r="M895" s="21"/>
      <c r="N895" s="21"/>
      <c r="O895" s="21"/>
      <c r="P895" s="21"/>
      <c r="Q895" s="21"/>
      <c r="R895" s="20"/>
      <c r="S895" s="21"/>
      <c r="T895" s="21"/>
    </row>
    <row r="896" spans="3:20">
      <c r="C896" s="21"/>
      <c r="D896" s="21"/>
      <c r="E896" s="21"/>
      <c r="F896" s="21"/>
      <c r="G896" s="21"/>
      <c r="H896" s="21"/>
      <c r="I896" s="21"/>
      <c r="J896" s="21"/>
      <c r="K896" s="21"/>
      <c r="L896" s="21"/>
      <c r="M896" s="21"/>
      <c r="N896" s="21"/>
      <c r="O896" s="21"/>
      <c r="P896" s="21"/>
      <c r="Q896" s="21"/>
      <c r="R896" s="20"/>
      <c r="S896" s="21"/>
      <c r="T896" s="21"/>
    </row>
    <row r="897" spans="3:20">
      <c r="C897" s="21"/>
      <c r="D897" s="21"/>
      <c r="E897" s="21"/>
      <c r="F897" s="21"/>
      <c r="G897" s="21"/>
      <c r="H897" s="21"/>
      <c r="I897" s="21"/>
      <c r="J897" s="21"/>
      <c r="K897" s="21"/>
      <c r="L897" s="21"/>
      <c r="M897" s="21"/>
      <c r="N897" s="21"/>
      <c r="O897" s="21"/>
      <c r="P897" s="21"/>
      <c r="Q897" s="21"/>
      <c r="R897" s="20"/>
      <c r="S897" s="21"/>
      <c r="T897" s="21"/>
    </row>
    <row r="898" spans="3:20">
      <c r="C898" s="21"/>
      <c r="D898" s="21"/>
      <c r="E898" s="21"/>
      <c r="F898" s="21"/>
      <c r="G898" s="21"/>
      <c r="H898" s="21"/>
      <c r="I898" s="21"/>
      <c r="J898" s="21"/>
      <c r="K898" s="21"/>
      <c r="L898" s="21"/>
      <c r="M898" s="21"/>
      <c r="N898" s="21"/>
      <c r="O898" s="21"/>
      <c r="P898" s="21"/>
      <c r="Q898" s="21"/>
      <c r="R898" s="20"/>
      <c r="S898" s="21"/>
      <c r="T898" s="21"/>
    </row>
    <row r="899" spans="3:20">
      <c r="C899" s="21"/>
      <c r="D899" s="21"/>
      <c r="E899" s="21"/>
      <c r="F899" s="21"/>
      <c r="G899" s="21"/>
      <c r="H899" s="21"/>
      <c r="I899" s="21"/>
      <c r="J899" s="21"/>
      <c r="K899" s="21"/>
      <c r="L899" s="21"/>
      <c r="M899" s="21"/>
      <c r="N899" s="21"/>
      <c r="O899" s="21"/>
      <c r="P899" s="21"/>
      <c r="Q899" s="21"/>
      <c r="R899" s="20"/>
      <c r="S899" s="21"/>
      <c r="T899" s="21"/>
    </row>
    <row r="900" spans="3:20">
      <c r="C900" s="21"/>
      <c r="D900" s="21"/>
      <c r="E900" s="21"/>
      <c r="F900" s="21"/>
      <c r="G900" s="21"/>
      <c r="H900" s="21"/>
      <c r="I900" s="21"/>
      <c r="J900" s="21"/>
      <c r="K900" s="21"/>
      <c r="L900" s="21"/>
      <c r="M900" s="21"/>
      <c r="N900" s="21"/>
      <c r="O900" s="21"/>
      <c r="P900" s="21"/>
      <c r="Q900" s="21"/>
      <c r="R900" s="20"/>
      <c r="S900" s="21"/>
      <c r="T900" s="21"/>
    </row>
    <row r="901" spans="3:20">
      <c r="C901" s="21"/>
      <c r="D901" s="21"/>
      <c r="E901" s="21"/>
      <c r="F901" s="21"/>
      <c r="G901" s="21"/>
      <c r="H901" s="21"/>
      <c r="I901" s="21"/>
      <c r="J901" s="21"/>
      <c r="K901" s="21"/>
      <c r="L901" s="21"/>
      <c r="M901" s="21"/>
      <c r="N901" s="21"/>
      <c r="O901" s="21"/>
      <c r="P901" s="21"/>
      <c r="Q901" s="21"/>
      <c r="R901" s="20"/>
      <c r="S901" s="21"/>
      <c r="T901" s="21"/>
    </row>
    <row r="902" spans="3:20">
      <c r="C902" s="21"/>
      <c r="D902" s="21"/>
      <c r="E902" s="21"/>
      <c r="F902" s="21"/>
      <c r="G902" s="21"/>
      <c r="H902" s="21"/>
      <c r="I902" s="21"/>
      <c r="J902" s="21"/>
      <c r="K902" s="21"/>
      <c r="L902" s="21"/>
      <c r="M902" s="21"/>
      <c r="N902" s="21"/>
      <c r="O902" s="21"/>
      <c r="P902" s="21"/>
      <c r="Q902" s="21"/>
      <c r="R902" s="20"/>
      <c r="S902" s="21"/>
      <c r="T902" s="21"/>
    </row>
    <row r="903" spans="3:20">
      <c r="C903" s="21"/>
      <c r="D903" s="21"/>
      <c r="E903" s="21"/>
      <c r="F903" s="21"/>
      <c r="G903" s="21"/>
      <c r="H903" s="21"/>
      <c r="I903" s="21"/>
      <c r="J903" s="21"/>
      <c r="K903" s="21"/>
      <c r="L903" s="21"/>
      <c r="M903" s="21"/>
      <c r="N903" s="21"/>
      <c r="O903" s="21"/>
      <c r="P903" s="21"/>
      <c r="Q903" s="21"/>
      <c r="R903" s="20"/>
      <c r="S903" s="21"/>
      <c r="T903" s="21"/>
    </row>
    <row r="904" spans="3:20">
      <c r="C904" s="21"/>
      <c r="D904" s="21"/>
      <c r="E904" s="21"/>
      <c r="F904" s="21"/>
      <c r="G904" s="21"/>
      <c r="H904" s="21"/>
      <c r="I904" s="21"/>
      <c r="J904" s="21"/>
      <c r="K904" s="21"/>
      <c r="L904" s="21"/>
      <c r="M904" s="21"/>
      <c r="N904" s="21"/>
      <c r="O904" s="21"/>
      <c r="P904" s="21"/>
      <c r="Q904" s="21"/>
      <c r="R904" s="20"/>
      <c r="S904" s="21"/>
      <c r="T904" s="21"/>
    </row>
    <row r="905" spans="3:20">
      <c r="C905" s="21"/>
      <c r="D905" s="21"/>
      <c r="E905" s="21"/>
      <c r="F905" s="21"/>
      <c r="G905" s="21"/>
      <c r="H905" s="21"/>
      <c r="I905" s="21"/>
      <c r="J905" s="21"/>
      <c r="K905" s="21"/>
      <c r="L905" s="21"/>
      <c r="M905" s="21"/>
      <c r="N905" s="21"/>
      <c r="O905" s="21"/>
      <c r="P905" s="21"/>
      <c r="Q905" s="21"/>
      <c r="R905" s="20"/>
      <c r="S905" s="21"/>
      <c r="T905" s="21"/>
    </row>
    <row r="906" spans="3:20">
      <c r="C906" s="21"/>
      <c r="D906" s="21"/>
      <c r="E906" s="21"/>
      <c r="F906" s="21"/>
      <c r="G906" s="21"/>
      <c r="H906" s="21"/>
      <c r="I906" s="21"/>
      <c r="J906" s="21"/>
      <c r="K906" s="21"/>
      <c r="L906" s="21"/>
      <c r="M906" s="21"/>
      <c r="N906" s="21"/>
      <c r="O906" s="21"/>
      <c r="P906" s="21"/>
      <c r="Q906" s="21"/>
      <c r="R906" s="20"/>
      <c r="S906" s="21"/>
      <c r="T906" s="21"/>
    </row>
    <row r="907" spans="3:20">
      <c r="C907" s="21"/>
      <c r="D907" s="21"/>
      <c r="E907" s="21"/>
      <c r="F907" s="21"/>
      <c r="G907" s="21"/>
      <c r="H907" s="21"/>
      <c r="I907" s="21"/>
      <c r="J907" s="21"/>
      <c r="K907" s="21"/>
      <c r="L907" s="21"/>
      <c r="M907" s="21"/>
      <c r="N907" s="21"/>
      <c r="O907" s="21"/>
      <c r="P907" s="21"/>
      <c r="Q907" s="21"/>
      <c r="R907" s="20"/>
      <c r="S907" s="21"/>
      <c r="T907" s="21"/>
    </row>
    <row r="908" spans="3:20">
      <c r="C908" s="21"/>
      <c r="D908" s="21"/>
      <c r="E908" s="21"/>
      <c r="F908" s="21"/>
      <c r="G908" s="21"/>
      <c r="H908" s="21"/>
      <c r="I908" s="21"/>
      <c r="J908" s="21"/>
      <c r="K908" s="21"/>
      <c r="L908" s="21"/>
      <c r="M908" s="21"/>
      <c r="N908" s="21"/>
      <c r="O908" s="21"/>
      <c r="P908" s="21"/>
      <c r="Q908" s="21"/>
      <c r="R908" s="20"/>
      <c r="S908" s="21"/>
      <c r="T908" s="21"/>
    </row>
    <row r="909" spans="3:20">
      <c r="C909" s="21"/>
      <c r="D909" s="21"/>
      <c r="E909" s="21"/>
      <c r="F909" s="21"/>
      <c r="G909" s="21"/>
      <c r="H909" s="21"/>
      <c r="I909" s="21"/>
      <c r="J909" s="21"/>
      <c r="K909" s="21"/>
      <c r="L909" s="21"/>
      <c r="M909" s="21"/>
      <c r="N909" s="21"/>
      <c r="O909" s="21"/>
      <c r="P909" s="21"/>
      <c r="Q909" s="21"/>
      <c r="R909" s="20"/>
      <c r="S909" s="21"/>
      <c r="T909" s="21"/>
    </row>
    <row r="910" spans="3:20">
      <c r="C910" s="21"/>
      <c r="D910" s="21"/>
      <c r="E910" s="21"/>
      <c r="F910" s="21"/>
      <c r="G910" s="21"/>
      <c r="H910" s="21"/>
      <c r="I910" s="21"/>
      <c r="J910" s="21"/>
      <c r="K910" s="21"/>
      <c r="L910" s="21"/>
      <c r="M910" s="21"/>
      <c r="N910" s="21"/>
      <c r="O910" s="21"/>
      <c r="P910" s="21"/>
      <c r="Q910" s="21"/>
      <c r="R910" s="20"/>
      <c r="S910" s="21"/>
      <c r="T910" s="21"/>
    </row>
    <row r="911" spans="3:20">
      <c r="C911" s="21"/>
      <c r="D911" s="21"/>
      <c r="E911" s="21"/>
      <c r="F911" s="21"/>
      <c r="G911" s="21"/>
      <c r="H911" s="21"/>
      <c r="I911" s="21"/>
      <c r="J911" s="21"/>
      <c r="K911" s="21"/>
      <c r="L911" s="21"/>
      <c r="M911" s="21"/>
      <c r="N911" s="21"/>
      <c r="O911" s="21"/>
      <c r="P911" s="21"/>
      <c r="Q911" s="21"/>
      <c r="R911" s="20"/>
      <c r="S911" s="21"/>
      <c r="T911" s="21"/>
    </row>
    <row r="912" spans="3:20">
      <c r="C912" s="21"/>
      <c r="D912" s="21"/>
      <c r="E912" s="21"/>
      <c r="F912" s="21"/>
      <c r="G912" s="21"/>
      <c r="H912" s="21"/>
      <c r="I912" s="21"/>
      <c r="J912" s="21"/>
      <c r="K912" s="21"/>
      <c r="L912" s="21"/>
      <c r="M912" s="21"/>
      <c r="N912" s="21"/>
      <c r="O912" s="21"/>
      <c r="P912" s="21"/>
      <c r="Q912" s="21"/>
      <c r="R912" s="20"/>
      <c r="S912" s="21"/>
      <c r="T912" s="21"/>
    </row>
    <row r="913" spans="3:20">
      <c r="C913" s="21"/>
      <c r="D913" s="21"/>
      <c r="E913" s="21"/>
      <c r="F913" s="21"/>
      <c r="G913" s="21"/>
      <c r="H913" s="21"/>
      <c r="I913" s="21"/>
      <c r="J913" s="21"/>
      <c r="K913" s="21"/>
      <c r="L913" s="21"/>
      <c r="M913" s="21"/>
      <c r="N913" s="21"/>
      <c r="O913" s="21"/>
      <c r="P913" s="21"/>
      <c r="Q913" s="21"/>
      <c r="R913" s="20"/>
      <c r="S913" s="21"/>
      <c r="T913" s="21"/>
    </row>
    <row r="914" spans="3:20">
      <c r="C914" s="21"/>
      <c r="D914" s="21"/>
      <c r="E914" s="21"/>
      <c r="F914" s="21"/>
      <c r="G914" s="21"/>
      <c r="H914" s="21"/>
      <c r="I914" s="21"/>
      <c r="J914" s="21"/>
      <c r="K914" s="21"/>
      <c r="L914" s="21"/>
      <c r="M914" s="21"/>
      <c r="N914" s="21"/>
      <c r="O914" s="21"/>
      <c r="P914" s="21"/>
      <c r="Q914" s="21"/>
      <c r="R914" s="20"/>
      <c r="S914" s="21"/>
      <c r="T914" s="21"/>
    </row>
    <row r="915" spans="3:20">
      <c r="C915" s="21"/>
      <c r="D915" s="21"/>
      <c r="E915" s="21"/>
      <c r="F915" s="21"/>
      <c r="G915" s="21"/>
      <c r="H915" s="21"/>
      <c r="I915" s="21"/>
      <c r="J915" s="21"/>
      <c r="K915" s="21"/>
      <c r="L915" s="21"/>
      <c r="M915" s="21"/>
      <c r="N915" s="21"/>
      <c r="O915" s="21"/>
      <c r="P915" s="21"/>
      <c r="Q915" s="21"/>
      <c r="R915" s="20"/>
      <c r="S915" s="21"/>
      <c r="T915" s="21"/>
    </row>
    <row r="916" spans="3:20">
      <c r="C916" s="21"/>
      <c r="D916" s="21"/>
      <c r="E916" s="21"/>
      <c r="F916" s="21"/>
      <c r="G916" s="21"/>
      <c r="H916" s="21"/>
      <c r="I916" s="21"/>
      <c r="J916" s="21"/>
      <c r="K916" s="21"/>
      <c r="L916" s="21"/>
      <c r="M916" s="21"/>
      <c r="N916" s="21"/>
      <c r="O916" s="21"/>
      <c r="P916" s="21"/>
      <c r="Q916" s="21"/>
      <c r="R916" s="20"/>
      <c r="S916" s="21"/>
      <c r="T916" s="21"/>
    </row>
    <row r="917" spans="3:20">
      <c r="C917" s="21"/>
      <c r="D917" s="21"/>
      <c r="E917" s="21"/>
      <c r="F917" s="21"/>
      <c r="G917" s="21"/>
      <c r="H917" s="21"/>
      <c r="I917" s="21"/>
      <c r="J917" s="21"/>
      <c r="K917" s="21"/>
      <c r="L917" s="21"/>
      <c r="M917" s="21"/>
      <c r="N917" s="21"/>
      <c r="O917" s="21"/>
      <c r="P917" s="21"/>
      <c r="Q917" s="21"/>
      <c r="R917" s="20"/>
      <c r="S917" s="21"/>
      <c r="T917" s="21"/>
    </row>
    <row r="918" spans="3:20">
      <c r="C918" s="21"/>
      <c r="D918" s="21"/>
      <c r="E918" s="21"/>
      <c r="F918" s="21"/>
      <c r="G918" s="21"/>
      <c r="H918" s="21"/>
      <c r="I918" s="21"/>
      <c r="J918" s="21"/>
      <c r="K918" s="21"/>
      <c r="L918" s="21"/>
      <c r="M918" s="21"/>
      <c r="N918" s="21"/>
      <c r="O918" s="21"/>
      <c r="P918" s="21"/>
      <c r="Q918" s="21"/>
      <c r="R918" s="20"/>
      <c r="S918" s="21"/>
      <c r="T918" s="21"/>
    </row>
    <row r="919" spans="3:20">
      <c r="C919" s="21"/>
      <c r="D919" s="21"/>
      <c r="E919" s="21"/>
      <c r="F919" s="21"/>
      <c r="G919" s="21"/>
      <c r="H919" s="21"/>
      <c r="I919" s="21"/>
      <c r="J919" s="21"/>
      <c r="K919" s="21"/>
      <c r="L919" s="21"/>
      <c r="M919" s="21"/>
      <c r="N919" s="21"/>
      <c r="O919" s="21"/>
      <c r="P919" s="21"/>
      <c r="Q919" s="21"/>
      <c r="R919" s="20"/>
      <c r="S919" s="21"/>
      <c r="T919" s="21"/>
    </row>
    <row r="920" spans="3:20">
      <c r="C920" s="21"/>
      <c r="D920" s="21"/>
      <c r="E920" s="21"/>
      <c r="F920" s="21"/>
      <c r="G920" s="21"/>
      <c r="H920" s="21"/>
      <c r="I920" s="21"/>
      <c r="J920" s="21"/>
      <c r="K920" s="21"/>
      <c r="L920" s="21"/>
      <c r="M920" s="21"/>
      <c r="N920" s="21"/>
      <c r="O920" s="21"/>
      <c r="P920" s="21"/>
      <c r="Q920" s="21"/>
      <c r="R920" s="20"/>
      <c r="S920" s="21"/>
      <c r="T920" s="21"/>
    </row>
    <row r="921" spans="3:20">
      <c r="C921" s="21"/>
      <c r="D921" s="21"/>
      <c r="E921" s="21"/>
      <c r="F921" s="21"/>
      <c r="G921" s="21"/>
      <c r="H921" s="21"/>
      <c r="I921" s="21"/>
      <c r="J921" s="21"/>
      <c r="K921" s="21"/>
      <c r="L921" s="21"/>
      <c r="M921" s="21"/>
      <c r="N921" s="21"/>
      <c r="O921" s="21"/>
      <c r="P921" s="21"/>
      <c r="Q921" s="21"/>
      <c r="R921" s="20"/>
      <c r="S921" s="21"/>
      <c r="T921" s="21"/>
    </row>
    <row r="922" spans="3:20">
      <c r="C922" s="21"/>
      <c r="D922" s="21"/>
      <c r="E922" s="21"/>
      <c r="F922" s="21"/>
      <c r="G922" s="21"/>
      <c r="H922" s="21"/>
      <c r="I922" s="21"/>
      <c r="J922" s="21"/>
      <c r="K922" s="21"/>
      <c r="L922" s="21"/>
      <c r="M922" s="21"/>
      <c r="N922" s="21"/>
      <c r="O922" s="21"/>
      <c r="P922" s="21"/>
      <c r="Q922" s="21"/>
      <c r="R922" s="20"/>
      <c r="S922" s="21"/>
      <c r="T922" s="21"/>
    </row>
    <row r="923" spans="3:20">
      <c r="C923" s="21"/>
      <c r="D923" s="21"/>
      <c r="E923" s="21"/>
      <c r="F923" s="21"/>
      <c r="G923" s="21"/>
      <c r="H923" s="21"/>
      <c r="I923" s="21"/>
      <c r="J923" s="21"/>
      <c r="K923" s="21"/>
      <c r="L923" s="21"/>
      <c r="M923" s="21"/>
      <c r="N923" s="21"/>
      <c r="O923" s="21"/>
      <c r="P923" s="21"/>
      <c r="Q923" s="21"/>
      <c r="R923" s="20"/>
      <c r="S923" s="21"/>
      <c r="T923" s="21"/>
    </row>
    <row r="924" spans="3:20">
      <c r="C924" s="21"/>
      <c r="D924" s="21"/>
      <c r="E924" s="21"/>
      <c r="F924" s="21"/>
      <c r="G924" s="21"/>
      <c r="H924" s="21"/>
      <c r="I924" s="21"/>
      <c r="J924" s="21"/>
      <c r="K924" s="21"/>
      <c r="L924" s="21"/>
      <c r="M924" s="21"/>
      <c r="N924" s="21"/>
      <c r="O924" s="21"/>
      <c r="P924" s="21"/>
      <c r="Q924" s="21"/>
      <c r="R924" s="20"/>
      <c r="S924" s="21"/>
      <c r="T924" s="21"/>
    </row>
    <row r="925" spans="3:20">
      <c r="C925" s="21"/>
      <c r="D925" s="21"/>
      <c r="E925" s="21"/>
      <c r="F925" s="21"/>
      <c r="G925" s="21"/>
      <c r="H925" s="21"/>
      <c r="I925" s="21"/>
      <c r="J925" s="21"/>
      <c r="K925" s="21"/>
      <c r="L925" s="21"/>
      <c r="M925" s="21"/>
      <c r="N925" s="21"/>
      <c r="O925" s="21"/>
      <c r="P925" s="21"/>
      <c r="Q925" s="21"/>
      <c r="R925" s="20"/>
      <c r="S925" s="21"/>
      <c r="T925" s="21"/>
    </row>
    <row r="926" spans="3:20">
      <c r="C926" s="21"/>
      <c r="D926" s="21"/>
      <c r="E926" s="21"/>
      <c r="F926" s="21"/>
      <c r="G926" s="21"/>
      <c r="H926" s="21"/>
      <c r="I926" s="21"/>
      <c r="J926" s="21"/>
      <c r="K926" s="21"/>
      <c r="L926" s="21"/>
      <c r="M926" s="21"/>
      <c r="N926" s="21"/>
      <c r="O926" s="21"/>
      <c r="P926" s="21"/>
      <c r="Q926" s="21"/>
      <c r="R926" s="20"/>
      <c r="S926" s="21"/>
      <c r="T926" s="21"/>
    </row>
    <row r="927" spans="3:20">
      <c r="C927" s="21"/>
      <c r="D927" s="21"/>
      <c r="E927" s="21"/>
      <c r="F927" s="21"/>
      <c r="G927" s="21"/>
      <c r="H927" s="21"/>
      <c r="I927" s="21"/>
      <c r="J927" s="21"/>
      <c r="K927" s="21"/>
      <c r="L927" s="21"/>
      <c r="M927" s="21"/>
      <c r="N927" s="21"/>
      <c r="O927" s="21"/>
      <c r="P927" s="21"/>
      <c r="Q927" s="21"/>
      <c r="R927" s="20"/>
      <c r="S927" s="21"/>
      <c r="T927" s="21"/>
    </row>
    <row r="928" spans="3:20">
      <c r="C928" s="21"/>
      <c r="D928" s="21"/>
      <c r="E928" s="21"/>
      <c r="F928" s="21"/>
      <c r="G928" s="21"/>
      <c r="H928" s="21"/>
      <c r="I928" s="21"/>
      <c r="J928" s="21"/>
      <c r="K928" s="21"/>
      <c r="L928" s="21"/>
      <c r="M928" s="21"/>
      <c r="N928" s="21"/>
      <c r="O928" s="21"/>
      <c r="P928" s="21"/>
      <c r="Q928" s="21"/>
      <c r="R928" s="20"/>
      <c r="S928" s="21"/>
      <c r="T928" s="21"/>
    </row>
    <row r="929" spans="3:20">
      <c r="C929" s="21"/>
      <c r="D929" s="21"/>
      <c r="E929" s="21"/>
      <c r="F929" s="21"/>
      <c r="G929" s="21"/>
      <c r="H929" s="21"/>
      <c r="I929" s="21"/>
      <c r="J929" s="21"/>
      <c r="K929" s="21"/>
      <c r="L929" s="21"/>
      <c r="M929" s="21"/>
      <c r="N929" s="21"/>
      <c r="O929" s="21"/>
      <c r="P929" s="21"/>
      <c r="Q929" s="21"/>
      <c r="R929" s="20"/>
      <c r="S929" s="21"/>
      <c r="T929" s="21"/>
    </row>
    <row r="930" spans="3:20">
      <c r="C930" s="21"/>
      <c r="D930" s="21"/>
      <c r="E930" s="21"/>
      <c r="F930" s="21"/>
      <c r="G930" s="21"/>
      <c r="H930" s="21"/>
      <c r="I930" s="21"/>
      <c r="J930" s="21"/>
      <c r="K930" s="21"/>
      <c r="L930" s="21"/>
      <c r="M930" s="21"/>
      <c r="N930" s="21"/>
      <c r="O930" s="21"/>
      <c r="P930" s="21"/>
      <c r="Q930" s="21"/>
      <c r="R930" s="20"/>
      <c r="S930" s="21"/>
      <c r="T930" s="21"/>
    </row>
    <row r="931" spans="3:20">
      <c r="C931" s="21"/>
      <c r="D931" s="21"/>
      <c r="E931" s="21"/>
      <c r="F931" s="21"/>
      <c r="G931" s="21"/>
      <c r="H931" s="21"/>
      <c r="I931" s="21"/>
      <c r="J931" s="21"/>
      <c r="K931" s="21"/>
      <c r="L931" s="21"/>
      <c r="M931" s="21"/>
      <c r="N931" s="21"/>
      <c r="O931" s="21"/>
      <c r="P931" s="21"/>
      <c r="Q931" s="21"/>
      <c r="R931" s="20"/>
      <c r="S931" s="21"/>
      <c r="T931" s="21"/>
    </row>
    <row r="932" spans="3:20">
      <c r="C932" s="21"/>
      <c r="D932" s="21"/>
      <c r="E932" s="21"/>
      <c r="F932" s="21"/>
      <c r="G932" s="21"/>
      <c r="H932" s="21"/>
      <c r="I932" s="21"/>
      <c r="J932" s="21"/>
      <c r="K932" s="21"/>
      <c r="L932" s="21"/>
      <c r="M932" s="21"/>
      <c r="N932" s="21"/>
      <c r="O932" s="21"/>
      <c r="P932" s="21"/>
      <c r="Q932" s="21"/>
      <c r="R932" s="20"/>
      <c r="S932" s="21"/>
      <c r="T932" s="21"/>
    </row>
    <row r="933" spans="3:20">
      <c r="C933" s="21"/>
      <c r="D933" s="21"/>
      <c r="E933" s="21"/>
      <c r="F933" s="21"/>
      <c r="G933" s="21"/>
      <c r="H933" s="21"/>
      <c r="I933" s="21"/>
      <c r="J933" s="21"/>
      <c r="K933" s="21"/>
      <c r="L933" s="21"/>
      <c r="M933" s="21"/>
      <c r="N933" s="21"/>
      <c r="O933" s="21"/>
      <c r="P933" s="21"/>
      <c r="Q933" s="21"/>
      <c r="R933" s="20"/>
      <c r="S933" s="21"/>
      <c r="T933" s="21"/>
    </row>
    <row r="934" spans="3:20">
      <c r="C934" s="21"/>
      <c r="D934" s="21"/>
      <c r="E934" s="21"/>
      <c r="F934" s="21"/>
      <c r="G934" s="21"/>
      <c r="H934" s="21"/>
      <c r="I934" s="21"/>
      <c r="J934" s="21"/>
      <c r="K934" s="21"/>
      <c r="L934" s="21"/>
      <c r="M934" s="21"/>
      <c r="N934" s="21"/>
      <c r="O934" s="21"/>
      <c r="P934" s="21"/>
      <c r="Q934" s="21"/>
      <c r="R934" s="20"/>
      <c r="S934" s="21"/>
      <c r="T934" s="21"/>
    </row>
    <row r="935" spans="3:20">
      <c r="C935" s="21"/>
      <c r="D935" s="21"/>
      <c r="E935" s="21"/>
      <c r="F935" s="21"/>
      <c r="G935" s="21"/>
      <c r="H935" s="21"/>
      <c r="I935" s="21"/>
      <c r="J935" s="21"/>
      <c r="K935" s="21"/>
      <c r="L935" s="21"/>
      <c r="M935" s="21"/>
      <c r="N935" s="21"/>
      <c r="O935" s="21"/>
      <c r="P935" s="21"/>
      <c r="Q935" s="21"/>
      <c r="R935" s="20"/>
      <c r="S935" s="21"/>
      <c r="T935" s="21"/>
    </row>
    <row r="936" spans="3:20">
      <c r="C936" s="21"/>
      <c r="D936" s="21"/>
      <c r="E936" s="21"/>
      <c r="F936" s="21"/>
      <c r="G936" s="21"/>
      <c r="H936" s="21"/>
      <c r="I936" s="21"/>
      <c r="J936" s="21"/>
      <c r="K936" s="21"/>
      <c r="L936" s="21"/>
      <c r="M936" s="21"/>
      <c r="N936" s="21"/>
      <c r="O936" s="21"/>
      <c r="P936" s="21"/>
      <c r="Q936" s="21"/>
      <c r="R936" s="20"/>
      <c r="S936" s="21"/>
      <c r="T936" s="21"/>
    </row>
    <row r="937" spans="3:20">
      <c r="C937" s="21"/>
      <c r="D937" s="21"/>
      <c r="E937" s="21"/>
      <c r="F937" s="21"/>
      <c r="G937" s="21"/>
      <c r="H937" s="21"/>
      <c r="I937" s="21"/>
      <c r="J937" s="21"/>
      <c r="K937" s="21"/>
      <c r="L937" s="21"/>
      <c r="M937" s="21"/>
      <c r="N937" s="21"/>
      <c r="O937" s="21"/>
      <c r="P937" s="21"/>
      <c r="Q937" s="21"/>
      <c r="R937" s="20"/>
      <c r="S937" s="21"/>
      <c r="T937" s="21"/>
    </row>
    <row r="938" spans="3:20">
      <c r="C938" s="21"/>
      <c r="D938" s="21"/>
      <c r="E938" s="21"/>
      <c r="F938" s="21"/>
      <c r="G938" s="21"/>
      <c r="H938" s="21"/>
      <c r="I938" s="21"/>
      <c r="J938" s="21"/>
      <c r="K938" s="21"/>
      <c r="L938" s="21"/>
      <c r="M938" s="21"/>
      <c r="N938" s="21"/>
      <c r="O938" s="21"/>
      <c r="P938" s="21"/>
      <c r="Q938" s="21"/>
      <c r="R938" s="20"/>
      <c r="S938" s="21"/>
      <c r="T938" s="21"/>
    </row>
    <row r="939" spans="3:20">
      <c r="C939" s="21"/>
      <c r="D939" s="21"/>
      <c r="E939" s="21"/>
      <c r="F939" s="21"/>
      <c r="G939" s="21"/>
      <c r="H939" s="21"/>
      <c r="I939" s="21"/>
      <c r="J939" s="21"/>
      <c r="K939" s="21"/>
      <c r="L939" s="21"/>
      <c r="M939" s="21"/>
      <c r="N939" s="21"/>
      <c r="O939" s="21"/>
      <c r="P939" s="21"/>
      <c r="Q939" s="21"/>
      <c r="R939" s="20"/>
      <c r="S939" s="21"/>
      <c r="T939" s="21"/>
    </row>
    <row r="940" spans="3:20">
      <c r="C940" s="21"/>
      <c r="D940" s="21"/>
      <c r="E940" s="21"/>
      <c r="F940" s="21"/>
      <c r="G940" s="21"/>
      <c r="H940" s="21"/>
      <c r="I940" s="21"/>
      <c r="J940" s="21"/>
      <c r="K940" s="21"/>
      <c r="L940" s="21"/>
      <c r="M940" s="21"/>
      <c r="N940" s="21"/>
      <c r="O940" s="21"/>
      <c r="P940" s="21"/>
      <c r="Q940" s="21"/>
      <c r="R940" s="20"/>
      <c r="S940" s="21"/>
      <c r="T940" s="21"/>
    </row>
    <row r="941" spans="3:20">
      <c r="C941" s="21"/>
      <c r="D941" s="21"/>
      <c r="E941" s="21"/>
      <c r="F941" s="21"/>
      <c r="G941" s="21"/>
      <c r="H941" s="21"/>
      <c r="I941" s="21"/>
      <c r="J941" s="21"/>
      <c r="K941" s="21"/>
      <c r="L941" s="21"/>
      <c r="M941" s="21"/>
      <c r="N941" s="21"/>
      <c r="O941" s="21"/>
      <c r="P941" s="21"/>
      <c r="Q941" s="21"/>
      <c r="R941" s="20"/>
      <c r="S941" s="21"/>
      <c r="T941" s="21"/>
    </row>
    <row r="942" spans="3:20">
      <c r="C942" s="21"/>
      <c r="D942" s="21"/>
      <c r="E942" s="21"/>
      <c r="F942" s="21"/>
      <c r="G942" s="21"/>
      <c r="H942" s="21"/>
      <c r="I942" s="21"/>
      <c r="J942" s="21"/>
      <c r="K942" s="21"/>
      <c r="L942" s="21"/>
      <c r="M942" s="21"/>
      <c r="N942" s="21"/>
      <c r="O942" s="21"/>
      <c r="P942" s="21"/>
      <c r="Q942" s="21"/>
      <c r="R942" s="20"/>
      <c r="S942" s="21"/>
      <c r="T942" s="21"/>
    </row>
    <row r="943" spans="3:20">
      <c r="C943" s="21"/>
      <c r="D943" s="21"/>
      <c r="E943" s="21"/>
      <c r="F943" s="21"/>
      <c r="G943" s="21"/>
      <c r="H943" s="21"/>
      <c r="I943" s="21"/>
      <c r="J943" s="21"/>
      <c r="K943" s="21"/>
      <c r="L943" s="21"/>
      <c r="M943" s="21"/>
      <c r="N943" s="21"/>
      <c r="O943" s="21"/>
      <c r="P943" s="21"/>
      <c r="Q943" s="21"/>
      <c r="R943" s="20"/>
      <c r="S943" s="21"/>
      <c r="T943" s="21"/>
    </row>
    <row r="944" spans="3:20">
      <c r="C944" s="21"/>
      <c r="D944" s="21"/>
      <c r="E944" s="21"/>
      <c r="F944" s="21"/>
      <c r="G944" s="21"/>
      <c r="H944" s="21"/>
      <c r="I944" s="21"/>
      <c r="J944" s="21"/>
      <c r="K944" s="21"/>
      <c r="L944" s="21"/>
      <c r="M944" s="21"/>
      <c r="N944" s="21"/>
      <c r="O944" s="21"/>
      <c r="P944" s="21"/>
      <c r="Q944" s="21"/>
      <c r="R944" s="20"/>
      <c r="S944" s="21"/>
      <c r="T944" s="21"/>
    </row>
    <row r="945" spans="3:20">
      <c r="C945" s="21"/>
      <c r="D945" s="21"/>
      <c r="E945" s="21"/>
      <c r="F945" s="21"/>
      <c r="G945" s="21"/>
      <c r="H945" s="21"/>
      <c r="I945" s="21"/>
      <c r="J945" s="21"/>
      <c r="K945" s="21"/>
      <c r="L945" s="21"/>
      <c r="M945" s="21"/>
      <c r="N945" s="21"/>
      <c r="O945" s="21"/>
      <c r="P945" s="21"/>
      <c r="Q945" s="21"/>
      <c r="R945" s="20"/>
      <c r="S945" s="21"/>
      <c r="T945" s="21"/>
    </row>
    <row r="946" spans="3:20">
      <c r="C946" s="21"/>
      <c r="D946" s="21"/>
      <c r="E946" s="21"/>
      <c r="F946" s="21"/>
      <c r="G946" s="21"/>
      <c r="H946" s="21"/>
      <c r="I946" s="21"/>
      <c r="J946" s="21"/>
      <c r="K946" s="21"/>
      <c r="L946" s="21"/>
      <c r="M946" s="21"/>
      <c r="N946" s="21"/>
      <c r="O946" s="21"/>
      <c r="P946" s="21"/>
      <c r="Q946" s="21"/>
      <c r="R946" s="20"/>
      <c r="S946" s="21"/>
      <c r="T946" s="21"/>
    </row>
    <row r="947" spans="3:20">
      <c r="C947" s="21"/>
      <c r="D947" s="21"/>
      <c r="E947" s="21"/>
      <c r="F947" s="21"/>
      <c r="G947" s="21"/>
      <c r="H947" s="21"/>
      <c r="I947" s="21"/>
      <c r="J947" s="21"/>
      <c r="K947" s="21"/>
      <c r="L947" s="21"/>
      <c r="M947" s="21"/>
      <c r="N947" s="21"/>
      <c r="O947" s="21"/>
      <c r="P947" s="21"/>
      <c r="Q947" s="21"/>
      <c r="R947" s="20"/>
      <c r="S947" s="21"/>
      <c r="T947" s="21"/>
    </row>
    <row r="948" spans="3:20">
      <c r="C948" s="21"/>
      <c r="D948" s="21"/>
      <c r="E948" s="21"/>
      <c r="F948" s="21"/>
      <c r="G948" s="21"/>
      <c r="H948" s="21"/>
      <c r="I948" s="21"/>
      <c r="J948" s="21"/>
      <c r="K948" s="21"/>
      <c r="L948" s="21"/>
      <c r="M948" s="21"/>
      <c r="N948" s="21"/>
      <c r="O948" s="21"/>
      <c r="P948" s="21"/>
      <c r="Q948" s="21"/>
      <c r="R948" s="20"/>
      <c r="S948" s="21"/>
      <c r="T948" s="21"/>
    </row>
    <row r="949" spans="3:20">
      <c r="C949" s="21"/>
      <c r="D949" s="21"/>
      <c r="E949" s="21"/>
      <c r="F949" s="21"/>
      <c r="G949" s="21"/>
      <c r="H949" s="21"/>
      <c r="I949" s="21"/>
      <c r="J949" s="21"/>
      <c r="K949" s="21"/>
      <c r="L949" s="21"/>
      <c r="M949" s="21"/>
      <c r="N949" s="21"/>
      <c r="O949" s="21"/>
      <c r="P949" s="21"/>
      <c r="Q949" s="21"/>
      <c r="R949" s="20"/>
      <c r="S949" s="21"/>
      <c r="T949" s="21"/>
    </row>
    <row r="950" spans="3:20">
      <c r="C950" s="21"/>
      <c r="D950" s="21"/>
      <c r="E950" s="21"/>
      <c r="F950" s="21"/>
      <c r="G950" s="21"/>
      <c r="H950" s="21"/>
      <c r="I950" s="21"/>
      <c r="J950" s="21"/>
      <c r="K950" s="21"/>
      <c r="L950" s="21"/>
      <c r="M950" s="21"/>
      <c r="N950" s="21"/>
      <c r="O950" s="21"/>
      <c r="P950" s="21"/>
      <c r="Q950" s="21"/>
      <c r="R950" s="20"/>
      <c r="S950" s="21"/>
      <c r="T950" s="21"/>
    </row>
    <row r="951" spans="3:20">
      <c r="C951" s="21"/>
      <c r="D951" s="21"/>
      <c r="E951" s="21"/>
      <c r="F951" s="21"/>
      <c r="G951" s="21"/>
      <c r="H951" s="21"/>
      <c r="I951" s="21"/>
      <c r="J951" s="21"/>
      <c r="K951" s="21"/>
      <c r="L951" s="21"/>
      <c r="M951" s="21"/>
      <c r="N951" s="21"/>
      <c r="O951" s="21"/>
      <c r="P951" s="21"/>
      <c r="Q951" s="21"/>
      <c r="R951" s="20"/>
      <c r="S951" s="21"/>
      <c r="T951" s="21"/>
    </row>
    <row r="952" spans="3:20">
      <c r="C952" s="21"/>
      <c r="D952" s="21"/>
      <c r="E952" s="21"/>
      <c r="F952" s="21"/>
      <c r="G952" s="21"/>
      <c r="H952" s="21"/>
      <c r="I952" s="21"/>
      <c r="J952" s="21"/>
      <c r="K952" s="21"/>
      <c r="L952" s="21"/>
      <c r="M952" s="21"/>
      <c r="N952" s="21"/>
      <c r="O952" s="21"/>
      <c r="P952" s="21"/>
      <c r="Q952" s="21"/>
      <c r="R952" s="20"/>
      <c r="S952" s="21"/>
      <c r="T952" s="21"/>
    </row>
    <row r="953" spans="3:20">
      <c r="C953" s="21"/>
      <c r="D953" s="21"/>
      <c r="E953" s="21"/>
      <c r="F953" s="21"/>
      <c r="G953" s="21"/>
      <c r="H953" s="21"/>
      <c r="I953" s="21"/>
      <c r="J953" s="21"/>
      <c r="K953" s="21"/>
      <c r="L953" s="21"/>
      <c r="M953" s="21"/>
      <c r="N953" s="21"/>
      <c r="O953" s="21"/>
      <c r="P953" s="21"/>
      <c r="Q953" s="21"/>
      <c r="R953" s="20"/>
      <c r="S953" s="21"/>
      <c r="T953" s="21"/>
    </row>
    <row r="954" spans="3:20">
      <c r="C954" s="21"/>
      <c r="D954" s="21"/>
      <c r="E954" s="21"/>
      <c r="F954" s="21"/>
      <c r="G954" s="21"/>
      <c r="H954" s="21"/>
      <c r="I954" s="21"/>
      <c r="J954" s="21"/>
      <c r="K954" s="21"/>
      <c r="L954" s="21"/>
      <c r="M954" s="21"/>
      <c r="N954" s="21"/>
      <c r="O954" s="21"/>
      <c r="P954" s="21"/>
      <c r="Q954" s="21"/>
      <c r="R954" s="20"/>
      <c r="S954" s="21"/>
      <c r="T954" s="21"/>
    </row>
    <row r="955" spans="3:20">
      <c r="C955" s="21"/>
      <c r="D955" s="21"/>
      <c r="E955" s="21"/>
      <c r="F955" s="21"/>
      <c r="G955" s="21"/>
      <c r="H955" s="21"/>
      <c r="I955" s="21"/>
      <c r="J955" s="21"/>
      <c r="K955" s="21"/>
      <c r="L955" s="21"/>
      <c r="M955" s="21"/>
      <c r="N955" s="21"/>
      <c r="O955" s="21"/>
      <c r="P955" s="21"/>
      <c r="Q955" s="21"/>
      <c r="R955" s="20"/>
      <c r="S955" s="21"/>
      <c r="T955" s="21"/>
    </row>
    <row r="956" spans="3:20">
      <c r="C956" s="21"/>
      <c r="D956" s="21"/>
      <c r="E956" s="21"/>
      <c r="F956" s="21"/>
      <c r="G956" s="21"/>
      <c r="H956" s="21"/>
      <c r="I956" s="21"/>
      <c r="J956" s="21"/>
      <c r="K956" s="21"/>
      <c r="L956" s="21"/>
      <c r="M956" s="21"/>
      <c r="N956" s="21"/>
      <c r="O956" s="21"/>
      <c r="P956" s="21"/>
      <c r="Q956" s="21"/>
      <c r="R956" s="20"/>
      <c r="S956" s="21"/>
      <c r="T956" s="21"/>
    </row>
    <row r="957" spans="3:20">
      <c r="C957" s="21"/>
      <c r="D957" s="21"/>
      <c r="E957" s="21"/>
      <c r="F957" s="21"/>
      <c r="G957" s="21"/>
      <c r="H957" s="21"/>
      <c r="I957" s="21"/>
      <c r="J957" s="21"/>
      <c r="K957" s="21"/>
      <c r="L957" s="21"/>
      <c r="M957" s="21"/>
      <c r="N957" s="21"/>
      <c r="O957" s="21"/>
      <c r="P957" s="21"/>
      <c r="Q957" s="21"/>
      <c r="R957" s="20"/>
      <c r="S957" s="21"/>
      <c r="T957" s="21"/>
    </row>
    <row r="958" spans="3:20">
      <c r="C958" s="21"/>
      <c r="D958" s="21"/>
      <c r="E958" s="21"/>
      <c r="F958" s="21"/>
      <c r="G958" s="21"/>
      <c r="H958" s="21"/>
      <c r="I958" s="21"/>
      <c r="J958" s="21"/>
      <c r="K958" s="21"/>
      <c r="L958" s="21"/>
      <c r="M958" s="21"/>
      <c r="N958" s="21"/>
      <c r="O958" s="21"/>
      <c r="P958" s="21"/>
      <c r="Q958" s="21"/>
      <c r="R958" s="20"/>
      <c r="S958" s="21"/>
      <c r="T958" s="21"/>
    </row>
    <row r="959" spans="3:20">
      <c r="C959" s="21"/>
      <c r="D959" s="21"/>
      <c r="E959" s="21"/>
      <c r="F959" s="21"/>
      <c r="G959" s="21"/>
      <c r="H959" s="21"/>
      <c r="I959" s="21"/>
      <c r="J959" s="21"/>
      <c r="K959" s="21"/>
      <c r="L959" s="21"/>
      <c r="M959" s="21"/>
      <c r="N959" s="21"/>
      <c r="O959" s="21"/>
      <c r="P959" s="21"/>
      <c r="Q959" s="21"/>
      <c r="R959" s="20"/>
      <c r="S959" s="21"/>
      <c r="T959" s="21"/>
    </row>
    <row r="960" spans="3:20">
      <c r="C960" s="21"/>
      <c r="D960" s="21"/>
      <c r="E960" s="21"/>
      <c r="F960" s="21"/>
      <c r="G960" s="21"/>
      <c r="H960" s="21"/>
      <c r="I960" s="21"/>
      <c r="J960" s="21"/>
      <c r="K960" s="21"/>
      <c r="L960" s="21"/>
      <c r="M960" s="21"/>
      <c r="N960" s="21"/>
      <c r="O960" s="21"/>
      <c r="P960" s="21"/>
      <c r="Q960" s="21"/>
      <c r="R960" s="20"/>
      <c r="S960" s="21"/>
      <c r="T960" s="21"/>
    </row>
    <row r="961" spans="3:20">
      <c r="C961" s="21"/>
      <c r="D961" s="21"/>
      <c r="E961" s="21"/>
      <c r="F961" s="21"/>
      <c r="G961" s="21"/>
      <c r="H961" s="21"/>
      <c r="I961" s="21"/>
      <c r="J961" s="21"/>
      <c r="K961" s="21"/>
      <c r="L961" s="21"/>
      <c r="M961" s="21"/>
      <c r="N961" s="21"/>
      <c r="O961" s="21"/>
      <c r="P961" s="21"/>
      <c r="Q961" s="21"/>
      <c r="R961" s="20"/>
      <c r="S961" s="21"/>
      <c r="T961" s="21"/>
    </row>
    <row r="962" spans="3:20">
      <c r="C962" s="21"/>
      <c r="D962" s="21"/>
      <c r="E962" s="21"/>
      <c r="F962" s="21"/>
      <c r="G962" s="21"/>
      <c r="H962" s="21"/>
      <c r="I962" s="21"/>
      <c r="J962" s="21"/>
      <c r="K962" s="21"/>
      <c r="L962" s="21"/>
      <c r="M962" s="21"/>
      <c r="N962" s="21"/>
      <c r="O962" s="21"/>
      <c r="P962" s="21"/>
      <c r="Q962" s="21"/>
      <c r="R962" s="20"/>
      <c r="S962" s="21"/>
      <c r="T962" s="21"/>
    </row>
    <row r="963" spans="3:20">
      <c r="C963" s="21"/>
      <c r="D963" s="21"/>
      <c r="E963" s="21"/>
      <c r="F963" s="21"/>
      <c r="G963" s="21"/>
      <c r="H963" s="21"/>
      <c r="I963" s="21"/>
      <c r="J963" s="21"/>
      <c r="K963" s="21"/>
      <c r="L963" s="21"/>
      <c r="M963" s="21"/>
      <c r="N963" s="21"/>
      <c r="O963" s="21"/>
      <c r="P963" s="21"/>
      <c r="Q963" s="21"/>
      <c r="R963" s="20"/>
      <c r="S963" s="21"/>
      <c r="T963" s="21"/>
    </row>
    <row r="964" spans="3:20">
      <c r="C964" s="21"/>
      <c r="D964" s="21"/>
      <c r="E964" s="21"/>
      <c r="F964" s="21"/>
      <c r="G964" s="21"/>
      <c r="H964" s="21"/>
      <c r="I964" s="21"/>
      <c r="J964" s="21"/>
      <c r="K964" s="21"/>
      <c r="L964" s="21"/>
      <c r="M964" s="21"/>
      <c r="N964" s="21"/>
      <c r="O964" s="21"/>
      <c r="P964" s="21"/>
      <c r="Q964" s="21"/>
      <c r="R964" s="20"/>
      <c r="S964" s="21"/>
      <c r="T964" s="21"/>
    </row>
    <row r="965" spans="3:20">
      <c r="C965" s="21"/>
      <c r="D965" s="21"/>
      <c r="E965" s="21"/>
      <c r="F965" s="21"/>
      <c r="G965" s="21"/>
      <c r="H965" s="21"/>
      <c r="I965" s="21"/>
      <c r="J965" s="21"/>
      <c r="K965" s="21"/>
      <c r="L965" s="21"/>
      <c r="M965" s="21"/>
      <c r="N965" s="21"/>
      <c r="O965" s="21"/>
      <c r="P965" s="21"/>
      <c r="Q965" s="21"/>
      <c r="R965" s="20"/>
      <c r="S965" s="21"/>
      <c r="T965" s="21"/>
    </row>
    <row r="966" spans="3:20">
      <c r="C966" s="21"/>
      <c r="D966" s="21"/>
      <c r="E966" s="21"/>
      <c r="F966" s="21"/>
      <c r="G966" s="21"/>
      <c r="H966" s="21"/>
      <c r="I966" s="21"/>
      <c r="J966" s="21"/>
      <c r="K966" s="21"/>
      <c r="L966" s="21"/>
      <c r="M966" s="21"/>
      <c r="N966" s="21"/>
      <c r="O966" s="21"/>
      <c r="P966" s="21"/>
      <c r="Q966" s="21"/>
      <c r="R966" s="20"/>
      <c r="S966" s="21"/>
      <c r="T966" s="21"/>
    </row>
    <row r="967" spans="3:20">
      <c r="C967" s="21"/>
      <c r="D967" s="21"/>
      <c r="E967" s="21"/>
      <c r="F967" s="21"/>
      <c r="G967" s="21"/>
      <c r="H967" s="21"/>
      <c r="I967" s="21"/>
      <c r="J967" s="21"/>
      <c r="K967" s="21"/>
      <c r="L967" s="21"/>
      <c r="M967" s="21"/>
      <c r="N967" s="21"/>
      <c r="O967" s="21"/>
      <c r="P967" s="21"/>
      <c r="Q967" s="21"/>
      <c r="R967" s="20"/>
      <c r="S967" s="21"/>
      <c r="T967" s="21"/>
    </row>
    <row r="968" spans="3:20">
      <c r="C968" s="21"/>
      <c r="D968" s="21"/>
      <c r="E968" s="21"/>
      <c r="F968" s="21"/>
      <c r="G968" s="21"/>
      <c r="H968" s="21"/>
      <c r="I968" s="21"/>
      <c r="J968" s="21"/>
      <c r="K968" s="21"/>
      <c r="L968" s="21"/>
      <c r="M968" s="21"/>
      <c r="N968" s="21"/>
      <c r="O968" s="21"/>
      <c r="P968" s="21"/>
      <c r="Q968" s="21"/>
      <c r="R968" s="20"/>
      <c r="S968" s="21"/>
      <c r="T968" s="21"/>
    </row>
    <row r="969" spans="3:20">
      <c r="C969" s="21"/>
      <c r="D969" s="21"/>
      <c r="E969" s="21"/>
      <c r="F969" s="21"/>
      <c r="G969" s="21"/>
      <c r="H969" s="21"/>
      <c r="I969" s="21"/>
      <c r="J969" s="21"/>
      <c r="K969" s="21"/>
      <c r="L969" s="21"/>
      <c r="M969" s="21"/>
      <c r="N969" s="21"/>
      <c r="O969" s="21"/>
      <c r="P969" s="21"/>
      <c r="Q969" s="21"/>
      <c r="R969" s="20"/>
      <c r="S969" s="21"/>
      <c r="T969" s="21"/>
    </row>
    <row r="970" spans="3:20">
      <c r="C970" s="21"/>
      <c r="D970" s="21"/>
      <c r="E970" s="21"/>
      <c r="F970" s="21"/>
      <c r="G970" s="21"/>
      <c r="H970" s="21"/>
      <c r="I970" s="21"/>
      <c r="J970" s="21"/>
      <c r="K970" s="21"/>
      <c r="L970" s="21"/>
      <c r="M970" s="21"/>
      <c r="N970" s="21"/>
      <c r="O970" s="21"/>
      <c r="P970" s="21"/>
      <c r="Q970" s="21"/>
      <c r="R970" s="20"/>
      <c r="S970" s="21"/>
      <c r="T970" s="21"/>
    </row>
    <row r="971" spans="3:20">
      <c r="C971" s="21"/>
      <c r="D971" s="21"/>
      <c r="E971" s="21"/>
      <c r="F971" s="21"/>
      <c r="G971" s="21"/>
      <c r="H971" s="21"/>
      <c r="I971" s="21"/>
      <c r="J971" s="21"/>
      <c r="K971" s="21"/>
      <c r="L971" s="21"/>
      <c r="M971" s="21"/>
      <c r="N971" s="21"/>
      <c r="O971" s="21"/>
      <c r="P971" s="21"/>
      <c r="Q971" s="21"/>
      <c r="R971" s="20"/>
      <c r="S971" s="21"/>
      <c r="T971" s="21"/>
    </row>
    <row r="972" spans="3:20">
      <c r="C972" s="21"/>
      <c r="D972" s="21"/>
      <c r="E972" s="21"/>
      <c r="F972" s="21"/>
      <c r="G972" s="21"/>
      <c r="H972" s="21"/>
      <c r="I972" s="21"/>
      <c r="J972" s="21"/>
      <c r="K972" s="21"/>
      <c r="L972" s="21"/>
      <c r="M972" s="21"/>
      <c r="N972" s="21"/>
      <c r="O972" s="21"/>
      <c r="P972" s="21"/>
      <c r="Q972" s="21"/>
      <c r="R972" s="20"/>
      <c r="S972" s="21"/>
      <c r="T972" s="21"/>
    </row>
    <row r="973" spans="3:20">
      <c r="C973" s="21"/>
      <c r="D973" s="21"/>
      <c r="E973" s="21"/>
      <c r="F973" s="21"/>
      <c r="G973" s="21"/>
      <c r="H973" s="21"/>
      <c r="I973" s="21"/>
      <c r="J973" s="21"/>
      <c r="K973" s="21"/>
      <c r="L973" s="21"/>
      <c r="M973" s="21"/>
      <c r="N973" s="21"/>
      <c r="O973" s="21"/>
      <c r="P973" s="21"/>
      <c r="Q973" s="21"/>
      <c r="R973" s="20"/>
      <c r="S973" s="21"/>
      <c r="T973" s="21"/>
    </row>
    <row r="974" spans="3:20">
      <c r="C974" s="21"/>
      <c r="D974" s="21"/>
      <c r="E974" s="21"/>
      <c r="F974" s="21"/>
      <c r="G974" s="21"/>
      <c r="H974" s="21"/>
      <c r="I974" s="21"/>
      <c r="J974" s="21"/>
      <c r="K974" s="21"/>
      <c r="L974" s="21"/>
      <c r="M974" s="21"/>
      <c r="N974" s="21"/>
      <c r="O974" s="21"/>
      <c r="P974" s="21"/>
      <c r="Q974" s="21"/>
      <c r="R974" s="20"/>
      <c r="S974" s="21"/>
      <c r="T974" s="21"/>
    </row>
    <row r="975" spans="3:20">
      <c r="C975" s="21"/>
      <c r="D975" s="21"/>
      <c r="E975" s="21"/>
      <c r="F975" s="21"/>
      <c r="G975" s="21"/>
      <c r="H975" s="21"/>
      <c r="I975" s="21"/>
      <c r="J975" s="21"/>
      <c r="K975" s="21"/>
      <c r="L975" s="21"/>
      <c r="M975" s="21"/>
      <c r="N975" s="21"/>
      <c r="O975" s="21"/>
      <c r="P975" s="21"/>
      <c r="Q975" s="21"/>
      <c r="R975" s="20"/>
      <c r="S975" s="21"/>
      <c r="T975" s="21"/>
    </row>
    <row r="976" spans="3:20">
      <c r="C976" s="21"/>
      <c r="D976" s="21"/>
      <c r="E976" s="21"/>
      <c r="F976" s="21"/>
      <c r="G976" s="21"/>
      <c r="H976" s="21"/>
      <c r="I976" s="21"/>
      <c r="J976" s="21"/>
      <c r="K976" s="21"/>
      <c r="L976" s="21"/>
      <c r="M976" s="21"/>
      <c r="N976" s="21"/>
      <c r="O976" s="21"/>
      <c r="P976" s="21"/>
      <c r="Q976" s="21"/>
      <c r="R976" s="20"/>
      <c r="S976" s="21"/>
      <c r="T976" s="21"/>
    </row>
    <row r="977" spans="3:20">
      <c r="C977" s="21"/>
      <c r="D977" s="21"/>
      <c r="E977" s="21"/>
      <c r="F977" s="21"/>
      <c r="G977" s="21"/>
      <c r="H977" s="21"/>
      <c r="I977" s="21"/>
      <c r="J977" s="21"/>
      <c r="K977" s="21"/>
      <c r="L977" s="21"/>
      <c r="M977" s="21"/>
      <c r="N977" s="21"/>
      <c r="O977" s="21"/>
      <c r="P977" s="21"/>
      <c r="Q977" s="21"/>
      <c r="R977" s="20"/>
      <c r="S977" s="21"/>
      <c r="T977" s="21"/>
    </row>
    <row r="978" spans="3:20">
      <c r="C978" s="21"/>
      <c r="D978" s="21"/>
      <c r="E978" s="21"/>
      <c r="F978" s="21"/>
      <c r="G978" s="21"/>
      <c r="H978" s="21"/>
      <c r="I978" s="21"/>
      <c r="J978" s="21"/>
      <c r="K978" s="21"/>
      <c r="L978" s="21"/>
      <c r="M978" s="21"/>
      <c r="N978" s="21"/>
      <c r="O978" s="21"/>
      <c r="P978" s="21"/>
      <c r="Q978" s="21"/>
      <c r="R978" s="20"/>
      <c r="S978" s="21"/>
      <c r="T978" s="21"/>
    </row>
    <row r="979" spans="3:20">
      <c r="C979" s="21"/>
      <c r="D979" s="21"/>
      <c r="E979" s="21"/>
      <c r="F979" s="21"/>
      <c r="G979" s="21"/>
      <c r="H979" s="21"/>
      <c r="I979" s="21"/>
      <c r="J979" s="21"/>
      <c r="K979" s="21"/>
      <c r="L979" s="21"/>
      <c r="M979" s="21"/>
      <c r="N979" s="21"/>
      <c r="O979" s="21"/>
      <c r="P979" s="21"/>
      <c r="Q979" s="21"/>
      <c r="R979" s="20"/>
      <c r="S979" s="21"/>
      <c r="T979" s="21"/>
    </row>
    <row r="980" spans="3:20">
      <c r="C980" s="21"/>
      <c r="D980" s="21"/>
      <c r="E980" s="21"/>
      <c r="F980" s="21"/>
      <c r="G980" s="21"/>
      <c r="H980" s="21"/>
      <c r="I980" s="21"/>
      <c r="J980" s="21"/>
      <c r="K980" s="21"/>
      <c r="L980" s="21"/>
      <c r="M980" s="21"/>
      <c r="N980" s="21"/>
      <c r="O980" s="21"/>
      <c r="P980" s="21"/>
      <c r="Q980" s="21"/>
      <c r="R980" s="20"/>
      <c r="S980" s="21"/>
      <c r="T980" s="21"/>
    </row>
    <row r="981" spans="3:20">
      <c r="C981" s="21"/>
      <c r="D981" s="21"/>
      <c r="E981" s="21"/>
      <c r="F981" s="21"/>
      <c r="G981" s="21"/>
      <c r="H981" s="21"/>
      <c r="I981" s="21"/>
      <c r="J981" s="21"/>
      <c r="K981" s="21"/>
      <c r="L981" s="21"/>
      <c r="M981" s="21"/>
      <c r="N981" s="21"/>
      <c r="O981" s="21"/>
      <c r="P981" s="21"/>
      <c r="Q981" s="21"/>
      <c r="R981" s="20"/>
      <c r="S981" s="21"/>
      <c r="T981" s="21"/>
    </row>
    <row r="982" spans="3:20">
      <c r="C982" s="21"/>
      <c r="D982" s="21"/>
      <c r="E982" s="21"/>
      <c r="F982" s="21"/>
      <c r="G982" s="21"/>
      <c r="H982" s="21"/>
      <c r="I982" s="21"/>
      <c r="J982" s="21"/>
      <c r="K982" s="21"/>
      <c r="L982" s="21"/>
      <c r="M982" s="21"/>
      <c r="N982" s="21"/>
      <c r="O982" s="21"/>
      <c r="P982" s="21"/>
      <c r="Q982" s="21"/>
      <c r="R982" s="20"/>
      <c r="S982" s="21"/>
      <c r="T982" s="21"/>
    </row>
    <row r="983" spans="3:20">
      <c r="C983" s="21"/>
      <c r="D983" s="21"/>
      <c r="E983" s="21"/>
      <c r="F983" s="21"/>
      <c r="G983" s="21"/>
      <c r="H983" s="21"/>
      <c r="I983" s="21"/>
      <c r="J983" s="21"/>
      <c r="K983" s="21"/>
      <c r="L983" s="21"/>
      <c r="M983" s="21"/>
      <c r="N983" s="21"/>
      <c r="O983" s="21"/>
      <c r="P983" s="21"/>
      <c r="Q983" s="21"/>
      <c r="R983" s="20"/>
      <c r="S983" s="21"/>
      <c r="T983" s="21"/>
    </row>
    <row r="984" spans="3:20">
      <c r="C984" s="21"/>
      <c r="D984" s="21"/>
      <c r="E984" s="21"/>
      <c r="F984" s="21"/>
      <c r="G984" s="21"/>
      <c r="H984" s="21"/>
      <c r="I984" s="21"/>
      <c r="J984" s="21"/>
      <c r="K984" s="21"/>
      <c r="L984" s="21"/>
      <c r="M984" s="21"/>
      <c r="N984" s="21"/>
      <c r="O984" s="21"/>
      <c r="P984" s="21"/>
      <c r="Q984" s="21"/>
      <c r="R984" s="20"/>
      <c r="S984" s="21"/>
      <c r="T984" s="21"/>
    </row>
    <row r="985" spans="3:20">
      <c r="C985" s="21"/>
      <c r="D985" s="21"/>
      <c r="E985" s="21"/>
      <c r="F985" s="21"/>
      <c r="G985" s="21"/>
      <c r="H985" s="21"/>
      <c r="I985" s="21"/>
      <c r="J985" s="21"/>
      <c r="K985" s="21"/>
      <c r="L985" s="21"/>
      <c r="M985" s="21"/>
      <c r="N985" s="21"/>
      <c r="O985" s="21"/>
      <c r="P985" s="21"/>
      <c r="Q985" s="21"/>
      <c r="R985" s="20"/>
      <c r="S985" s="21"/>
      <c r="T985" s="21"/>
    </row>
    <row r="986" spans="3:20">
      <c r="C986" s="21"/>
      <c r="D986" s="21"/>
      <c r="E986" s="21"/>
      <c r="F986" s="21"/>
      <c r="G986" s="21"/>
      <c r="H986" s="21"/>
      <c r="I986" s="21"/>
      <c r="J986" s="21"/>
      <c r="K986" s="21"/>
      <c r="L986" s="21"/>
      <c r="M986" s="21"/>
      <c r="N986" s="21"/>
      <c r="O986" s="21"/>
      <c r="P986" s="21"/>
      <c r="Q986" s="21"/>
      <c r="R986" s="20"/>
      <c r="S986" s="21"/>
      <c r="T986" s="21"/>
    </row>
    <row r="987" spans="3:20">
      <c r="C987" s="21"/>
      <c r="D987" s="21"/>
      <c r="E987" s="21"/>
      <c r="F987" s="21"/>
      <c r="G987" s="21"/>
      <c r="H987" s="21"/>
      <c r="I987" s="21"/>
      <c r="J987" s="21"/>
      <c r="K987" s="21"/>
      <c r="L987" s="21"/>
      <c r="M987" s="21"/>
      <c r="N987" s="21"/>
      <c r="O987" s="21"/>
      <c r="P987" s="21"/>
      <c r="Q987" s="21"/>
      <c r="R987" s="20"/>
      <c r="S987" s="21"/>
      <c r="T987" s="21"/>
    </row>
    <row r="988" spans="3:20">
      <c r="C988" s="21"/>
      <c r="D988" s="21"/>
      <c r="E988" s="21"/>
      <c r="F988" s="21"/>
      <c r="G988" s="21"/>
      <c r="H988" s="21"/>
      <c r="I988" s="21"/>
      <c r="J988" s="21"/>
      <c r="K988" s="21"/>
      <c r="L988" s="21"/>
      <c r="M988" s="21"/>
      <c r="N988" s="21"/>
      <c r="O988" s="21"/>
      <c r="P988" s="21"/>
      <c r="Q988" s="21"/>
      <c r="R988" s="20"/>
      <c r="S988" s="21"/>
      <c r="T988" s="21"/>
    </row>
    <row r="989" spans="3:20">
      <c r="C989" s="21"/>
      <c r="D989" s="21"/>
      <c r="E989" s="21"/>
      <c r="F989" s="21"/>
      <c r="G989" s="21"/>
      <c r="H989" s="21"/>
      <c r="I989" s="21"/>
      <c r="J989" s="21"/>
      <c r="K989" s="21"/>
      <c r="L989" s="21"/>
      <c r="M989" s="21"/>
      <c r="N989" s="21"/>
      <c r="O989" s="21"/>
      <c r="P989" s="21"/>
      <c r="Q989" s="21"/>
      <c r="R989" s="20"/>
      <c r="S989" s="21"/>
      <c r="T989" s="21"/>
    </row>
    <row r="990" spans="3:20">
      <c r="C990" s="21"/>
      <c r="D990" s="21"/>
      <c r="E990" s="21"/>
      <c r="F990" s="21"/>
      <c r="G990" s="21"/>
      <c r="H990" s="21"/>
      <c r="I990" s="21"/>
      <c r="J990" s="21"/>
      <c r="K990" s="21"/>
      <c r="L990" s="21"/>
      <c r="M990" s="21"/>
      <c r="N990" s="21"/>
      <c r="O990" s="21"/>
      <c r="P990" s="21"/>
      <c r="Q990" s="21"/>
      <c r="R990" s="20"/>
      <c r="S990" s="21"/>
      <c r="T990" s="21"/>
    </row>
    <row r="991" spans="3:20">
      <c r="C991" s="21"/>
      <c r="D991" s="21"/>
      <c r="E991" s="21"/>
      <c r="F991" s="21"/>
      <c r="G991" s="21"/>
      <c r="H991" s="21"/>
      <c r="I991" s="21"/>
      <c r="J991" s="21"/>
      <c r="K991" s="21"/>
      <c r="L991" s="21"/>
      <c r="M991" s="21"/>
      <c r="N991" s="21"/>
      <c r="O991" s="21"/>
      <c r="P991" s="21"/>
      <c r="Q991" s="21"/>
      <c r="R991" s="20"/>
      <c r="S991" s="21"/>
      <c r="T991" s="21"/>
    </row>
    <row r="992" spans="3:20">
      <c r="C992" s="21"/>
      <c r="D992" s="21"/>
      <c r="E992" s="21"/>
      <c r="F992" s="21"/>
      <c r="G992" s="21"/>
      <c r="H992" s="21"/>
      <c r="I992" s="21"/>
      <c r="J992" s="21"/>
      <c r="K992" s="21"/>
      <c r="L992" s="21"/>
      <c r="M992" s="21"/>
      <c r="N992" s="21"/>
      <c r="O992" s="21"/>
      <c r="P992" s="21"/>
      <c r="Q992" s="21"/>
      <c r="R992" s="20"/>
      <c r="S992" s="21"/>
      <c r="T992" s="21"/>
    </row>
    <row r="993" spans="3:20">
      <c r="C993" s="21"/>
      <c r="D993" s="21"/>
      <c r="E993" s="21"/>
      <c r="F993" s="21"/>
      <c r="G993" s="21"/>
      <c r="H993" s="21"/>
      <c r="I993" s="21"/>
      <c r="J993" s="21"/>
      <c r="K993" s="21"/>
      <c r="L993" s="21"/>
      <c r="M993" s="21"/>
      <c r="N993" s="21"/>
      <c r="O993" s="21"/>
      <c r="P993" s="21"/>
      <c r="Q993" s="21"/>
      <c r="R993" s="20"/>
      <c r="S993" s="21"/>
      <c r="T993" s="21"/>
    </row>
    <row r="994" spans="3:20">
      <c r="C994" s="21"/>
      <c r="D994" s="21"/>
      <c r="E994" s="21"/>
      <c r="F994" s="21"/>
      <c r="G994" s="21"/>
      <c r="H994" s="21"/>
      <c r="I994" s="21"/>
      <c r="J994" s="21"/>
      <c r="K994" s="21"/>
      <c r="L994" s="21"/>
      <c r="M994" s="21"/>
      <c r="N994" s="21"/>
      <c r="O994" s="21"/>
      <c r="P994" s="21"/>
      <c r="Q994" s="21"/>
      <c r="R994" s="20"/>
      <c r="S994" s="21"/>
      <c r="T994" s="21"/>
    </row>
    <row r="995" spans="3:20">
      <c r="C995" s="21"/>
      <c r="D995" s="21"/>
      <c r="E995" s="21"/>
      <c r="F995" s="21"/>
      <c r="G995" s="21"/>
      <c r="H995" s="21"/>
      <c r="I995" s="21"/>
      <c r="J995" s="21"/>
      <c r="K995" s="21"/>
      <c r="L995" s="21"/>
      <c r="M995" s="21"/>
      <c r="N995" s="21"/>
      <c r="O995" s="21"/>
      <c r="P995" s="21"/>
      <c r="Q995" s="21"/>
      <c r="R995" s="20"/>
      <c r="S995" s="21"/>
      <c r="T995" s="21"/>
    </row>
    <row r="996" spans="3:20">
      <c r="C996" s="21"/>
      <c r="D996" s="21"/>
      <c r="E996" s="21"/>
      <c r="F996" s="21"/>
      <c r="G996" s="21"/>
      <c r="H996" s="21"/>
      <c r="I996" s="21"/>
      <c r="J996" s="21"/>
      <c r="K996" s="21"/>
      <c r="L996" s="21"/>
      <c r="M996" s="21"/>
      <c r="N996" s="21"/>
      <c r="O996" s="21"/>
      <c r="P996" s="21"/>
      <c r="Q996" s="21"/>
      <c r="R996" s="20"/>
      <c r="S996" s="21"/>
      <c r="T996" s="21"/>
    </row>
    <row r="997" spans="3:20">
      <c r="C997" s="21"/>
      <c r="D997" s="21"/>
      <c r="E997" s="21"/>
      <c r="F997" s="21"/>
      <c r="G997" s="21"/>
      <c r="H997" s="21"/>
      <c r="I997" s="21"/>
      <c r="J997" s="21"/>
      <c r="K997" s="21"/>
      <c r="L997" s="21"/>
      <c r="M997" s="21"/>
      <c r="N997" s="21"/>
      <c r="O997" s="21"/>
      <c r="P997" s="21"/>
      <c r="Q997" s="21"/>
      <c r="R997" s="20"/>
      <c r="S997" s="21"/>
      <c r="T997" s="21"/>
    </row>
    <row r="998" spans="3:20">
      <c r="C998" s="21"/>
      <c r="D998" s="21"/>
      <c r="E998" s="21"/>
      <c r="F998" s="21"/>
      <c r="G998" s="21"/>
      <c r="H998" s="21"/>
      <c r="I998" s="21"/>
      <c r="J998" s="21"/>
      <c r="K998" s="21"/>
      <c r="L998" s="21"/>
      <c r="M998" s="21"/>
      <c r="N998" s="21"/>
      <c r="O998" s="21"/>
      <c r="P998" s="21"/>
      <c r="Q998" s="21"/>
      <c r="R998" s="20"/>
      <c r="S998" s="21"/>
      <c r="T998" s="21"/>
    </row>
    <row r="999" spans="3:20">
      <c r="C999" s="21"/>
      <c r="D999" s="21"/>
      <c r="E999" s="21"/>
      <c r="F999" s="21"/>
      <c r="G999" s="21"/>
      <c r="H999" s="21"/>
      <c r="I999" s="21"/>
      <c r="J999" s="21"/>
      <c r="K999" s="21"/>
      <c r="L999" s="21"/>
      <c r="M999" s="21"/>
      <c r="N999" s="21"/>
      <c r="O999" s="21"/>
      <c r="P999" s="21"/>
      <c r="Q999" s="21"/>
      <c r="R999" s="20"/>
      <c r="S999" s="21"/>
      <c r="T999" s="21"/>
    </row>
    <row r="1000" spans="3:20">
      <c r="C1000" s="21"/>
      <c r="D1000" s="21"/>
      <c r="E1000" s="21"/>
      <c r="F1000" s="21"/>
      <c r="G1000" s="21"/>
      <c r="H1000" s="21"/>
      <c r="I1000" s="21"/>
      <c r="J1000" s="21"/>
      <c r="K1000" s="21"/>
      <c r="L1000" s="21"/>
      <c r="M1000" s="21"/>
      <c r="N1000" s="21"/>
      <c r="O1000" s="21"/>
      <c r="P1000" s="21"/>
      <c r="Q1000" s="21"/>
      <c r="R1000" s="20"/>
      <c r="S1000" s="21"/>
      <c r="T1000" s="21"/>
    </row>
    <row r="1001" spans="3:20">
      <c r="C1001" s="21"/>
      <c r="D1001" s="21"/>
      <c r="E1001" s="21"/>
      <c r="F1001" s="21"/>
      <c r="G1001" s="21"/>
      <c r="H1001" s="21"/>
      <c r="I1001" s="21"/>
      <c r="J1001" s="21"/>
      <c r="K1001" s="21"/>
      <c r="L1001" s="21"/>
      <c r="M1001" s="21"/>
      <c r="N1001" s="21"/>
      <c r="O1001" s="21"/>
      <c r="P1001" s="21"/>
      <c r="Q1001" s="21"/>
      <c r="R1001" s="20"/>
      <c r="S1001" s="21"/>
      <c r="T1001" s="21"/>
    </row>
    <row r="1002" spans="3:20">
      <c r="C1002" s="21"/>
      <c r="D1002" s="21"/>
      <c r="E1002" s="21"/>
      <c r="F1002" s="21"/>
      <c r="G1002" s="21"/>
      <c r="H1002" s="21"/>
      <c r="I1002" s="21"/>
      <c r="J1002" s="21"/>
      <c r="K1002" s="21"/>
      <c r="L1002" s="21"/>
      <c r="M1002" s="21"/>
      <c r="N1002" s="21"/>
      <c r="O1002" s="21"/>
      <c r="P1002" s="21"/>
      <c r="Q1002" s="21"/>
      <c r="R1002" s="20"/>
      <c r="S1002" s="21"/>
      <c r="T1002" s="21"/>
    </row>
    <row r="1003" spans="3:20">
      <c r="C1003" s="21"/>
      <c r="D1003" s="21"/>
      <c r="E1003" s="21"/>
      <c r="F1003" s="21"/>
      <c r="G1003" s="21"/>
      <c r="H1003" s="21"/>
      <c r="I1003" s="21"/>
      <c r="J1003" s="21"/>
      <c r="K1003" s="21"/>
      <c r="L1003" s="21"/>
      <c r="M1003" s="21"/>
      <c r="N1003" s="21"/>
      <c r="O1003" s="21"/>
      <c r="P1003" s="21"/>
      <c r="Q1003" s="21"/>
      <c r="R1003" s="20"/>
      <c r="S1003" s="21"/>
      <c r="T1003" s="21"/>
    </row>
    <row r="1004" spans="3:20">
      <c r="C1004" s="21"/>
      <c r="D1004" s="21"/>
      <c r="E1004" s="21"/>
      <c r="F1004" s="21"/>
      <c r="G1004" s="21"/>
      <c r="H1004" s="21"/>
      <c r="I1004" s="21"/>
      <c r="J1004" s="21"/>
      <c r="K1004" s="21"/>
      <c r="L1004" s="21"/>
      <c r="M1004" s="21"/>
      <c r="N1004" s="21"/>
      <c r="O1004" s="21"/>
      <c r="P1004" s="21"/>
      <c r="Q1004" s="21"/>
      <c r="R1004" s="20"/>
      <c r="S1004" s="21"/>
      <c r="T1004" s="21"/>
    </row>
    <row r="1005" spans="3:20">
      <c r="C1005" s="21"/>
      <c r="D1005" s="21"/>
      <c r="E1005" s="21"/>
      <c r="F1005" s="21"/>
      <c r="G1005" s="21"/>
      <c r="H1005" s="21"/>
      <c r="I1005" s="21"/>
      <c r="J1005" s="21"/>
      <c r="K1005" s="21"/>
      <c r="L1005" s="21"/>
      <c r="M1005" s="21"/>
      <c r="N1005" s="21"/>
      <c r="O1005" s="21"/>
      <c r="P1005" s="21"/>
      <c r="Q1005" s="21"/>
      <c r="R1005" s="20"/>
      <c r="S1005" s="21"/>
      <c r="T1005" s="21"/>
    </row>
    <row r="1006" spans="3:20">
      <c r="C1006" s="21"/>
      <c r="D1006" s="21"/>
      <c r="E1006" s="21"/>
      <c r="F1006" s="21"/>
      <c r="G1006" s="21"/>
      <c r="H1006" s="21"/>
      <c r="I1006" s="21"/>
      <c r="J1006" s="21"/>
      <c r="K1006" s="21"/>
      <c r="L1006" s="21"/>
      <c r="M1006" s="21"/>
      <c r="N1006" s="21"/>
      <c r="O1006" s="21"/>
      <c r="P1006" s="21"/>
      <c r="Q1006" s="21"/>
      <c r="R1006" s="20"/>
      <c r="S1006" s="21"/>
      <c r="T1006" s="21"/>
    </row>
    <row r="1007" spans="3:20">
      <c r="C1007" s="21"/>
      <c r="D1007" s="21"/>
      <c r="E1007" s="21"/>
      <c r="F1007" s="21"/>
      <c r="G1007" s="21"/>
      <c r="H1007" s="21"/>
      <c r="I1007" s="21"/>
      <c r="J1007" s="21"/>
      <c r="K1007" s="21"/>
      <c r="L1007" s="21"/>
      <c r="M1007" s="21"/>
      <c r="N1007" s="21"/>
      <c r="O1007" s="21"/>
      <c r="P1007" s="21"/>
      <c r="Q1007" s="21"/>
      <c r="R1007" s="20"/>
      <c r="S1007" s="21"/>
      <c r="T1007" s="21"/>
    </row>
    <row r="1008" spans="3:20">
      <c r="C1008" s="21"/>
      <c r="D1008" s="21"/>
      <c r="E1008" s="21"/>
      <c r="F1008" s="21"/>
      <c r="G1008" s="21"/>
      <c r="H1008" s="21"/>
      <c r="I1008" s="21"/>
      <c r="J1008" s="21"/>
      <c r="K1008" s="21"/>
      <c r="L1008" s="21"/>
      <c r="M1008" s="21"/>
      <c r="N1008" s="21"/>
      <c r="O1008" s="21"/>
      <c r="P1008" s="21"/>
      <c r="Q1008" s="21"/>
      <c r="R1008" s="20"/>
      <c r="S1008" s="21"/>
      <c r="T1008" s="21"/>
    </row>
    <row r="1009" spans="3:20">
      <c r="C1009" s="21"/>
      <c r="D1009" s="21"/>
      <c r="E1009" s="21"/>
      <c r="F1009" s="21"/>
      <c r="G1009" s="21"/>
      <c r="H1009" s="21"/>
      <c r="I1009" s="21"/>
      <c r="J1009" s="21"/>
      <c r="K1009" s="21"/>
      <c r="L1009" s="21"/>
      <c r="M1009" s="21"/>
      <c r="N1009" s="21"/>
      <c r="O1009" s="21"/>
      <c r="P1009" s="21"/>
      <c r="Q1009" s="21"/>
      <c r="R1009" s="20"/>
      <c r="S1009" s="21"/>
      <c r="T1009" s="21"/>
    </row>
    <row r="1010" spans="3:20">
      <c r="C1010" s="21"/>
      <c r="D1010" s="21"/>
      <c r="E1010" s="21"/>
      <c r="F1010" s="21"/>
      <c r="G1010" s="21"/>
      <c r="H1010" s="21"/>
      <c r="I1010" s="21"/>
      <c r="J1010" s="21"/>
      <c r="K1010" s="21"/>
      <c r="L1010" s="21"/>
      <c r="M1010" s="21"/>
      <c r="N1010" s="21"/>
      <c r="O1010" s="21"/>
      <c r="P1010" s="21"/>
      <c r="Q1010" s="21"/>
      <c r="R1010" s="20"/>
      <c r="S1010" s="21"/>
      <c r="T1010" s="21"/>
    </row>
    <row r="1011" spans="3:20">
      <c r="C1011" s="21"/>
      <c r="D1011" s="21"/>
      <c r="E1011" s="21"/>
      <c r="F1011" s="21"/>
      <c r="G1011" s="21"/>
      <c r="H1011" s="21"/>
      <c r="I1011" s="21"/>
      <c r="J1011" s="21"/>
      <c r="K1011" s="21"/>
      <c r="L1011" s="21"/>
      <c r="M1011" s="21"/>
      <c r="N1011" s="21"/>
      <c r="O1011" s="21"/>
      <c r="P1011" s="21"/>
      <c r="Q1011" s="21"/>
      <c r="R1011" s="20"/>
      <c r="S1011" s="21"/>
      <c r="T1011" s="21"/>
    </row>
    <row r="1012" spans="3:20">
      <c r="C1012" s="21"/>
      <c r="D1012" s="21"/>
      <c r="E1012" s="21"/>
      <c r="F1012" s="21"/>
      <c r="G1012" s="21"/>
      <c r="H1012" s="21"/>
      <c r="I1012" s="21"/>
      <c r="J1012" s="21"/>
      <c r="K1012" s="21"/>
      <c r="L1012" s="21"/>
      <c r="M1012" s="21"/>
      <c r="N1012" s="21"/>
      <c r="O1012" s="21"/>
      <c r="P1012" s="21"/>
      <c r="Q1012" s="21"/>
      <c r="R1012" s="20"/>
      <c r="S1012" s="21"/>
      <c r="T1012" s="21"/>
    </row>
    <row r="1013" spans="3:20">
      <c r="C1013" s="21"/>
      <c r="D1013" s="21"/>
      <c r="E1013" s="21"/>
      <c r="F1013" s="21"/>
      <c r="G1013" s="21"/>
      <c r="H1013" s="21"/>
      <c r="I1013" s="21"/>
      <c r="J1013" s="21"/>
      <c r="K1013" s="21"/>
      <c r="L1013" s="21"/>
      <c r="M1013" s="21"/>
      <c r="N1013" s="21"/>
      <c r="O1013" s="21"/>
      <c r="P1013" s="21"/>
      <c r="Q1013" s="21"/>
      <c r="R1013" s="20"/>
      <c r="S1013" s="21"/>
      <c r="T1013" s="21"/>
    </row>
    <row r="1014" spans="3:20">
      <c r="C1014" s="21"/>
      <c r="D1014" s="21"/>
      <c r="E1014" s="21"/>
      <c r="F1014" s="21"/>
      <c r="G1014" s="21"/>
      <c r="H1014" s="21"/>
      <c r="I1014" s="21"/>
      <c r="J1014" s="21"/>
      <c r="K1014" s="21"/>
      <c r="L1014" s="21"/>
      <c r="M1014" s="21"/>
      <c r="N1014" s="21"/>
      <c r="O1014" s="21"/>
      <c r="P1014" s="21"/>
      <c r="Q1014" s="21"/>
      <c r="R1014" s="20"/>
      <c r="S1014" s="21"/>
      <c r="T1014" s="21"/>
    </row>
    <row r="1015" spans="3:20">
      <c r="C1015" s="21"/>
      <c r="D1015" s="21"/>
      <c r="E1015" s="21"/>
      <c r="F1015" s="21"/>
      <c r="G1015" s="21"/>
      <c r="H1015" s="21"/>
      <c r="I1015" s="21"/>
      <c r="J1015" s="21"/>
      <c r="K1015" s="21"/>
      <c r="L1015" s="21"/>
      <c r="M1015" s="21"/>
      <c r="N1015" s="21"/>
      <c r="O1015" s="21"/>
      <c r="P1015" s="21"/>
      <c r="Q1015" s="21"/>
      <c r="R1015" s="20"/>
      <c r="S1015" s="21"/>
      <c r="T1015" s="21"/>
    </row>
    <row r="1016" spans="3:20">
      <c r="C1016" s="21"/>
      <c r="D1016" s="21"/>
      <c r="E1016" s="21"/>
      <c r="F1016" s="21"/>
      <c r="G1016" s="21"/>
      <c r="H1016" s="21"/>
      <c r="I1016" s="21"/>
      <c r="J1016" s="21"/>
      <c r="K1016" s="21"/>
      <c r="L1016" s="21"/>
      <c r="M1016" s="21"/>
      <c r="N1016" s="21"/>
      <c r="O1016" s="21"/>
      <c r="P1016" s="21"/>
      <c r="Q1016" s="21"/>
      <c r="R1016" s="20"/>
      <c r="S1016" s="21"/>
      <c r="T1016" s="21"/>
    </row>
    <row r="1017" spans="3:20">
      <c r="C1017" s="21"/>
      <c r="D1017" s="21"/>
      <c r="E1017" s="21"/>
      <c r="F1017" s="21"/>
      <c r="G1017" s="21"/>
      <c r="H1017" s="21"/>
      <c r="I1017" s="21"/>
      <c r="J1017" s="21"/>
      <c r="K1017" s="21"/>
      <c r="L1017" s="21"/>
      <c r="M1017" s="21"/>
      <c r="N1017" s="21"/>
      <c r="O1017" s="21"/>
      <c r="P1017" s="21"/>
      <c r="Q1017" s="21"/>
      <c r="R1017" s="20"/>
      <c r="S1017" s="21"/>
      <c r="T1017" s="21"/>
    </row>
    <row r="1018" spans="3:20">
      <c r="C1018" s="21"/>
      <c r="D1018" s="21"/>
      <c r="E1018" s="21"/>
      <c r="F1018" s="21"/>
      <c r="G1018" s="21"/>
      <c r="H1018" s="21"/>
      <c r="I1018" s="21"/>
      <c r="J1018" s="21"/>
      <c r="K1018" s="21"/>
      <c r="L1018" s="21"/>
      <c r="M1018" s="21"/>
      <c r="N1018" s="21"/>
      <c r="O1018" s="21"/>
      <c r="P1018" s="21"/>
      <c r="Q1018" s="21"/>
      <c r="R1018" s="20"/>
      <c r="S1018" s="21"/>
      <c r="T1018" s="21"/>
    </row>
    <row r="1019" spans="3:20">
      <c r="C1019" s="21"/>
      <c r="D1019" s="21"/>
      <c r="E1019" s="21"/>
      <c r="F1019" s="21"/>
      <c r="G1019" s="21"/>
      <c r="H1019" s="21"/>
      <c r="I1019" s="21"/>
      <c r="J1019" s="21"/>
      <c r="K1019" s="21"/>
      <c r="L1019" s="21"/>
      <c r="M1019" s="21"/>
      <c r="N1019" s="21"/>
      <c r="O1019" s="21"/>
      <c r="P1019" s="21"/>
      <c r="Q1019" s="21"/>
      <c r="R1019" s="20"/>
      <c r="S1019" s="21"/>
      <c r="T1019" s="21"/>
    </row>
    <row r="1020" spans="3:20">
      <c r="C1020" s="21"/>
      <c r="D1020" s="21"/>
      <c r="E1020" s="21"/>
      <c r="F1020" s="21"/>
      <c r="G1020" s="21"/>
      <c r="H1020" s="21"/>
      <c r="I1020" s="21"/>
      <c r="J1020" s="21"/>
      <c r="K1020" s="21"/>
      <c r="L1020" s="21"/>
      <c r="M1020" s="21"/>
      <c r="N1020" s="21"/>
      <c r="O1020" s="21"/>
      <c r="P1020" s="21"/>
      <c r="Q1020" s="21"/>
      <c r="R1020" s="20"/>
      <c r="S1020" s="21"/>
      <c r="T1020" s="21"/>
    </row>
    <row r="1021" spans="3:20">
      <c r="C1021" s="21"/>
      <c r="D1021" s="21"/>
      <c r="E1021" s="21"/>
      <c r="F1021" s="21"/>
      <c r="G1021" s="21"/>
      <c r="H1021" s="21"/>
      <c r="I1021" s="21"/>
      <c r="J1021" s="21"/>
      <c r="K1021" s="21"/>
      <c r="L1021" s="21"/>
      <c r="M1021" s="21"/>
      <c r="N1021" s="21"/>
      <c r="O1021" s="21"/>
      <c r="P1021" s="21"/>
      <c r="Q1021" s="21"/>
      <c r="R1021" s="20"/>
      <c r="S1021" s="21"/>
      <c r="T1021" s="21"/>
    </row>
    <row r="1022" spans="3:20">
      <c r="C1022" s="21"/>
      <c r="D1022" s="21"/>
      <c r="E1022" s="21"/>
      <c r="F1022" s="21"/>
      <c r="G1022" s="21"/>
      <c r="H1022" s="21"/>
      <c r="I1022" s="21"/>
      <c r="J1022" s="21"/>
      <c r="K1022" s="21"/>
      <c r="L1022" s="21"/>
      <c r="M1022" s="21"/>
      <c r="N1022" s="21"/>
      <c r="O1022" s="21"/>
      <c r="P1022" s="21"/>
      <c r="Q1022" s="21"/>
      <c r="R1022" s="20"/>
      <c r="S1022" s="21"/>
      <c r="T1022" s="21"/>
    </row>
    <row r="1023" spans="3:20">
      <c r="C1023" s="21"/>
      <c r="D1023" s="21"/>
      <c r="E1023" s="21"/>
      <c r="F1023" s="21"/>
      <c r="G1023" s="21"/>
      <c r="H1023" s="21"/>
      <c r="I1023" s="21"/>
      <c r="J1023" s="21"/>
      <c r="K1023" s="21"/>
      <c r="L1023" s="21"/>
      <c r="M1023" s="21"/>
      <c r="N1023" s="21"/>
      <c r="O1023" s="21"/>
      <c r="P1023" s="21"/>
      <c r="Q1023" s="21"/>
      <c r="R1023" s="20"/>
      <c r="S1023" s="21"/>
      <c r="T1023" s="21"/>
    </row>
    <row r="1024" spans="3:20">
      <c r="C1024" s="21"/>
      <c r="D1024" s="21"/>
      <c r="E1024" s="21"/>
      <c r="F1024" s="21"/>
      <c r="G1024" s="21"/>
      <c r="H1024" s="21"/>
      <c r="I1024" s="21"/>
      <c r="J1024" s="21"/>
      <c r="K1024" s="21"/>
      <c r="L1024" s="21"/>
      <c r="M1024" s="21"/>
      <c r="N1024" s="21"/>
      <c r="O1024" s="21"/>
      <c r="P1024" s="21"/>
      <c r="Q1024" s="21"/>
      <c r="R1024" s="20"/>
      <c r="S1024" s="21"/>
      <c r="T1024" s="21"/>
    </row>
    <row r="1025" spans="3:20">
      <c r="C1025" s="21"/>
      <c r="D1025" s="21"/>
      <c r="E1025" s="21"/>
      <c r="F1025" s="21"/>
      <c r="G1025" s="21"/>
      <c r="H1025" s="21"/>
      <c r="I1025" s="21"/>
      <c r="J1025" s="21"/>
      <c r="K1025" s="21"/>
      <c r="L1025" s="21"/>
      <c r="M1025" s="21"/>
      <c r="N1025" s="21"/>
      <c r="O1025" s="21"/>
      <c r="P1025" s="21"/>
      <c r="Q1025" s="21"/>
      <c r="R1025" s="20"/>
      <c r="S1025" s="21"/>
      <c r="T1025" s="21"/>
    </row>
    <row r="1026" spans="3:20">
      <c r="C1026" s="21"/>
      <c r="D1026" s="21"/>
      <c r="E1026" s="21"/>
      <c r="F1026" s="21"/>
      <c r="G1026" s="21"/>
      <c r="H1026" s="21"/>
      <c r="I1026" s="21"/>
      <c r="J1026" s="21"/>
      <c r="K1026" s="21"/>
      <c r="L1026" s="21"/>
      <c r="M1026" s="21"/>
      <c r="N1026" s="21"/>
      <c r="O1026" s="21"/>
      <c r="P1026" s="21"/>
      <c r="Q1026" s="21"/>
      <c r="R1026" s="20"/>
      <c r="S1026" s="21"/>
      <c r="T1026" s="21"/>
    </row>
    <row r="1027" spans="3:20">
      <c r="C1027" s="21"/>
      <c r="D1027" s="21"/>
      <c r="E1027" s="21"/>
      <c r="F1027" s="21"/>
      <c r="G1027" s="21"/>
      <c r="H1027" s="21"/>
      <c r="I1027" s="21"/>
      <c r="J1027" s="21"/>
      <c r="K1027" s="21"/>
      <c r="L1027" s="21"/>
      <c r="M1027" s="21"/>
      <c r="N1027" s="21"/>
      <c r="O1027" s="21"/>
      <c r="P1027" s="21"/>
      <c r="Q1027" s="21"/>
      <c r="R1027" s="20"/>
      <c r="S1027" s="21"/>
      <c r="T1027" s="21"/>
    </row>
    <row r="1028" spans="3:20">
      <c r="C1028" s="21"/>
      <c r="D1028" s="21"/>
      <c r="E1028" s="21"/>
      <c r="F1028" s="21"/>
      <c r="G1028" s="21"/>
      <c r="H1028" s="21"/>
      <c r="I1028" s="21"/>
      <c r="J1028" s="21"/>
      <c r="K1028" s="21"/>
      <c r="L1028" s="21"/>
      <c r="M1028" s="21"/>
      <c r="N1028" s="21"/>
      <c r="O1028" s="21"/>
      <c r="P1028" s="21"/>
      <c r="Q1028" s="21"/>
      <c r="R1028" s="20"/>
      <c r="S1028" s="21"/>
      <c r="T1028" s="21"/>
    </row>
    <row r="1029" spans="3:20">
      <c r="C1029" s="21"/>
      <c r="D1029" s="21"/>
      <c r="E1029" s="21"/>
      <c r="F1029" s="21"/>
      <c r="G1029" s="21"/>
      <c r="H1029" s="21"/>
      <c r="I1029" s="21"/>
      <c r="J1029" s="21"/>
      <c r="K1029" s="21"/>
      <c r="L1029" s="21"/>
      <c r="M1029" s="21"/>
      <c r="N1029" s="21"/>
      <c r="O1029" s="21"/>
      <c r="P1029" s="21"/>
      <c r="Q1029" s="21"/>
      <c r="R1029" s="20"/>
      <c r="S1029" s="21"/>
      <c r="T1029" s="21"/>
    </row>
    <row r="1030" spans="3:20">
      <c r="C1030" s="21"/>
      <c r="D1030" s="21"/>
      <c r="E1030" s="21"/>
      <c r="F1030" s="21"/>
      <c r="G1030" s="21"/>
      <c r="H1030" s="21"/>
      <c r="I1030" s="21"/>
      <c r="J1030" s="21"/>
      <c r="K1030" s="21"/>
      <c r="L1030" s="21"/>
      <c r="M1030" s="21"/>
      <c r="N1030" s="21"/>
      <c r="O1030" s="21"/>
      <c r="P1030" s="21"/>
      <c r="Q1030" s="21"/>
      <c r="R1030" s="20"/>
      <c r="S1030" s="21"/>
      <c r="T1030" s="21"/>
    </row>
    <row r="1031" spans="3:20">
      <c r="C1031" s="21"/>
      <c r="D1031" s="21"/>
      <c r="E1031" s="21"/>
      <c r="F1031" s="21"/>
      <c r="G1031" s="21"/>
      <c r="H1031" s="21"/>
      <c r="I1031" s="21"/>
      <c r="J1031" s="21"/>
      <c r="K1031" s="21"/>
      <c r="L1031" s="21"/>
      <c r="M1031" s="21"/>
      <c r="N1031" s="21"/>
      <c r="O1031" s="21"/>
      <c r="P1031" s="21"/>
      <c r="Q1031" s="21"/>
      <c r="R1031" s="20"/>
      <c r="S1031" s="21"/>
      <c r="T1031" s="21"/>
    </row>
    <row r="1032" spans="3:20">
      <c r="C1032" s="21"/>
      <c r="D1032" s="21"/>
      <c r="E1032" s="21"/>
      <c r="F1032" s="21"/>
      <c r="G1032" s="21"/>
      <c r="H1032" s="21"/>
      <c r="I1032" s="21"/>
      <c r="J1032" s="21"/>
      <c r="K1032" s="21"/>
      <c r="L1032" s="21"/>
      <c r="M1032" s="21"/>
      <c r="N1032" s="21"/>
      <c r="O1032" s="21"/>
      <c r="P1032" s="21"/>
      <c r="Q1032" s="21"/>
      <c r="R1032" s="20"/>
      <c r="S1032" s="21"/>
      <c r="T1032" s="21"/>
    </row>
    <row r="1033" spans="3:20">
      <c r="C1033" s="21"/>
      <c r="D1033" s="21"/>
      <c r="E1033" s="21"/>
      <c r="F1033" s="21"/>
      <c r="G1033" s="21"/>
      <c r="H1033" s="21"/>
      <c r="I1033" s="21"/>
      <c r="J1033" s="21"/>
      <c r="K1033" s="21"/>
      <c r="L1033" s="21"/>
      <c r="M1033" s="21"/>
      <c r="N1033" s="21"/>
      <c r="O1033" s="21"/>
      <c r="P1033" s="21"/>
      <c r="Q1033" s="21"/>
      <c r="R1033" s="20"/>
      <c r="S1033" s="21"/>
      <c r="T1033" s="21"/>
    </row>
    <row r="1034" spans="3:20">
      <c r="C1034" s="21"/>
      <c r="D1034" s="21"/>
      <c r="E1034" s="21"/>
      <c r="F1034" s="21"/>
      <c r="G1034" s="21"/>
      <c r="H1034" s="21"/>
      <c r="I1034" s="21"/>
      <c r="J1034" s="21"/>
      <c r="K1034" s="21"/>
      <c r="L1034" s="21"/>
      <c r="M1034" s="21"/>
      <c r="N1034" s="21"/>
      <c r="O1034" s="21"/>
      <c r="P1034" s="21"/>
      <c r="Q1034" s="21"/>
      <c r="R1034" s="20"/>
      <c r="S1034" s="21"/>
      <c r="T1034" s="21"/>
    </row>
    <row r="1035" spans="3:20">
      <c r="C1035" s="21"/>
      <c r="D1035" s="21"/>
      <c r="E1035" s="21"/>
      <c r="F1035" s="21"/>
      <c r="G1035" s="21"/>
      <c r="H1035" s="21"/>
      <c r="I1035" s="21"/>
      <c r="J1035" s="21"/>
      <c r="K1035" s="21"/>
      <c r="L1035" s="21"/>
      <c r="M1035" s="21"/>
      <c r="N1035" s="21"/>
      <c r="O1035" s="21"/>
      <c r="P1035" s="21"/>
      <c r="Q1035" s="21"/>
      <c r="R1035" s="20"/>
      <c r="S1035" s="21"/>
      <c r="T1035" s="21"/>
    </row>
    <row r="1036" spans="3:20">
      <c r="C1036" s="21"/>
      <c r="D1036" s="21"/>
      <c r="E1036" s="21"/>
      <c r="F1036" s="21"/>
      <c r="G1036" s="21"/>
      <c r="H1036" s="21"/>
      <c r="I1036" s="21"/>
      <c r="J1036" s="21"/>
      <c r="K1036" s="21"/>
      <c r="L1036" s="21"/>
      <c r="M1036" s="21"/>
      <c r="N1036" s="21"/>
      <c r="O1036" s="21"/>
      <c r="P1036" s="21"/>
      <c r="Q1036" s="21"/>
      <c r="R1036" s="20"/>
      <c r="S1036" s="21"/>
      <c r="T1036" s="21"/>
    </row>
    <row r="1037" spans="3:20">
      <c r="C1037" s="21"/>
      <c r="D1037" s="21"/>
      <c r="E1037" s="21"/>
      <c r="F1037" s="21"/>
      <c r="G1037" s="21"/>
      <c r="H1037" s="21"/>
      <c r="I1037" s="21"/>
      <c r="J1037" s="21"/>
      <c r="K1037" s="21"/>
      <c r="L1037" s="21"/>
      <c r="M1037" s="21"/>
      <c r="N1037" s="21"/>
      <c r="O1037" s="21"/>
      <c r="P1037" s="21"/>
      <c r="Q1037" s="21"/>
      <c r="R1037" s="20"/>
      <c r="S1037" s="21"/>
      <c r="T1037" s="21"/>
    </row>
    <row r="1038" spans="3:20">
      <c r="C1038" s="21"/>
      <c r="D1038" s="21"/>
      <c r="E1038" s="21"/>
      <c r="F1038" s="21"/>
      <c r="G1038" s="21"/>
      <c r="H1038" s="21"/>
      <c r="I1038" s="21"/>
      <c r="J1038" s="21"/>
      <c r="K1038" s="21"/>
      <c r="L1038" s="21"/>
      <c r="M1038" s="21"/>
      <c r="N1038" s="21"/>
      <c r="O1038" s="21"/>
      <c r="P1038" s="21"/>
      <c r="Q1038" s="21"/>
      <c r="R1038" s="20"/>
      <c r="S1038" s="21"/>
      <c r="T1038" s="21"/>
    </row>
    <row r="1039" spans="3:20">
      <c r="C1039" s="21"/>
      <c r="D1039" s="21"/>
      <c r="E1039" s="21"/>
      <c r="F1039" s="21"/>
      <c r="G1039" s="21"/>
      <c r="H1039" s="21"/>
      <c r="I1039" s="21"/>
      <c r="J1039" s="21"/>
      <c r="K1039" s="21"/>
      <c r="L1039" s="21"/>
      <c r="M1039" s="21"/>
      <c r="N1039" s="21"/>
      <c r="O1039" s="21"/>
      <c r="P1039" s="21"/>
      <c r="Q1039" s="21"/>
      <c r="R1039" s="20"/>
      <c r="S1039" s="21"/>
      <c r="T1039" s="21"/>
    </row>
    <row r="1040" spans="3:20">
      <c r="C1040" s="21"/>
      <c r="D1040" s="21"/>
      <c r="E1040" s="21"/>
      <c r="F1040" s="21"/>
      <c r="G1040" s="21"/>
      <c r="H1040" s="21"/>
      <c r="I1040" s="21"/>
      <c r="J1040" s="21"/>
      <c r="K1040" s="21"/>
      <c r="L1040" s="21"/>
      <c r="M1040" s="21"/>
      <c r="N1040" s="21"/>
      <c r="O1040" s="21"/>
      <c r="P1040" s="21"/>
      <c r="Q1040" s="21"/>
      <c r="R1040" s="20"/>
      <c r="S1040" s="21"/>
      <c r="T1040" s="21"/>
    </row>
    <row r="1041" spans="3:20">
      <c r="C1041" s="21"/>
      <c r="D1041" s="21"/>
      <c r="E1041" s="21"/>
      <c r="F1041" s="21"/>
      <c r="G1041" s="21"/>
      <c r="H1041" s="21"/>
      <c r="I1041" s="21"/>
      <c r="J1041" s="21"/>
      <c r="K1041" s="21"/>
      <c r="L1041" s="21"/>
      <c r="M1041" s="21"/>
      <c r="N1041" s="21"/>
      <c r="O1041" s="21"/>
      <c r="P1041" s="21"/>
      <c r="Q1041" s="21"/>
      <c r="R1041" s="20"/>
      <c r="S1041" s="21"/>
      <c r="T1041" s="21"/>
    </row>
    <row r="1042" spans="3:20">
      <c r="C1042" s="21"/>
      <c r="D1042" s="21"/>
      <c r="E1042" s="21"/>
      <c r="F1042" s="21"/>
      <c r="G1042" s="21"/>
      <c r="H1042" s="21"/>
      <c r="I1042" s="21"/>
      <c r="J1042" s="21"/>
      <c r="K1042" s="21"/>
      <c r="L1042" s="21"/>
      <c r="M1042" s="21"/>
      <c r="N1042" s="21"/>
      <c r="O1042" s="21"/>
      <c r="P1042" s="21"/>
      <c r="Q1042" s="21"/>
      <c r="R1042" s="20"/>
      <c r="S1042" s="21"/>
      <c r="T1042" s="21"/>
    </row>
    <row r="1043" spans="3:20">
      <c r="C1043" s="21"/>
      <c r="D1043" s="21"/>
      <c r="E1043" s="21"/>
      <c r="F1043" s="21"/>
      <c r="G1043" s="21"/>
      <c r="H1043" s="21"/>
      <c r="I1043" s="21"/>
      <c r="J1043" s="21"/>
      <c r="K1043" s="21"/>
      <c r="L1043" s="21"/>
      <c r="M1043" s="21"/>
      <c r="N1043" s="21"/>
      <c r="O1043" s="21"/>
      <c r="P1043" s="21"/>
      <c r="Q1043" s="21"/>
      <c r="R1043" s="20"/>
      <c r="S1043" s="21"/>
      <c r="T1043" s="21"/>
    </row>
    <row r="1044" spans="3:20">
      <c r="C1044" s="21"/>
      <c r="D1044" s="21"/>
      <c r="E1044" s="21"/>
      <c r="F1044" s="21"/>
      <c r="G1044" s="21"/>
      <c r="H1044" s="21"/>
      <c r="I1044" s="21"/>
      <c r="J1044" s="21"/>
      <c r="K1044" s="21"/>
      <c r="L1044" s="21"/>
      <c r="M1044" s="21"/>
      <c r="N1044" s="21"/>
      <c r="O1044" s="21"/>
      <c r="P1044" s="21"/>
      <c r="Q1044" s="21"/>
      <c r="R1044" s="20"/>
      <c r="S1044" s="21"/>
      <c r="T1044" s="21"/>
    </row>
    <row r="1045" spans="3:20">
      <c r="C1045" s="21"/>
      <c r="D1045" s="21"/>
      <c r="E1045" s="21"/>
      <c r="F1045" s="21"/>
      <c r="G1045" s="21"/>
      <c r="H1045" s="21"/>
      <c r="I1045" s="21"/>
      <c r="J1045" s="21"/>
      <c r="K1045" s="21"/>
      <c r="L1045" s="21"/>
      <c r="M1045" s="21"/>
      <c r="N1045" s="21"/>
      <c r="O1045" s="21"/>
      <c r="P1045" s="21"/>
      <c r="Q1045" s="21"/>
      <c r="R1045" s="20"/>
      <c r="S1045" s="21"/>
      <c r="T1045" s="21"/>
    </row>
    <row r="1046" spans="3:20">
      <c r="C1046" s="21"/>
      <c r="D1046" s="21"/>
      <c r="E1046" s="21"/>
      <c r="F1046" s="21"/>
      <c r="G1046" s="21"/>
      <c r="H1046" s="21"/>
      <c r="I1046" s="21"/>
      <c r="J1046" s="21"/>
      <c r="K1046" s="21"/>
      <c r="L1046" s="21"/>
      <c r="M1046" s="21"/>
      <c r="N1046" s="21"/>
      <c r="O1046" s="21"/>
      <c r="P1046" s="21"/>
      <c r="Q1046" s="21"/>
      <c r="R1046" s="20"/>
      <c r="S1046" s="21"/>
      <c r="T1046" s="21"/>
    </row>
    <row r="1047" spans="3:20">
      <c r="C1047" s="21"/>
      <c r="D1047" s="21"/>
      <c r="E1047" s="21"/>
      <c r="F1047" s="21"/>
      <c r="G1047" s="21"/>
      <c r="H1047" s="21"/>
      <c r="I1047" s="21"/>
      <c r="J1047" s="21"/>
      <c r="K1047" s="21"/>
      <c r="L1047" s="21"/>
      <c r="M1047" s="21"/>
      <c r="N1047" s="21"/>
      <c r="O1047" s="21"/>
      <c r="P1047" s="21"/>
      <c r="Q1047" s="21"/>
      <c r="R1047" s="20"/>
      <c r="S1047" s="21"/>
      <c r="T1047" s="21"/>
    </row>
    <row r="1048" spans="3:20">
      <c r="C1048" s="21"/>
      <c r="D1048" s="21"/>
      <c r="E1048" s="21"/>
      <c r="F1048" s="21"/>
      <c r="G1048" s="21"/>
      <c r="H1048" s="21"/>
      <c r="I1048" s="21"/>
      <c r="J1048" s="21"/>
      <c r="K1048" s="21"/>
      <c r="L1048" s="21"/>
      <c r="M1048" s="21"/>
      <c r="N1048" s="21"/>
      <c r="O1048" s="21"/>
      <c r="P1048" s="21"/>
      <c r="Q1048" s="21"/>
      <c r="R1048" s="20"/>
      <c r="S1048" s="21"/>
      <c r="T1048" s="21"/>
    </row>
    <row r="1049" spans="3:20">
      <c r="C1049" s="21"/>
      <c r="D1049" s="21"/>
      <c r="E1049" s="21"/>
      <c r="F1049" s="21"/>
      <c r="G1049" s="21"/>
      <c r="H1049" s="21"/>
      <c r="I1049" s="21"/>
      <c r="J1049" s="21"/>
      <c r="K1049" s="21"/>
      <c r="L1049" s="21"/>
      <c r="M1049" s="21"/>
      <c r="N1049" s="21"/>
      <c r="O1049" s="21"/>
      <c r="P1049" s="21"/>
      <c r="Q1049" s="21"/>
      <c r="R1049" s="20"/>
      <c r="S1049" s="21"/>
      <c r="T1049" s="21"/>
    </row>
    <row r="1050" spans="3:20">
      <c r="C1050" s="21"/>
      <c r="D1050" s="21"/>
      <c r="E1050" s="21"/>
      <c r="F1050" s="21"/>
      <c r="G1050" s="21"/>
      <c r="H1050" s="21"/>
      <c r="I1050" s="21"/>
      <c r="J1050" s="21"/>
      <c r="K1050" s="21"/>
      <c r="L1050" s="21"/>
      <c r="M1050" s="21"/>
      <c r="N1050" s="21"/>
      <c r="O1050" s="21"/>
      <c r="P1050" s="21"/>
      <c r="Q1050" s="21"/>
      <c r="R1050" s="20"/>
      <c r="S1050" s="21"/>
      <c r="T1050" s="21"/>
    </row>
    <row r="1051" spans="3:20">
      <c r="C1051" s="21"/>
      <c r="D1051" s="21"/>
      <c r="E1051" s="21"/>
      <c r="F1051" s="21"/>
      <c r="G1051" s="21"/>
      <c r="H1051" s="21"/>
      <c r="I1051" s="21"/>
      <c r="J1051" s="21"/>
      <c r="K1051" s="21"/>
      <c r="L1051" s="21"/>
      <c r="M1051" s="21"/>
      <c r="N1051" s="21"/>
      <c r="O1051" s="21"/>
      <c r="P1051" s="21"/>
      <c r="Q1051" s="21"/>
      <c r="R1051" s="20"/>
      <c r="S1051" s="21"/>
      <c r="T1051" s="21"/>
    </row>
    <row r="1052" spans="3:20">
      <c r="C1052" s="21"/>
      <c r="D1052" s="21"/>
      <c r="E1052" s="21"/>
      <c r="F1052" s="21"/>
      <c r="G1052" s="21"/>
      <c r="H1052" s="21"/>
      <c r="I1052" s="21"/>
      <c r="J1052" s="21"/>
      <c r="K1052" s="21"/>
      <c r="L1052" s="21"/>
      <c r="M1052" s="21"/>
      <c r="N1052" s="21"/>
      <c r="O1052" s="21"/>
      <c r="P1052" s="21"/>
      <c r="Q1052" s="21"/>
      <c r="R1052" s="20"/>
      <c r="S1052" s="21"/>
      <c r="T1052" s="21"/>
    </row>
    <row r="1053" spans="3:20">
      <c r="C1053" s="21"/>
      <c r="D1053" s="21"/>
      <c r="E1053" s="21"/>
      <c r="F1053" s="21"/>
      <c r="G1053" s="21"/>
      <c r="H1053" s="21"/>
      <c r="I1053" s="21"/>
      <c r="J1053" s="21"/>
      <c r="K1053" s="21"/>
      <c r="L1053" s="21"/>
      <c r="M1053" s="21"/>
      <c r="N1053" s="21"/>
      <c r="O1053" s="21"/>
      <c r="P1053" s="21"/>
      <c r="Q1053" s="21"/>
      <c r="R1053" s="20"/>
      <c r="S1053" s="21"/>
      <c r="T1053" s="21"/>
    </row>
    <row r="1054" spans="3:20">
      <c r="C1054" s="21"/>
      <c r="D1054" s="21"/>
      <c r="E1054" s="21"/>
      <c r="F1054" s="21"/>
      <c r="G1054" s="21"/>
      <c r="H1054" s="21"/>
      <c r="I1054" s="21"/>
      <c r="J1054" s="21"/>
      <c r="K1054" s="21"/>
      <c r="L1054" s="21"/>
      <c r="M1054" s="21"/>
      <c r="N1054" s="21"/>
      <c r="O1054" s="21"/>
      <c r="P1054" s="21"/>
      <c r="Q1054" s="21"/>
      <c r="R1054" s="20"/>
      <c r="S1054" s="21"/>
      <c r="T1054" s="21"/>
    </row>
    <row r="1055" spans="3:20">
      <c r="C1055" s="21"/>
      <c r="D1055" s="21"/>
      <c r="E1055" s="21"/>
      <c r="F1055" s="21"/>
      <c r="G1055" s="21"/>
      <c r="H1055" s="21"/>
      <c r="I1055" s="21"/>
      <c r="J1055" s="21"/>
      <c r="K1055" s="21"/>
      <c r="L1055" s="21"/>
      <c r="M1055" s="21"/>
      <c r="N1055" s="21"/>
      <c r="O1055" s="21"/>
      <c r="P1055" s="21"/>
      <c r="Q1055" s="21"/>
      <c r="R1055" s="20"/>
      <c r="S1055" s="21"/>
      <c r="T1055" s="21"/>
    </row>
    <row r="1056" spans="3:20">
      <c r="C1056" s="21"/>
      <c r="D1056" s="21"/>
      <c r="E1056" s="21"/>
      <c r="F1056" s="21"/>
      <c r="G1056" s="21"/>
      <c r="H1056" s="21"/>
      <c r="I1056" s="21"/>
      <c r="J1056" s="21"/>
      <c r="K1056" s="21"/>
      <c r="L1056" s="21"/>
      <c r="M1056" s="21"/>
      <c r="N1056" s="21"/>
      <c r="O1056" s="21"/>
      <c r="P1056" s="21"/>
      <c r="Q1056" s="21"/>
      <c r="R1056" s="20"/>
      <c r="S1056" s="21"/>
      <c r="T1056" s="21"/>
    </row>
    <row r="1057" spans="3:20">
      <c r="C1057" s="21"/>
      <c r="D1057" s="21"/>
      <c r="E1057" s="21"/>
      <c r="F1057" s="21"/>
      <c r="G1057" s="21"/>
      <c r="H1057" s="21"/>
      <c r="I1057" s="21"/>
      <c r="J1057" s="21"/>
      <c r="K1057" s="21"/>
      <c r="L1057" s="21"/>
      <c r="M1057" s="21"/>
      <c r="N1057" s="21"/>
      <c r="O1057" s="21"/>
      <c r="P1057" s="21"/>
      <c r="Q1057" s="21"/>
      <c r="R1057" s="20"/>
      <c r="S1057" s="21"/>
      <c r="T1057" s="21"/>
    </row>
    <row r="1058" spans="3:20">
      <c r="C1058" s="21"/>
      <c r="D1058" s="21"/>
      <c r="E1058" s="21"/>
      <c r="F1058" s="21"/>
      <c r="G1058" s="21"/>
      <c r="H1058" s="21"/>
      <c r="I1058" s="21"/>
      <c r="J1058" s="21"/>
      <c r="K1058" s="21"/>
      <c r="L1058" s="21"/>
      <c r="M1058" s="21"/>
      <c r="N1058" s="21"/>
      <c r="O1058" s="21"/>
      <c r="P1058" s="21"/>
      <c r="Q1058" s="21"/>
      <c r="R1058" s="20"/>
      <c r="S1058" s="21"/>
      <c r="T1058" s="21"/>
    </row>
    <row r="1059" spans="3:20">
      <c r="C1059" s="21"/>
      <c r="D1059" s="21"/>
      <c r="E1059" s="21"/>
      <c r="F1059" s="21"/>
      <c r="G1059" s="21"/>
      <c r="H1059" s="21"/>
      <c r="I1059" s="21"/>
      <c r="J1059" s="21"/>
      <c r="K1059" s="21"/>
      <c r="L1059" s="21"/>
      <c r="M1059" s="21"/>
      <c r="N1059" s="21"/>
      <c r="O1059" s="21"/>
      <c r="P1059" s="21"/>
      <c r="Q1059" s="21"/>
      <c r="R1059" s="20"/>
      <c r="S1059" s="21"/>
      <c r="T1059" s="21"/>
    </row>
    <row r="1060" spans="3:20">
      <c r="C1060" s="21"/>
      <c r="D1060" s="21"/>
      <c r="E1060" s="21"/>
      <c r="F1060" s="21"/>
      <c r="G1060" s="21"/>
      <c r="H1060" s="21"/>
      <c r="I1060" s="21"/>
      <c r="J1060" s="21"/>
      <c r="K1060" s="21"/>
      <c r="L1060" s="21"/>
      <c r="M1060" s="21"/>
      <c r="N1060" s="21"/>
      <c r="O1060" s="21"/>
      <c r="P1060" s="21"/>
      <c r="Q1060" s="21"/>
      <c r="R1060" s="20"/>
      <c r="S1060" s="21"/>
      <c r="T1060" s="21"/>
    </row>
    <row r="1061" spans="3:20">
      <c r="C1061" s="21"/>
      <c r="D1061" s="21"/>
      <c r="E1061" s="21"/>
      <c r="F1061" s="21"/>
      <c r="G1061" s="21"/>
      <c r="H1061" s="21"/>
      <c r="I1061" s="21"/>
      <c r="J1061" s="21"/>
      <c r="K1061" s="21"/>
      <c r="L1061" s="21"/>
      <c r="M1061" s="21"/>
      <c r="N1061" s="21"/>
      <c r="O1061" s="21"/>
      <c r="P1061" s="21"/>
      <c r="Q1061" s="21"/>
      <c r="R1061" s="20"/>
      <c r="S1061" s="21"/>
      <c r="T1061" s="21"/>
    </row>
    <row r="1062" spans="3:20">
      <c r="C1062" s="21"/>
      <c r="D1062" s="21"/>
      <c r="E1062" s="21"/>
      <c r="F1062" s="21"/>
      <c r="G1062" s="21"/>
      <c r="H1062" s="21"/>
      <c r="I1062" s="21"/>
      <c r="J1062" s="21"/>
      <c r="K1062" s="21"/>
      <c r="L1062" s="21"/>
      <c r="M1062" s="21"/>
      <c r="N1062" s="21"/>
      <c r="O1062" s="21"/>
      <c r="P1062" s="21"/>
      <c r="Q1062" s="21"/>
      <c r="R1062" s="20"/>
      <c r="S1062" s="21"/>
      <c r="T1062" s="21"/>
    </row>
    <row r="1063" spans="3:20">
      <c r="C1063" s="21"/>
      <c r="D1063" s="21"/>
      <c r="E1063" s="21"/>
      <c r="F1063" s="21"/>
      <c r="G1063" s="21"/>
      <c r="H1063" s="21"/>
      <c r="I1063" s="21"/>
      <c r="J1063" s="21"/>
      <c r="K1063" s="21"/>
      <c r="L1063" s="21"/>
      <c r="M1063" s="21"/>
      <c r="N1063" s="21"/>
      <c r="O1063" s="21"/>
      <c r="P1063" s="21"/>
      <c r="Q1063" s="21"/>
      <c r="R1063" s="20"/>
      <c r="S1063" s="21"/>
      <c r="T1063" s="21"/>
    </row>
    <row r="1064" spans="3:20">
      <c r="C1064" s="21"/>
      <c r="D1064" s="21"/>
      <c r="E1064" s="21"/>
      <c r="F1064" s="21"/>
      <c r="G1064" s="21"/>
      <c r="H1064" s="21"/>
      <c r="I1064" s="21"/>
      <c r="J1064" s="21"/>
      <c r="K1064" s="21"/>
      <c r="L1064" s="21"/>
      <c r="M1064" s="21"/>
      <c r="N1064" s="21"/>
      <c r="O1064" s="21"/>
      <c r="P1064" s="21"/>
      <c r="Q1064" s="21"/>
      <c r="R1064" s="20"/>
      <c r="S1064" s="21"/>
      <c r="T1064" s="21"/>
    </row>
    <row r="1065" spans="3:20">
      <c r="C1065" s="21"/>
      <c r="D1065" s="21"/>
      <c r="E1065" s="21"/>
      <c r="F1065" s="21"/>
      <c r="G1065" s="21"/>
      <c r="H1065" s="21"/>
      <c r="I1065" s="21"/>
      <c r="J1065" s="21"/>
      <c r="K1065" s="21"/>
      <c r="L1065" s="21"/>
      <c r="M1065" s="21"/>
      <c r="N1065" s="21"/>
      <c r="O1065" s="21"/>
      <c r="P1065" s="21"/>
      <c r="Q1065" s="21"/>
      <c r="R1065" s="20"/>
      <c r="S1065" s="21"/>
      <c r="T1065" s="21"/>
    </row>
    <row r="1066" spans="3:20">
      <c r="C1066" s="21"/>
      <c r="D1066" s="21"/>
      <c r="E1066" s="21"/>
      <c r="F1066" s="21"/>
      <c r="G1066" s="21"/>
      <c r="H1066" s="21"/>
      <c r="I1066" s="21"/>
      <c r="J1066" s="21"/>
      <c r="K1066" s="21"/>
      <c r="L1066" s="21"/>
      <c r="M1066" s="21"/>
      <c r="N1066" s="21"/>
      <c r="O1066" s="21"/>
      <c r="P1066" s="21"/>
      <c r="Q1066" s="21"/>
      <c r="R1066" s="20"/>
      <c r="S1066" s="21"/>
      <c r="T1066" s="21"/>
    </row>
    <row r="1067" spans="3:20">
      <c r="C1067" s="21"/>
      <c r="D1067" s="21"/>
      <c r="E1067" s="21"/>
      <c r="F1067" s="21"/>
      <c r="G1067" s="21"/>
      <c r="H1067" s="21"/>
      <c r="I1067" s="21"/>
      <c r="J1067" s="21"/>
      <c r="K1067" s="21"/>
      <c r="L1067" s="21"/>
      <c r="M1067" s="21"/>
      <c r="N1067" s="21"/>
      <c r="O1067" s="21"/>
      <c r="P1067" s="21"/>
      <c r="Q1067" s="21"/>
      <c r="R1067" s="20"/>
      <c r="S1067" s="21"/>
      <c r="T1067" s="21"/>
    </row>
    <row r="1068" spans="3:20">
      <c r="C1068" s="21"/>
      <c r="D1068" s="21"/>
      <c r="E1068" s="21"/>
      <c r="F1068" s="21"/>
      <c r="G1068" s="21"/>
      <c r="H1068" s="21"/>
      <c r="I1068" s="21"/>
      <c r="J1068" s="21"/>
      <c r="K1068" s="21"/>
      <c r="L1068" s="21"/>
      <c r="M1068" s="21"/>
      <c r="N1068" s="21"/>
      <c r="O1068" s="21"/>
      <c r="P1068" s="21"/>
      <c r="Q1068" s="21"/>
      <c r="R1068" s="20"/>
      <c r="S1068" s="21"/>
      <c r="T1068" s="21"/>
    </row>
    <row r="1069" spans="3:20">
      <c r="C1069" s="21"/>
      <c r="D1069" s="21"/>
      <c r="E1069" s="21"/>
      <c r="F1069" s="21"/>
      <c r="G1069" s="21"/>
      <c r="H1069" s="21"/>
      <c r="I1069" s="21"/>
      <c r="J1069" s="21"/>
      <c r="K1069" s="21"/>
      <c r="L1069" s="21"/>
      <c r="M1069" s="21"/>
      <c r="N1069" s="21"/>
      <c r="O1069" s="21"/>
      <c r="P1069" s="21"/>
      <c r="Q1069" s="21"/>
      <c r="R1069" s="20"/>
      <c r="S1069" s="21"/>
      <c r="T1069" s="21"/>
    </row>
    <row r="1070" spans="3:20">
      <c r="C1070" s="21"/>
      <c r="D1070" s="21"/>
      <c r="E1070" s="21"/>
      <c r="F1070" s="21"/>
      <c r="G1070" s="21"/>
      <c r="H1070" s="21"/>
      <c r="I1070" s="21"/>
      <c r="J1070" s="21"/>
      <c r="K1070" s="21"/>
      <c r="L1070" s="21"/>
      <c r="M1070" s="21"/>
      <c r="N1070" s="21"/>
      <c r="O1070" s="21"/>
      <c r="P1070" s="21"/>
      <c r="Q1070" s="21"/>
      <c r="R1070" s="20"/>
      <c r="S1070" s="21"/>
      <c r="T1070" s="21"/>
    </row>
    <row r="1071" spans="3:20">
      <c r="C1071" s="21"/>
      <c r="D1071" s="21"/>
      <c r="E1071" s="21"/>
      <c r="F1071" s="21"/>
      <c r="G1071" s="21"/>
      <c r="H1071" s="21"/>
      <c r="I1071" s="21"/>
      <c r="J1071" s="21"/>
      <c r="K1071" s="21"/>
      <c r="L1071" s="21"/>
      <c r="M1071" s="21"/>
      <c r="N1071" s="21"/>
      <c r="O1071" s="21"/>
      <c r="P1071" s="21"/>
      <c r="Q1071" s="21"/>
      <c r="R1071" s="20"/>
      <c r="S1071" s="21"/>
      <c r="T1071" s="21"/>
    </row>
    <row r="1072" spans="3:20">
      <c r="C1072" s="21"/>
      <c r="D1072" s="21"/>
      <c r="E1072" s="21"/>
      <c r="F1072" s="21"/>
      <c r="G1072" s="21"/>
      <c r="H1072" s="21"/>
      <c r="I1072" s="21"/>
      <c r="J1072" s="21"/>
      <c r="K1072" s="21"/>
      <c r="L1072" s="21"/>
      <c r="M1072" s="21"/>
      <c r="N1072" s="21"/>
      <c r="O1072" s="21"/>
      <c r="P1072" s="21"/>
      <c r="Q1072" s="21"/>
      <c r="R1072" s="20"/>
      <c r="S1072" s="21"/>
      <c r="T1072" s="21"/>
    </row>
    <row r="1073" spans="3:20">
      <c r="C1073" s="21"/>
      <c r="D1073" s="21"/>
      <c r="E1073" s="21"/>
      <c r="F1073" s="21"/>
      <c r="G1073" s="21"/>
      <c r="H1073" s="21"/>
      <c r="I1073" s="21"/>
      <c r="J1073" s="21"/>
      <c r="K1073" s="21"/>
      <c r="L1073" s="21"/>
      <c r="M1073" s="21"/>
      <c r="N1073" s="21"/>
      <c r="O1073" s="21"/>
      <c r="P1073" s="21"/>
      <c r="Q1073" s="21"/>
      <c r="R1073" s="20"/>
      <c r="S1073" s="21"/>
      <c r="T1073" s="21"/>
    </row>
    <row r="1074" spans="3:20">
      <c r="C1074" s="21"/>
      <c r="D1074" s="21"/>
      <c r="E1074" s="21"/>
      <c r="F1074" s="21"/>
      <c r="G1074" s="21"/>
      <c r="H1074" s="21"/>
      <c r="I1074" s="21"/>
      <c r="J1074" s="21"/>
      <c r="K1074" s="21"/>
      <c r="L1074" s="21"/>
      <c r="M1074" s="21"/>
      <c r="N1074" s="21"/>
      <c r="O1074" s="21"/>
      <c r="P1074" s="21"/>
      <c r="Q1074" s="21"/>
      <c r="R1074" s="20"/>
      <c r="S1074" s="21"/>
      <c r="T1074" s="21"/>
    </row>
    <row r="1075" spans="3:20">
      <c r="C1075" s="21"/>
      <c r="D1075" s="21"/>
      <c r="E1075" s="21"/>
      <c r="F1075" s="21"/>
      <c r="G1075" s="21"/>
      <c r="H1075" s="21"/>
      <c r="I1075" s="21"/>
      <c r="J1075" s="21"/>
      <c r="K1075" s="21"/>
      <c r="L1075" s="21"/>
      <c r="M1075" s="21"/>
      <c r="N1075" s="21"/>
      <c r="O1075" s="21"/>
      <c r="P1075" s="21"/>
      <c r="Q1075" s="21"/>
      <c r="R1075" s="20"/>
      <c r="S1075" s="21"/>
      <c r="T1075" s="21"/>
    </row>
    <row r="1076" spans="3:20">
      <c r="C1076" s="21"/>
      <c r="D1076" s="21"/>
      <c r="E1076" s="21"/>
      <c r="F1076" s="21"/>
      <c r="G1076" s="21"/>
      <c r="H1076" s="21"/>
      <c r="I1076" s="21"/>
      <c r="J1076" s="21"/>
      <c r="K1076" s="21"/>
      <c r="L1076" s="21"/>
      <c r="M1076" s="21"/>
      <c r="N1076" s="21"/>
      <c r="O1076" s="21"/>
      <c r="P1076" s="21"/>
      <c r="Q1076" s="21"/>
      <c r="R1076" s="20"/>
      <c r="S1076" s="21"/>
      <c r="T1076" s="21"/>
    </row>
    <row r="1077" spans="3:20">
      <c r="C1077" s="21"/>
      <c r="D1077" s="21"/>
      <c r="E1077" s="21"/>
      <c r="F1077" s="21"/>
      <c r="G1077" s="21"/>
      <c r="H1077" s="21"/>
      <c r="I1077" s="21"/>
      <c r="J1077" s="21"/>
      <c r="K1077" s="21"/>
      <c r="L1077" s="21"/>
      <c r="M1077" s="21"/>
      <c r="N1077" s="21"/>
      <c r="O1077" s="21"/>
      <c r="P1077" s="21"/>
      <c r="Q1077" s="21"/>
      <c r="R1077" s="20"/>
      <c r="S1077" s="21"/>
      <c r="T1077" s="21"/>
    </row>
    <row r="1078" spans="3:20">
      <c r="C1078" s="21"/>
      <c r="D1078" s="21"/>
      <c r="E1078" s="21"/>
      <c r="F1078" s="21"/>
      <c r="G1078" s="21"/>
      <c r="H1078" s="21"/>
      <c r="I1078" s="21"/>
      <c r="J1078" s="21"/>
      <c r="K1078" s="21"/>
      <c r="L1078" s="21"/>
      <c r="M1078" s="21"/>
      <c r="N1078" s="21"/>
      <c r="O1078" s="21"/>
      <c r="P1078" s="21"/>
      <c r="Q1078" s="21"/>
      <c r="R1078" s="20"/>
      <c r="S1078" s="21"/>
      <c r="T1078" s="21"/>
    </row>
    <row r="1079" spans="3:20">
      <c r="C1079" s="21"/>
      <c r="D1079" s="21"/>
      <c r="E1079" s="21"/>
      <c r="F1079" s="21"/>
      <c r="G1079" s="21"/>
      <c r="H1079" s="21"/>
      <c r="I1079" s="21"/>
      <c r="J1079" s="21"/>
      <c r="K1079" s="21"/>
      <c r="L1079" s="21"/>
      <c r="M1079" s="21"/>
      <c r="N1079" s="21"/>
      <c r="O1079" s="21"/>
      <c r="P1079" s="21"/>
      <c r="Q1079" s="21"/>
      <c r="R1079" s="20"/>
      <c r="S1079" s="21"/>
      <c r="T1079" s="21"/>
    </row>
    <row r="1080" spans="3:20">
      <c r="C1080" s="21"/>
      <c r="D1080" s="21"/>
      <c r="E1080" s="21"/>
      <c r="F1080" s="21"/>
      <c r="G1080" s="21"/>
      <c r="H1080" s="21"/>
      <c r="I1080" s="21"/>
      <c r="J1080" s="21"/>
      <c r="K1080" s="21"/>
      <c r="L1080" s="21"/>
      <c r="M1080" s="21"/>
      <c r="N1080" s="21"/>
      <c r="O1080" s="21"/>
      <c r="P1080" s="21"/>
      <c r="Q1080" s="21"/>
      <c r="R1080" s="20"/>
      <c r="S1080" s="21"/>
      <c r="T1080" s="21"/>
    </row>
    <row r="1081" spans="3:20">
      <c r="C1081" s="21"/>
      <c r="D1081" s="21"/>
      <c r="E1081" s="21"/>
      <c r="F1081" s="21"/>
      <c r="G1081" s="21"/>
      <c r="H1081" s="21"/>
      <c r="I1081" s="21"/>
      <c r="J1081" s="21"/>
      <c r="K1081" s="21"/>
      <c r="L1081" s="21"/>
      <c r="M1081" s="21"/>
      <c r="N1081" s="21"/>
      <c r="O1081" s="21"/>
      <c r="P1081" s="21"/>
      <c r="Q1081" s="21"/>
      <c r="R1081" s="20"/>
      <c r="S1081" s="21"/>
      <c r="T1081" s="21"/>
    </row>
    <row r="1082" spans="3:20">
      <c r="C1082" s="21"/>
      <c r="D1082" s="21"/>
      <c r="E1082" s="21"/>
      <c r="F1082" s="21"/>
      <c r="G1082" s="21"/>
      <c r="H1082" s="21"/>
      <c r="I1082" s="21"/>
      <c r="J1082" s="21"/>
      <c r="K1082" s="21"/>
      <c r="L1082" s="21"/>
      <c r="M1082" s="21"/>
      <c r="N1082" s="21"/>
      <c r="O1082" s="21"/>
      <c r="P1082" s="21"/>
      <c r="Q1082" s="21"/>
      <c r="R1082" s="20"/>
      <c r="S1082" s="21"/>
      <c r="T1082" s="21"/>
    </row>
    <row r="1083" spans="3:20">
      <c r="C1083" s="21"/>
      <c r="D1083" s="21"/>
      <c r="E1083" s="21"/>
      <c r="F1083" s="21"/>
      <c r="G1083" s="21"/>
      <c r="H1083" s="21"/>
      <c r="I1083" s="21"/>
      <c r="J1083" s="21"/>
      <c r="K1083" s="21"/>
      <c r="L1083" s="21"/>
      <c r="M1083" s="21"/>
      <c r="N1083" s="21"/>
      <c r="O1083" s="21"/>
      <c r="P1083" s="21"/>
      <c r="Q1083" s="21"/>
      <c r="R1083" s="20"/>
      <c r="S1083" s="21"/>
      <c r="T1083" s="21"/>
    </row>
    <row r="1084" spans="3:20">
      <c r="C1084" s="21"/>
      <c r="D1084" s="21"/>
      <c r="E1084" s="21"/>
      <c r="F1084" s="21"/>
      <c r="G1084" s="21"/>
      <c r="H1084" s="21"/>
      <c r="I1084" s="21"/>
      <c r="J1084" s="21"/>
      <c r="K1084" s="21"/>
      <c r="L1084" s="21"/>
      <c r="M1084" s="21"/>
      <c r="N1084" s="21"/>
      <c r="O1084" s="21"/>
      <c r="P1084" s="21"/>
      <c r="Q1084" s="21"/>
      <c r="R1084" s="20"/>
      <c r="S1084" s="21"/>
      <c r="T1084" s="21"/>
    </row>
    <row r="1085" spans="3:20">
      <c r="C1085" s="21"/>
      <c r="D1085" s="21"/>
      <c r="E1085" s="21"/>
      <c r="F1085" s="21"/>
      <c r="G1085" s="21"/>
      <c r="H1085" s="21"/>
      <c r="I1085" s="21"/>
      <c r="J1085" s="21"/>
      <c r="K1085" s="21"/>
      <c r="L1085" s="21"/>
      <c r="M1085" s="21"/>
      <c r="N1085" s="21"/>
      <c r="O1085" s="21"/>
      <c r="P1085" s="21"/>
      <c r="Q1085" s="21"/>
      <c r="R1085" s="20"/>
      <c r="S1085" s="21"/>
      <c r="T1085" s="21"/>
    </row>
    <row r="1086" spans="3:20">
      <c r="C1086" s="21"/>
      <c r="D1086" s="21"/>
      <c r="E1086" s="21"/>
      <c r="F1086" s="21"/>
      <c r="G1086" s="21"/>
      <c r="H1086" s="21"/>
      <c r="I1086" s="21"/>
      <c r="J1086" s="21"/>
      <c r="K1086" s="21"/>
      <c r="L1086" s="21"/>
      <c r="M1086" s="21"/>
      <c r="N1086" s="21"/>
      <c r="O1086" s="21"/>
      <c r="P1086" s="21"/>
      <c r="Q1086" s="21"/>
      <c r="R1086" s="20"/>
      <c r="S1086" s="21"/>
      <c r="T1086" s="21"/>
    </row>
    <row r="1087" spans="3:20">
      <c r="C1087" s="21"/>
      <c r="D1087" s="21"/>
      <c r="E1087" s="21"/>
      <c r="F1087" s="21"/>
      <c r="G1087" s="21"/>
      <c r="H1087" s="21"/>
      <c r="I1087" s="21"/>
      <c r="J1087" s="21"/>
      <c r="K1087" s="21"/>
      <c r="L1087" s="21"/>
      <c r="M1087" s="21"/>
      <c r="N1087" s="21"/>
      <c r="O1087" s="21"/>
      <c r="P1087" s="21"/>
      <c r="Q1087" s="21"/>
      <c r="R1087" s="20"/>
      <c r="S1087" s="21"/>
      <c r="T1087" s="21"/>
    </row>
    <row r="1088" spans="3:20">
      <c r="C1088" s="21"/>
      <c r="D1088" s="21"/>
      <c r="E1088" s="21"/>
      <c r="F1088" s="21"/>
      <c r="G1088" s="21"/>
      <c r="H1088" s="21"/>
      <c r="I1088" s="21"/>
      <c r="J1088" s="21"/>
      <c r="K1088" s="21"/>
      <c r="L1088" s="21"/>
      <c r="M1088" s="21"/>
      <c r="N1088" s="21"/>
      <c r="O1088" s="21"/>
      <c r="P1088" s="21"/>
      <c r="Q1088" s="21"/>
      <c r="R1088" s="20"/>
      <c r="S1088" s="21"/>
      <c r="T1088" s="21"/>
    </row>
    <row r="1089" spans="3:20">
      <c r="C1089" s="21"/>
      <c r="D1089" s="21"/>
      <c r="E1089" s="21"/>
      <c r="F1089" s="21"/>
      <c r="G1089" s="21"/>
      <c r="H1089" s="21"/>
      <c r="I1089" s="21"/>
      <c r="J1089" s="21"/>
      <c r="K1089" s="21"/>
      <c r="L1089" s="21"/>
      <c r="M1089" s="21"/>
      <c r="N1089" s="21"/>
      <c r="O1089" s="21"/>
      <c r="P1089" s="21"/>
      <c r="Q1089" s="21"/>
      <c r="R1089" s="20"/>
      <c r="S1089" s="21"/>
      <c r="T1089" s="21"/>
    </row>
    <row r="1090" spans="3:20">
      <c r="C1090" s="21"/>
      <c r="D1090" s="21"/>
      <c r="E1090" s="21"/>
      <c r="F1090" s="21"/>
      <c r="G1090" s="21"/>
      <c r="H1090" s="21"/>
      <c r="I1090" s="21"/>
      <c r="J1090" s="21"/>
      <c r="K1090" s="21"/>
      <c r="L1090" s="21"/>
      <c r="M1090" s="21"/>
      <c r="N1090" s="21"/>
      <c r="O1090" s="21"/>
      <c r="P1090" s="21"/>
      <c r="Q1090" s="21"/>
      <c r="R1090" s="20"/>
      <c r="S1090" s="21"/>
      <c r="T1090" s="21"/>
    </row>
    <row r="1091" spans="3:20">
      <c r="C1091" s="21"/>
      <c r="D1091" s="21"/>
      <c r="E1091" s="21"/>
      <c r="F1091" s="21"/>
      <c r="G1091" s="21"/>
      <c r="H1091" s="21"/>
      <c r="I1091" s="21"/>
      <c r="J1091" s="21"/>
      <c r="K1091" s="21"/>
      <c r="L1091" s="21"/>
      <c r="M1091" s="21"/>
      <c r="N1091" s="21"/>
      <c r="O1091" s="21"/>
      <c r="P1091" s="21"/>
      <c r="Q1091" s="21"/>
      <c r="R1091" s="20"/>
      <c r="S1091" s="21"/>
      <c r="T1091" s="21"/>
    </row>
    <row r="1092" spans="3:20">
      <c r="C1092" s="21"/>
      <c r="D1092" s="21"/>
      <c r="E1092" s="21"/>
      <c r="F1092" s="21"/>
      <c r="G1092" s="21"/>
      <c r="H1092" s="21"/>
      <c r="I1092" s="21"/>
      <c r="J1092" s="21"/>
      <c r="K1092" s="21"/>
      <c r="L1092" s="21"/>
      <c r="M1092" s="21"/>
      <c r="N1092" s="21"/>
      <c r="O1092" s="21"/>
      <c r="P1092" s="21"/>
      <c r="Q1092" s="21"/>
      <c r="R1092" s="20"/>
      <c r="S1092" s="21"/>
      <c r="T1092" s="21"/>
    </row>
    <row r="1093" spans="3:20">
      <c r="C1093" s="21"/>
      <c r="D1093" s="21"/>
      <c r="E1093" s="21"/>
      <c r="F1093" s="21"/>
      <c r="G1093" s="21"/>
      <c r="H1093" s="21"/>
      <c r="I1093" s="21"/>
      <c r="J1093" s="21"/>
      <c r="K1093" s="21"/>
      <c r="L1093" s="21"/>
      <c r="M1093" s="21"/>
      <c r="N1093" s="21"/>
      <c r="O1093" s="21"/>
      <c r="P1093" s="21"/>
      <c r="Q1093" s="21"/>
      <c r="R1093" s="20"/>
      <c r="S1093" s="21"/>
      <c r="T1093" s="21"/>
    </row>
    <row r="1094" spans="3:20">
      <c r="C1094" s="21"/>
      <c r="D1094" s="21"/>
      <c r="E1094" s="21"/>
      <c r="F1094" s="21"/>
      <c r="G1094" s="21"/>
      <c r="H1094" s="21"/>
      <c r="I1094" s="21"/>
      <c r="J1094" s="21"/>
      <c r="K1094" s="21"/>
      <c r="L1094" s="21"/>
      <c r="M1094" s="21"/>
      <c r="N1094" s="21"/>
      <c r="O1094" s="21"/>
      <c r="P1094" s="21"/>
      <c r="Q1094" s="21"/>
      <c r="R1094" s="20"/>
      <c r="S1094" s="21"/>
      <c r="T1094" s="21"/>
    </row>
    <row r="1095" spans="3:20">
      <c r="C1095" s="21"/>
      <c r="D1095" s="21"/>
      <c r="E1095" s="21"/>
      <c r="F1095" s="21"/>
      <c r="G1095" s="21"/>
      <c r="H1095" s="21"/>
      <c r="I1095" s="21"/>
      <c r="J1095" s="21"/>
      <c r="K1095" s="21"/>
      <c r="L1095" s="21"/>
      <c r="M1095" s="21"/>
      <c r="N1095" s="21"/>
      <c r="O1095" s="21"/>
      <c r="P1095" s="21"/>
      <c r="Q1095" s="21"/>
      <c r="R1095" s="20"/>
      <c r="S1095" s="21"/>
      <c r="T1095" s="21"/>
    </row>
    <row r="1096" spans="3:20">
      <c r="C1096" s="21"/>
      <c r="D1096" s="21"/>
      <c r="E1096" s="21"/>
      <c r="F1096" s="21"/>
      <c r="G1096" s="21"/>
      <c r="H1096" s="21"/>
      <c r="I1096" s="21"/>
      <c r="J1096" s="21"/>
      <c r="K1096" s="21"/>
      <c r="L1096" s="21"/>
      <c r="M1096" s="21"/>
      <c r="N1096" s="21"/>
      <c r="O1096" s="21"/>
      <c r="P1096" s="21"/>
      <c r="Q1096" s="21"/>
      <c r="R1096" s="20"/>
      <c r="S1096" s="21"/>
      <c r="T1096" s="21"/>
    </row>
    <row r="1097" spans="3:20">
      <c r="C1097" s="21"/>
      <c r="D1097" s="21"/>
      <c r="E1097" s="21"/>
      <c r="F1097" s="21"/>
      <c r="G1097" s="21"/>
      <c r="H1097" s="21"/>
      <c r="I1097" s="21"/>
      <c r="J1097" s="21"/>
      <c r="K1097" s="21"/>
      <c r="L1097" s="21"/>
      <c r="M1097" s="21"/>
      <c r="N1097" s="21"/>
      <c r="O1097" s="21"/>
      <c r="P1097" s="21"/>
      <c r="Q1097" s="21"/>
      <c r="R1097" s="20"/>
      <c r="S1097" s="21"/>
      <c r="T1097" s="21"/>
    </row>
    <row r="1098" spans="3:20">
      <c r="C1098" s="21"/>
      <c r="D1098" s="21"/>
      <c r="E1098" s="21"/>
      <c r="F1098" s="21"/>
      <c r="G1098" s="21"/>
      <c r="H1098" s="21"/>
      <c r="I1098" s="21"/>
      <c r="J1098" s="21"/>
      <c r="K1098" s="21"/>
      <c r="L1098" s="21"/>
      <c r="M1098" s="21"/>
      <c r="N1098" s="21"/>
      <c r="O1098" s="21"/>
      <c r="P1098" s="21"/>
      <c r="Q1098" s="21"/>
      <c r="R1098" s="20"/>
      <c r="S1098" s="21"/>
      <c r="T1098" s="21"/>
    </row>
    <row r="1099" spans="3:20">
      <c r="C1099" s="21"/>
      <c r="D1099" s="21"/>
      <c r="E1099" s="21"/>
      <c r="F1099" s="21"/>
      <c r="G1099" s="21"/>
      <c r="H1099" s="21"/>
      <c r="I1099" s="21"/>
      <c r="J1099" s="21"/>
      <c r="K1099" s="21"/>
      <c r="L1099" s="21"/>
      <c r="M1099" s="21"/>
      <c r="N1099" s="21"/>
      <c r="O1099" s="21"/>
      <c r="P1099" s="21"/>
      <c r="Q1099" s="21"/>
      <c r="R1099" s="20"/>
      <c r="S1099" s="21"/>
      <c r="T1099" s="21"/>
    </row>
    <row r="1100" spans="3:20">
      <c r="C1100" s="21"/>
      <c r="D1100" s="21"/>
      <c r="E1100" s="21"/>
      <c r="F1100" s="21"/>
      <c r="G1100" s="21"/>
      <c r="H1100" s="21"/>
      <c r="I1100" s="21"/>
      <c r="J1100" s="21"/>
      <c r="K1100" s="21"/>
      <c r="L1100" s="21"/>
      <c r="M1100" s="21"/>
      <c r="N1100" s="21"/>
      <c r="O1100" s="21"/>
      <c r="P1100" s="21"/>
      <c r="Q1100" s="21"/>
      <c r="R1100" s="20"/>
      <c r="S1100" s="21"/>
      <c r="T1100" s="21"/>
    </row>
    <row r="1101" spans="3:20">
      <c r="C1101" s="21"/>
      <c r="D1101" s="21"/>
      <c r="E1101" s="21"/>
      <c r="F1101" s="21"/>
      <c r="G1101" s="21"/>
      <c r="H1101" s="21"/>
      <c r="I1101" s="21"/>
      <c r="J1101" s="21"/>
      <c r="K1101" s="21"/>
      <c r="L1101" s="21"/>
      <c r="M1101" s="21"/>
      <c r="N1101" s="21"/>
      <c r="O1101" s="21"/>
      <c r="P1101" s="21"/>
      <c r="Q1101" s="21"/>
      <c r="R1101" s="20"/>
      <c r="S1101" s="21"/>
      <c r="T1101" s="21"/>
    </row>
    <row r="1102" spans="3:20">
      <c r="C1102" s="21"/>
      <c r="D1102" s="21"/>
      <c r="E1102" s="21"/>
      <c r="F1102" s="21"/>
      <c r="G1102" s="21"/>
      <c r="H1102" s="21"/>
      <c r="I1102" s="21"/>
      <c r="J1102" s="21"/>
      <c r="K1102" s="21"/>
      <c r="L1102" s="21"/>
      <c r="M1102" s="21"/>
      <c r="N1102" s="21"/>
      <c r="O1102" s="21"/>
      <c r="P1102" s="21"/>
      <c r="Q1102" s="21"/>
      <c r="R1102" s="20"/>
      <c r="S1102" s="21"/>
      <c r="T1102" s="21"/>
    </row>
    <row r="1103" spans="3:20">
      <c r="C1103" s="21"/>
      <c r="D1103" s="21"/>
      <c r="E1103" s="21"/>
      <c r="F1103" s="21"/>
      <c r="G1103" s="21"/>
      <c r="H1103" s="21"/>
      <c r="I1103" s="21"/>
      <c r="J1103" s="21"/>
      <c r="K1103" s="21"/>
      <c r="L1103" s="21"/>
      <c r="M1103" s="21"/>
      <c r="N1103" s="21"/>
      <c r="O1103" s="21"/>
      <c r="P1103" s="21"/>
      <c r="Q1103" s="21"/>
      <c r="R1103" s="20"/>
      <c r="S1103" s="21"/>
      <c r="T1103" s="21"/>
    </row>
    <row r="1104" spans="3:20">
      <c r="C1104" s="21"/>
      <c r="D1104" s="21"/>
      <c r="E1104" s="21"/>
      <c r="F1104" s="21"/>
      <c r="G1104" s="21"/>
      <c r="H1104" s="21"/>
      <c r="I1104" s="21"/>
      <c r="J1104" s="21"/>
      <c r="K1104" s="21"/>
      <c r="L1104" s="21"/>
      <c r="M1104" s="21"/>
      <c r="N1104" s="21"/>
      <c r="O1104" s="21"/>
      <c r="P1104" s="21"/>
      <c r="Q1104" s="21"/>
      <c r="R1104" s="20"/>
      <c r="S1104" s="21"/>
      <c r="T1104" s="21"/>
    </row>
    <row r="1105" spans="3:20">
      <c r="C1105" s="21"/>
      <c r="D1105" s="21"/>
      <c r="E1105" s="21"/>
      <c r="F1105" s="21"/>
      <c r="G1105" s="21"/>
      <c r="H1105" s="21"/>
      <c r="I1105" s="21"/>
      <c r="J1105" s="21"/>
      <c r="K1105" s="21"/>
      <c r="L1105" s="21"/>
      <c r="M1105" s="21"/>
      <c r="N1105" s="21"/>
      <c r="O1105" s="21"/>
      <c r="P1105" s="21"/>
      <c r="Q1105" s="21"/>
      <c r="R1105" s="20"/>
      <c r="S1105" s="21"/>
      <c r="T1105" s="21"/>
    </row>
    <row r="1106" spans="3:20">
      <c r="C1106" s="21"/>
      <c r="D1106" s="21"/>
      <c r="E1106" s="21"/>
      <c r="F1106" s="21"/>
      <c r="G1106" s="21"/>
      <c r="H1106" s="21"/>
      <c r="I1106" s="21"/>
      <c r="J1106" s="21"/>
      <c r="K1106" s="21"/>
      <c r="L1106" s="21"/>
      <c r="M1106" s="21"/>
      <c r="N1106" s="21"/>
      <c r="O1106" s="21"/>
      <c r="P1106" s="21"/>
      <c r="Q1106" s="21"/>
      <c r="R1106" s="20"/>
      <c r="S1106" s="21"/>
      <c r="T1106" s="21"/>
    </row>
    <row r="1107" spans="3:20">
      <c r="C1107" s="21"/>
      <c r="D1107" s="21"/>
      <c r="E1107" s="21"/>
      <c r="F1107" s="21"/>
      <c r="G1107" s="21"/>
      <c r="H1107" s="21"/>
      <c r="I1107" s="21"/>
      <c r="J1107" s="21"/>
      <c r="K1107" s="21"/>
      <c r="L1107" s="21"/>
      <c r="M1107" s="21"/>
      <c r="N1107" s="21"/>
      <c r="O1107" s="21"/>
      <c r="P1107" s="21"/>
      <c r="Q1107" s="21"/>
      <c r="R1107" s="20"/>
      <c r="S1107" s="21"/>
      <c r="T1107" s="21"/>
    </row>
    <row r="1108" spans="3:20">
      <c r="C1108" s="21"/>
      <c r="D1108" s="21"/>
      <c r="E1108" s="21"/>
      <c r="F1108" s="21"/>
      <c r="G1108" s="21"/>
      <c r="H1108" s="21"/>
      <c r="I1108" s="21"/>
      <c r="J1108" s="21"/>
      <c r="K1108" s="21"/>
      <c r="L1108" s="21"/>
      <c r="M1108" s="21"/>
      <c r="N1108" s="21"/>
      <c r="O1108" s="21"/>
      <c r="P1108" s="21"/>
      <c r="Q1108" s="21"/>
      <c r="R1108" s="20"/>
      <c r="S1108" s="21"/>
      <c r="T1108" s="21"/>
    </row>
    <row r="1109" spans="3:20">
      <c r="C1109" s="21"/>
      <c r="D1109" s="21"/>
      <c r="E1109" s="21"/>
      <c r="F1109" s="21"/>
      <c r="G1109" s="21"/>
      <c r="H1109" s="21"/>
      <c r="I1109" s="21"/>
      <c r="J1109" s="21"/>
      <c r="K1109" s="21"/>
      <c r="L1109" s="21"/>
      <c r="M1109" s="21"/>
      <c r="N1109" s="21"/>
      <c r="O1109" s="21"/>
      <c r="P1109" s="21"/>
      <c r="Q1109" s="21"/>
      <c r="R1109" s="20"/>
      <c r="S1109" s="21"/>
      <c r="T1109" s="21"/>
    </row>
    <row r="1110" spans="3:20">
      <c r="C1110" s="21"/>
      <c r="D1110" s="21"/>
      <c r="E1110" s="21"/>
      <c r="F1110" s="21"/>
      <c r="G1110" s="21"/>
      <c r="H1110" s="21"/>
      <c r="I1110" s="21"/>
      <c r="J1110" s="21"/>
      <c r="K1110" s="21"/>
      <c r="L1110" s="21"/>
      <c r="M1110" s="21"/>
      <c r="N1110" s="21"/>
      <c r="O1110" s="21"/>
      <c r="P1110" s="21"/>
      <c r="Q1110" s="21"/>
      <c r="R1110" s="20"/>
      <c r="S1110" s="21"/>
      <c r="T1110" s="21"/>
    </row>
    <row r="1111" spans="3:20">
      <c r="C1111" s="21"/>
      <c r="D1111" s="21"/>
      <c r="E1111" s="21"/>
      <c r="F1111" s="21"/>
      <c r="G1111" s="21"/>
      <c r="H1111" s="21"/>
      <c r="I1111" s="21"/>
      <c r="J1111" s="21"/>
      <c r="K1111" s="21"/>
      <c r="L1111" s="21"/>
      <c r="M1111" s="21"/>
      <c r="N1111" s="21"/>
      <c r="O1111" s="21"/>
      <c r="P1111" s="21"/>
      <c r="Q1111" s="21"/>
      <c r="R1111" s="20"/>
      <c r="S1111" s="21"/>
      <c r="T1111" s="21"/>
    </row>
    <row r="1112" spans="3:20">
      <c r="C1112" s="21"/>
      <c r="D1112" s="21"/>
      <c r="E1112" s="21"/>
      <c r="F1112" s="21"/>
      <c r="G1112" s="21"/>
      <c r="H1112" s="21"/>
      <c r="I1112" s="21"/>
      <c r="J1112" s="21"/>
      <c r="K1112" s="21"/>
      <c r="L1112" s="21"/>
      <c r="M1112" s="21"/>
      <c r="N1112" s="21"/>
      <c r="O1112" s="21"/>
      <c r="P1112" s="21"/>
      <c r="Q1112" s="21"/>
      <c r="R1112" s="20"/>
      <c r="S1112" s="21"/>
      <c r="T1112" s="21"/>
    </row>
    <row r="1113" spans="3:20">
      <c r="C1113" s="21"/>
      <c r="D1113" s="21"/>
      <c r="E1113" s="21"/>
      <c r="F1113" s="21"/>
      <c r="G1113" s="21"/>
      <c r="H1113" s="21"/>
      <c r="I1113" s="21"/>
      <c r="J1113" s="21"/>
      <c r="K1113" s="21"/>
      <c r="L1113" s="21"/>
      <c r="M1113" s="21"/>
      <c r="N1113" s="21"/>
      <c r="O1113" s="21"/>
      <c r="P1113" s="21"/>
      <c r="Q1113" s="21"/>
      <c r="R1113" s="20"/>
      <c r="S1113" s="21"/>
      <c r="T1113" s="21"/>
    </row>
    <row r="1114" spans="3:20">
      <c r="C1114" s="21"/>
      <c r="D1114" s="21"/>
      <c r="E1114" s="21"/>
      <c r="F1114" s="21"/>
      <c r="G1114" s="21"/>
      <c r="H1114" s="21"/>
      <c r="I1114" s="21"/>
      <c r="J1114" s="21"/>
      <c r="K1114" s="21"/>
      <c r="L1114" s="21"/>
      <c r="M1114" s="21"/>
      <c r="N1114" s="21"/>
      <c r="O1114" s="21"/>
      <c r="P1114" s="21"/>
      <c r="Q1114" s="21"/>
      <c r="R1114" s="20"/>
      <c r="S1114" s="21"/>
      <c r="T1114" s="21"/>
    </row>
    <row r="1115" spans="3:20">
      <c r="C1115" s="21"/>
      <c r="D1115" s="21"/>
      <c r="E1115" s="21"/>
      <c r="F1115" s="21"/>
      <c r="G1115" s="21"/>
      <c r="H1115" s="21"/>
      <c r="I1115" s="21"/>
      <c r="J1115" s="21"/>
      <c r="K1115" s="21"/>
      <c r="L1115" s="21"/>
      <c r="M1115" s="21"/>
      <c r="N1115" s="21"/>
      <c r="O1115" s="21"/>
      <c r="P1115" s="21"/>
      <c r="Q1115" s="21"/>
      <c r="R1115" s="20"/>
      <c r="S1115" s="21"/>
      <c r="T1115" s="21"/>
    </row>
    <row r="1116" spans="3:20">
      <c r="C1116" s="21"/>
      <c r="D1116" s="21"/>
      <c r="E1116" s="21"/>
      <c r="F1116" s="21"/>
      <c r="G1116" s="21"/>
      <c r="H1116" s="21"/>
      <c r="I1116" s="21"/>
      <c r="J1116" s="21"/>
      <c r="K1116" s="21"/>
      <c r="L1116" s="21"/>
      <c r="M1116" s="21"/>
      <c r="N1116" s="21"/>
      <c r="O1116" s="21"/>
      <c r="P1116" s="21"/>
      <c r="Q1116" s="21"/>
      <c r="R1116" s="20"/>
      <c r="S1116" s="21"/>
      <c r="T1116" s="21"/>
    </row>
    <row r="1117" spans="3:20">
      <c r="C1117" s="21"/>
      <c r="D1117" s="21"/>
      <c r="E1117" s="21"/>
      <c r="F1117" s="21"/>
      <c r="G1117" s="21"/>
      <c r="H1117" s="21"/>
      <c r="I1117" s="21"/>
      <c r="J1117" s="21"/>
      <c r="K1117" s="21"/>
      <c r="L1117" s="21"/>
      <c r="M1117" s="21"/>
      <c r="N1117" s="21"/>
      <c r="O1117" s="21"/>
      <c r="P1117" s="21"/>
      <c r="Q1117" s="21"/>
      <c r="R1117" s="20"/>
      <c r="S1117" s="21"/>
      <c r="T1117" s="21"/>
    </row>
    <row r="1118" spans="3:20">
      <c r="C1118" s="21"/>
      <c r="D1118" s="21"/>
      <c r="E1118" s="21"/>
      <c r="F1118" s="21"/>
      <c r="G1118" s="21"/>
      <c r="H1118" s="21"/>
      <c r="I1118" s="21"/>
      <c r="J1118" s="21"/>
      <c r="K1118" s="21"/>
      <c r="L1118" s="21"/>
      <c r="M1118" s="21"/>
      <c r="N1118" s="21"/>
      <c r="O1118" s="21"/>
      <c r="P1118" s="21"/>
      <c r="Q1118" s="21"/>
      <c r="R1118" s="20"/>
      <c r="S1118" s="21"/>
      <c r="T1118" s="21"/>
    </row>
    <row r="1119" spans="3:20">
      <c r="C1119" s="21"/>
      <c r="D1119" s="21"/>
      <c r="E1119" s="21"/>
      <c r="F1119" s="21"/>
      <c r="G1119" s="21"/>
      <c r="H1119" s="21"/>
      <c r="I1119" s="21"/>
      <c r="J1119" s="21"/>
      <c r="K1119" s="21"/>
      <c r="L1119" s="21"/>
      <c r="M1119" s="21"/>
      <c r="N1119" s="21"/>
      <c r="O1119" s="21"/>
      <c r="P1119" s="21"/>
      <c r="Q1119" s="21"/>
      <c r="R1119" s="20"/>
      <c r="S1119" s="21"/>
      <c r="T1119" s="21"/>
    </row>
    <row r="1120" spans="3:20">
      <c r="C1120" s="21"/>
      <c r="D1120" s="21"/>
      <c r="E1120" s="21"/>
      <c r="F1120" s="21"/>
      <c r="G1120" s="21"/>
      <c r="H1120" s="21"/>
      <c r="I1120" s="21"/>
      <c r="J1120" s="21"/>
      <c r="K1120" s="21"/>
      <c r="L1120" s="21"/>
      <c r="M1120" s="21"/>
      <c r="N1120" s="21"/>
      <c r="O1120" s="21"/>
      <c r="P1120" s="21"/>
      <c r="Q1120" s="21"/>
      <c r="R1120" s="20"/>
      <c r="S1120" s="21"/>
      <c r="T1120" s="21"/>
    </row>
    <row r="1121" spans="3:20">
      <c r="C1121" s="21"/>
      <c r="D1121" s="21"/>
      <c r="E1121" s="21"/>
      <c r="F1121" s="21"/>
      <c r="G1121" s="21"/>
      <c r="H1121" s="21"/>
      <c r="I1121" s="21"/>
      <c r="J1121" s="21"/>
      <c r="K1121" s="21"/>
      <c r="L1121" s="21"/>
      <c r="M1121" s="21"/>
      <c r="N1121" s="21"/>
      <c r="O1121" s="21"/>
      <c r="P1121" s="21"/>
      <c r="Q1121" s="21"/>
      <c r="R1121" s="20"/>
      <c r="S1121" s="21"/>
      <c r="T1121" s="21"/>
    </row>
    <row r="1122" spans="3:20">
      <c r="C1122" s="21"/>
      <c r="D1122" s="21"/>
      <c r="E1122" s="21"/>
      <c r="F1122" s="21"/>
      <c r="G1122" s="21"/>
      <c r="H1122" s="21"/>
      <c r="I1122" s="21"/>
      <c r="J1122" s="21"/>
      <c r="K1122" s="21"/>
      <c r="L1122" s="21"/>
      <c r="M1122" s="21"/>
      <c r="N1122" s="21"/>
      <c r="O1122" s="21"/>
      <c r="P1122" s="21"/>
      <c r="Q1122" s="21"/>
      <c r="R1122" s="20"/>
      <c r="S1122" s="21"/>
      <c r="T1122" s="21"/>
    </row>
    <row r="1123" spans="3:20">
      <c r="C1123" s="21"/>
      <c r="D1123" s="21"/>
      <c r="E1123" s="21"/>
      <c r="F1123" s="21"/>
      <c r="G1123" s="21"/>
      <c r="H1123" s="21"/>
      <c r="I1123" s="21"/>
      <c r="J1123" s="21"/>
      <c r="K1123" s="21"/>
      <c r="L1123" s="21"/>
      <c r="M1123" s="21"/>
      <c r="N1123" s="21"/>
      <c r="O1123" s="21"/>
      <c r="P1123" s="21"/>
      <c r="Q1123" s="21"/>
      <c r="R1123" s="20"/>
      <c r="S1123" s="21"/>
      <c r="T1123" s="21"/>
    </row>
    <row r="1124" spans="3:20">
      <c r="C1124" s="21"/>
      <c r="D1124" s="21"/>
      <c r="E1124" s="21"/>
      <c r="F1124" s="21"/>
      <c r="G1124" s="21"/>
      <c r="H1124" s="21"/>
      <c r="I1124" s="21"/>
      <c r="J1124" s="21"/>
      <c r="K1124" s="21"/>
      <c r="L1124" s="21"/>
      <c r="M1124" s="21"/>
      <c r="N1124" s="21"/>
      <c r="O1124" s="21"/>
      <c r="P1124" s="21"/>
      <c r="Q1124" s="21"/>
      <c r="R1124" s="20"/>
      <c r="S1124" s="21"/>
      <c r="T1124" s="21"/>
    </row>
    <row r="1125" spans="3:20">
      <c r="C1125" s="21"/>
      <c r="D1125" s="21"/>
      <c r="E1125" s="21"/>
      <c r="F1125" s="21"/>
      <c r="G1125" s="21"/>
      <c r="H1125" s="21"/>
      <c r="I1125" s="21"/>
      <c r="J1125" s="21"/>
      <c r="K1125" s="21"/>
      <c r="L1125" s="21"/>
      <c r="M1125" s="21"/>
      <c r="N1125" s="21"/>
      <c r="O1125" s="21"/>
      <c r="P1125" s="21"/>
      <c r="Q1125" s="21"/>
      <c r="R1125" s="20"/>
      <c r="S1125" s="21"/>
      <c r="T1125" s="21"/>
    </row>
    <row r="1126" spans="3:20">
      <c r="C1126" s="21"/>
      <c r="D1126" s="21"/>
      <c r="E1126" s="21"/>
      <c r="F1126" s="21"/>
      <c r="G1126" s="21"/>
      <c r="H1126" s="21"/>
      <c r="I1126" s="21"/>
      <c r="J1126" s="21"/>
      <c r="K1126" s="21"/>
      <c r="L1126" s="21"/>
      <c r="M1126" s="21"/>
      <c r="N1126" s="21"/>
      <c r="O1126" s="21"/>
      <c r="P1126" s="21"/>
      <c r="Q1126" s="21"/>
      <c r="R1126" s="20"/>
      <c r="S1126" s="21"/>
      <c r="T1126" s="21"/>
    </row>
    <row r="1127" spans="3:20">
      <c r="C1127" s="21"/>
      <c r="D1127" s="21"/>
      <c r="E1127" s="21"/>
      <c r="F1127" s="21"/>
      <c r="G1127" s="21"/>
      <c r="H1127" s="21"/>
      <c r="I1127" s="21"/>
      <c r="J1127" s="21"/>
      <c r="K1127" s="21"/>
      <c r="L1127" s="21"/>
      <c r="M1127" s="21"/>
      <c r="N1127" s="21"/>
      <c r="O1127" s="21"/>
      <c r="P1127" s="21"/>
      <c r="Q1127" s="21"/>
      <c r="R1127" s="20"/>
      <c r="S1127" s="21"/>
      <c r="T1127" s="21"/>
    </row>
    <row r="1128" spans="3:20">
      <c r="C1128" s="21"/>
      <c r="D1128" s="21"/>
      <c r="E1128" s="21"/>
      <c r="F1128" s="21"/>
      <c r="G1128" s="21"/>
      <c r="H1128" s="21"/>
      <c r="I1128" s="21"/>
      <c r="J1128" s="21"/>
      <c r="K1128" s="21"/>
      <c r="L1128" s="21"/>
      <c r="M1128" s="21"/>
      <c r="N1128" s="21"/>
      <c r="O1128" s="21"/>
      <c r="P1128" s="21"/>
      <c r="Q1128" s="21"/>
      <c r="R1128" s="20"/>
      <c r="S1128" s="21"/>
      <c r="T1128" s="21"/>
    </row>
    <row r="1129" spans="3:20">
      <c r="C1129" s="21"/>
      <c r="D1129" s="21"/>
      <c r="E1129" s="21"/>
      <c r="F1129" s="21"/>
      <c r="G1129" s="21"/>
      <c r="H1129" s="21"/>
      <c r="I1129" s="21"/>
      <c r="J1129" s="21"/>
      <c r="K1129" s="21"/>
      <c r="L1129" s="21"/>
      <c r="M1129" s="21"/>
      <c r="N1129" s="21"/>
      <c r="O1129" s="21"/>
      <c r="P1129" s="21"/>
      <c r="Q1129" s="21"/>
      <c r="R1129" s="20"/>
      <c r="S1129" s="21"/>
      <c r="T1129" s="21"/>
    </row>
    <row r="1130" spans="3:20">
      <c r="C1130" s="21"/>
      <c r="D1130" s="21"/>
      <c r="E1130" s="21"/>
      <c r="F1130" s="21"/>
      <c r="G1130" s="21"/>
      <c r="H1130" s="21"/>
      <c r="I1130" s="21"/>
      <c r="J1130" s="21"/>
      <c r="K1130" s="21"/>
      <c r="L1130" s="21"/>
      <c r="M1130" s="21"/>
      <c r="N1130" s="21"/>
      <c r="O1130" s="21"/>
      <c r="P1130" s="21"/>
      <c r="Q1130" s="21"/>
      <c r="R1130" s="20"/>
      <c r="S1130" s="21"/>
      <c r="T1130" s="21"/>
    </row>
    <row r="1131" spans="3:20">
      <c r="C1131" s="21"/>
      <c r="D1131" s="21"/>
      <c r="E1131" s="21"/>
      <c r="F1131" s="21"/>
      <c r="G1131" s="21"/>
      <c r="H1131" s="21"/>
      <c r="I1131" s="21"/>
      <c r="J1131" s="21"/>
      <c r="K1131" s="21"/>
      <c r="L1131" s="21"/>
      <c r="M1131" s="21"/>
      <c r="N1131" s="21"/>
      <c r="O1131" s="21"/>
      <c r="P1131" s="21"/>
      <c r="Q1131" s="21"/>
      <c r="R1131" s="20"/>
      <c r="S1131" s="21"/>
      <c r="T1131" s="21"/>
    </row>
    <row r="1132" spans="3:20">
      <c r="C1132" s="21"/>
      <c r="D1132" s="21"/>
      <c r="E1132" s="21"/>
      <c r="F1132" s="21"/>
      <c r="G1132" s="21"/>
      <c r="H1132" s="21"/>
      <c r="I1132" s="21"/>
      <c r="J1132" s="21"/>
      <c r="K1132" s="21"/>
      <c r="L1132" s="21"/>
      <c r="M1132" s="21"/>
      <c r="N1132" s="21"/>
      <c r="O1132" s="21"/>
      <c r="P1132" s="21"/>
      <c r="Q1132" s="21"/>
      <c r="R1132" s="20"/>
      <c r="S1132" s="21"/>
      <c r="T1132" s="21"/>
    </row>
    <row r="1133" spans="3:20">
      <c r="C1133" s="21"/>
      <c r="D1133" s="21"/>
      <c r="E1133" s="21"/>
      <c r="F1133" s="21"/>
      <c r="G1133" s="21"/>
      <c r="H1133" s="21"/>
      <c r="I1133" s="21"/>
      <c r="J1133" s="21"/>
      <c r="K1133" s="21"/>
      <c r="L1133" s="21"/>
      <c r="M1133" s="21"/>
      <c r="N1133" s="21"/>
      <c r="O1133" s="21"/>
      <c r="P1133" s="21"/>
      <c r="Q1133" s="21"/>
      <c r="R1133" s="20"/>
      <c r="S1133" s="21"/>
      <c r="T1133" s="21"/>
    </row>
    <row r="1134" spans="3:20">
      <c r="C1134" s="21"/>
      <c r="D1134" s="21"/>
      <c r="E1134" s="21"/>
      <c r="F1134" s="21"/>
      <c r="G1134" s="21"/>
      <c r="H1134" s="21"/>
      <c r="I1134" s="21"/>
      <c r="J1134" s="21"/>
      <c r="K1134" s="21"/>
      <c r="L1134" s="21"/>
      <c r="M1134" s="21"/>
      <c r="N1134" s="21"/>
      <c r="O1134" s="21"/>
      <c r="P1134" s="21"/>
      <c r="Q1134" s="21"/>
      <c r="R1134" s="20"/>
      <c r="S1134" s="21"/>
      <c r="T1134" s="21"/>
    </row>
    <row r="1135" spans="3:20">
      <c r="C1135" s="21"/>
      <c r="D1135" s="21"/>
      <c r="E1135" s="21"/>
      <c r="F1135" s="21"/>
      <c r="G1135" s="21"/>
      <c r="H1135" s="21"/>
      <c r="I1135" s="21"/>
      <c r="J1135" s="21"/>
      <c r="K1135" s="21"/>
      <c r="L1135" s="21"/>
      <c r="M1135" s="21"/>
      <c r="N1135" s="21"/>
      <c r="O1135" s="21"/>
      <c r="P1135" s="21"/>
      <c r="Q1135" s="21"/>
      <c r="R1135" s="20"/>
      <c r="S1135" s="21"/>
      <c r="T1135" s="21"/>
    </row>
    <row r="1136" spans="3:20">
      <c r="C1136" s="21"/>
      <c r="D1136" s="21"/>
      <c r="E1136" s="21"/>
      <c r="F1136" s="21"/>
      <c r="G1136" s="21"/>
      <c r="H1136" s="21"/>
      <c r="I1136" s="21"/>
      <c r="J1136" s="21"/>
      <c r="K1136" s="21"/>
      <c r="L1136" s="21"/>
      <c r="M1136" s="21"/>
      <c r="N1136" s="21"/>
      <c r="O1136" s="21"/>
      <c r="P1136" s="21"/>
      <c r="Q1136" s="21"/>
      <c r="R1136" s="20"/>
      <c r="S1136" s="21"/>
      <c r="T1136" s="21"/>
    </row>
    <row r="1137" spans="3:20">
      <c r="C1137" s="21"/>
      <c r="D1137" s="21"/>
      <c r="E1137" s="21"/>
      <c r="F1137" s="21"/>
      <c r="G1137" s="21"/>
      <c r="H1137" s="21"/>
      <c r="I1137" s="21"/>
      <c r="J1137" s="21"/>
      <c r="K1137" s="21"/>
      <c r="L1137" s="21"/>
      <c r="M1137" s="21"/>
      <c r="N1137" s="21"/>
      <c r="O1137" s="21"/>
      <c r="P1137" s="21"/>
      <c r="Q1137" s="21"/>
      <c r="R1137" s="20"/>
      <c r="S1137" s="21"/>
      <c r="T1137" s="21"/>
    </row>
    <row r="1138" spans="3:20">
      <c r="C1138" s="21"/>
      <c r="D1138" s="21"/>
      <c r="E1138" s="21"/>
      <c r="F1138" s="21"/>
      <c r="G1138" s="21"/>
      <c r="H1138" s="21"/>
      <c r="I1138" s="21"/>
      <c r="J1138" s="21"/>
      <c r="K1138" s="21"/>
      <c r="L1138" s="21"/>
      <c r="M1138" s="21"/>
      <c r="N1138" s="21"/>
      <c r="O1138" s="21"/>
      <c r="P1138" s="21"/>
      <c r="Q1138" s="21"/>
      <c r="R1138" s="20"/>
      <c r="S1138" s="21"/>
      <c r="T1138" s="21"/>
    </row>
    <row r="1139" spans="3:20">
      <c r="C1139" s="21"/>
      <c r="D1139" s="21"/>
      <c r="E1139" s="21"/>
      <c r="F1139" s="21"/>
      <c r="G1139" s="21"/>
      <c r="H1139" s="21"/>
      <c r="I1139" s="21"/>
      <c r="J1139" s="21"/>
      <c r="K1139" s="21"/>
      <c r="L1139" s="21"/>
      <c r="M1139" s="21"/>
      <c r="N1139" s="21"/>
      <c r="O1139" s="21"/>
      <c r="P1139" s="21"/>
      <c r="Q1139" s="21"/>
      <c r="R1139" s="20"/>
      <c r="S1139" s="21"/>
      <c r="T1139" s="21"/>
    </row>
    <row r="1140" spans="3:20">
      <c r="C1140" s="21"/>
      <c r="D1140" s="21"/>
      <c r="E1140" s="21"/>
      <c r="F1140" s="21"/>
      <c r="G1140" s="21"/>
      <c r="H1140" s="21"/>
      <c r="I1140" s="21"/>
      <c r="J1140" s="21"/>
      <c r="K1140" s="21"/>
      <c r="L1140" s="21"/>
      <c r="M1140" s="21"/>
      <c r="N1140" s="21"/>
      <c r="O1140" s="21"/>
      <c r="P1140" s="21"/>
      <c r="Q1140" s="21"/>
      <c r="R1140" s="20"/>
      <c r="S1140" s="21"/>
      <c r="T1140" s="21"/>
    </row>
    <row r="1141" spans="3:20">
      <c r="C1141" s="21"/>
      <c r="D1141" s="21"/>
      <c r="E1141" s="21"/>
      <c r="F1141" s="21"/>
      <c r="G1141" s="21"/>
      <c r="H1141" s="21"/>
      <c r="I1141" s="21"/>
      <c r="J1141" s="21"/>
      <c r="K1141" s="21"/>
      <c r="L1141" s="21"/>
      <c r="M1141" s="21"/>
      <c r="N1141" s="21"/>
      <c r="O1141" s="21"/>
      <c r="P1141" s="21"/>
      <c r="Q1141" s="21"/>
      <c r="R1141" s="20"/>
      <c r="S1141" s="21"/>
      <c r="T1141" s="21"/>
    </row>
    <row r="1142" spans="3:20">
      <c r="C1142" s="21"/>
      <c r="D1142" s="21"/>
      <c r="E1142" s="21"/>
      <c r="F1142" s="21"/>
      <c r="G1142" s="21"/>
      <c r="H1142" s="21"/>
      <c r="I1142" s="21"/>
      <c r="J1142" s="21"/>
      <c r="K1142" s="21"/>
      <c r="L1142" s="21"/>
      <c r="M1142" s="21"/>
      <c r="N1142" s="21"/>
      <c r="O1142" s="21"/>
      <c r="P1142" s="21"/>
      <c r="Q1142" s="21"/>
      <c r="R1142" s="20"/>
      <c r="S1142" s="21"/>
      <c r="T1142" s="21"/>
    </row>
    <row r="1143" spans="3:20">
      <c r="C1143" s="21"/>
      <c r="D1143" s="21"/>
      <c r="E1143" s="21"/>
      <c r="F1143" s="21"/>
      <c r="G1143" s="21"/>
      <c r="H1143" s="21"/>
      <c r="I1143" s="21"/>
      <c r="J1143" s="21"/>
      <c r="K1143" s="21"/>
      <c r="L1143" s="21"/>
      <c r="M1143" s="21"/>
      <c r="N1143" s="21"/>
      <c r="O1143" s="21"/>
      <c r="P1143" s="21"/>
      <c r="Q1143" s="21"/>
      <c r="R1143" s="20"/>
      <c r="S1143" s="21"/>
      <c r="T1143" s="21"/>
    </row>
    <row r="1144" spans="3:20">
      <c r="C1144" s="21"/>
      <c r="D1144" s="21"/>
      <c r="E1144" s="21"/>
      <c r="F1144" s="21"/>
      <c r="G1144" s="21"/>
      <c r="H1144" s="21"/>
      <c r="I1144" s="21"/>
      <c r="J1144" s="21"/>
      <c r="K1144" s="21"/>
      <c r="L1144" s="21"/>
      <c r="M1144" s="21"/>
      <c r="N1144" s="21"/>
      <c r="O1144" s="21"/>
      <c r="P1144" s="21"/>
      <c r="Q1144" s="21"/>
      <c r="R1144" s="20"/>
      <c r="S1144" s="21"/>
      <c r="T1144" s="21"/>
    </row>
    <row r="1145" spans="3:20">
      <c r="C1145" s="21"/>
      <c r="D1145" s="21"/>
      <c r="E1145" s="21"/>
      <c r="F1145" s="21"/>
      <c r="G1145" s="21"/>
      <c r="H1145" s="21"/>
      <c r="I1145" s="21"/>
      <c r="J1145" s="21"/>
      <c r="K1145" s="21"/>
      <c r="L1145" s="21"/>
      <c r="M1145" s="21"/>
      <c r="N1145" s="21"/>
      <c r="O1145" s="21"/>
      <c r="P1145" s="21"/>
      <c r="Q1145" s="21"/>
      <c r="R1145" s="20"/>
      <c r="S1145" s="21"/>
      <c r="T1145" s="21"/>
    </row>
    <row r="1146" spans="3:20">
      <c r="C1146" s="21"/>
      <c r="D1146" s="21"/>
      <c r="E1146" s="21"/>
      <c r="F1146" s="21"/>
      <c r="G1146" s="21"/>
      <c r="H1146" s="21"/>
      <c r="I1146" s="21"/>
      <c r="J1146" s="21"/>
      <c r="K1146" s="21"/>
      <c r="L1146" s="21"/>
      <c r="M1146" s="21"/>
      <c r="N1146" s="21"/>
      <c r="O1146" s="21"/>
      <c r="P1146" s="21"/>
      <c r="Q1146" s="21"/>
      <c r="R1146" s="20"/>
      <c r="S1146" s="21"/>
      <c r="T1146" s="21"/>
    </row>
    <row r="1147" spans="3:20">
      <c r="C1147" s="21"/>
      <c r="D1147" s="21"/>
      <c r="E1147" s="21"/>
      <c r="F1147" s="21"/>
      <c r="G1147" s="21"/>
      <c r="H1147" s="21"/>
      <c r="I1147" s="21"/>
      <c r="J1147" s="21"/>
      <c r="K1147" s="21"/>
      <c r="L1147" s="21"/>
      <c r="M1147" s="21"/>
      <c r="N1147" s="21"/>
      <c r="O1147" s="21"/>
      <c r="P1147" s="21"/>
      <c r="Q1147" s="21"/>
      <c r="R1147" s="20"/>
      <c r="S1147" s="21"/>
      <c r="T1147" s="21"/>
    </row>
    <row r="1148" spans="3:20">
      <c r="C1148" s="21"/>
      <c r="D1148" s="21"/>
      <c r="E1148" s="21"/>
      <c r="F1148" s="21"/>
      <c r="G1148" s="21"/>
      <c r="H1148" s="21"/>
      <c r="I1148" s="21"/>
      <c r="J1148" s="21"/>
      <c r="K1148" s="21"/>
      <c r="L1148" s="21"/>
      <c r="M1148" s="21"/>
      <c r="N1148" s="21"/>
      <c r="O1148" s="21"/>
      <c r="P1148" s="21"/>
      <c r="Q1148" s="21"/>
      <c r="R1148" s="20"/>
      <c r="S1148" s="21"/>
      <c r="T1148" s="21"/>
    </row>
    <row r="1149" spans="3:20">
      <c r="C1149" s="21"/>
      <c r="D1149" s="21"/>
      <c r="E1149" s="21"/>
      <c r="F1149" s="21"/>
      <c r="G1149" s="21"/>
      <c r="H1149" s="21"/>
      <c r="I1149" s="21"/>
      <c r="J1149" s="21"/>
      <c r="K1149" s="21"/>
      <c r="L1149" s="21"/>
      <c r="M1149" s="21"/>
      <c r="N1149" s="21"/>
      <c r="O1149" s="21"/>
      <c r="P1149" s="21"/>
      <c r="Q1149" s="21"/>
      <c r="R1149" s="20"/>
      <c r="S1149" s="21"/>
      <c r="T1149" s="21"/>
    </row>
    <row r="1150" spans="3:20">
      <c r="C1150" s="21"/>
      <c r="D1150" s="21"/>
      <c r="E1150" s="21"/>
      <c r="F1150" s="21"/>
      <c r="G1150" s="21"/>
      <c r="H1150" s="21"/>
      <c r="I1150" s="21"/>
      <c r="J1150" s="21"/>
      <c r="K1150" s="21"/>
      <c r="L1150" s="21"/>
      <c r="M1150" s="21"/>
      <c r="N1150" s="21"/>
      <c r="O1150" s="21"/>
      <c r="P1150" s="21"/>
      <c r="Q1150" s="21"/>
      <c r="R1150" s="20"/>
      <c r="S1150" s="21"/>
      <c r="T1150" s="21"/>
    </row>
    <row r="1151" spans="3:20">
      <c r="C1151" s="21"/>
      <c r="D1151" s="21"/>
      <c r="E1151" s="21"/>
      <c r="F1151" s="21"/>
      <c r="G1151" s="21"/>
      <c r="H1151" s="21"/>
      <c r="I1151" s="21"/>
      <c r="J1151" s="21"/>
      <c r="K1151" s="21"/>
      <c r="L1151" s="21"/>
      <c r="M1151" s="21"/>
      <c r="N1151" s="21"/>
      <c r="O1151" s="21"/>
      <c r="P1151" s="21"/>
      <c r="Q1151" s="21"/>
      <c r="R1151" s="20"/>
      <c r="S1151" s="21"/>
      <c r="T1151" s="21"/>
    </row>
    <row r="1152" spans="3:20">
      <c r="C1152" s="21"/>
      <c r="D1152" s="21"/>
      <c r="E1152" s="21"/>
      <c r="F1152" s="21"/>
      <c r="G1152" s="21"/>
      <c r="H1152" s="21"/>
      <c r="I1152" s="21"/>
      <c r="J1152" s="21"/>
      <c r="K1152" s="21"/>
      <c r="L1152" s="21"/>
      <c r="M1152" s="21"/>
      <c r="N1152" s="21"/>
      <c r="O1152" s="21"/>
      <c r="P1152" s="21"/>
      <c r="Q1152" s="21"/>
      <c r="R1152" s="20"/>
      <c r="S1152" s="21"/>
      <c r="T1152" s="21"/>
    </row>
    <row r="1153" spans="3:20">
      <c r="C1153" s="21"/>
      <c r="D1153" s="21"/>
      <c r="E1153" s="21"/>
      <c r="F1153" s="21"/>
      <c r="G1153" s="21"/>
      <c r="H1153" s="21"/>
      <c r="I1153" s="21"/>
      <c r="J1153" s="21"/>
      <c r="K1153" s="21"/>
      <c r="L1153" s="21"/>
      <c r="M1153" s="21"/>
      <c r="N1153" s="21"/>
      <c r="O1153" s="21"/>
      <c r="P1153" s="21"/>
      <c r="Q1153" s="21"/>
      <c r="R1153" s="20"/>
      <c r="S1153" s="21"/>
      <c r="T1153" s="21"/>
    </row>
    <row r="1154" spans="3:20">
      <c r="C1154" s="21"/>
      <c r="D1154" s="21"/>
      <c r="E1154" s="21"/>
      <c r="F1154" s="21"/>
      <c r="G1154" s="21"/>
      <c r="H1154" s="21"/>
      <c r="I1154" s="21"/>
      <c r="J1154" s="21"/>
      <c r="K1154" s="21"/>
      <c r="L1154" s="21"/>
      <c r="M1154" s="21"/>
      <c r="N1154" s="21"/>
      <c r="O1154" s="21"/>
      <c r="P1154" s="21"/>
      <c r="Q1154" s="21"/>
      <c r="R1154" s="20"/>
      <c r="S1154" s="21"/>
      <c r="T1154" s="21"/>
    </row>
    <row r="1155" spans="3:20">
      <c r="C1155" s="21"/>
      <c r="D1155" s="21"/>
      <c r="E1155" s="21"/>
      <c r="F1155" s="21"/>
      <c r="G1155" s="21"/>
      <c r="H1155" s="21"/>
      <c r="I1155" s="21"/>
      <c r="J1155" s="21"/>
      <c r="K1155" s="21"/>
      <c r="L1155" s="21"/>
      <c r="M1155" s="21"/>
      <c r="N1155" s="21"/>
      <c r="O1155" s="21"/>
      <c r="P1155" s="21"/>
      <c r="Q1155" s="21"/>
      <c r="R1155" s="20"/>
      <c r="S1155" s="21"/>
      <c r="T1155" s="21"/>
    </row>
    <row r="1156" spans="3:20">
      <c r="C1156" s="21"/>
      <c r="D1156" s="21"/>
      <c r="E1156" s="21"/>
      <c r="F1156" s="21"/>
      <c r="G1156" s="21"/>
      <c r="H1156" s="21"/>
      <c r="I1156" s="21"/>
      <c r="J1156" s="21"/>
      <c r="K1156" s="21"/>
      <c r="L1156" s="21"/>
      <c r="M1156" s="21"/>
      <c r="N1156" s="21"/>
      <c r="O1156" s="21"/>
      <c r="P1156" s="21"/>
      <c r="Q1156" s="21"/>
      <c r="R1156" s="20"/>
      <c r="S1156" s="21"/>
      <c r="T1156" s="21"/>
    </row>
    <row r="1157" spans="3:20">
      <c r="C1157" s="21"/>
      <c r="D1157" s="21"/>
      <c r="E1157" s="21"/>
      <c r="F1157" s="21"/>
      <c r="G1157" s="21"/>
      <c r="H1157" s="21"/>
      <c r="I1157" s="21"/>
      <c r="J1157" s="21"/>
      <c r="K1157" s="21"/>
      <c r="L1157" s="21"/>
      <c r="M1157" s="21"/>
      <c r="N1157" s="21"/>
      <c r="O1157" s="21"/>
      <c r="P1157" s="21"/>
      <c r="Q1157" s="21"/>
      <c r="R1157" s="20"/>
      <c r="S1157" s="21"/>
      <c r="T1157" s="21"/>
    </row>
    <row r="1158" spans="3:20">
      <c r="C1158" s="21"/>
      <c r="D1158" s="21"/>
      <c r="E1158" s="21"/>
      <c r="F1158" s="21"/>
      <c r="G1158" s="21"/>
      <c r="H1158" s="21"/>
      <c r="I1158" s="21"/>
      <c r="J1158" s="21"/>
      <c r="K1158" s="21"/>
      <c r="L1158" s="21"/>
      <c r="M1158" s="21"/>
      <c r="N1158" s="21"/>
      <c r="O1158" s="21"/>
      <c r="P1158" s="21"/>
      <c r="Q1158" s="21"/>
      <c r="R1158" s="20"/>
      <c r="S1158" s="21"/>
      <c r="T1158" s="21"/>
    </row>
    <row r="1159" spans="3:20">
      <c r="C1159" s="21"/>
      <c r="D1159" s="21"/>
      <c r="E1159" s="21"/>
      <c r="F1159" s="21"/>
      <c r="G1159" s="21"/>
      <c r="H1159" s="21"/>
      <c r="I1159" s="21"/>
      <c r="J1159" s="21"/>
      <c r="K1159" s="21"/>
      <c r="L1159" s="21"/>
      <c r="M1159" s="21"/>
      <c r="N1159" s="21"/>
      <c r="O1159" s="21"/>
      <c r="P1159" s="21"/>
      <c r="Q1159" s="21"/>
      <c r="R1159" s="20"/>
      <c r="S1159" s="21"/>
      <c r="T1159" s="21"/>
    </row>
    <row r="1160" spans="3:20">
      <c r="C1160" s="21"/>
      <c r="D1160" s="21"/>
      <c r="E1160" s="21"/>
      <c r="F1160" s="21"/>
      <c r="G1160" s="21"/>
      <c r="H1160" s="21"/>
      <c r="I1160" s="21"/>
      <c r="J1160" s="21"/>
      <c r="K1160" s="21"/>
      <c r="L1160" s="21"/>
      <c r="M1160" s="21"/>
      <c r="N1160" s="21"/>
      <c r="O1160" s="21"/>
      <c r="P1160" s="21"/>
      <c r="Q1160" s="21"/>
      <c r="R1160" s="20"/>
      <c r="S1160" s="21"/>
      <c r="T1160" s="21"/>
    </row>
    <row r="1161" spans="3:20">
      <c r="C1161" s="21"/>
      <c r="D1161" s="21"/>
      <c r="E1161" s="21"/>
      <c r="F1161" s="21"/>
      <c r="G1161" s="21"/>
      <c r="H1161" s="21"/>
      <c r="I1161" s="21"/>
      <c r="J1161" s="21"/>
      <c r="K1161" s="21"/>
      <c r="L1161" s="21"/>
      <c r="M1161" s="21"/>
      <c r="N1161" s="21"/>
      <c r="O1161" s="21"/>
      <c r="P1161" s="21"/>
      <c r="Q1161" s="21"/>
      <c r="R1161" s="20"/>
      <c r="S1161" s="21"/>
      <c r="T1161" s="21"/>
    </row>
    <row r="1162" spans="3:20">
      <c r="C1162" s="21"/>
      <c r="D1162" s="21"/>
      <c r="E1162" s="21"/>
      <c r="F1162" s="21"/>
      <c r="G1162" s="21"/>
      <c r="H1162" s="21"/>
      <c r="I1162" s="21"/>
      <c r="J1162" s="21"/>
      <c r="K1162" s="21"/>
      <c r="L1162" s="21"/>
      <c r="M1162" s="21"/>
      <c r="N1162" s="21"/>
      <c r="O1162" s="21"/>
      <c r="P1162" s="21"/>
      <c r="Q1162" s="21"/>
      <c r="R1162" s="20"/>
      <c r="S1162" s="21"/>
      <c r="T1162" s="21"/>
    </row>
    <row r="1163" spans="3:20">
      <c r="C1163" s="21"/>
      <c r="D1163" s="21"/>
      <c r="E1163" s="21"/>
      <c r="F1163" s="21"/>
      <c r="G1163" s="21"/>
      <c r="H1163" s="21"/>
      <c r="I1163" s="21"/>
      <c r="J1163" s="21"/>
      <c r="K1163" s="21"/>
      <c r="L1163" s="21"/>
      <c r="M1163" s="21"/>
      <c r="N1163" s="21"/>
      <c r="O1163" s="21"/>
      <c r="P1163" s="21"/>
      <c r="Q1163" s="21"/>
      <c r="R1163" s="20"/>
      <c r="S1163" s="21"/>
      <c r="T1163" s="21"/>
    </row>
    <row r="1164" spans="3:20">
      <c r="C1164" s="21"/>
      <c r="D1164" s="21"/>
      <c r="E1164" s="21"/>
      <c r="F1164" s="21"/>
      <c r="G1164" s="21"/>
      <c r="H1164" s="21"/>
      <c r="I1164" s="21"/>
      <c r="J1164" s="21"/>
      <c r="K1164" s="21"/>
      <c r="L1164" s="21"/>
      <c r="M1164" s="21"/>
      <c r="N1164" s="21"/>
      <c r="O1164" s="21"/>
      <c r="P1164" s="21"/>
      <c r="Q1164" s="21"/>
      <c r="R1164" s="20"/>
      <c r="S1164" s="21"/>
      <c r="T1164" s="21"/>
    </row>
    <row r="1165" spans="3:20">
      <c r="C1165" s="21"/>
      <c r="D1165" s="21"/>
      <c r="E1165" s="21"/>
      <c r="F1165" s="21"/>
      <c r="G1165" s="21"/>
      <c r="H1165" s="21"/>
      <c r="I1165" s="21"/>
      <c r="J1165" s="21"/>
      <c r="K1165" s="21"/>
      <c r="L1165" s="21"/>
      <c r="M1165" s="21"/>
      <c r="N1165" s="21"/>
      <c r="O1165" s="21"/>
      <c r="P1165" s="21"/>
      <c r="Q1165" s="21"/>
      <c r="R1165" s="20"/>
      <c r="S1165" s="21"/>
      <c r="T1165" s="21"/>
    </row>
    <row r="1166" spans="3:20">
      <c r="C1166" s="21"/>
      <c r="D1166" s="21"/>
      <c r="E1166" s="21"/>
      <c r="F1166" s="21"/>
      <c r="G1166" s="21"/>
      <c r="H1166" s="21"/>
      <c r="I1166" s="21"/>
      <c r="J1166" s="21"/>
      <c r="K1166" s="21"/>
      <c r="L1166" s="21"/>
      <c r="M1166" s="21"/>
      <c r="N1166" s="21"/>
      <c r="O1166" s="21"/>
      <c r="P1166" s="21"/>
      <c r="Q1166" s="21"/>
      <c r="R1166" s="20"/>
      <c r="S1166" s="21"/>
      <c r="T1166" s="21"/>
    </row>
    <row r="1167" spans="3:20">
      <c r="C1167" s="21"/>
      <c r="D1167" s="21"/>
      <c r="E1167" s="21"/>
      <c r="F1167" s="21"/>
      <c r="G1167" s="21"/>
      <c r="H1167" s="21"/>
      <c r="I1167" s="21"/>
      <c r="J1167" s="21"/>
      <c r="K1167" s="21"/>
      <c r="L1167" s="21"/>
      <c r="M1167" s="21"/>
      <c r="N1167" s="21"/>
      <c r="O1167" s="21"/>
      <c r="P1167" s="21"/>
      <c r="Q1167" s="21"/>
      <c r="R1167" s="20"/>
      <c r="S1167" s="21"/>
      <c r="T1167" s="21"/>
    </row>
    <row r="1168" spans="3:20">
      <c r="C1168" s="21"/>
      <c r="D1168" s="21"/>
      <c r="E1168" s="21"/>
      <c r="F1168" s="21"/>
      <c r="G1168" s="21"/>
      <c r="H1168" s="21"/>
      <c r="I1168" s="21"/>
      <c r="J1168" s="21"/>
      <c r="K1168" s="21"/>
      <c r="L1168" s="21"/>
      <c r="M1168" s="21"/>
      <c r="N1168" s="21"/>
      <c r="O1168" s="21"/>
      <c r="P1168" s="21"/>
      <c r="Q1168" s="21"/>
      <c r="R1168" s="20"/>
      <c r="S1168" s="21"/>
      <c r="T1168" s="21"/>
    </row>
    <row r="1169" spans="3:20">
      <c r="C1169" s="21"/>
      <c r="D1169" s="21"/>
      <c r="E1169" s="21"/>
      <c r="F1169" s="21"/>
      <c r="G1169" s="21"/>
      <c r="H1169" s="21"/>
      <c r="I1169" s="21"/>
      <c r="J1169" s="21"/>
      <c r="K1169" s="21"/>
      <c r="L1169" s="21"/>
      <c r="M1169" s="21"/>
      <c r="N1169" s="21"/>
      <c r="O1169" s="21"/>
      <c r="P1169" s="21"/>
      <c r="Q1169" s="21"/>
      <c r="R1169" s="20"/>
      <c r="S1169" s="21"/>
      <c r="T1169" s="21"/>
    </row>
    <row r="1170" spans="3:20">
      <c r="C1170" s="21"/>
      <c r="D1170" s="21"/>
      <c r="E1170" s="21"/>
      <c r="F1170" s="21"/>
      <c r="G1170" s="21"/>
      <c r="H1170" s="21"/>
      <c r="I1170" s="21"/>
      <c r="J1170" s="21"/>
      <c r="K1170" s="21"/>
      <c r="L1170" s="21"/>
      <c r="M1170" s="21"/>
      <c r="N1170" s="21"/>
      <c r="O1170" s="21"/>
      <c r="P1170" s="21"/>
      <c r="Q1170" s="21"/>
      <c r="R1170" s="20"/>
      <c r="S1170" s="21"/>
      <c r="T1170" s="21"/>
    </row>
    <row r="1171" spans="3:20">
      <c r="C1171" s="21"/>
      <c r="D1171" s="21"/>
      <c r="E1171" s="21"/>
      <c r="F1171" s="21"/>
      <c r="G1171" s="21"/>
      <c r="H1171" s="21"/>
      <c r="I1171" s="21"/>
      <c r="J1171" s="21"/>
      <c r="K1171" s="21"/>
      <c r="L1171" s="21"/>
      <c r="M1171" s="21"/>
      <c r="N1171" s="21"/>
      <c r="O1171" s="21"/>
      <c r="P1171" s="21"/>
      <c r="Q1171" s="21"/>
      <c r="R1171" s="20"/>
      <c r="S1171" s="21"/>
      <c r="T1171" s="21"/>
    </row>
    <row r="1172" spans="3:20">
      <c r="C1172" s="21"/>
      <c r="D1172" s="21"/>
      <c r="E1172" s="21"/>
      <c r="F1172" s="21"/>
      <c r="G1172" s="21"/>
      <c r="H1172" s="21"/>
      <c r="I1172" s="21"/>
      <c r="J1172" s="21"/>
      <c r="K1172" s="21"/>
      <c r="L1172" s="21"/>
      <c r="M1172" s="21"/>
      <c r="N1172" s="21"/>
      <c r="O1172" s="21"/>
      <c r="P1172" s="21"/>
      <c r="Q1172" s="21"/>
      <c r="R1172" s="20"/>
      <c r="S1172" s="21"/>
      <c r="T1172" s="21"/>
    </row>
    <row r="1173" spans="3:20">
      <c r="C1173" s="21"/>
      <c r="D1173" s="21"/>
      <c r="E1173" s="21"/>
      <c r="F1173" s="21"/>
      <c r="G1173" s="21"/>
      <c r="H1173" s="21"/>
      <c r="I1173" s="21"/>
      <c r="J1173" s="21"/>
      <c r="K1173" s="21"/>
      <c r="L1173" s="21"/>
      <c r="M1173" s="21"/>
      <c r="N1173" s="21"/>
      <c r="O1173" s="21"/>
      <c r="P1173" s="21"/>
      <c r="Q1173" s="21"/>
      <c r="R1173" s="20"/>
      <c r="S1173" s="21"/>
      <c r="T1173" s="21"/>
    </row>
    <row r="1174" spans="3:20">
      <c r="C1174" s="21"/>
      <c r="D1174" s="21"/>
      <c r="E1174" s="21"/>
      <c r="F1174" s="21"/>
      <c r="G1174" s="21"/>
      <c r="H1174" s="21"/>
      <c r="I1174" s="21"/>
      <c r="J1174" s="21"/>
      <c r="K1174" s="21"/>
      <c r="L1174" s="21"/>
      <c r="M1174" s="21"/>
      <c r="N1174" s="21"/>
      <c r="O1174" s="21"/>
      <c r="P1174" s="21"/>
      <c r="Q1174" s="21"/>
      <c r="R1174" s="20"/>
      <c r="S1174" s="21"/>
      <c r="T1174" s="21"/>
    </row>
    <row r="1175" spans="3:20">
      <c r="C1175" s="21"/>
      <c r="D1175" s="21"/>
      <c r="E1175" s="21"/>
      <c r="F1175" s="21"/>
      <c r="G1175" s="21"/>
      <c r="H1175" s="21"/>
      <c r="I1175" s="21"/>
      <c r="J1175" s="21"/>
      <c r="K1175" s="21"/>
      <c r="L1175" s="21"/>
      <c r="M1175" s="21"/>
      <c r="N1175" s="21"/>
      <c r="O1175" s="21"/>
      <c r="P1175" s="21"/>
      <c r="Q1175" s="21"/>
      <c r="R1175" s="20"/>
      <c r="S1175" s="21"/>
      <c r="T1175" s="21"/>
    </row>
    <row r="1176" spans="3:20">
      <c r="C1176" s="21"/>
      <c r="D1176" s="21"/>
      <c r="E1176" s="21"/>
      <c r="F1176" s="21"/>
      <c r="G1176" s="21"/>
      <c r="H1176" s="21"/>
      <c r="I1176" s="21"/>
      <c r="J1176" s="21"/>
      <c r="K1176" s="21"/>
      <c r="L1176" s="21"/>
      <c r="M1176" s="21"/>
      <c r="N1176" s="21"/>
      <c r="O1176" s="21"/>
      <c r="P1176" s="21"/>
      <c r="Q1176" s="21"/>
      <c r="R1176" s="20"/>
      <c r="S1176" s="21"/>
      <c r="T1176" s="21"/>
    </row>
    <row r="1177" spans="3:20">
      <c r="C1177" s="21"/>
      <c r="D1177" s="21"/>
      <c r="E1177" s="21"/>
      <c r="F1177" s="21"/>
      <c r="G1177" s="21"/>
      <c r="H1177" s="21"/>
      <c r="I1177" s="21"/>
      <c r="J1177" s="21"/>
      <c r="K1177" s="21"/>
      <c r="L1177" s="21"/>
      <c r="M1177" s="21"/>
      <c r="N1177" s="21"/>
      <c r="O1177" s="21"/>
      <c r="P1177" s="21"/>
      <c r="Q1177" s="21"/>
      <c r="R1177" s="20"/>
      <c r="S1177" s="21"/>
      <c r="T1177" s="21"/>
    </row>
    <row r="1178" spans="3:20">
      <c r="C1178" s="21"/>
      <c r="D1178" s="21"/>
      <c r="E1178" s="21"/>
      <c r="F1178" s="21"/>
      <c r="G1178" s="21"/>
      <c r="H1178" s="21"/>
      <c r="I1178" s="21"/>
      <c r="J1178" s="21"/>
      <c r="K1178" s="21"/>
      <c r="L1178" s="21"/>
      <c r="M1178" s="21"/>
      <c r="N1178" s="21"/>
      <c r="O1178" s="21"/>
      <c r="P1178" s="21"/>
      <c r="Q1178" s="21"/>
      <c r="R1178" s="20"/>
      <c r="S1178" s="21"/>
      <c r="T1178" s="21"/>
    </row>
    <row r="1179" spans="3:20">
      <c r="C1179" s="21"/>
      <c r="D1179" s="21"/>
      <c r="E1179" s="21"/>
      <c r="F1179" s="21"/>
      <c r="G1179" s="21"/>
      <c r="H1179" s="21"/>
      <c r="I1179" s="21"/>
      <c r="J1179" s="21"/>
      <c r="K1179" s="21"/>
      <c r="L1179" s="21"/>
      <c r="M1179" s="21"/>
      <c r="N1179" s="21"/>
      <c r="O1179" s="21"/>
      <c r="P1179" s="21"/>
      <c r="Q1179" s="21"/>
      <c r="R1179" s="20"/>
      <c r="S1179" s="21"/>
      <c r="T1179" s="21"/>
    </row>
    <row r="1180" spans="3:20">
      <c r="C1180" s="21"/>
      <c r="D1180" s="21"/>
      <c r="E1180" s="21"/>
      <c r="F1180" s="21"/>
      <c r="G1180" s="21"/>
      <c r="H1180" s="21"/>
      <c r="I1180" s="21"/>
      <c r="J1180" s="21"/>
      <c r="K1180" s="21"/>
      <c r="L1180" s="21"/>
      <c r="M1180" s="21"/>
      <c r="N1180" s="21"/>
      <c r="O1180" s="21"/>
      <c r="P1180" s="21"/>
      <c r="Q1180" s="21"/>
      <c r="R1180" s="20"/>
      <c r="S1180" s="21"/>
      <c r="T1180" s="21"/>
    </row>
    <row r="1181" spans="3:20">
      <c r="C1181" s="21"/>
      <c r="D1181" s="21"/>
      <c r="E1181" s="21"/>
      <c r="F1181" s="21"/>
      <c r="G1181" s="21"/>
      <c r="H1181" s="21"/>
      <c r="I1181" s="21"/>
      <c r="J1181" s="21"/>
      <c r="K1181" s="21"/>
      <c r="L1181" s="21"/>
      <c r="M1181" s="21"/>
      <c r="N1181" s="21"/>
      <c r="O1181" s="21"/>
      <c r="P1181" s="21"/>
      <c r="Q1181" s="21"/>
      <c r="R1181" s="20"/>
      <c r="S1181" s="21"/>
      <c r="T1181" s="21"/>
    </row>
    <row r="1182" spans="3:20">
      <c r="C1182" s="21"/>
      <c r="D1182" s="21"/>
      <c r="E1182" s="21"/>
      <c r="F1182" s="21"/>
      <c r="G1182" s="21"/>
      <c r="H1182" s="21"/>
      <c r="I1182" s="21"/>
      <c r="J1182" s="21"/>
      <c r="K1182" s="21"/>
      <c r="L1182" s="21"/>
      <c r="M1182" s="21"/>
      <c r="N1182" s="21"/>
      <c r="O1182" s="21"/>
      <c r="P1182" s="21"/>
      <c r="Q1182" s="21"/>
      <c r="R1182" s="20"/>
      <c r="S1182" s="21"/>
      <c r="T1182" s="21"/>
    </row>
    <row r="1183" spans="3:20">
      <c r="C1183" s="21"/>
      <c r="D1183" s="21"/>
      <c r="E1183" s="21"/>
      <c r="F1183" s="21"/>
      <c r="G1183" s="21"/>
      <c r="H1183" s="21"/>
      <c r="I1183" s="21"/>
      <c r="J1183" s="21"/>
      <c r="K1183" s="21"/>
      <c r="L1183" s="21"/>
      <c r="M1183" s="21"/>
      <c r="N1183" s="21"/>
      <c r="O1183" s="21"/>
      <c r="P1183" s="21"/>
      <c r="Q1183" s="21"/>
      <c r="R1183" s="20"/>
      <c r="S1183" s="21"/>
      <c r="T1183" s="21"/>
    </row>
    <row r="1184" spans="3:20">
      <c r="C1184" s="21"/>
      <c r="D1184" s="21"/>
      <c r="E1184" s="21"/>
      <c r="F1184" s="21"/>
      <c r="G1184" s="21"/>
      <c r="H1184" s="21"/>
      <c r="I1184" s="21"/>
      <c r="J1184" s="21"/>
      <c r="K1184" s="21"/>
      <c r="L1184" s="21"/>
      <c r="M1184" s="21"/>
      <c r="N1184" s="21"/>
      <c r="O1184" s="21"/>
      <c r="P1184" s="21"/>
      <c r="Q1184" s="21"/>
      <c r="R1184" s="20"/>
      <c r="S1184" s="21"/>
      <c r="T1184" s="21"/>
    </row>
    <row r="1185" spans="3:20">
      <c r="C1185" s="21"/>
      <c r="D1185" s="21"/>
      <c r="E1185" s="21"/>
      <c r="F1185" s="21"/>
      <c r="G1185" s="21"/>
      <c r="H1185" s="21"/>
      <c r="I1185" s="21"/>
      <c r="J1185" s="21"/>
      <c r="K1185" s="21"/>
      <c r="L1185" s="21"/>
      <c r="M1185" s="21"/>
      <c r="N1185" s="21"/>
      <c r="O1185" s="21"/>
      <c r="P1185" s="21"/>
      <c r="Q1185" s="21"/>
      <c r="R1185" s="20"/>
      <c r="S1185" s="21"/>
      <c r="T1185" s="21"/>
    </row>
    <row r="1186" spans="3:20">
      <c r="C1186" s="21"/>
      <c r="D1186" s="21"/>
      <c r="E1186" s="21"/>
      <c r="F1186" s="21"/>
      <c r="G1186" s="21"/>
      <c r="H1186" s="21"/>
      <c r="I1186" s="21"/>
      <c r="J1186" s="21"/>
      <c r="K1186" s="21"/>
      <c r="L1186" s="21"/>
      <c r="M1186" s="21"/>
      <c r="N1186" s="21"/>
      <c r="O1186" s="21"/>
      <c r="P1186" s="21"/>
      <c r="Q1186" s="21"/>
      <c r="R1186" s="20"/>
      <c r="S1186" s="21"/>
      <c r="T1186" s="21"/>
    </row>
    <row r="1187" spans="3:20">
      <c r="C1187" s="21"/>
      <c r="D1187" s="21"/>
      <c r="E1187" s="21"/>
      <c r="F1187" s="21"/>
      <c r="G1187" s="21"/>
      <c r="H1187" s="21"/>
      <c r="I1187" s="21"/>
      <c r="J1187" s="21"/>
      <c r="K1187" s="21"/>
      <c r="L1187" s="21"/>
      <c r="M1187" s="21"/>
      <c r="N1187" s="21"/>
      <c r="O1187" s="21"/>
      <c r="P1187" s="21"/>
      <c r="Q1187" s="21"/>
      <c r="R1187" s="20"/>
      <c r="S1187" s="21"/>
      <c r="T1187" s="21"/>
    </row>
    <row r="1188" spans="3:20">
      <c r="C1188" s="21"/>
      <c r="D1188" s="21"/>
      <c r="E1188" s="21"/>
      <c r="F1188" s="21"/>
      <c r="G1188" s="21"/>
      <c r="H1188" s="21"/>
      <c r="I1188" s="21"/>
      <c r="J1188" s="21"/>
      <c r="K1188" s="21"/>
      <c r="L1188" s="21"/>
      <c r="M1188" s="21"/>
      <c r="N1188" s="21"/>
      <c r="O1188" s="21"/>
      <c r="P1188" s="21"/>
      <c r="Q1188" s="21"/>
      <c r="R1188" s="20"/>
      <c r="S1188" s="21"/>
      <c r="T1188" s="21"/>
    </row>
    <row r="1189" spans="3:20">
      <c r="C1189" s="21"/>
      <c r="D1189" s="21"/>
      <c r="E1189" s="21"/>
      <c r="F1189" s="21"/>
      <c r="G1189" s="21"/>
      <c r="H1189" s="21"/>
      <c r="I1189" s="21"/>
      <c r="J1189" s="21"/>
      <c r="K1189" s="21"/>
      <c r="L1189" s="21"/>
      <c r="M1189" s="21"/>
      <c r="N1189" s="21"/>
      <c r="O1189" s="21"/>
      <c r="P1189" s="21"/>
      <c r="Q1189" s="21"/>
      <c r="R1189" s="20"/>
      <c r="S1189" s="21"/>
      <c r="T1189" s="21"/>
    </row>
    <row r="1190" spans="3:20">
      <c r="C1190" s="21"/>
      <c r="D1190" s="21"/>
      <c r="E1190" s="21"/>
      <c r="F1190" s="21"/>
      <c r="G1190" s="21"/>
      <c r="H1190" s="21"/>
      <c r="I1190" s="21"/>
      <c r="J1190" s="21"/>
      <c r="K1190" s="21"/>
      <c r="L1190" s="21"/>
      <c r="M1190" s="21"/>
      <c r="N1190" s="21"/>
      <c r="O1190" s="21"/>
      <c r="P1190" s="21"/>
      <c r="Q1190" s="21"/>
      <c r="R1190" s="20"/>
      <c r="S1190" s="21"/>
      <c r="T1190" s="21"/>
    </row>
    <row r="1191" spans="3:20">
      <c r="C1191" s="21"/>
      <c r="D1191" s="21"/>
      <c r="E1191" s="21"/>
      <c r="F1191" s="21"/>
      <c r="G1191" s="21"/>
      <c r="H1191" s="21"/>
      <c r="I1191" s="21"/>
      <c r="J1191" s="21"/>
      <c r="K1191" s="21"/>
      <c r="L1191" s="21"/>
      <c r="M1191" s="21"/>
      <c r="N1191" s="21"/>
      <c r="O1191" s="21"/>
      <c r="P1191" s="21"/>
      <c r="Q1191" s="21"/>
      <c r="R1191" s="20"/>
      <c r="S1191" s="21"/>
      <c r="T1191" s="21"/>
    </row>
    <row r="1192" spans="3:20">
      <c r="C1192" s="21"/>
      <c r="D1192" s="21"/>
      <c r="E1192" s="21"/>
      <c r="F1192" s="21"/>
      <c r="G1192" s="21"/>
      <c r="H1192" s="21"/>
      <c r="I1192" s="21"/>
      <c r="J1192" s="21"/>
      <c r="K1192" s="21"/>
      <c r="L1192" s="21"/>
      <c r="M1192" s="21"/>
      <c r="N1192" s="21"/>
      <c r="O1192" s="21"/>
      <c r="P1192" s="21"/>
      <c r="Q1192" s="21"/>
      <c r="R1192" s="20"/>
      <c r="S1192" s="21"/>
      <c r="T1192" s="21"/>
    </row>
    <row r="1193" spans="3:20">
      <c r="C1193" s="21"/>
      <c r="D1193" s="21"/>
      <c r="E1193" s="21"/>
      <c r="F1193" s="21"/>
      <c r="G1193" s="21"/>
      <c r="H1193" s="21"/>
      <c r="I1193" s="21"/>
      <c r="J1193" s="21"/>
      <c r="K1193" s="21"/>
      <c r="L1193" s="21"/>
      <c r="M1193" s="21"/>
      <c r="N1193" s="21"/>
      <c r="O1193" s="21"/>
      <c r="P1193" s="21"/>
      <c r="Q1193" s="21"/>
      <c r="R1193" s="20"/>
      <c r="S1193" s="21"/>
      <c r="T1193" s="21"/>
    </row>
    <row r="1194" spans="3:20">
      <c r="C1194" s="21"/>
      <c r="D1194" s="21"/>
      <c r="E1194" s="21"/>
      <c r="F1194" s="21"/>
      <c r="G1194" s="21"/>
      <c r="H1194" s="21"/>
      <c r="I1194" s="21"/>
      <c r="J1194" s="21"/>
      <c r="K1194" s="21"/>
      <c r="L1194" s="21"/>
      <c r="M1194" s="21"/>
      <c r="N1194" s="21"/>
      <c r="O1194" s="21"/>
      <c r="P1194" s="21"/>
      <c r="Q1194" s="21"/>
      <c r="R1194" s="20"/>
      <c r="S1194" s="21"/>
      <c r="T1194" s="21"/>
    </row>
    <row r="1195" spans="3:20">
      <c r="C1195" s="21"/>
      <c r="D1195" s="21"/>
      <c r="E1195" s="21"/>
      <c r="F1195" s="21"/>
      <c r="G1195" s="21"/>
      <c r="H1195" s="21"/>
      <c r="I1195" s="21"/>
      <c r="J1195" s="21"/>
      <c r="K1195" s="21"/>
      <c r="L1195" s="21"/>
      <c r="M1195" s="21"/>
      <c r="N1195" s="21"/>
      <c r="O1195" s="21"/>
      <c r="P1195" s="21"/>
      <c r="Q1195" s="21"/>
      <c r="R1195" s="20"/>
      <c r="S1195" s="21"/>
      <c r="T1195" s="21"/>
    </row>
    <row r="1196" spans="3:20">
      <c r="C1196" s="21"/>
      <c r="D1196" s="21"/>
      <c r="E1196" s="21"/>
      <c r="F1196" s="21"/>
      <c r="G1196" s="21"/>
      <c r="H1196" s="21"/>
      <c r="I1196" s="21"/>
      <c r="J1196" s="21"/>
      <c r="K1196" s="21"/>
      <c r="L1196" s="21"/>
      <c r="M1196" s="21"/>
      <c r="N1196" s="21"/>
      <c r="O1196" s="21"/>
      <c r="P1196" s="21"/>
      <c r="Q1196" s="21"/>
      <c r="R1196" s="20"/>
      <c r="S1196" s="21"/>
      <c r="T1196" s="21"/>
    </row>
    <row r="1197" spans="3:20">
      <c r="C1197" s="21"/>
      <c r="D1197" s="21"/>
      <c r="E1197" s="21"/>
      <c r="F1197" s="21"/>
      <c r="G1197" s="21"/>
      <c r="H1197" s="21"/>
      <c r="I1197" s="21"/>
      <c r="J1197" s="21"/>
      <c r="K1197" s="21"/>
      <c r="L1197" s="21"/>
      <c r="M1197" s="21"/>
      <c r="N1197" s="21"/>
      <c r="O1197" s="21"/>
      <c r="P1197" s="21"/>
      <c r="Q1197" s="21"/>
      <c r="R1197" s="20"/>
      <c r="S1197" s="21"/>
      <c r="T1197" s="21"/>
    </row>
    <row r="1198" spans="3:20">
      <c r="C1198" s="21"/>
      <c r="D1198" s="21"/>
      <c r="E1198" s="21"/>
      <c r="F1198" s="21"/>
      <c r="G1198" s="21"/>
      <c r="H1198" s="21"/>
      <c r="I1198" s="21"/>
      <c r="J1198" s="21"/>
      <c r="K1198" s="21"/>
      <c r="L1198" s="21"/>
      <c r="M1198" s="21"/>
      <c r="N1198" s="21"/>
      <c r="O1198" s="21"/>
      <c r="P1198" s="21"/>
      <c r="Q1198" s="21"/>
      <c r="R1198" s="20"/>
      <c r="S1198" s="21"/>
      <c r="T1198" s="21"/>
    </row>
    <row r="1199" spans="3:20">
      <c r="C1199" s="21"/>
      <c r="D1199" s="21"/>
      <c r="E1199" s="21"/>
      <c r="F1199" s="21"/>
      <c r="G1199" s="21"/>
      <c r="H1199" s="21"/>
      <c r="I1199" s="21"/>
      <c r="J1199" s="21"/>
      <c r="K1199" s="21"/>
      <c r="L1199" s="21"/>
      <c r="M1199" s="21"/>
      <c r="N1199" s="21"/>
      <c r="O1199" s="21"/>
      <c r="P1199" s="21"/>
      <c r="Q1199" s="21"/>
      <c r="R1199" s="20"/>
      <c r="S1199" s="21"/>
      <c r="T1199" s="21"/>
    </row>
    <row r="1200" spans="3:20">
      <c r="L1200" s="21"/>
      <c r="M1200" s="21"/>
      <c r="N1200" s="21"/>
      <c r="O1200" s="21"/>
      <c r="P1200" s="21"/>
      <c r="Q1200" s="21"/>
      <c r="R1200" s="20"/>
    </row>
    <row r="1201" spans="12:18">
      <c r="L1201" s="21"/>
      <c r="M1201" s="21"/>
      <c r="N1201" s="21"/>
      <c r="O1201" s="21"/>
      <c r="P1201" s="21"/>
      <c r="Q1201" s="21"/>
      <c r="R1201" s="20"/>
    </row>
  </sheetData>
  <sheetProtection password="CAB5" sheet="1" objects="1" scenarios="1"/>
  <mergeCells count="11">
    <mergeCell ref="A1:R1"/>
    <mergeCell ref="A3:R3"/>
    <mergeCell ref="K5:R5"/>
    <mergeCell ref="Q6:R7"/>
    <mergeCell ref="H6:I7"/>
    <mergeCell ref="S5:S9"/>
    <mergeCell ref="B5:G5"/>
    <mergeCell ref="Q8:Q9"/>
    <mergeCell ref="R8:R9"/>
    <mergeCell ref="H8:H9"/>
    <mergeCell ref="I8:I9"/>
  </mergeCells>
  <phoneticPr fontId="0" type="noConversion"/>
  <printOptions horizontalCentered="1"/>
  <pageMargins left="0.25" right="0.23" top="0.87" bottom="0.82" header="0.67" footer="0.5"/>
  <pageSetup scale="65" orientation="landscape" r:id="rId1"/>
  <headerFooter alignWithMargins="0">
    <oddHeader xml:space="preserve">&amp;R
</oddHeader>
    <oddFooter>&amp;L&amp;"Arial,Italic"MSDE - LFRO  04-2016&amp;C&amp;"Arial,Regular"- &amp;P -&amp;R&amp;"Arial,Italic"Selected Financial Data - Part 2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A1:P50"/>
  <sheetViews>
    <sheetView zoomScaleNormal="100" workbookViewId="0">
      <selection activeCell="M4" sqref="M4"/>
    </sheetView>
  </sheetViews>
  <sheetFormatPr defaultRowHeight="12.75"/>
  <cols>
    <col min="1" max="1" width="17.140625" style="79" customWidth="1"/>
    <col min="2" max="2" width="14.42578125" style="91" customWidth="1"/>
    <col min="3" max="3" width="13.28515625" style="91" customWidth="1"/>
    <col min="4" max="4" width="13.42578125" style="91" customWidth="1"/>
    <col min="5" max="5" width="13.28515625" style="91" customWidth="1"/>
    <col min="6" max="6" width="12.5703125" style="91" customWidth="1"/>
    <col min="7" max="7" width="12.140625" style="91" customWidth="1"/>
    <col min="8" max="8" width="11.28515625" style="91" bestFit="1" customWidth="1"/>
    <col min="9" max="9" width="11" style="91" customWidth="1"/>
    <col min="10" max="10" width="10.5703125" style="91" customWidth="1"/>
    <col min="11" max="11" width="10.140625" style="91" customWidth="1"/>
    <col min="12" max="12" width="11.28515625" style="91" bestFit="1" customWidth="1"/>
    <col min="13" max="13" width="12.28515625" style="91" bestFit="1" customWidth="1"/>
    <col min="14" max="14" width="12" style="91" customWidth="1"/>
    <col min="15" max="15" width="4.85546875" customWidth="1"/>
    <col min="16" max="16" width="19.42578125" customWidth="1"/>
  </cols>
  <sheetData>
    <row r="1" spans="1:16">
      <c r="A1" s="360" t="s">
        <v>137</v>
      </c>
      <c r="B1" s="360"/>
      <c r="C1" s="360"/>
      <c r="D1" s="360"/>
      <c r="E1" s="360"/>
      <c r="F1" s="360"/>
      <c r="G1" s="360"/>
      <c r="H1" s="360"/>
      <c r="I1" s="360"/>
      <c r="J1" s="360"/>
      <c r="K1" s="360"/>
      <c r="L1" s="360"/>
      <c r="M1" s="360"/>
      <c r="N1" s="360"/>
    </row>
    <row r="2" spans="1:16">
      <c r="A2" s="51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6">
      <c r="A3" s="358" t="s">
        <v>276</v>
      </c>
      <c r="B3" s="358"/>
      <c r="C3" s="358"/>
      <c r="D3" s="358"/>
      <c r="E3" s="358"/>
      <c r="F3" s="358"/>
      <c r="G3" s="358"/>
      <c r="H3" s="358"/>
      <c r="I3" s="358"/>
      <c r="J3" s="358"/>
      <c r="K3" s="358"/>
      <c r="L3" s="358"/>
      <c r="M3" s="358"/>
      <c r="N3" s="358"/>
    </row>
    <row r="4" spans="1:16" ht="13.5" thickBot="1">
      <c r="A4" s="5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75"/>
    </row>
    <row r="5" spans="1:16" ht="13.5" thickTop="1">
      <c r="A5" s="43"/>
      <c r="B5" s="26" t="s">
        <v>11</v>
      </c>
      <c r="C5" s="26"/>
      <c r="D5" s="26"/>
      <c r="E5" s="26"/>
      <c r="F5" s="346" t="s">
        <v>70</v>
      </c>
      <c r="G5" s="346"/>
      <c r="H5" s="346"/>
      <c r="I5" s="346"/>
      <c r="J5" s="346"/>
      <c r="K5" s="346"/>
      <c r="L5" s="346"/>
      <c r="M5" s="23"/>
      <c r="N5" s="23"/>
      <c r="P5" s="146">
        <v>41989</v>
      </c>
    </row>
    <row r="6" spans="1:16">
      <c r="A6" s="45" t="s">
        <v>37</v>
      </c>
      <c r="B6" s="26" t="s">
        <v>64</v>
      </c>
      <c r="C6" s="26" t="s">
        <v>0</v>
      </c>
      <c r="D6" s="26"/>
      <c r="E6" s="26" t="s">
        <v>5</v>
      </c>
      <c r="F6" s="26" t="s">
        <v>11</v>
      </c>
      <c r="G6" s="26"/>
      <c r="H6" s="26"/>
      <c r="I6" s="26"/>
      <c r="J6" s="22"/>
      <c r="K6" s="22" t="s">
        <v>7</v>
      </c>
      <c r="L6" s="22"/>
      <c r="M6" s="23"/>
      <c r="N6" s="23"/>
      <c r="P6" s="131" t="s">
        <v>232</v>
      </c>
    </row>
    <row r="7" spans="1:16">
      <c r="A7" s="45" t="s">
        <v>38</v>
      </c>
      <c r="B7" s="26" t="s">
        <v>69</v>
      </c>
      <c r="C7" s="26" t="s">
        <v>1</v>
      </c>
      <c r="D7" s="26" t="s">
        <v>3</v>
      </c>
      <c r="E7" s="26" t="s">
        <v>1</v>
      </c>
      <c r="F7" s="26" t="s">
        <v>7</v>
      </c>
      <c r="G7" s="26" t="s">
        <v>75</v>
      </c>
      <c r="H7" s="26" t="s">
        <v>182</v>
      </c>
      <c r="I7" s="22" t="s">
        <v>73</v>
      </c>
      <c r="J7" s="22" t="s">
        <v>183</v>
      </c>
      <c r="K7" s="22" t="s">
        <v>73</v>
      </c>
      <c r="L7" s="22"/>
      <c r="M7" s="22"/>
      <c r="N7" s="22" t="s">
        <v>7</v>
      </c>
      <c r="P7" s="131" t="s">
        <v>230</v>
      </c>
    </row>
    <row r="8" spans="1:16" ht="13.5" thickBot="1">
      <c r="A8" s="47" t="s">
        <v>39</v>
      </c>
      <c r="B8" s="31" t="s">
        <v>4</v>
      </c>
      <c r="C8" s="31" t="s">
        <v>2</v>
      </c>
      <c r="D8" s="31" t="s">
        <v>4</v>
      </c>
      <c r="E8" s="31" t="s">
        <v>6</v>
      </c>
      <c r="F8" s="31" t="s">
        <v>8</v>
      </c>
      <c r="G8" s="31" t="s">
        <v>4</v>
      </c>
      <c r="H8" s="31" t="s">
        <v>4</v>
      </c>
      <c r="I8" s="31" t="s">
        <v>81</v>
      </c>
      <c r="J8" s="31" t="s">
        <v>71</v>
      </c>
      <c r="K8" s="31" t="s">
        <v>74</v>
      </c>
      <c r="L8" s="31" t="s">
        <v>7</v>
      </c>
      <c r="M8" s="31" t="s">
        <v>9</v>
      </c>
      <c r="N8" s="31" t="s">
        <v>10</v>
      </c>
      <c r="P8" s="65" t="s">
        <v>231</v>
      </c>
    </row>
    <row r="9" spans="1:16" s="10" customFormat="1">
      <c r="A9" s="66" t="s">
        <v>13</v>
      </c>
      <c r="B9" s="292">
        <f>SUM(B11:B38)</f>
        <v>579645086.78000009</v>
      </c>
      <c r="C9" s="292">
        <f>SUM(C11:C38)</f>
        <v>208469712.30999997</v>
      </c>
      <c r="D9" s="292">
        <f>SUM(D11:D38)</f>
        <v>303152872.41000009</v>
      </c>
      <c r="E9" s="292">
        <f>SUM(E11:E38)</f>
        <v>34246534.860000007</v>
      </c>
      <c r="F9" s="292">
        <f t="shared" ref="F9:N9" si="0">SUM(F11:F38)</f>
        <v>11278385.119999999</v>
      </c>
      <c r="G9" s="292">
        <f t="shared" si="0"/>
        <v>8166467.7299999986</v>
      </c>
      <c r="H9" s="292">
        <f t="shared" si="0"/>
        <v>1450117.1</v>
      </c>
      <c r="I9" s="293">
        <f t="shared" si="0"/>
        <v>0</v>
      </c>
      <c r="J9" s="293">
        <f t="shared" si="0"/>
        <v>0</v>
      </c>
      <c r="K9" s="37">
        <f t="shared" si="0"/>
        <v>0</v>
      </c>
      <c r="L9" s="292">
        <f t="shared" si="0"/>
        <v>1661800.2899999998</v>
      </c>
      <c r="M9" s="292">
        <f>SUM(M11:M39)</f>
        <v>21704281.750000007</v>
      </c>
      <c r="N9" s="271">
        <f t="shared" si="0"/>
        <v>793300.33</v>
      </c>
      <c r="P9" s="135">
        <f>SUM(P11:P38)</f>
        <v>557147504.69999981</v>
      </c>
    </row>
    <row r="10" spans="1:16">
      <c r="A10" s="45"/>
      <c r="B10" s="224"/>
      <c r="C10" s="260"/>
      <c r="D10" s="260"/>
      <c r="E10" s="260"/>
      <c r="F10" s="224"/>
      <c r="G10" s="260"/>
      <c r="H10" s="260"/>
      <c r="I10" s="260"/>
      <c r="J10" s="260"/>
      <c r="K10" s="260"/>
      <c r="L10" s="260"/>
      <c r="M10" s="260"/>
      <c r="N10" s="24"/>
    </row>
    <row r="11" spans="1:16">
      <c r="A11" s="45" t="s">
        <v>14</v>
      </c>
      <c r="B11" s="50">
        <f>+C11+D11+E11+F11+M11+N11</f>
        <v>6372514.4700000007</v>
      </c>
      <c r="C11" s="59">
        <v>941261.93</v>
      </c>
      <c r="D11" s="59">
        <v>4773771.3600000003</v>
      </c>
      <c r="E11" s="59">
        <v>317179.95</v>
      </c>
      <c r="F11" s="50">
        <f>SUM(G11:L11)</f>
        <v>139429.23000000001</v>
      </c>
      <c r="G11" s="59">
        <v>0</v>
      </c>
      <c r="H11" s="59">
        <v>0</v>
      </c>
      <c r="I11" s="59">
        <v>0</v>
      </c>
      <c r="J11" s="59">
        <v>0</v>
      </c>
      <c r="K11" s="59">
        <v>0</v>
      </c>
      <c r="L11" s="59">
        <v>139429.23000000001</v>
      </c>
      <c r="M11" s="59">
        <v>200872</v>
      </c>
      <c r="N11" s="59">
        <v>0</v>
      </c>
      <c r="P11" s="16">
        <f>B11-M11-N11</f>
        <v>6171642.4700000007</v>
      </c>
    </row>
    <row r="12" spans="1:16">
      <c r="A12" s="45" t="s">
        <v>15</v>
      </c>
      <c r="B12" s="50">
        <f>+C12+D12+E12+F12+M12+N12</f>
        <v>49855910.109999992</v>
      </c>
      <c r="C12" s="87">
        <v>5133278.55</v>
      </c>
      <c r="D12" s="59">
        <v>43125342.519999996</v>
      </c>
      <c r="E12" s="59">
        <v>770685.81</v>
      </c>
      <c r="F12" s="50">
        <f>SUM(G12:L12)</f>
        <v>826603.23</v>
      </c>
      <c r="G12" s="59">
        <v>825944.26</v>
      </c>
      <c r="H12" s="59">
        <v>0</v>
      </c>
      <c r="I12" s="59">
        <v>0</v>
      </c>
      <c r="J12" s="59">
        <v>0</v>
      </c>
      <c r="K12" s="59">
        <v>0</v>
      </c>
      <c r="L12" s="59">
        <v>658.97</v>
      </c>
      <c r="M12" s="59">
        <v>0</v>
      </c>
      <c r="N12" s="59">
        <v>0</v>
      </c>
      <c r="P12" s="16">
        <f t="shared" ref="P12:P14" si="1">B12-M12-N12</f>
        <v>49855910.109999992</v>
      </c>
    </row>
    <row r="13" spans="1:16" s="92" customFormat="1">
      <c r="A13" s="63" t="s">
        <v>16</v>
      </c>
      <c r="B13" s="50">
        <f>+C13+D13+E13+F13+M13+N13</f>
        <v>50020869.210000001</v>
      </c>
      <c r="C13" s="59">
        <v>3986742.3</v>
      </c>
      <c r="D13" s="59">
        <v>42248546.990000002</v>
      </c>
      <c r="E13" s="59">
        <v>570960.21</v>
      </c>
      <c r="F13" s="50">
        <f>SUM(G13:L13)</f>
        <v>3202896.58</v>
      </c>
      <c r="G13" s="59">
        <v>2615797.19</v>
      </c>
      <c r="H13" s="59">
        <v>587099.39</v>
      </c>
      <c r="I13" s="59">
        <v>0</v>
      </c>
      <c r="J13" s="59">
        <v>0</v>
      </c>
      <c r="K13" s="59">
        <v>0</v>
      </c>
      <c r="L13" s="59">
        <v>0</v>
      </c>
      <c r="M13" s="59">
        <v>11723.13</v>
      </c>
      <c r="N13" s="59">
        <v>0</v>
      </c>
      <c r="P13" s="239">
        <f t="shared" si="1"/>
        <v>50009146.079999998</v>
      </c>
    </row>
    <row r="14" spans="1:16">
      <c r="A14" s="51" t="s">
        <v>17</v>
      </c>
      <c r="B14" s="50">
        <f>+C14+D14+E14+F14+M14+N14</f>
        <v>60259290.49000001</v>
      </c>
      <c r="C14" s="59">
        <v>33620132</v>
      </c>
      <c r="D14" s="59">
        <v>10045911.450000001</v>
      </c>
      <c r="E14" s="59">
        <v>8984290.3800000008</v>
      </c>
      <c r="F14" s="50">
        <f>SUM(G14:L14)</f>
        <v>1220321.6600000001</v>
      </c>
      <c r="G14" s="59">
        <v>1087391.83</v>
      </c>
      <c r="H14" s="59">
        <v>0</v>
      </c>
      <c r="I14" s="59">
        <v>0</v>
      </c>
      <c r="J14" s="59">
        <v>0</v>
      </c>
      <c r="K14" s="59">
        <v>0</v>
      </c>
      <c r="L14" s="87">
        <v>132929.83000000002</v>
      </c>
      <c r="M14" s="59">
        <v>6388635</v>
      </c>
      <c r="N14" s="59">
        <v>0</v>
      </c>
      <c r="P14" s="16">
        <f t="shared" si="1"/>
        <v>53870655.49000001</v>
      </c>
    </row>
    <row r="15" spans="1:16">
      <c r="A15" s="51" t="s">
        <v>18</v>
      </c>
      <c r="B15" s="50">
        <f>+C15+D15+E15+F15+M15+N15</f>
        <v>14014147.289999999</v>
      </c>
      <c r="C15" s="59">
        <v>1116466.3</v>
      </c>
      <c r="D15" s="59">
        <v>12799146.199999999</v>
      </c>
      <c r="E15" s="59">
        <v>5047.1099999999997</v>
      </c>
      <c r="F15" s="50">
        <f>SUM(G15:L15)</f>
        <v>51953.5</v>
      </c>
      <c r="G15" s="59">
        <v>3637.32</v>
      </c>
      <c r="H15" s="59">
        <v>0</v>
      </c>
      <c r="I15" s="59">
        <v>0</v>
      </c>
      <c r="J15" s="59">
        <v>0</v>
      </c>
      <c r="K15" s="59">
        <v>0</v>
      </c>
      <c r="L15" s="87">
        <v>48316.18</v>
      </c>
      <c r="M15" s="59">
        <v>41534.18</v>
      </c>
      <c r="N15" s="59">
        <v>0</v>
      </c>
      <c r="P15" s="16">
        <f>B15-M15-N15</f>
        <v>13972613.109999999</v>
      </c>
    </row>
    <row r="16" spans="1:16">
      <c r="A16" s="51"/>
      <c r="B16" s="214"/>
      <c r="C16" s="203"/>
      <c r="D16" s="203"/>
      <c r="E16" s="203"/>
      <c r="F16" s="214"/>
      <c r="G16" s="204"/>
      <c r="H16" s="204"/>
      <c r="I16" s="205"/>
      <c r="J16" s="203"/>
      <c r="K16" s="203"/>
      <c r="L16" s="213"/>
      <c r="M16" s="203"/>
      <c r="N16" s="59"/>
    </row>
    <row r="17" spans="1:16">
      <c r="A17" s="51" t="s">
        <v>19</v>
      </c>
      <c r="B17" s="50">
        <f>+C17+D17+E17+F17+M17+N17</f>
        <v>4072145.0200000005</v>
      </c>
      <c r="C17" s="59">
        <v>1356594.37</v>
      </c>
      <c r="D17" s="59">
        <v>2152072.4400000004</v>
      </c>
      <c r="E17" s="59">
        <v>213847.67</v>
      </c>
      <c r="F17" s="50">
        <f>SUM(G17:L17)</f>
        <v>52239.55</v>
      </c>
      <c r="G17" s="50">
        <v>48345.96</v>
      </c>
      <c r="H17" s="59">
        <v>0</v>
      </c>
      <c r="I17" s="59">
        <v>0</v>
      </c>
      <c r="J17" s="59">
        <v>0</v>
      </c>
      <c r="K17" s="59">
        <v>0</v>
      </c>
      <c r="L17" s="215">
        <v>3893.59</v>
      </c>
      <c r="M17" s="59">
        <v>297390.99</v>
      </c>
      <c r="N17" s="59">
        <v>0</v>
      </c>
      <c r="P17" s="16">
        <f>B17-M17-N17</f>
        <v>3774754.0300000003</v>
      </c>
    </row>
    <row r="18" spans="1:16">
      <c r="A18" s="51" t="s">
        <v>20</v>
      </c>
      <c r="B18" s="50">
        <f>+C18+D18+E18+F18+M18+N18</f>
        <v>20280550.229999997</v>
      </c>
      <c r="C18" s="59">
        <v>1187038.6599999999</v>
      </c>
      <c r="D18" s="59">
        <v>18831534.789999995</v>
      </c>
      <c r="E18" s="59">
        <v>12312.16</v>
      </c>
      <c r="F18" s="50">
        <f>SUM(G18:L18)</f>
        <v>249664.62</v>
      </c>
      <c r="G18" s="87">
        <v>186091.02</v>
      </c>
      <c r="H18" s="59">
        <v>0</v>
      </c>
      <c r="I18" s="59">
        <v>0</v>
      </c>
      <c r="J18" s="59">
        <v>0</v>
      </c>
      <c r="K18" s="59">
        <v>0</v>
      </c>
      <c r="L18" s="87">
        <v>63573.599999999999</v>
      </c>
      <c r="M18" s="59">
        <v>0</v>
      </c>
      <c r="N18" s="59">
        <v>0</v>
      </c>
      <c r="P18" s="16">
        <f>B18-M18-N18</f>
        <v>20280550.229999997</v>
      </c>
    </row>
    <row r="19" spans="1:16">
      <c r="A19" s="51" t="s">
        <v>21</v>
      </c>
      <c r="B19" s="50">
        <f>+C19+D19+E19+F19+M19+N19</f>
        <v>9391767.9900000002</v>
      </c>
      <c r="C19" s="59">
        <v>759993.1</v>
      </c>
      <c r="D19" s="59">
        <v>8070858.3999999994</v>
      </c>
      <c r="E19" s="59">
        <v>113000.78</v>
      </c>
      <c r="F19" s="50">
        <f>SUM(G19:L19)</f>
        <v>447915.71</v>
      </c>
      <c r="G19" s="59">
        <v>447915.71</v>
      </c>
      <c r="H19" s="59">
        <v>0</v>
      </c>
      <c r="I19" s="59">
        <v>0</v>
      </c>
      <c r="J19" s="59">
        <v>0</v>
      </c>
      <c r="K19" s="59">
        <v>0</v>
      </c>
      <c r="L19" s="87">
        <v>0</v>
      </c>
      <c r="M19" s="59">
        <v>0</v>
      </c>
      <c r="N19" s="59">
        <v>0</v>
      </c>
      <c r="P19" s="16">
        <f>B19-M19-N19</f>
        <v>9391767.9900000002</v>
      </c>
    </row>
    <row r="20" spans="1:16">
      <c r="A20" s="51" t="s">
        <v>22</v>
      </c>
      <c r="B20" s="50">
        <f>+C20+D20+E20+F20+M20+N20</f>
        <v>25133343.5</v>
      </c>
      <c r="C20" s="59">
        <v>722300.54</v>
      </c>
      <c r="D20" s="59">
        <v>23983581.960000001</v>
      </c>
      <c r="E20" s="59">
        <v>30228.84</v>
      </c>
      <c r="F20" s="50">
        <f>SUM(G20:L20)</f>
        <v>5318.16</v>
      </c>
      <c r="G20" s="59">
        <v>4078</v>
      </c>
      <c r="H20" s="59">
        <v>0</v>
      </c>
      <c r="I20" s="59">
        <v>0</v>
      </c>
      <c r="J20" s="59">
        <v>0</v>
      </c>
      <c r="K20" s="59">
        <v>0</v>
      </c>
      <c r="L20" s="87">
        <v>1240.1600000000001</v>
      </c>
      <c r="M20" s="59">
        <v>391914</v>
      </c>
      <c r="N20" s="59">
        <v>0</v>
      </c>
      <c r="P20" s="16">
        <f>B20-M20-N20</f>
        <v>24741429.5</v>
      </c>
    </row>
    <row r="21" spans="1:16">
      <c r="A21" s="51" t="s">
        <v>23</v>
      </c>
      <c r="B21" s="50">
        <f>+C21+D21+E21+F21+M21+N21</f>
        <v>3498112.9400000004</v>
      </c>
      <c r="C21" s="59">
        <v>477374.61</v>
      </c>
      <c r="D21" s="59">
        <v>2806151.0200000005</v>
      </c>
      <c r="E21" s="59">
        <v>168988.38</v>
      </c>
      <c r="F21" s="50">
        <f>SUM(G21:L21)</f>
        <v>45578.93</v>
      </c>
      <c r="G21" s="59">
        <v>45578.93</v>
      </c>
      <c r="H21" s="59">
        <v>0</v>
      </c>
      <c r="I21" s="59">
        <v>0</v>
      </c>
      <c r="J21" s="59">
        <v>0</v>
      </c>
      <c r="K21" s="59">
        <v>0</v>
      </c>
      <c r="L21" s="87">
        <v>0</v>
      </c>
      <c r="M21" s="59">
        <v>20</v>
      </c>
      <c r="N21" s="59">
        <v>0</v>
      </c>
      <c r="P21" s="16">
        <f>B21-M21-N21</f>
        <v>3498092.9400000004</v>
      </c>
    </row>
    <row r="22" spans="1:16">
      <c r="A22" s="51"/>
      <c r="B22" s="214"/>
      <c r="C22" s="203"/>
      <c r="D22" s="203"/>
      <c r="E22" s="203"/>
      <c r="F22" s="214"/>
      <c r="G22" s="204"/>
      <c r="H22" s="205"/>
      <c r="I22" s="205"/>
      <c r="J22" s="203"/>
      <c r="K22" s="203"/>
      <c r="L22" s="204"/>
      <c r="M22" s="203"/>
      <c r="N22" s="59"/>
    </row>
    <row r="23" spans="1:16">
      <c r="A23" s="51" t="s">
        <v>24</v>
      </c>
      <c r="B23" s="50">
        <f>+C23+D23+E23+F23+M23+N23</f>
        <v>20194230.359999999</v>
      </c>
      <c r="C23" s="59">
        <v>13084764.24</v>
      </c>
      <c r="D23" s="59">
        <v>1049074.3599999999</v>
      </c>
      <c r="E23" s="59">
        <v>3946581.37</v>
      </c>
      <c r="F23" s="50">
        <f>SUM(G23:L23)</f>
        <v>82167.19</v>
      </c>
      <c r="G23" s="59">
        <v>6711.84</v>
      </c>
      <c r="H23" s="59">
        <v>0</v>
      </c>
      <c r="I23" s="59">
        <v>0</v>
      </c>
      <c r="J23" s="59">
        <v>0</v>
      </c>
      <c r="K23" s="59">
        <v>0</v>
      </c>
      <c r="L23" s="87">
        <v>75455.350000000006</v>
      </c>
      <c r="M23" s="59">
        <v>2031643.2</v>
      </c>
      <c r="N23" s="59">
        <v>0</v>
      </c>
      <c r="P23" s="16">
        <f>B23-M23-N23</f>
        <v>18162587.16</v>
      </c>
    </row>
    <row r="24" spans="1:16">
      <c r="A24" s="51" t="s">
        <v>25</v>
      </c>
      <c r="B24" s="50">
        <f>+C24+D24+E24+F24+M24+N24</f>
        <v>3971197.07</v>
      </c>
      <c r="C24" s="59">
        <v>175398.53</v>
      </c>
      <c r="D24" s="59">
        <v>3733446.08</v>
      </c>
      <c r="E24" s="59">
        <v>11551.83</v>
      </c>
      <c r="F24" s="50">
        <f>SUM(G24:L24)</f>
        <v>49851.12</v>
      </c>
      <c r="G24" s="59">
        <v>11446.32</v>
      </c>
      <c r="H24" s="59">
        <v>0</v>
      </c>
      <c r="I24" s="59">
        <v>0</v>
      </c>
      <c r="J24" s="59">
        <v>0</v>
      </c>
      <c r="K24" s="59">
        <v>0</v>
      </c>
      <c r="L24" s="87">
        <v>38404.800000000003</v>
      </c>
      <c r="M24" s="59">
        <v>949.51</v>
      </c>
      <c r="N24" s="59">
        <v>0</v>
      </c>
      <c r="O24" s="141"/>
      <c r="P24" s="16">
        <f>B24-M24-N24</f>
        <v>3970247.56</v>
      </c>
    </row>
    <row r="25" spans="1:16">
      <c r="A25" s="51" t="s">
        <v>26</v>
      </c>
      <c r="B25" s="50">
        <f>+C25+D25+E25+F25+M25+N25</f>
        <v>30347294.280000005</v>
      </c>
      <c r="C25" s="59">
        <v>6311664.9400000004</v>
      </c>
      <c r="D25" s="59">
        <v>22435865.110000003</v>
      </c>
      <c r="E25" s="50">
        <v>1539904.49</v>
      </c>
      <c r="F25" s="50">
        <f>SUM(G25:L25)</f>
        <v>28613.39</v>
      </c>
      <c r="G25" s="59">
        <v>28613.39</v>
      </c>
      <c r="H25" s="59">
        <v>0</v>
      </c>
      <c r="I25" s="59">
        <v>0</v>
      </c>
      <c r="J25" s="59">
        <v>0</v>
      </c>
      <c r="K25" s="59">
        <v>0</v>
      </c>
      <c r="L25" s="87">
        <v>0</v>
      </c>
      <c r="M25" s="59">
        <v>31246.35</v>
      </c>
      <c r="N25" s="59">
        <v>0</v>
      </c>
      <c r="P25" s="16">
        <f>B25-M25-N25</f>
        <v>30316047.930000003</v>
      </c>
    </row>
    <row r="26" spans="1:16">
      <c r="A26" s="51" t="s">
        <v>27</v>
      </c>
      <c r="B26" s="50">
        <f>+C26+D26+E26+F26+M26+N26</f>
        <v>36046626.149999999</v>
      </c>
      <c r="C26" s="59">
        <v>1128330</v>
      </c>
      <c r="D26" s="59">
        <v>34459776.149999999</v>
      </c>
      <c r="E26" s="59">
        <v>21003</v>
      </c>
      <c r="F26" s="50">
        <f>SUM(G26:L26)</f>
        <v>437517</v>
      </c>
      <c r="G26" s="59">
        <v>437517</v>
      </c>
      <c r="H26" s="59">
        <v>0</v>
      </c>
      <c r="I26" s="59">
        <v>0</v>
      </c>
      <c r="J26" s="59">
        <v>0</v>
      </c>
      <c r="K26" s="59">
        <v>0</v>
      </c>
      <c r="L26" s="87">
        <v>0</v>
      </c>
      <c r="M26" s="59">
        <v>0</v>
      </c>
      <c r="N26" s="59">
        <v>0</v>
      </c>
      <c r="P26" s="16">
        <f>B26-M26-N26</f>
        <v>36046626.149999999</v>
      </c>
    </row>
    <row r="27" spans="1:16">
      <c r="A27" s="51" t="s">
        <v>28</v>
      </c>
      <c r="B27" s="50">
        <f>+C27+D27+E27+F27+M27+N27</f>
        <v>1869039.32</v>
      </c>
      <c r="C27" s="59">
        <v>79617.94</v>
      </c>
      <c r="D27" s="59">
        <v>1743501.99</v>
      </c>
      <c r="E27" s="59">
        <v>11637.6</v>
      </c>
      <c r="F27" s="50">
        <f>SUM(G27:L27)</f>
        <v>24042.71</v>
      </c>
      <c r="G27" s="59">
        <v>23546.04</v>
      </c>
      <c r="H27" s="59">
        <v>0</v>
      </c>
      <c r="I27" s="59">
        <v>0</v>
      </c>
      <c r="J27" s="59">
        <v>0</v>
      </c>
      <c r="K27" s="59">
        <v>0</v>
      </c>
      <c r="L27" s="59">
        <v>496.67</v>
      </c>
      <c r="M27" s="59">
        <v>10239.08</v>
      </c>
      <c r="N27" s="59">
        <v>0</v>
      </c>
      <c r="P27" s="16">
        <f>B27-M27-N27</f>
        <v>1858800.24</v>
      </c>
    </row>
    <row r="28" spans="1:16">
      <c r="A28" s="51"/>
      <c r="B28" s="214"/>
      <c r="C28" s="203"/>
      <c r="D28" s="203"/>
      <c r="E28" s="203"/>
      <c r="F28" s="214"/>
      <c r="G28" s="203"/>
      <c r="H28" s="205"/>
      <c r="I28" s="205"/>
      <c r="J28" s="203"/>
      <c r="K28" s="203"/>
      <c r="L28" s="203"/>
      <c r="M28" s="203"/>
      <c r="N28" s="59"/>
    </row>
    <row r="29" spans="1:16">
      <c r="A29" s="57" t="s">
        <v>148</v>
      </c>
      <c r="B29" s="50">
        <f>+C29+D29+E29+F29+M29+N29</f>
        <v>99706540.11999999</v>
      </c>
      <c r="C29" s="59">
        <v>71481407.030000001</v>
      </c>
      <c r="D29" s="59">
        <v>1440004.38</v>
      </c>
      <c r="E29" s="59">
        <v>15791151.380000001</v>
      </c>
      <c r="F29" s="50">
        <f>SUM(G29:L29)</f>
        <v>1355252.5300000003</v>
      </c>
      <c r="G29" s="59">
        <v>789099.89</v>
      </c>
      <c r="H29" s="59">
        <v>0</v>
      </c>
      <c r="I29" s="59">
        <v>0</v>
      </c>
      <c r="J29" s="59">
        <v>0</v>
      </c>
      <c r="K29" s="59">
        <v>0</v>
      </c>
      <c r="L29" s="59">
        <v>566152.64000000013</v>
      </c>
      <c r="M29" s="59">
        <v>9638724.8000000007</v>
      </c>
      <c r="N29" s="59">
        <v>0</v>
      </c>
      <c r="O29" s="141"/>
      <c r="P29" s="16">
        <f>B29-M29-N29</f>
        <v>90067815.319999993</v>
      </c>
    </row>
    <row r="30" spans="1:16">
      <c r="A30" s="51" t="s">
        <v>29</v>
      </c>
      <c r="B30" s="50">
        <f>+C30+D30+E30+F30+M30+N30</f>
        <v>91205508.980000004</v>
      </c>
      <c r="C30" s="59">
        <v>56874793.770000003</v>
      </c>
      <c r="D30" s="59">
        <v>32215760.030000001</v>
      </c>
      <c r="E30" s="59">
        <v>97788.94</v>
      </c>
      <c r="F30" s="50">
        <f>SUM(G30:L30)</f>
        <v>427768.88</v>
      </c>
      <c r="G30" s="59">
        <v>0</v>
      </c>
      <c r="H30" s="59">
        <v>0</v>
      </c>
      <c r="I30" s="59">
        <v>0</v>
      </c>
      <c r="J30" s="59">
        <v>0</v>
      </c>
      <c r="K30" s="59">
        <v>0</v>
      </c>
      <c r="L30" s="59">
        <v>427768.88</v>
      </c>
      <c r="M30" s="59">
        <v>796097.03</v>
      </c>
      <c r="N30" s="59">
        <v>793300.33</v>
      </c>
      <c r="O30" s="141"/>
      <c r="P30" s="16">
        <f>B30-M30-N30</f>
        <v>89616111.620000005</v>
      </c>
    </row>
    <row r="31" spans="1:16">
      <c r="A31" s="51" t="s">
        <v>30</v>
      </c>
      <c r="B31" s="50">
        <f>+C31+D31+E31+F31+M31+N31</f>
        <v>6381053.8399999999</v>
      </c>
      <c r="C31" s="59">
        <v>1096014.3899999999</v>
      </c>
      <c r="D31" s="59">
        <v>5020761.84</v>
      </c>
      <c r="E31" s="59">
        <v>167995.05</v>
      </c>
      <c r="F31" s="50">
        <f>SUM(G31:L31)</f>
        <v>76241.119999999995</v>
      </c>
      <c r="G31" s="87">
        <v>60868.87</v>
      </c>
      <c r="H31" s="59">
        <v>0</v>
      </c>
      <c r="I31" s="59">
        <v>0</v>
      </c>
      <c r="J31" s="59">
        <v>0</v>
      </c>
      <c r="K31" s="59">
        <v>0</v>
      </c>
      <c r="L31" s="59">
        <v>15372.249999999998</v>
      </c>
      <c r="M31" s="59">
        <v>20041.439999999999</v>
      </c>
      <c r="N31" s="59">
        <v>0</v>
      </c>
      <c r="O31" s="141"/>
      <c r="P31" s="16">
        <f>B31-M31-N31</f>
        <v>6361012.3999999994</v>
      </c>
    </row>
    <row r="32" spans="1:16">
      <c r="A32" s="51" t="s">
        <v>31</v>
      </c>
      <c r="B32" s="50">
        <f>+C32+D32+E32+F32+M32+N32</f>
        <v>15460673.710000001</v>
      </c>
      <c r="C32" s="59">
        <v>1320258.3899999999</v>
      </c>
      <c r="D32" s="59">
        <v>12697564.619999999</v>
      </c>
      <c r="E32" s="59">
        <v>295558.13</v>
      </c>
      <c r="F32" s="50">
        <f>SUM(G32:L32)</f>
        <v>1141292.5699999998</v>
      </c>
      <c r="G32" s="87">
        <v>1141155.1299999999</v>
      </c>
      <c r="H32" s="59">
        <v>0</v>
      </c>
      <c r="I32" s="59">
        <v>0</v>
      </c>
      <c r="J32" s="59">
        <v>0</v>
      </c>
      <c r="K32" s="59">
        <v>0</v>
      </c>
      <c r="L32" s="59">
        <v>137.44</v>
      </c>
      <c r="M32" s="59">
        <v>6000</v>
      </c>
      <c r="N32" s="59">
        <v>0</v>
      </c>
      <c r="O32" s="141"/>
      <c r="P32" s="16">
        <f>B32-M32-N32</f>
        <v>15454673.710000001</v>
      </c>
    </row>
    <row r="33" spans="1:16">
      <c r="A33" s="51" t="s">
        <v>32</v>
      </c>
      <c r="B33" s="50">
        <f>+C33+D33+E33+F33+M33+N33</f>
        <v>2806275.28</v>
      </c>
      <c r="C33" s="59">
        <v>210889.13</v>
      </c>
      <c r="D33" s="59">
        <v>2393301.54</v>
      </c>
      <c r="E33" s="59">
        <v>5524.12</v>
      </c>
      <c r="F33" s="50">
        <f>SUM(G33:L33)</f>
        <v>171753.01</v>
      </c>
      <c r="G33" s="87">
        <v>44842.35</v>
      </c>
      <c r="H33" s="59">
        <v>0</v>
      </c>
      <c r="I33" s="59">
        <v>0</v>
      </c>
      <c r="J33" s="59">
        <v>0</v>
      </c>
      <c r="K33" s="59">
        <v>0</v>
      </c>
      <c r="L33" s="59">
        <v>126910.66</v>
      </c>
      <c r="M33" s="59">
        <v>24807.48</v>
      </c>
      <c r="N33" s="59">
        <v>0</v>
      </c>
      <c r="O33" s="141"/>
      <c r="P33" s="16">
        <f>B33-M33-N33</f>
        <v>2781467.8</v>
      </c>
    </row>
    <row r="34" spans="1:16">
      <c r="A34" s="51"/>
      <c r="B34" s="214"/>
      <c r="C34" s="203"/>
      <c r="D34" s="203"/>
      <c r="E34" s="203"/>
      <c r="F34" s="214"/>
      <c r="G34" s="203"/>
      <c r="H34" s="205"/>
      <c r="I34" s="205"/>
      <c r="J34" s="203"/>
      <c r="K34" s="203"/>
      <c r="L34" s="203"/>
      <c r="M34" s="203"/>
      <c r="N34" s="59"/>
    </row>
    <row r="35" spans="1:16">
      <c r="A35" s="51" t="s">
        <v>33</v>
      </c>
      <c r="B35" s="50">
        <f>+C35+D35+E35+F35+M35+N35</f>
        <v>2609399.7799999998</v>
      </c>
      <c r="C35" s="59">
        <v>1480742</v>
      </c>
      <c r="D35" s="59">
        <v>231382.66999999995</v>
      </c>
      <c r="E35" s="59">
        <v>674902.92</v>
      </c>
      <c r="F35" s="50">
        <f>SUM(G35:L35)</f>
        <v>32518.57</v>
      </c>
      <c r="G35" s="87">
        <v>32518.57</v>
      </c>
      <c r="H35" s="59">
        <v>0</v>
      </c>
      <c r="I35" s="59">
        <v>0</v>
      </c>
      <c r="J35" s="59">
        <v>0</v>
      </c>
      <c r="K35" s="59">
        <v>0</v>
      </c>
      <c r="L35" s="59">
        <v>0</v>
      </c>
      <c r="M35" s="59">
        <v>189853.62</v>
      </c>
      <c r="N35" s="59">
        <v>0</v>
      </c>
      <c r="O35" s="141"/>
      <c r="P35" s="16">
        <f>B35-M35-N35</f>
        <v>2419546.1599999997</v>
      </c>
    </row>
    <row r="36" spans="1:16">
      <c r="A36" s="51" t="s">
        <v>34</v>
      </c>
      <c r="B36" s="50">
        <f>+C36+D36+E36+F36+M36+N36</f>
        <v>11680040.73</v>
      </c>
      <c r="C36" s="59">
        <v>5190687.05</v>
      </c>
      <c r="D36" s="59">
        <v>3708437.07</v>
      </c>
      <c r="E36" s="59">
        <v>391508.21</v>
      </c>
      <c r="F36" s="50">
        <f>SUM(G36:L36)</f>
        <v>991952.4</v>
      </c>
      <c r="G36" s="59">
        <v>123337.64</v>
      </c>
      <c r="H36" s="59">
        <v>863017.71</v>
      </c>
      <c r="I36" s="59">
        <v>0</v>
      </c>
      <c r="J36" s="59">
        <v>0</v>
      </c>
      <c r="K36" s="59">
        <v>0</v>
      </c>
      <c r="L36" s="59">
        <v>5597.05</v>
      </c>
      <c r="M36" s="59">
        <v>1397456</v>
      </c>
      <c r="N36" s="59">
        <v>0</v>
      </c>
      <c r="O36" s="141"/>
      <c r="P36" s="16">
        <f>B36-M36-N36</f>
        <v>10282584.73</v>
      </c>
    </row>
    <row r="37" spans="1:16">
      <c r="A37" s="51" t="s">
        <v>35</v>
      </c>
      <c r="B37" s="50">
        <f>+C37+D37+E37+F37+M37+N37</f>
        <v>8402065.4700000007</v>
      </c>
      <c r="C37" s="59">
        <v>553823.31000000006</v>
      </c>
      <c r="D37" s="50">
        <v>7456568.1900000004</v>
      </c>
      <c r="E37" s="59">
        <v>75609.789999999994</v>
      </c>
      <c r="F37" s="50">
        <f>SUM(G37:L37)</f>
        <v>121781.26</v>
      </c>
      <c r="G37" s="59">
        <v>119640.76</v>
      </c>
      <c r="H37" s="59">
        <v>0</v>
      </c>
      <c r="I37" s="59">
        <v>0</v>
      </c>
      <c r="J37" s="59">
        <v>0</v>
      </c>
      <c r="K37" s="59">
        <v>0</v>
      </c>
      <c r="L37" s="59">
        <v>2140.5</v>
      </c>
      <c r="M37" s="59">
        <v>194282.92</v>
      </c>
      <c r="N37" s="59">
        <v>0</v>
      </c>
      <c r="O37" s="141"/>
      <c r="P37" s="16">
        <f>B37-M37-N37</f>
        <v>8207782.5500000007</v>
      </c>
    </row>
    <row r="38" spans="1:16">
      <c r="A38" s="53" t="s">
        <v>36</v>
      </c>
      <c r="B38" s="54">
        <f>+C38+D38+E38+F38+M38+N38</f>
        <v>6066490.4399999995</v>
      </c>
      <c r="C38" s="54">
        <v>180139.23</v>
      </c>
      <c r="D38" s="54">
        <v>5730511.2499999991</v>
      </c>
      <c r="E38" s="54">
        <v>29276.74</v>
      </c>
      <c r="F38" s="54">
        <f>SUM(G38:L38)</f>
        <v>95712.200000000012</v>
      </c>
      <c r="G38" s="54">
        <v>82389.710000000006</v>
      </c>
      <c r="H38" s="54">
        <v>0</v>
      </c>
      <c r="I38" s="54">
        <v>0</v>
      </c>
      <c r="J38" s="54">
        <v>0</v>
      </c>
      <c r="K38" s="54">
        <v>0</v>
      </c>
      <c r="L38" s="54">
        <v>13322.49</v>
      </c>
      <c r="M38" s="54">
        <v>30851.02</v>
      </c>
      <c r="N38" s="54">
        <v>0</v>
      </c>
      <c r="O38" s="141"/>
      <c r="P38" s="16">
        <f>B38-M38-N38</f>
        <v>6035639.4199999999</v>
      </c>
    </row>
    <row r="39" spans="1:16">
      <c r="A39" s="51"/>
      <c r="B39" s="23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9"/>
      <c r="N39" s="50"/>
    </row>
    <row r="40" spans="1:16">
      <c r="A40" s="51"/>
      <c r="B40" s="23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</row>
    <row r="41" spans="1:16">
      <c r="A41" s="51"/>
      <c r="B41" s="23"/>
      <c r="C41" s="50"/>
      <c r="D41" s="50"/>
      <c r="E41" s="50"/>
      <c r="F41" s="50"/>
      <c r="G41" s="50"/>
      <c r="H41" s="50"/>
      <c r="J41" s="50"/>
      <c r="K41" s="59"/>
      <c r="L41" s="50"/>
      <c r="M41" s="50"/>
      <c r="N41" s="50"/>
    </row>
    <row r="42" spans="1:16">
      <c r="A42" s="51"/>
      <c r="B42" s="23"/>
      <c r="C42" s="50"/>
      <c r="D42" s="50"/>
      <c r="E42" s="50"/>
      <c r="F42" s="50"/>
      <c r="G42" s="50"/>
      <c r="H42" s="50"/>
      <c r="J42" s="50"/>
      <c r="K42" s="50"/>
      <c r="L42" s="50"/>
      <c r="M42" s="50"/>
      <c r="N42" s="50"/>
    </row>
    <row r="44" spans="1:16">
      <c r="A44" s="51"/>
      <c r="B44" s="23"/>
      <c r="C44" s="50"/>
      <c r="D44" s="50"/>
      <c r="E44" s="50"/>
      <c r="F44" s="50"/>
      <c r="G44" s="50"/>
      <c r="H44" s="50"/>
      <c r="J44" s="50"/>
      <c r="K44" s="50"/>
      <c r="L44" s="50"/>
      <c r="M44" s="50"/>
      <c r="N44" s="50"/>
    </row>
    <row r="45" spans="1:16">
      <c r="A45" s="51"/>
      <c r="B45" s="23"/>
      <c r="C45" s="50"/>
      <c r="D45" s="50"/>
      <c r="E45" s="50"/>
      <c r="F45" s="50"/>
      <c r="G45" s="50"/>
      <c r="H45" s="50"/>
      <c r="J45" s="50"/>
      <c r="K45" s="50"/>
      <c r="L45" s="50"/>
      <c r="M45" s="50"/>
      <c r="N45" s="50"/>
    </row>
    <row r="46" spans="1:16">
      <c r="A46" s="51"/>
      <c r="B46" s="23"/>
      <c r="C46" s="50"/>
      <c r="D46" s="50"/>
      <c r="E46" s="50"/>
      <c r="F46" s="50"/>
      <c r="G46" s="50"/>
      <c r="H46" s="50"/>
      <c r="J46" s="50"/>
      <c r="K46" s="50"/>
      <c r="L46" s="50"/>
      <c r="M46" s="50"/>
      <c r="N46" s="50"/>
    </row>
    <row r="47" spans="1:16">
      <c r="C47" s="169"/>
      <c r="D47" s="169"/>
      <c r="E47" s="169"/>
      <c r="F47" s="169"/>
      <c r="G47" s="169"/>
      <c r="H47" s="169"/>
      <c r="J47" s="169"/>
      <c r="K47" s="169"/>
      <c r="L47" s="169"/>
      <c r="M47" s="50"/>
      <c r="N47" s="169"/>
    </row>
    <row r="48" spans="1:16">
      <c r="C48" s="169"/>
      <c r="D48" s="169"/>
      <c r="E48" s="169"/>
      <c r="F48" s="169"/>
      <c r="G48" s="169"/>
      <c r="H48" s="169"/>
      <c r="J48" s="169"/>
      <c r="K48" s="169"/>
      <c r="L48" s="169"/>
      <c r="M48" s="169"/>
      <c r="N48" s="169"/>
    </row>
    <row r="49" spans="3:14">
      <c r="C49" s="169"/>
      <c r="D49" s="169"/>
      <c r="E49" s="169"/>
      <c r="F49" s="169"/>
      <c r="G49" s="169"/>
      <c r="H49" s="169"/>
      <c r="J49" s="169"/>
      <c r="K49" s="169"/>
      <c r="L49" s="169"/>
      <c r="M49" s="169"/>
      <c r="N49" s="169"/>
    </row>
    <row r="50" spans="3:14">
      <c r="C50" s="169"/>
      <c r="D50" s="169"/>
      <c r="E50" s="169"/>
      <c r="F50" s="169"/>
      <c r="G50" s="169"/>
      <c r="H50" s="169"/>
      <c r="J50" s="169"/>
      <c r="K50" s="169"/>
      <c r="L50" s="169"/>
      <c r="M50" s="169"/>
      <c r="N50" s="169"/>
    </row>
  </sheetData>
  <sheetProtection password="CAB5" sheet="1" objects="1" scenarios="1"/>
  <mergeCells count="3">
    <mergeCell ref="F5:L5"/>
    <mergeCell ref="A3:N3"/>
    <mergeCell ref="A1:N1"/>
  </mergeCells>
  <phoneticPr fontId="0" type="noConversion"/>
  <printOptions horizontalCentered="1"/>
  <pageMargins left="0.25" right="0.23" top="0.87" bottom="0.82" header="0.67" footer="0.5"/>
  <pageSetup scale="78" orientation="landscape" r:id="rId1"/>
  <headerFooter alignWithMargins="0">
    <oddHeader xml:space="preserve">&amp;R
</oddHeader>
    <oddFooter>&amp;L&amp;"Arial,Italic"MSDE - LFRO  04-2016&amp;C&amp;"Arial,Regular"- &amp;P -&amp;R&amp;"Arial,Italic"Selected Financial Data - Part 2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:AJ658"/>
  <sheetViews>
    <sheetView zoomScaleNormal="100" workbookViewId="0">
      <selection activeCell="M4" sqref="M4"/>
    </sheetView>
  </sheetViews>
  <sheetFormatPr defaultRowHeight="12.75"/>
  <cols>
    <col min="1" max="1" width="14.85546875" style="172" bestFit="1" customWidth="1"/>
    <col min="2" max="2" width="13.5703125" style="172" customWidth="1"/>
    <col min="3" max="3" width="13.42578125" style="172" customWidth="1"/>
    <col min="4" max="4" width="13" style="172" customWidth="1"/>
    <col min="5" max="5" width="12.28515625" style="172" bestFit="1" customWidth="1"/>
    <col min="6" max="6" width="12.140625" style="178" customWidth="1"/>
    <col min="7" max="7" width="13.5703125" style="172" customWidth="1"/>
    <col min="8" max="8" width="12.7109375" style="172" customWidth="1"/>
    <col min="9" max="9" width="12" style="172" customWidth="1"/>
    <col min="10" max="10" width="10.5703125" style="172" customWidth="1"/>
    <col min="11" max="11" width="2" style="172" customWidth="1"/>
    <col min="12" max="12" width="13.28515625" style="172" customWidth="1"/>
    <col min="13" max="13" width="13.42578125" style="172" bestFit="1" customWidth="1"/>
    <col min="14" max="14" width="12.140625" style="172" customWidth="1"/>
    <col min="15" max="15" width="12.140625" style="149" customWidth="1"/>
    <col min="16" max="16" width="11.28515625" style="149" bestFit="1" customWidth="1"/>
    <col min="17" max="17" width="11.42578125" style="149" customWidth="1"/>
    <col min="18" max="18" width="6.5703125" style="81" customWidth="1"/>
    <col min="19" max="19" width="20.28515625" customWidth="1"/>
    <col min="20" max="20" width="18.42578125" customWidth="1"/>
    <col min="21" max="21" width="4.85546875" customWidth="1"/>
  </cols>
  <sheetData>
    <row r="1" spans="1:36">
      <c r="A1" s="363" t="s">
        <v>138</v>
      </c>
      <c r="B1" s="363"/>
      <c r="C1" s="363"/>
      <c r="D1" s="363"/>
      <c r="E1" s="363"/>
      <c r="F1" s="363"/>
      <c r="G1" s="363"/>
      <c r="H1" s="363"/>
      <c r="I1" s="363"/>
      <c r="J1" s="363"/>
      <c r="K1" s="363"/>
      <c r="L1" s="363"/>
      <c r="M1" s="363"/>
      <c r="N1" s="363"/>
      <c r="O1" s="363"/>
      <c r="P1" s="363"/>
      <c r="Q1" s="363"/>
      <c r="R1" s="26"/>
    </row>
    <row r="2" spans="1:36">
      <c r="A2" s="59"/>
      <c r="B2" s="59"/>
      <c r="C2" s="59"/>
      <c r="D2" s="59"/>
      <c r="E2" s="59"/>
      <c r="F2" s="129"/>
      <c r="G2" s="59"/>
      <c r="H2" s="59"/>
      <c r="I2" s="59"/>
      <c r="J2" s="59"/>
      <c r="K2" s="59"/>
      <c r="L2" s="59"/>
      <c r="M2" s="59"/>
      <c r="N2" s="59"/>
      <c r="O2" s="50"/>
      <c r="P2" s="50"/>
      <c r="Q2" s="50"/>
      <c r="R2" s="23"/>
    </row>
    <row r="3" spans="1:36">
      <c r="A3" s="363" t="s">
        <v>277</v>
      </c>
      <c r="B3" s="363"/>
      <c r="C3" s="363"/>
      <c r="D3" s="363"/>
      <c r="E3" s="363"/>
      <c r="F3" s="363"/>
      <c r="G3" s="363"/>
      <c r="H3" s="363"/>
      <c r="I3" s="363"/>
      <c r="J3" s="363"/>
      <c r="K3" s="363"/>
      <c r="L3" s="363"/>
      <c r="M3" s="363"/>
      <c r="N3" s="363"/>
      <c r="O3" s="363"/>
      <c r="P3" s="363"/>
      <c r="Q3" s="363"/>
      <c r="R3" s="26"/>
    </row>
    <row r="4" spans="1:36" ht="13.5" thickBot="1">
      <c r="A4" s="98"/>
      <c r="B4" s="98"/>
      <c r="C4" s="98"/>
      <c r="D4" s="98"/>
      <c r="E4" s="98"/>
      <c r="F4" s="175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24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3.5" thickTop="1">
      <c r="A5" s="157"/>
      <c r="B5" s="361" t="s">
        <v>79</v>
      </c>
      <c r="C5" s="361"/>
      <c r="D5" s="361"/>
      <c r="E5" s="361"/>
      <c r="F5" s="361"/>
      <c r="G5" s="361"/>
      <c r="H5" s="361"/>
      <c r="I5" s="361"/>
      <c r="J5" s="361"/>
      <c r="K5" s="59"/>
      <c r="L5" s="361" t="s">
        <v>80</v>
      </c>
      <c r="M5" s="361"/>
      <c r="N5" s="361"/>
      <c r="O5" s="361"/>
      <c r="P5" s="361"/>
      <c r="Q5" s="361"/>
      <c r="R5" s="26"/>
      <c r="S5" s="146">
        <v>41989</v>
      </c>
      <c r="T5" s="146">
        <v>41989</v>
      </c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>
      <c r="A6" s="58" t="s">
        <v>37</v>
      </c>
      <c r="B6" s="273" t="s">
        <v>11</v>
      </c>
      <c r="C6" s="273" t="s">
        <v>0</v>
      </c>
      <c r="D6" s="273"/>
      <c r="E6" s="273" t="s">
        <v>5</v>
      </c>
      <c r="F6" s="373" t="s">
        <v>70</v>
      </c>
      <c r="G6" s="373"/>
      <c r="H6" s="373"/>
      <c r="I6" s="373"/>
      <c r="J6" s="273"/>
      <c r="K6" s="58"/>
      <c r="L6" s="273" t="s">
        <v>11</v>
      </c>
      <c r="M6" s="273" t="s">
        <v>0</v>
      </c>
      <c r="N6" s="273"/>
      <c r="O6" s="273" t="s">
        <v>5</v>
      </c>
      <c r="P6" s="273"/>
      <c r="Q6" s="273"/>
      <c r="R6" s="26"/>
      <c r="S6" s="131" t="s">
        <v>233</v>
      </c>
      <c r="T6" s="131" t="s">
        <v>234</v>
      </c>
    </row>
    <row r="7" spans="1:36">
      <c r="A7" s="58" t="s">
        <v>38</v>
      </c>
      <c r="B7" s="273" t="s">
        <v>76</v>
      </c>
      <c r="C7" s="273" t="s">
        <v>1</v>
      </c>
      <c r="D7" s="273" t="s">
        <v>3</v>
      </c>
      <c r="E7" s="273" t="s">
        <v>1</v>
      </c>
      <c r="F7" s="368" t="s">
        <v>217</v>
      </c>
      <c r="G7" s="273" t="s">
        <v>205</v>
      </c>
      <c r="H7" s="273" t="s">
        <v>7</v>
      </c>
      <c r="I7" s="273"/>
      <c r="J7" s="273" t="s">
        <v>7</v>
      </c>
      <c r="K7" s="58"/>
      <c r="L7" s="273" t="s">
        <v>78</v>
      </c>
      <c r="M7" s="273" t="s">
        <v>1</v>
      </c>
      <c r="N7" s="273" t="s">
        <v>3</v>
      </c>
      <c r="O7" s="273" t="s">
        <v>1</v>
      </c>
      <c r="P7" s="273" t="s">
        <v>7</v>
      </c>
      <c r="Q7" s="273"/>
      <c r="R7" s="26"/>
      <c r="S7" s="131" t="s">
        <v>230</v>
      </c>
      <c r="T7" s="131" t="s">
        <v>230</v>
      </c>
    </row>
    <row r="8" spans="1:36" ht="13.5" thickBot="1">
      <c r="A8" s="99" t="s">
        <v>39</v>
      </c>
      <c r="B8" s="100" t="s">
        <v>77</v>
      </c>
      <c r="C8" s="100" t="s">
        <v>2</v>
      </c>
      <c r="D8" s="100" t="s">
        <v>4</v>
      </c>
      <c r="E8" s="100" t="s">
        <v>6</v>
      </c>
      <c r="F8" s="381"/>
      <c r="G8" s="100" t="s">
        <v>4</v>
      </c>
      <c r="H8" s="100" t="s">
        <v>8</v>
      </c>
      <c r="I8" s="100" t="s">
        <v>9</v>
      </c>
      <c r="J8" s="100" t="s">
        <v>10</v>
      </c>
      <c r="K8" s="58"/>
      <c r="L8" s="100" t="s">
        <v>77</v>
      </c>
      <c r="M8" s="100" t="s">
        <v>2</v>
      </c>
      <c r="N8" s="100" t="s">
        <v>4</v>
      </c>
      <c r="O8" s="100" t="s">
        <v>6</v>
      </c>
      <c r="P8" s="100" t="s">
        <v>8</v>
      </c>
      <c r="Q8" s="100" t="s">
        <v>9</v>
      </c>
      <c r="R8" s="26"/>
      <c r="S8" s="65" t="s">
        <v>231</v>
      </c>
      <c r="T8" s="65" t="s">
        <v>231</v>
      </c>
    </row>
    <row r="9" spans="1:36" s="10" customFormat="1">
      <c r="A9" s="58" t="s">
        <v>13</v>
      </c>
      <c r="B9" s="272">
        <f t="shared" ref="B9:J9" si="0">SUM(B11:B38)</f>
        <v>745585485.48000002</v>
      </c>
      <c r="C9" s="272">
        <f t="shared" si="0"/>
        <v>347025218.66999996</v>
      </c>
      <c r="D9" s="272">
        <f t="shared" si="0"/>
        <v>59374501.600000009</v>
      </c>
      <c r="E9" s="272">
        <f t="shared" si="0"/>
        <v>26551468.02999999</v>
      </c>
      <c r="F9" s="304">
        <f t="shared" si="0"/>
        <v>42826270.5</v>
      </c>
      <c r="G9" s="272">
        <f t="shared" si="0"/>
        <v>201081028.22000003</v>
      </c>
      <c r="H9" s="272">
        <f t="shared" si="0"/>
        <v>64112058.660000004</v>
      </c>
      <c r="I9" s="272">
        <f t="shared" si="0"/>
        <v>4614939.8000000007</v>
      </c>
      <c r="J9" s="243">
        <f t="shared" si="0"/>
        <v>0</v>
      </c>
      <c r="K9" s="261"/>
      <c r="L9" s="272">
        <f t="shared" ref="L9:T9" si="1">SUM(L11:L38)</f>
        <v>235307414.72000003</v>
      </c>
      <c r="M9" s="272">
        <f t="shared" si="1"/>
        <v>113902445.41999999</v>
      </c>
      <c r="N9" s="272">
        <f t="shared" si="1"/>
        <v>72160869.299999997</v>
      </c>
      <c r="O9" s="272">
        <f t="shared" si="1"/>
        <v>38109315.629999995</v>
      </c>
      <c r="P9" s="272">
        <f t="shared" si="1"/>
        <v>4280426.4400000004</v>
      </c>
      <c r="Q9" s="272">
        <f t="shared" si="1"/>
        <v>6854357.9300000006</v>
      </c>
      <c r="R9" s="41"/>
      <c r="S9" s="60">
        <f t="shared" si="1"/>
        <v>740970545.68000007</v>
      </c>
      <c r="T9" s="60">
        <f t="shared" si="1"/>
        <v>228453056.78999999</v>
      </c>
    </row>
    <row r="10" spans="1:36">
      <c r="A10" s="58"/>
      <c r="B10" s="203"/>
      <c r="C10" s="203"/>
      <c r="D10" s="203"/>
      <c r="E10" s="203"/>
      <c r="F10" s="264"/>
      <c r="G10" s="203"/>
      <c r="H10" s="203"/>
      <c r="I10" s="203"/>
      <c r="J10" s="59"/>
      <c r="K10" s="259"/>
      <c r="L10" s="259"/>
      <c r="M10" s="203"/>
      <c r="N10" s="203"/>
      <c r="O10" s="203"/>
      <c r="P10" s="203"/>
      <c r="Q10" s="203"/>
      <c r="R10" s="24"/>
    </row>
    <row r="11" spans="1:36" s="92" customFormat="1">
      <c r="A11" s="58" t="s">
        <v>14</v>
      </c>
      <c r="B11" s="59">
        <f t="shared" ref="B11:B38" si="2">SUM(C11:J11)</f>
        <v>8376990.1499999994</v>
      </c>
      <c r="C11" s="50">
        <v>4855358.76</v>
      </c>
      <c r="D11" s="59">
        <v>230841.71</v>
      </c>
      <c r="E11" s="59">
        <v>476526.17</v>
      </c>
      <c r="F11" s="129">
        <v>0</v>
      </c>
      <c r="G11" s="59">
        <v>0</v>
      </c>
      <c r="H11" s="59">
        <v>2704808.07</v>
      </c>
      <c r="I11" s="59">
        <v>109455.44</v>
      </c>
      <c r="J11" s="59">
        <v>0</v>
      </c>
      <c r="K11" s="203"/>
      <c r="L11" s="58">
        <f>SUM(M11:Q11)</f>
        <v>1558828.1800000002</v>
      </c>
      <c r="M11" s="50">
        <v>1061514.17</v>
      </c>
      <c r="N11" s="59">
        <v>94310.37</v>
      </c>
      <c r="O11" s="59">
        <v>390368.55</v>
      </c>
      <c r="P11" s="59">
        <v>6727.56</v>
      </c>
      <c r="Q11" s="59">
        <v>5907.53</v>
      </c>
      <c r="R11" s="59"/>
      <c r="S11" s="16">
        <f>B11-I11-J11</f>
        <v>8267534.709999999</v>
      </c>
      <c r="T11" s="16">
        <f>L11-Q11</f>
        <v>1552920.6500000001</v>
      </c>
    </row>
    <row r="12" spans="1:36">
      <c r="A12" s="58" t="s">
        <v>15</v>
      </c>
      <c r="B12" s="59">
        <f t="shared" si="2"/>
        <v>64252161.5</v>
      </c>
      <c r="C12" s="59">
        <v>29383781.170000002</v>
      </c>
      <c r="D12" s="59">
        <v>2785716.9599999995</v>
      </c>
      <c r="E12" s="59">
        <v>2467714.7199999997</v>
      </c>
      <c r="F12" s="129">
        <v>4464304.9000000004</v>
      </c>
      <c r="G12" s="59">
        <v>24937184.390000001</v>
      </c>
      <c r="H12" s="59">
        <v>4102</v>
      </c>
      <c r="I12" s="59">
        <v>209357.36</v>
      </c>
      <c r="J12" s="59">
        <v>0</v>
      </c>
      <c r="K12" s="203"/>
      <c r="L12" s="58">
        <f>SUM(M12:Q12)</f>
        <v>17112743.610000003</v>
      </c>
      <c r="M12" s="59">
        <v>7802111.8399999999</v>
      </c>
      <c r="N12" s="59">
        <v>5066091.4800000004</v>
      </c>
      <c r="O12" s="59">
        <v>3997205.17</v>
      </c>
      <c r="P12" s="50">
        <v>8740.5</v>
      </c>
      <c r="Q12" s="87">
        <v>238594.62</v>
      </c>
      <c r="R12" s="40"/>
      <c r="S12" s="16">
        <f>B12-I12-J12</f>
        <v>64042804.140000001</v>
      </c>
      <c r="T12" s="16">
        <f>L12-Q12</f>
        <v>16874148.990000002</v>
      </c>
    </row>
    <row r="13" spans="1:36" s="92" customFormat="1">
      <c r="A13" s="59" t="s">
        <v>16</v>
      </c>
      <c r="B13" s="59">
        <f t="shared" si="2"/>
        <v>75916380.030000001</v>
      </c>
      <c r="C13" s="59">
        <v>27006334.300000001</v>
      </c>
      <c r="D13" s="59">
        <v>9384036.4199999999</v>
      </c>
      <c r="E13" s="59">
        <v>2191369.61</v>
      </c>
      <c r="F13" s="129">
        <v>5293312.7</v>
      </c>
      <c r="G13" s="59">
        <v>31955200.329999998</v>
      </c>
      <c r="H13" s="59">
        <v>0</v>
      </c>
      <c r="I13" s="59">
        <v>86126.67</v>
      </c>
      <c r="J13" s="59">
        <v>0</v>
      </c>
      <c r="K13" s="203"/>
      <c r="L13" s="58">
        <f>SUM(M13:Q13)</f>
        <v>20407788.560000002</v>
      </c>
      <c r="M13" s="59">
        <v>3069294.52</v>
      </c>
      <c r="N13" s="59">
        <v>17299279.420000002</v>
      </c>
      <c r="O13" s="59">
        <v>19865.18</v>
      </c>
      <c r="P13" s="59">
        <v>19349.439999999999</v>
      </c>
      <c r="Q13" s="87">
        <v>0</v>
      </c>
      <c r="R13" s="40"/>
      <c r="S13" s="16">
        <f>B13-I13-J13</f>
        <v>75830253.359999999</v>
      </c>
      <c r="T13" s="16">
        <f>L13-Q13</f>
        <v>20407788.560000002</v>
      </c>
    </row>
    <row r="14" spans="1:36">
      <c r="A14" s="59" t="s">
        <v>17</v>
      </c>
      <c r="B14" s="59">
        <f t="shared" si="2"/>
        <v>94038095.409999996</v>
      </c>
      <c r="C14" s="59">
        <v>43555826</v>
      </c>
      <c r="D14" s="59">
        <v>9698381.4100000001</v>
      </c>
      <c r="E14" s="59">
        <v>2659370</v>
      </c>
      <c r="F14" s="129">
        <v>6000193</v>
      </c>
      <c r="G14" s="59">
        <v>32020279</v>
      </c>
      <c r="H14" s="59">
        <v>601</v>
      </c>
      <c r="I14" s="59">
        <v>103445</v>
      </c>
      <c r="J14" s="59">
        <v>0</v>
      </c>
      <c r="K14" s="203"/>
      <c r="L14" s="58">
        <f>SUM(M14:Q14)</f>
        <v>32784060.899999999</v>
      </c>
      <c r="M14" s="59">
        <v>12793061</v>
      </c>
      <c r="N14" s="59">
        <v>14181785.9</v>
      </c>
      <c r="O14" s="59">
        <v>4232460</v>
      </c>
      <c r="P14" s="59">
        <v>154749</v>
      </c>
      <c r="Q14" s="87">
        <v>1422005</v>
      </c>
      <c r="R14" s="40"/>
      <c r="S14" s="16">
        <f>B14-I14-J14</f>
        <v>93934650.409999996</v>
      </c>
      <c r="T14" s="16">
        <f>L14-Q14</f>
        <v>31362055.899999999</v>
      </c>
    </row>
    <row r="15" spans="1:36">
      <c r="A15" s="59" t="s">
        <v>18</v>
      </c>
      <c r="B15" s="59">
        <f t="shared" si="2"/>
        <v>16167426.869999997</v>
      </c>
      <c r="C15" s="59">
        <v>7874043.1599999992</v>
      </c>
      <c r="D15" s="59">
        <v>813231.08</v>
      </c>
      <c r="E15" s="59">
        <v>1051205.5200000003</v>
      </c>
      <c r="F15" s="129">
        <v>985745.67</v>
      </c>
      <c r="G15" s="59">
        <v>5079329.6399999997</v>
      </c>
      <c r="H15" s="59">
        <v>7722.16</v>
      </c>
      <c r="I15" s="59">
        <v>356149.64</v>
      </c>
      <c r="J15" s="59">
        <v>0</v>
      </c>
      <c r="K15" s="203"/>
      <c r="L15" s="58">
        <f>SUM(M15:Q15)</f>
        <v>3144609.15</v>
      </c>
      <c r="M15" s="59">
        <v>2284600.75</v>
      </c>
      <c r="N15" s="59">
        <v>219685.25</v>
      </c>
      <c r="O15" s="59">
        <v>619383.15</v>
      </c>
      <c r="P15" s="59">
        <v>6315.88</v>
      </c>
      <c r="Q15" s="87">
        <v>14624.12</v>
      </c>
      <c r="R15" s="40"/>
      <c r="S15" s="16">
        <f>B15-I15-J15</f>
        <v>15811277.229999997</v>
      </c>
      <c r="T15" s="16">
        <f>L15-Q15</f>
        <v>3129985.03</v>
      </c>
    </row>
    <row r="16" spans="1:36">
      <c r="A16" s="59"/>
      <c r="B16" s="203"/>
      <c r="C16" s="203"/>
      <c r="D16" s="203"/>
      <c r="E16" s="203"/>
      <c r="F16" s="264"/>
      <c r="G16" s="203"/>
      <c r="H16" s="203"/>
      <c r="I16" s="203"/>
      <c r="J16" s="59"/>
      <c r="K16" s="203"/>
      <c r="L16" s="259"/>
      <c r="M16" s="203"/>
      <c r="N16" s="203"/>
      <c r="O16" s="203"/>
      <c r="P16" s="203"/>
      <c r="Q16" s="213"/>
      <c r="R16" s="40"/>
    </row>
    <row r="17" spans="1:20">
      <c r="A17" s="59" t="s">
        <v>19</v>
      </c>
      <c r="B17" s="59">
        <f t="shared" si="2"/>
        <v>3916046.47</v>
      </c>
      <c r="C17" s="59">
        <v>1601954.93</v>
      </c>
      <c r="D17" s="59">
        <v>327761.94</v>
      </c>
      <c r="E17" s="59">
        <v>235291.03</v>
      </c>
      <c r="F17" s="129">
        <v>115819.56000000001</v>
      </c>
      <c r="G17" s="59">
        <v>1602275.08</v>
      </c>
      <c r="H17" s="59">
        <v>4783.4399999999996</v>
      </c>
      <c r="I17" s="59">
        <v>28160.49</v>
      </c>
      <c r="J17" s="59">
        <v>0</v>
      </c>
      <c r="K17" s="203"/>
      <c r="L17" s="58">
        <f>SUM(M17:Q17)</f>
        <v>930992.23</v>
      </c>
      <c r="M17" s="59">
        <v>523116.98</v>
      </c>
      <c r="N17" s="59">
        <v>197195.68</v>
      </c>
      <c r="O17" s="59">
        <v>101314.3</v>
      </c>
      <c r="P17" s="59">
        <v>8923.6</v>
      </c>
      <c r="Q17" s="87">
        <v>100441.67</v>
      </c>
      <c r="R17" s="40"/>
      <c r="S17" s="16">
        <f>B17-I17-J17</f>
        <v>3887885.98</v>
      </c>
      <c r="T17" s="16">
        <f>L17-Q17</f>
        <v>830550.55999999994</v>
      </c>
    </row>
    <row r="18" spans="1:20">
      <c r="A18" s="59" t="s">
        <v>20</v>
      </c>
      <c r="B18" s="59">
        <f t="shared" si="2"/>
        <v>24815126.470000003</v>
      </c>
      <c r="C18" s="59">
        <v>11390107.220000001</v>
      </c>
      <c r="D18" s="59">
        <v>2974984.0700000003</v>
      </c>
      <c r="E18" s="59">
        <v>1017252.3899999999</v>
      </c>
      <c r="F18" s="129">
        <v>1379136.52</v>
      </c>
      <c r="G18" s="59">
        <v>7206483.3600000003</v>
      </c>
      <c r="H18" s="59">
        <v>307228.55</v>
      </c>
      <c r="I18" s="59">
        <v>539934.36</v>
      </c>
      <c r="J18" s="59">
        <v>0</v>
      </c>
      <c r="K18" s="203"/>
      <c r="L18" s="58">
        <f>SUM(M18:Q18)</f>
        <v>6828381.1499999994</v>
      </c>
      <c r="M18" s="59">
        <v>3106004.79</v>
      </c>
      <c r="N18" s="59">
        <v>1493511.82</v>
      </c>
      <c r="O18" s="59">
        <v>1232165.73</v>
      </c>
      <c r="P18" s="59">
        <v>242410.38</v>
      </c>
      <c r="Q18" s="87">
        <v>754288.43</v>
      </c>
      <c r="R18" s="40"/>
      <c r="S18" s="16">
        <f>B18-I18-J18</f>
        <v>24275192.110000003</v>
      </c>
      <c r="T18" s="16">
        <f>L18-Q18</f>
        <v>6074092.7199999997</v>
      </c>
    </row>
    <row r="19" spans="1:20">
      <c r="A19" s="59" t="s">
        <v>21</v>
      </c>
      <c r="B19" s="59">
        <f t="shared" si="2"/>
        <v>11638301.090000002</v>
      </c>
      <c r="C19" s="59">
        <v>5395624.46</v>
      </c>
      <c r="D19" s="59">
        <v>494060.56</v>
      </c>
      <c r="E19" s="59">
        <v>350307.98000000004</v>
      </c>
      <c r="F19" s="129">
        <v>4827679.03</v>
      </c>
      <c r="G19" s="59">
        <v>531369.16</v>
      </c>
      <c r="H19" s="59">
        <v>0</v>
      </c>
      <c r="I19" s="59">
        <v>39259.9</v>
      </c>
      <c r="J19" s="59">
        <v>0</v>
      </c>
      <c r="K19" s="203"/>
      <c r="L19" s="58">
        <f>SUM(M19:Q19)</f>
        <v>4315867.26</v>
      </c>
      <c r="M19" s="59">
        <v>2454697.7999999998</v>
      </c>
      <c r="N19" s="59">
        <v>920503.89</v>
      </c>
      <c r="O19" s="59">
        <v>882047.36</v>
      </c>
      <c r="P19" s="59">
        <v>26531.94</v>
      </c>
      <c r="Q19" s="87">
        <v>32086.27</v>
      </c>
      <c r="R19" s="40"/>
      <c r="S19" s="16">
        <f>B19-I19-J19</f>
        <v>11599041.190000001</v>
      </c>
      <c r="T19" s="16">
        <f>L19-Q19</f>
        <v>4283780.99</v>
      </c>
    </row>
    <row r="20" spans="1:20">
      <c r="A20" s="59" t="s">
        <v>22</v>
      </c>
      <c r="B20" s="59">
        <f t="shared" si="2"/>
        <v>25898205.689999998</v>
      </c>
      <c r="C20" s="59">
        <v>10729300.649999999</v>
      </c>
      <c r="D20" s="59">
        <v>2748785.6799999997</v>
      </c>
      <c r="E20" s="59">
        <v>2524279.5</v>
      </c>
      <c r="F20" s="129">
        <v>1848998.2</v>
      </c>
      <c r="G20" s="59">
        <v>7975621.6600000001</v>
      </c>
      <c r="H20" s="59">
        <v>260</v>
      </c>
      <c r="I20" s="59">
        <v>70960</v>
      </c>
      <c r="J20" s="59">
        <v>0</v>
      </c>
      <c r="K20" s="203"/>
      <c r="L20" s="58">
        <f>SUM(M20:Q20)</f>
        <v>6791854.7700000005</v>
      </c>
      <c r="M20" s="59">
        <v>3557662.42</v>
      </c>
      <c r="N20" s="59">
        <v>975915.48</v>
      </c>
      <c r="O20" s="59">
        <v>1155177.18</v>
      </c>
      <c r="P20" s="59">
        <v>5627.32</v>
      </c>
      <c r="Q20" s="87">
        <v>1097472.3700000001</v>
      </c>
      <c r="R20" s="40"/>
      <c r="S20" s="16">
        <f>B20-I20-J20</f>
        <v>25827245.689999998</v>
      </c>
      <c r="T20" s="16">
        <f>L20-Q20</f>
        <v>5694382.4000000004</v>
      </c>
    </row>
    <row r="21" spans="1:20">
      <c r="A21" s="59" t="s">
        <v>23</v>
      </c>
      <c r="B21" s="59">
        <f t="shared" si="2"/>
        <v>3744090.4</v>
      </c>
      <c r="C21" s="59">
        <v>1540463.36</v>
      </c>
      <c r="D21" s="59">
        <v>147153.34</v>
      </c>
      <c r="E21" s="59">
        <v>205619.4</v>
      </c>
      <c r="F21" s="129">
        <v>6322.4</v>
      </c>
      <c r="G21" s="59">
        <v>1844491.9</v>
      </c>
      <c r="H21" s="59">
        <v>40</v>
      </c>
      <c r="I21" s="59"/>
      <c r="J21" s="59">
        <v>0</v>
      </c>
      <c r="K21" s="203"/>
      <c r="L21" s="58">
        <f>SUM(M21:Q21)</f>
        <v>1253902.57</v>
      </c>
      <c r="M21" s="59">
        <v>545494.85</v>
      </c>
      <c r="N21" s="50">
        <v>288764.78999999998</v>
      </c>
      <c r="O21" s="59">
        <v>329619.57</v>
      </c>
      <c r="P21" s="59">
        <v>10817.36</v>
      </c>
      <c r="Q21" s="87">
        <v>79206</v>
      </c>
      <c r="R21" s="40"/>
      <c r="S21" s="16">
        <f>B21-I21-J21</f>
        <v>3744090.4</v>
      </c>
      <c r="T21" s="16">
        <f>L21-Q21</f>
        <v>1174696.57</v>
      </c>
    </row>
    <row r="22" spans="1:20">
      <c r="A22" s="59"/>
      <c r="B22" s="203"/>
      <c r="C22" s="203"/>
      <c r="D22" s="203"/>
      <c r="E22" s="203"/>
      <c r="F22" s="264"/>
      <c r="G22" s="203"/>
      <c r="H22" s="203"/>
      <c r="I22" s="203"/>
      <c r="J22" s="59"/>
      <c r="K22" s="203"/>
      <c r="L22" s="259"/>
      <c r="M22" s="203"/>
      <c r="N22" s="203"/>
      <c r="O22" s="203"/>
      <c r="P22" s="203"/>
      <c r="Q22" s="213"/>
      <c r="R22" s="40"/>
    </row>
    <row r="23" spans="1:20">
      <c r="A23" s="59" t="s">
        <v>24</v>
      </c>
      <c r="B23" s="59">
        <f t="shared" si="2"/>
        <v>36760231.090000004</v>
      </c>
      <c r="C23" s="59">
        <v>15779858.450000001</v>
      </c>
      <c r="D23" s="59">
        <v>5536909.6899999995</v>
      </c>
      <c r="E23" s="59">
        <v>1523034.1400000001</v>
      </c>
      <c r="F23" s="129">
        <v>15369.75</v>
      </c>
      <c r="G23" s="59">
        <v>0</v>
      </c>
      <c r="H23" s="59">
        <v>13717719.25</v>
      </c>
      <c r="I23" s="59">
        <v>187339.81</v>
      </c>
      <c r="J23" s="59">
        <v>0</v>
      </c>
      <c r="K23" s="203"/>
      <c r="L23" s="58">
        <f>SUM(M23:Q23)</f>
        <v>11153655.040000001</v>
      </c>
      <c r="M23" s="59">
        <v>6962415.4299999997</v>
      </c>
      <c r="N23" s="50">
        <v>1673383.22</v>
      </c>
      <c r="O23" s="59">
        <v>2257614.66</v>
      </c>
      <c r="P23" s="59">
        <v>109532.13</v>
      </c>
      <c r="Q23" s="87">
        <v>150709.6</v>
      </c>
      <c r="R23" s="40"/>
      <c r="S23" s="16">
        <f>B23-I23-J23</f>
        <v>36572891.280000001</v>
      </c>
      <c r="T23" s="16">
        <f>L23-Q23</f>
        <v>11002945.440000001</v>
      </c>
    </row>
    <row r="24" spans="1:20">
      <c r="A24" s="59" t="s">
        <v>25</v>
      </c>
      <c r="B24" s="59">
        <f t="shared" si="2"/>
        <v>3882950.3000000003</v>
      </c>
      <c r="C24" s="59">
        <v>1429335.91</v>
      </c>
      <c r="D24" s="59">
        <v>351498.56</v>
      </c>
      <c r="E24" s="59">
        <v>101996.03</v>
      </c>
      <c r="F24" s="129">
        <v>117872.33</v>
      </c>
      <c r="G24" s="59">
        <v>1742955.6500000001</v>
      </c>
      <c r="H24" s="59">
        <v>111900.20999999999</v>
      </c>
      <c r="I24" s="59">
        <v>27391.61</v>
      </c>
      <c r="J24" s="59">
        <v>0</v>
      </c>
      <c r="K24" s="203"/>
      <c r="L24" s="58">
        <f>SUM(M24:Q24)</f>
        <v>1032227.1100000001</v>
      </c>
      <c r="M24" s="59">
        <v>370192.46</v>
      </c>
      <c r="N24" s="59">
        <v>361397.81</v>
      </c>
      <c r="O24" s="59">
        <v>183544.92</v>
      </c>
      <c r="P24" s="59">
        <v>12926.05</v>
      </c>
      <c r="Q24" s="87">
        <v>104165.87</v>
      </c>
      <c r="R24" s="40"/>
      <c r="S24" s="16">
        <f>B24-I24-J24</f>
        <v>3855558.6900000004</v>
      </c>
      <c r="T24" s="16">
        <f>L24-Q24</f>
        <v>928061.24000000011</v>
      </c>
    </row>
    <row r="25" spans="1:20">
      <c r="A25" s="59" t="s">
        <v>26</v>
      </c>
      <c r="B25" s="59">
        <f t="shared" si="2"/>
        <v>30182956.859999999</v>
      </c>
      <c r="C25" s="59">
        <v>10822403.68</v>
      </c>
      <c r="D25" s="59">
        <v>1378842.79</v>
      </c>
      <c r="E25" s="50">
        <v>1049416.53</v>
      </c>
      <c r="F25" s="284">
        <v>2365363.11</v>
      </c>
      <c r="G25" s="59">
        <v>14274889.33</v>
      </c>
      <c r="H25" s="59">
        <v>0</v>
      </c>
      <c r="I25" s="59">
        <v>292041.42000000004</v>
      </c>
      <c r="J25" s="59">
        <v>0</v>
      </c>
      <c r="K25" s="203"/>
      <c r="L25" s="58">
        <f>SUM(M25:Q25)</f>
        <v>12142872.209999999</v>
      </c>
      <c r="M25" s="59">
        <v>6603648.75</v>
      </c>
      <c r="N25" s="59">
        <v>3310496.51</v>
      </c>
      <c r="O25" s="59">
        <v>1952461.23</v>
      </c>
      <c r="P25" s="59">
        <v>39347.35</v>
      </c>
      <c r="Q25" s="87">
        <v>236918.37</v>
      </c>
      <c r="R25" s="40"/>
      <c r="S25" s="16">
        <f>B25-I25-J25</f>
        <v>29890915.439999998</v>
      </c>
      <c r="T25" s="16">
        <f>L25-Q25</f>
        <v>11905953.84</v>
      </c>
    </row>
    <row r="26" spans="1:20">
      <c r="A26" s="59" t="s">
        <v>27</v>
      </c>
      <c r="B26" s="59">
        <f t="shared" si="2"/>
        <v>39304727</v>
      </c>
      <c r="C26" s="59">
        <v>18545979</v>
      </c>
      <c r="D26" s="59">
        <v>1447535</v>
      </c>
      <c r="E26" s="59">
        <v>1316617</v>
      </c>
      <c r="F26" s="129">
        <v>5129630</v>
      </c>
      <c r="G26" s="59">
        <v>12822684</v>
      </c>
      <c r="H26" s="59">
        <v>14770</v>
      </c>
      <c r="I26" s="59">
        <v>27512</v>
      </c>
      <c r="J26" s="59">
        <v>0</v>
      </c>
      <c r="K26" s="203"/>
      <c r="L26" s="58">
        <f>SUM(M26:Q26)</f>
        <v>18612076</v>
      </c>
      <c r="M26" s="59">
        <v>11361477</v>
      </c>
      <c r="N26" s="59">
        <v>4435304</v>
      </c>
      <c r="O26" s="59">
        <v>1927366</v>
      </c>
      <c r="P26" s="59">
        <v>46028</v>
      </c>
      <c r="Q26" s="87">
        <v>841901</v>
      </c>
      <c r="R26" s="40"/>
      <c r="S26" s="16">
        <f>B26-I26-J26</f>
        <v>39277215</v>
      </c>
      <c r="T26" s="16">
        <f>L26-Q26</f>
        <v>17770175</v>
      </c>
    </row>
    <row r="27" spans="1:20">
      <c r="A27" s="59" t="s">
        <v>28</v>
      </c>
      <c r="B27" s="59">
        <f t="shared" si="2"/>
        <v>2106019.91</v>
      </c>
      <c r="C27" s="59">
        <v>695547.42</v>
      </c>
      <c r="D27" s="59">
        <v>417049.61000000004</v>
      </c>
      <c r="E27" s="59">
        <v>4289.83</v>
      </c>
      <c r="F27" s="129">
        <v>102361.13</v>
      </c>
      <c r="G27" s="59">
        <v>884178.32</v>
      </c>
      <c r="H27" s="59">
        <v>0</v>
      </c>
      <c r="I27" s="59">
        <v>2593.6</v>
      </c>
      <c r="J27" s="59">
        <v>0</v>
      </c>
      <c r="K27" s="203"/>
      <c r="L27" s="58">
        <f>SUM(M27:Q27)</f>
        <v>629009.69000000006</v>
      </c>
      <c r="M27" s="59">
        <v>242003.73</v>
      </c>
      <c r="N27" s="59">
        <v>235856.59</v>
      </c>
      <c r="O27" s="59">
        <v>134934.59</v>
      </c>
      <c r="P27" s="59">
        <v>1740.53</v>
      </c>
      <c r="Q27" s="87">
        <v>14474.25</v>
      </c>
      <c r="R27" s="40"/>
      <c r="S27" s="16">
        <f>B27-I27-J27</f>
        <v>2103426.31</v>
      </c>
      <c r="T27" s="16">
        <f>L27-Q27</f>
        <v>614535.44000000006</v>
      </c>
    </row>
    <row r="28" spans="1:20">
      <c r="A28" s="59"/>
      <c r="B28" s="203"/>
      <c r="C28" s="203"/>
      <c r="D28" s="203"/>
      <c r="E28" s="203"/>
      <c r="F28" s="264"/>
      <c r="G28" s="203"/>
      <c r="H28" s="203"/>
      <c r="I28" s="203"/>
      <c r="J28" s="203"/>
      <c r="K28" s="203"/>
      <c r="L28" s="259"/>
      <c r="M28" s="203"/>
      <c r="N28" s="203"/>
      <c r="O28" s="203"/>
      <c r="P28" s="203"/>
      <c r="Q28" s="213"/>
      <c r="R28" s="40"/>
    </row>
    <row r="29" spans="1:20">
      <c r="A29" s="58" t="s">
        <v>148</v>
      </c>
      <c r="B29" s="59">
        <f t="shared" si="2"/>
        <v>122105104.38</v>
      </c>
      <c r="C29" s="59">
        <v>67906876.799999997</v>
      </c>
      <c r="D29" s="59">
        <v>3758771.03</v>
      </c>
      <c r="E29" s="59">
        <v>2804706.97</v>
      </c>
      <c r="F29" s="286">
        <v>7026410.4000000004</v>
      </c>
      <c r="G29" s="59">
        <v>36924585.109999999</v>
      </c>
      <c r="H29" s="59">
        <v>3515460.57</v>
      </c>
      <c r="I29" s="59">
        <v>168293.5</v>
      </c>
      <c r="J29" s="59">
        <v>0</v>
      </c>
      <c r="K29" s="203"/>
      <c r="L29" s="58">
        <f>SUM(M29:Q29)</f>
        <v>34145122.649999999</v>
      </c>
      <c r="M29" s="59">
        <v>24201299.789999999</v>
      </c>
      <c r="N29" s="59">
        <v>2633042.11</v>
      </c>
      <c r="O29" s="59">
        <v>3716637.86</v>
      </c>
      <c r="P29" s="59">
        <v>2362824.6700000004</v>
      </c>
      <c r="Q29" s="87">
        <v>1231318.22</v>
      </c>
      <c r="R29" s="40"/>
      <c r="S29" s="16">
        <f>B29-I29-J29</f>
        <v>121936810.88</v>
      </c>
      <c r="T29" s="16">
        <f>L29-Q29</f>
        <v>32913804.43</v>
      </c>
    </row>
    <row r="30" spans="1:20">
      <c r="A30" s="59" t="s">
        <v>29</v>
      </c>
      <c r="B30" s="59">
        <f t="shared" si="2"/>
        <v>117900430.27000001</v>
      </c>
      <c r="C30" s="59">
        <v>59818506.140000001</v>
      </c>
      <c r="D30" s="59">
        <v>11225513.560000002</v>
      </c>
      <c r="E30" s="59">
        <v>2769108.29</v>
      </c>
      <c r="F30" s="286">
        <v>0</v>
      </c>
      <c r="G30" s="59">
        <v>0</v>
      </c>
      <c r="H30" s="59">
        <v>43492914.130000003</v>
      </c>
      <c r="I30" s="59">
        <v>594388.15</v>
      </c>
      <c r="J30" s="59">
        <v>0</v>
      </c>
      <c r="K30" s="203"/>
      <c r="L30" s="58">
        <f>SUM(M30:Q30)</f>
        <v>41288116.140000008</v>
      </c>
      <c r="M30" s="59">
        <v>19199875.920000002</v>
      </c>
      <c r="N30" s="59">
        <v>9672911.6099999994</v>
      </c>
      <c r="O30" s="59">
        <v>11334856.6</v>
      </c>
      <c r="P30" s="59">
        <v>1013804.17</v>
      </c>
      <c r="Q30" s="87">
        <v>66667.839999999997</v>
      </c>
      <c r="R30" s="40"/>
      <c r="S30" s="16">
        <f>B30-I30-J30</f>
        <v>117306042.12</v>
      </c>
      <c r="T30" s="16">
        <f>L30-Q30</f>
        <v>41221448.300000004</v>
      </c>
    </row>
    <row r="31" spans="1:20">
      <c r="A31" s="59" t="s">
        <v>30</v>
      </c>
      <c r="B31" s="59">
        <f t="shared" si="2"/>
        <v>6016831.1200000001</v>
      </c>
      <c r="C31" s="59">
        <v>2658561.36</v>
      </c>
      <c r="D31" s="59">
        <v>340844.89</v>
      </c>
      <c r="E31" s="59">
        <v>255805.22</v>
      </c>
      <c r="F31" s="286">
        <v>460178.87</v>
      </c>
      <c r="G31" s="59">
        <v>2252912.14</v>
      </c>
      <c r="H31" s="59">
        <v>12000</v>
      </c>
      <c r="I31" s="59">
        <v>36528.639999999999</v>
      </c>
      <c r="J31" s="59">
        <v>0</v>
      </c>
      <c r="K31" s="203"/>
      <c r="L31" s="58">
        <f>SUM(M31:Q31)</f>
        <v>1569791.54</v>
      </c>
      <c r="M31" s="59">
        <v>604441.96</v>
      </c>
      <c r="N31" s="59">
        <v>638005.23</v>
      </c>
      <c r="O31" s="59">
        <v>292860.05</v>
      </c>
      <c r="P31" s="59">
        <v>19605.509999999998</v>
      </c>
      <c r="Q31" s="87">
        <v>14878.79</v>
      </c>
      <c r="R31" s="40"/>
      <c r="S31" s="16">
        <f>B31-I31-J31</f>
        <v>5980302.4800000004</v>
      </c>
      <c r="T31" s="16">
        <f>L31-Q31</f>
        <v>1554912.75</v>
      </c>
    </row>
    <row r="32" spans="1:20">
      <c r="A32" s="59" t="s">
        <v>31</v>
      </c>
      <c r="B32" s="59">
        <f t="shared" si="2"/>
        <v>13868726.57</v>
      </c>
      <c r="C32" s="59">
        <v>6067602.04</v>
      </c>
      <c r="D32" s="59">
        <v>1840038.8600000003</v>
      </c>
      <c r="E32" s="59">
        <v>452922.62</v>
      </c>
      <c r="F32" s="129">
        <v>663578.78</v>
      </c>
      <c r="G32" s="59">
        <v>4819659.2699999996</v>
      </c>
      <c r="H32" s="59">
        <v>425</v>
      </c>
      <c r="I32" s="59">
        <v>24500</v>
      </c>
      <c r="J32" s="59">
        <v>0</v>
      </c>
      <c r="K32" s="203"/>
      <c r="L32" s="58">
        <f>SUM(M32:Q32)</f>
        <v>3387220.25</v>
      </c>
      <c r="M32" s="59">
        <v>2053126.58</v>
      </c>
      <c r="N32" s="59">
        <v>587191.88</v>
      </c>
      <c r="O32" s="59">
        <v>725388.88</v>
      </c>
      <c r="P32" s="59">
        <v>21512.91</v>
      </c>
      <c r="Q32" s="59">
        <v>0</v>
      </c>
      <c r="R32" s="59"/>
      <c r="S32" s="16">
        <f>B32-I32-J32</f>
        <v>13844226.57</v>
      </c>
      <c r="T32" s="16">
        <f>L32-Q32</f>
        <v>3387220.25</v>
      </c>
    </row>
    <row r="33" spans="1:20">
      <c r="A33" s="59" t="s">
        <v>32</v>
      </c>
      <c r="B33" s="59">
        <f t="shared" si="2"/>
        <v>2401823.2100000004</v>
      </c>
      <c r="C33" s="59">
        <v>938888.27</v>
      </c>
      <c r="D33" s="59">
        <v>229888.57</v>
      </c>
      <c r="E33" s="59">
        <v>111191.38</v>
      </c>
      <c r="F33" s="129">
        <v>221773.59</v>
      </c>
      <c r="G33" s="59">
        <v>811392.75</v>
      </c>
      <c r="H33" s="59">
        <v>41.34</v>
      </c>
      <c r="I33" s="59">
        <v>88647.31</v>
      </c>
      <c r="J33" s="59">
        <v>0</v>
      </c>
      <c r="K33" s="59"/>
      <c r="L33" s="58">
        <f>SUM(M33:Q33)</f>
        <v>795013.91</v>
      </c>
      <c r="M33" s="59">
        <v>387951.86</v>
      </c>
      <c r="N33" s="59">
        <v>278777.7</v>
      </c>
      <c r="O33" s="59">
        <v>120455.48</v>
      </c>
      <c r="P33" s="59">
        <v>3243.92</v>
      </c>
      <c r="Q33" s="59">
        <v>4584.95</v>
      </c>
      <c r="R33" s="59"/>
      <c r="S33" s="16">
        <f>B33-I33-J33</f>
        <v>2313175.9000000004</v>
      </c>
      <c r="T33" s="16">
        <f>L33-Q33</f>
        <v>790428.96000000008</v>
      </c>
    </row>
    <row r="34" spans="1:20">
      <c r="A34" s="59"/>
      <c r="B34" s="203"/>
      <c r="C34" s="203"/>
      <c r="D34" s="203"/>
      <c r="E34" s="203"/>
      <c r="F34" s="264"/>
      <c r="G34" s="203"/>
      <c r="H34" s="203"/>
      <c r="I34" s="203"/>
      <c r="J34" s="59"/>
      <c r="K34" s="203"/>
      <c r="L34" s="259"/>
      <c r="M34" s="203"/>
      <c r="N34" s="203"/>
      <c r="O34" s="203"/>
      <c r="P34" s="203"/>
      <c r="Q34" s="203"/>
      <c r="R34" s="59"/>
    </row>
    <row r="35" spans="1:20">
      <c r="A35" s="59" t="s">
        <v>33</v>
      </c>
      <c r="B35" s="59">
        <f t="shared" si="2"/>
        <v>3406989.3999999994</v>
      </c>
      <c r="C35" s="59">
        <v>1347569.65</v>
      </c>
      <c r="D35" s="59">
        <v>508388.21</v>
      </c>
      <c r="E35" s="59">
        <v>169269.68</v>
      </c>
      <c r="F35" s="129">
        <v>324123.03000000003</v>
      </c>
      <c r="G35" s="59">
        <v>1053098.03</v>
      </c>
      <c r="H35" s="59"/>
      <c r="I35" s="59">
        <v>4540.8</v>
      </c>
      <c r="J35" s="59">
        <v>0</v>
      </c>
      <c r="K35" s="59"/>
      <c r="L35" s="58">
        <f>SUM(M35:Q35)</f>
        <v>1168576.6300000001</v>
      </c>
      <c r="M35" s="59">
        <v>777382.40000000002</v>
      </c>
      <c r="N35" s="59">
        <v>177653.5</v>
      </c>
      <c r="O35" s="59">
        <v>133093.89000000001</v>
      </c>
      <c r="P35" s="59">
        <v>690</v>
      </c>
      <c r="Q35" s="59">
        <v>79756.84</v>
      </c>
      <c r="R35" s="59"/>
      <c r="S35" s="16">
        <f>B35-I35-J35</f>
        <v>3402448.5999999996</v>
      </c>
      <c r="T35" s="16">
        <f>L35-Q35</f>
        <v>1088819.79</v>
      </c>
    </row>
    <row r="36" spans="1:20">
      <c r="A36" s="59" t="s">
        <v>34</v>
      </c>
      <c r="B36" s="59">
        <f t="shared" si="2"/>
        <v>20196190.82</v>
      </c>
      <c r="C36" s="59">
        <v>9438581.4399999995</v>
      </c>
      <c r="D36" s="59">
        <v>1652983.1400000001</v>
      </c>
      <c r="E36" s="59">
        <v>1411132.17</v>
      </c>
      <c r="F36" s="129">
        <v>689511.42</v>
      </c>
      <c r="G36" s="59">
        <v>5610627.8300000001</v>
      </c>
      <c r="H36" s="59">
        <v>42668.44</v>
      </c>
      <c r="I36" s="59">
        <v>1350686.38</v>
      </c>
      <c r="J36" s="59">
        <v>0</v>
      </c>
      <c r="K36" s="203"/>
      <c r="L36" s="58">
        <f>SUM(M36:Q36)</f>
        <v>9607584.25</v>
      </c>
      <c r="M36" s="59">
        <v>2005767.57</v>
      </c>
      <c r="N36" s="59">
        <v>5902188.3700000001</v>
      </c>
      <c r="O36" s="59">
        <v>1326137.06</v>
      </c>
      <c r="P36" s="59">
        <v>143913.48000000001</v>
      </c>
      <c r="Q36" s="59">
        <v>229577.77</v>
      </c>
      <c r="R36" s="59"/>
      <c r="S36" s="16">
        <f>B36-I36-J36</f>
        <v>18845504.440000001</v>
      </c>
      <c r="T36" s="16">
        <f>L36-Q36</f>
        <v>9378006.4800000004</v>
      </c>
    </row>
    <row r="37" spans="1:20">
      <c r="A37" s="59" t="s">
        <v>35</v>
      </c>
      <c r="B37" s="59">
        <f t="shared" si="2"/>
        <v>11151736.16</v>
      </c>
      <c r="C37" s="59">
        <v>5419411.9400000004</v>
      </c>
      <c r="D37" s="50">
        <v>508861.69999999995</v>
      </c>
      <c r="E37" s="59">
        <v>967384.47</v>
      </c>
      <c r="F37" s="129">
        <v>686993.79</v>
      </c>
      <c r="G37" s="59">
        <v>3405618.56</v>
      </c>
      <c r="H37" s="59">
        <v>20780.34</v>
      </c>
      <c r="I37" s="59">
        <v>142685.35999999999</v>
      </c>
      <c r="J37" s="59">
        <v>0</v>
      </c>
      <c r="K37" s="59"/>
      <c r="L37" s="58">
        <f>SUM(M37:Q37)</f>
        <v>3602364.0199999996</v>
      </c>
      <c r="M37" s="59">
        <v>1357833.64</v>
      </c>
      <c r="N37" s="59">
        <v>1345757.74</v>
      </c>
      <c r="O37" s="59">
        <v>756336.65</v>
      </c>
      <c r="P37" s="59">
        <v>14064.55</v>
      </c>
      <c r="Q37" s="59">
        <v>128371.44</v>
      </c>
      <c r="R37" s="59"/>
      <c r="S37" s="16">
        <f>B37-I37-J37</f>
        <v>11009050.800000001</v>
      </c>
      <c r="T37" s="16">
        <f>L37-Q37</f>
        <v>3473992.5799999996</v>
      </c>
    </row>
    <row r="38" spans="1:20">
      <c r="A38" s="54" t="s">
        <v>36</v>
      </c>
      <c r="B38" s="54">
        <f t="shared" si="2"/>
        <v>7537944.3099999996</v>
      </c>
      <c r="C38" s="54">
        <v>2823302.56</v>
      </c>
      <c r="D38" s="54">
        <v>572422.81999999995</v>
      </c>
      <c r="E38" s="54">
        <v>435657.38</v>
      </c>
      <c r="F38" s="287">
        <v>101592.32000000001</v>
      </c>
      <c r="G38" s="54">
        <v>3326192.71</v>
      </c>
      <c r="H38" s="54">
        <v>153834.16</v>
      </c>
      <c r="I38" s="54">
        <v>124942.36</v>
      </c>
      <c r="J38" s="54">
        <v>0</v>
      </c>
      <c r="K38" s="206"/>
      <c r="L38" s="276">
        <f>SUM(M38:Q38)</f>
        <v>1044756.8999999999</v>
      </c>
      <c r="M38" s="54">
        <v>577469.21</v>
      </c>
      <c r="N38" s="54">
        <v>171858.95</v>
      </c>
      <c r="O38" s="54">
        <v>288021.57</v>
      </c>
      <c r="P38" s="54">
        <v>1000.19</v>
      </c>
      <c r="Q38" s="54">
        <v>6406.98</v>
      </c>
      <c r="R38" s="59"/>
      <c r="S38" s="16">
        <f>B38-I38-J38</f>
        <v>7413001.9499999993</v>
      </c>
      <c r="T38" s="16">
        <f>L38-Q38</f>
        <v>1038349.9199999999</v>
      </c>
    </row>
    <row r="39" spans="1:20">
      <c r="A39" s="59"/>
      <c r="B39" s="59"/>
      <c r="C39" s="59"/>
      <c r="D39" s="59"/>
      <c r="E39" s="59"/>
      <c r="F39" s="129"/>
      <c r="G39" s="59"/>
      <c r="H39" s="59"/>
      <c r="I39" s="59"/>
      <c r="J39" s="59"/>
      <c r="K39" s="59"/>
      <c r="L39" s="59"/>
      <c r="M39" s="59"/>
      <c r="N39" s="59"/>
      <c r="O39" s="50"/>
      <c r="P39" s="59"/>
      <c r="Q39" s="59"/>
      <c r="R39" s="59"/>
    </row>
    <row r="40" spans="1:20">
      <c r="A40" s="63"/>
      <c r="B40" s="63"/>
      <c r="C40" s="63"/>
      <c r="D40" s="63"/>
      <c r="E40" s="63"/>
      <c r="F40" s="166"/>
      <c r="G40" s="63"/>
      <c r="H40" s="63"/>
      <c r="I40" s="63"/>
      <c r="J40" s="63"/>
      <c r="K40" s="63"/>
      <c r="L40" s="63"/>
      <c r="M40" s="63"/>
      <c r="N40" s="63"/>
      <c r="O40" s="164"/>
      <c r="P40" s="63"/>
      <c r="Q40" s="63"/>
      <c r="R40" s="51"/>
    </row>
    <row r="41" spans="1:20">
      <c r="A41" s="63"/>
      <c r="B41" s="63"/>
      <c r="C41" s="59"/>
      <c r="D41" s="59"/>
      <c r="E41" s="59"/>
      <c r="F41" s="59"/>
      <c r="G41" s="59"/>
      <c r="H41" s="59"/>
      <c r="I41" s="176"/>
      <c r="J41" s="63"/>
      <c r="K41" s="63"/>
      <c r="L41" s="63"/>
      <c r="M41" s="63"/>
      <c r="N41" s="63"/>
      <c r="O41" s="164"/>
      <c r="P41" s="63"/>
      <c r="Q41" s="63"/>
      <c r="R41" s="51"/>
    </row>
    <row r="42" spans="1:20">
      <c r="C42" s="21"/>
      <c r="D42" s="21"/>
      <c r="E42" s="21"/>
      <c r="F42" s="177"/>
      <c r="G42" s="21"/>
      <c r="H42" s="21"/>
      <c r="I42" s="21"/>
      <c r="J42" s="21"/>
      <c r="K42" s="21"/>
      <c r="L42" s="21"/>
      <c r="M42" s="21"/>
      <c r="N42" s="21"/>
      <c r="O42" s="20"/>
      <c r="P42" s="21"/>
      <c r="Q42" s="21"/>
      <c r="R42" s="15"/>
    </row>
    <row r="43" spans="1:20">
      <c r="C43" s="21"/>
      <c r="D43" s="21"/>
      <c r="E43" s="21"/>
      <c r="F43" s="177"/>
      <c r="G43" s="21"/>
      <c r="H43" s="21"/>
      <c r="I43" s="21"/>
      <c r="J43" s="21"/>
      <c r="K43" s="21"/>
      <c r="L43" s="21"/>
      <c r="M43" s="21"/>
      <c r="N43" s="21"/>
      <c r="O43" s="20"/>
      <c r="P43" s="20"/>
      <c r="Q43" s="20"/>
      <c r="R43" s="18"/>
    </row>
    <row r="44" spans="1:20">
      <c r="C44" s="21"/>
      <c r="D44" s="21"/>
      <c r="E44" s="21"/>
      <c r="F44" s="177"/>
      <c r="G44" s="21"/>
      <c r="H44" s="21"/>
      <c r="I44" s="21"/>
      <c r="J44" s="21"/>
      <c r="K44" s="21"/>
      <c r="L44" s="21"/>
      <c r="M44" s="21"/>
      <c r="N44" s="21"/>
      <c r="O44" s="20"/>
      <c r="P44" s="21"/>
      <c r="Q44" s="21"/>
      <c r="R44" s="15"/>
    </row>
    <row r="45" spans="1:20">
      <c r="C45" s="21"/>
      <c r="D45" s="21"/>
      <c r="E45" s="21"/>
      <c r="F45" s="177"/>
      <c r="G45" s="21"/>
      <c r="H45" s="21"/>
      <c r="I45" s="21"/>
      <c r="J45" s="21"/>
      <c r="K45" s="21"/>
      <c r="L45" s="21"/>
      <c r="M45" s="21"/>
      <c r="N45" s="21"/>
      <c r="O45" s="20"/>
      <c r="P45" s="21"/>
      <c r="Q45" s="21"/>
      <c r="R45" s="15"/>
    </row>
    <row r="46" spans="1:20">
      <c r="C46" s="21"/>
      <c r="D46" s="21"/>
      <c r="E46" s="21"/>
      <c r="F46" s="177"/>
      <c r="G46" s="21"/>
      <c r="H46" s="21"/>
      <c r="I46" s="21"/>
      <c r="J46" s="21"/>
      <c r="K46" s="21"/>
      <c r="L46" s="21"/>
      <c r="M46" s="21"/>
      <c r="N46" s="21"/>
      <c r="O46" s="20"/>
      <c r="P46" s="21"/>
      <c r="Q46" s="21"/>
      <c r="R46" s="15"/>
    </row>
    <row r="47" spans="1:20">
      <c r="C47" s="21"/>
      <c r="D47" s="21"/>
      <c r="E47" s="21"/>
      <c r="F47" s="177"/>
      <c r="G47" s="21"/>
      <c r="H47" s="21"/>
      <c r="I47" s="21"/>
      <c r="J47" s="21"/>
      <c r="K47" s="21"/>
      <c r="L47" s="21"/>
      <c r="M47" s="21"/>
      <c r="N47" s="21"/>
      <c r="O47" s="20"/>
      <c r="P47" s="21"/>
      <c r="Q47" s="21"/>
      <c r="R47" s="15"/>
    </row>
    <row r="48" spans="1:20">
      <c r="C48" s="21"/>
      <c r="D48" s="21"/>
      <c r="E48" s="21"/>
      <c r="F48" s="177"/>
      <c r="G48" s="21"/>
      <c r="H48" s="21"/>
      <c r="I48" s="21"/>
      <c r="J48" s="21"/>
      <c r="K48" s="21"/>
      <c r="L48" s="21"/>
      <c r="M48" s="21"/>
      <c r="N48" s="21"/>
      <c r="O48" s="20"/>
      <c r="P48" s="21"/>
      <c r="Q48" s="21"/>
      <c r="R48" s="15"/>
    </row>
    <row r="49" spans="3:18">
      <c r="C49" s="21"/>
      <c r="D49" s="21"/>
      <c r="E49" s="21"/>
      <c r="F49" s="177"/>
      <c r="G49" s="21"/>
      <c r="H49" s="21"/>
      <c r="I49" s="21"/>
      <c r="J49" s="21"/>
      <c r="K49" s="21"/>
      <c r="L49" s="21"/>
      <c r="M49" s="21"/>
      <c r="N49" s="21"/>
      <c r="O49" s="20"/>
      <c r="P49" s="21"/>
      <c r="Q49" s="21"/>
      <c r="R49" s="15"/>
    </row>
    <row r="50" spans="3:18">
      <c r="C50" s="21"/>
      <c r="D50" s="21"/>
      <c r="E50" s="21"/>
      <c r="F50" s="177"/>
      <c r="G50" s="21"/>
      <c r="H50" s="21"/>
      <c r="I50" s="21"/>
      <c r="J50" s="21"/>
      <c r="K50" s="21"/>
      <c r="L50" s="21"/>
      <c r="M50" s="21"/>
      <c r="N50" s="21"/>
      <c r="O50" s="20"/>
      <c r="P50" s="21"/>
      <c r="Q50" s="21"/>
      <c r="R50" s="15"/>
    </row>
    <row r="51" spans="3:18">
      <c r="C51" s="21"/>
      <c r="D51" s="21"/>
      <c r="E51" s="21"/>
      <c r="F51" s="177"/>
      <c r="G51" s="21"/>
      <c r="H51" s="21"/>
      <c r="I51" s="21"/>
      <c r="J51" s="21"/>
      <c r="K51" s="21"/>
      <c r="L51" s="21"/>
      <c r="M51" s="21"/>
      <c r="N51" s="21"/>
      <c r="O51" s="20"/>
      <c r="P51" s="21"/>
      <c r="Q51" s="21"/>
      <c r="R51" s="15"/>
    </row>
    <row r="52" spans="3:18">
      <c r="C52" s="21"/>
      <c r="D52" s="21"/>
      <c r="E52" s="21"/>
      <c r="F52" s="177"/>
      <c r="G52" s="21"/>
      <c r="H52" s="21"/>
      <c r="I52" s="21"/>
      <c r="J52" s="21"/>
      <c r="K52" s="21"/>
      <c r="L52" s="21"/>
      <c r="M52" s="21"/>
      <c r="N52" s="21"/>
      <c r="O52" s="20"/>
      <c r="P52" s="21"/>
      <c r="Q52" s="21"/>
      <c r="R52" s="15"/>
    </row>
    <row r="53" spans="3:18">
      <c r="C53" s="21"/>
      <c r="D53" s="21"/>
      <c r="E53" s="21"/>
      <c r="F53" s="177"/>
      <c r="G53" s="21"/>
      <c r="H53" s="21"/>
      <c r="I53" s="21"/>
      <c r="J53" s="21"/>
      <c r="K53" s="21"/>
      <c r="L53" s="21"/>
      <c r="M53" s="21"/>
      <c r="N53" s="21"/>
      <c r="O53" s="20"/>
      <c r="P53" s="21"/>
      <c r="Q53" s="21"/>
      <c r="R53" s="15"/>
    </row>
    <row r="54" spans="3:18">
      <c r="C54" s="21"/>
      <c r="D54" s="21"/>
      <c r="E54" s="21"/>
      <c r="F54" s="177"/>
      <c r="G54" s="21"/>
      <c r="H54" s="21"/>
      <c r="I54" s="21"/>
      <c r="J54" s="21"/>
      <c r="K54" s="21"/>
      <c r="L54" s="21"/>
      <c r="M54" s="21"/>
      <c r="N54" s="21"/>
      <c r="O54" s="20"/>
      <c r="P54" s="21"/>
      <c r="Q54" s="21"/>
      <c r="R54" s="15"/>
    </row>
    <row r="55" spans="3:18">
      <c r="C55" s="21"/>
      <c r="D55" s="21"/>
      <c r="E55" s="21"/>
      <c r="F55" s="177"/>
      <c r="G55" s="21"/>
      <c r="H55" s="21"/>
      <c r="I55" s="21"/>
      <c r="J55" s="21"/>
      <c r="K55" s="21"/>
      <c r="L55" s="21"/>
      <c r="M55" s="21"/>
      <c r="N55" s="21"/>
      <c r="O55" s="20"/>
      <c r="P55" s="21"/>
      <c r="Q55" s="21"/>
      <c r="R55" s="15"/>
    </row>
    <row r="56" spans="3:18">
      <c r="C56" s="21"/>
      <c r="D56" s="21"/>
      <c r="E56" s="21"/>
      <c r="F56" s="177"/>
      <c r="G56" s="21"/>
      <c r="H56" s="21"/>
      <c r="I56" s="21"/>
      <c r="J56" s="21"/>
      <c r="K56" s="21"/>
      <c r="L56" s="21"/>
      <c r="M56" s="21"/>
      <c r="N56" s="21"/>
      <c r="O56" s="20"/>
      <c r="P56" s="21"/>
      <c r="Q56" s="21"/>
      <c r="R56" s="15"/>
    </row>
    <row r="57" spans="3:18">
      <c r="C57" s="21"/>
      <c r="D57" s="21"/>
      <c r="E57" s="21"/>
      <c r="F57" s="177"/>
      <c r="G57" s="21"/>
      <c r="H57" s="21"/>
      <c r="I57" s="21"/>
      <c r="J57" s="21"/>
      <c r="K57" s="21"/>
      <c r="L57" s="21"/>
      <c r="M57" s="21"/>
      <c r="N57" s="21"/>
      <c r="O57" s="20"/>
      <c r="P57" s="21"/>
      <c r="Q57" s="21"/>
      <c r="R57" s="15"/>
    </row>
    <row r="58" spans="3:18">
      <c r="C58" s="21"/>
      <c r="D58" s="21"/>
      <c r="E58" s="21"/>
      <c r="F58" s="177"/>
      <c r="G58" s="21"/>
      <c r="H58" s="21"/>
      <c r="I58" s="21"/>
      <c r="J58" s="21"/>
      <c r="K58" s="21"/>
      <c r="L58" s="21"/>
      <c r="M58" s="21"/>
      <c r="N58" s="21"/>
      <c r="O58" s="20"/>
      <c r="P58" s="21"/>
      <c r="Q58" s="21"/>
      <c r="R58" s="15"/>
    </row>
    <row r="59" spans="3:18">
      <c r="C59" s="21"/>
      <c r="D59" s="21"/>
      <c r="E59" s="21"/>
      <c r="F59" s="177"/>
      <c r="G59" s="21"/>
      <c r="H59" s="21"/>
      <c r="I59" s="21"/>
      <c r="J59" s="21"/>
      <c r="K59" s="21"/>
      <c r="L59" s="21"/>
      <c r="M59" s="21"/>
      <c r="N59" s="21"/>
      <c r="O59" s="20"/>
      <c r="P59" s="21"/>
      <c r="Q59" s="21"/>
      <c r="R59" s="15"/>
    </row>
    <row r="60" spans="3:18">
      <c r="C60" s="21"/>
      <c r="D60" s="21"/>
      <c r="E60" s="21"/>
      <c r="F60" s="177"/>
      <c r="G60" s="21"/>
      <c r="H60" s="21"/>
      <c r="I60" s="21"/>
      <c r="J60" s="21"/>
      <c r="K60" s="21"/>
      <c r="L60" s="21"/>
      <c r="M60" s="21"/>
      <c r="N60" s="21"/>
      <c r="O60" s="20"/>
      <c r="P60" s="21"/>
      <c r="Q60" s="21"/>
      <c r="R60" s="15"/>
    </row>
    <row r="61" spans="3:18">
      <c r="C61" s="21"/>
      <c r="D61" s="21"/>
      <c r="E61" s="21"/>
      <c r="F61" s="177"/>
      <c r="G61" s="21"/>
      <c r="H61" s="21"/>
      <c r="I61" s="21"/>
      <c r="J61" s="21"/>
      <c r="K61" s="21"/>
      <c r="L61" s="21"/>
      <c r="M61" s="21"/>
      <c r="N61" s="21"/>
      <c r="O61" s="20"/>
      <c r="P61" s="21"/>
      <c r="Q61" s="21"/>
      <c r="R61" s="15"/>
    </row>
    <row r="62" spans="3:18">
      <c r="C62" s="21"/>
      <c r="D62" s="21"/>
      <c r="E62" s="21"/>
      <c r="F62" s="177"/>
      <c r="G62" s="21"/>
      <c r="H62" s="21"/>
      <c r="I62" s="21"/>
      <c r="J62" s="21"/>
      <c r="K62" s="21"/>
      <c r="L62" s="21"/>
      <c r="M62" s="21"/>
      <c r="N62" s="21"/>
      <c r="O62" s="20"/>
      <c r="P62" s="20"/>
      <c r="Q62" s="20"/>
      <c r="R62" s="18"/>
    </row>
    <row r="63" spans="3:18">
      <c r="C63" s="21"/>
      <c r="D63" s="21"/>
      <c r="E63" s="21"/>
      <c r="F63" s="177"/>
      <c r="G63" s="21"/>
      <c r="H63" s="21"/>
      <c r="I63" s="21"/>
      <c r="J63" s="21"/>
      <c r="K63" s="21"/>
      <c r="L63" s="21"/>
      <c r="M63" s="21"/>
      <c r="N63" s="21"/>
      <c r="O63" s="20"/>
      <c r="P63" s="20"/>
      <c r="Q63" s="20"/>
      <c r="R63" s="18"/>
    </row>
    <row r="64" spans="3:18">
      <c r="C64" s="21"/>
      <c r="D64" s="21"/>
      <c r="E64" s="21"/>
      <c r="F64" s="177"/>
      <c r="G64" s="21"/>
      <c r="H64" s="21"/>
      <c r="I64" s="21"/>
      <c r="J64" s="21"/>
      <c r="K64" s="21"/>
      <c r="L64" s="21"/>
      <c r="M64" s="21"/>
      <c r="N64" s="21"/>
      <c r="O64" s="20"/>
      <c r="P64" s="20"/>
      <c r="Q64" s="20"/>
      <c r="R64" s="18"/>
    </row>
    <row r="65" spans="3:18">
      <c r="C65" s="21"/>
      <c r="D65" s="21"/>
      <c r="E65" s="21"/>
      <c r="F65" s="177"/>
      <c r="G65" s="21"/>
      <c r="H65" s="21"/>
      <c r="I65" s="21"/>
      <c r="J65" s="21"/>
      <c r="K65" s="21"/>
      <c r="L65" s="21"/>
      <c r="M65" s="21"/>
      <c r="N65" s="21"/>
      <c r="O65" s="20"/>
      <c r="P65" s="20"/>
      <c r="Q65" s="20"/>
      <c r="R65" s="18"/>
    </row>
    <row r="66" spans="3:18">
      <c r="C66" s="21"/>
      <c r="D66" s="21"/>
      <c r="E66" s="21"/>
      <c r="F66" s="177"/>
      <c r="G66" s="21"/>
      <c r="H66" s="21"/>
      <c r="I66" s="21"/>
      <c r="J66" s="21"/>
      <c r="K66" s="21"/>
      <c r="L66" s="21"/>
      <c r="M66" s="21"/>
      <c r="N66" s="21"/>
      <c r="O66" s="20"/>
      <c r="P66" s="20"/>
      <c r="Q66" s="20"/>
      <c r="R66" s="18"/>
    </row>
    <row r="67" spans="3:18">
      <c r="C67" s="21"/>
      <c r="D67" s="21"/>
      <c r="E67" s="21"/>
      <c r="F67" s="177"/>
      <c r="G67" s="21"/>
      <c r="H67" s="21"/>
      <c r="I67" s="21"/>
      <c r="J67" s="21"/>
      <c r="K67" s="21"/>
      <c r="L67" s="21"/>
      <c r="M67" s="21"/>
      <c r="N67" s="21"/>
      <c r="O67" s="20"/>
      <c r="P67" s="20"/>
      <c r="Q67" s="20"/>
      <c r="R67" s="18"/>
    </row>
    <row r="68" spans="3:18">
      <c r="C68" s="21"/>
      <c r="D68" s="21"/>
      <c r="E68" s="21"/>
      <c r="F68" s="177"/>
      <c r="G68" s="21"/>
      <c r="H68" s="21"/>
      <c r="I68" s="21"/>
      <c r="J68" s="21"/>
      <c r="K68" s="21"/>
      <c r="L68" s="21"/>
      <c r="M68" s="21"/>
      <c r="N68" s="21"/>
      <c r="O68" s="20"/>
      <c r="P68" s="20"/>
      <c r="Q68" s="20"/>
      <c r="R68" s="18"/>
    </row>
    <row r="70" spans="3:18">
      <c r="C70" s="21"/>
      <c r="D70" s="21"/>
      <c r="E70" s="21"/>
      <c r="F70" s="177"/>
      <c r="G70" s="21"/>
      <c r="H70" s="21"/>
      <c r="I70" s="21"/>
      <c r="J70" s="21"/>
      <c r="K70" s="21"/>
      <c r="L70" s="21"/>
      <c r="M70" s="21"/>
      <c r="N70" s="21"/>
      <c r="O70" s="20"/>
      <c r="P70" s="20"/>
      <c r="Q70" s="20"/>
      <c r="R70" s="18"/>
    </row>
    <row r="71" spans="3:18">
      <c r="C71" s="21"/>
      <c r="D71" s="21"/>
      <c r="E71" s="21"/>
      <c r="F71" s="177"/>
      <c r="G71" s="21"/>
      <c r="H71" s="21"/>
      <c r="I71" s="21"/>
      <c r="J71" s="21"/>
      <c r="K71" s="21"/>
      <c r="L71" s="21"/>
      <c r="M71" s="21"/>
      <c r="N71" s="21"/>
      <c r="O71" s="20"/>
      <c r="P71" s="20"/>
      <c r="Q71" s="20"/>
      <c r="R71" s="18"/>
    </row>
    <row r="72" spans="3:18">
      <c r="C72" s="21"/>
      <c r="D72" s="21"/>
      <c r="E72" s="21"/>
      <c r="F72" s="177"/>
      <c r="G72" s="21"/>
      <c r="H72" s="21"/>
      <c r="I72" s="21"/>
      <c r="J72" s="21"/>
      <c r="K72" s="21"/>
      <c r="L72" s="21"/>
      <c r="M72" s="21"/>
      <c r="N72" s="21"/>
      <c r="O72" s="20"/>
      <c r="P72" s="20"/>
      <c r="Q72" s="20"/>
      <c r="R72" s="18"/>
    </row>
    <row r="73" spans="3:18">
      <c r="C73" s="21"/>
      <c r="D73" s="21"/>
      <c r="E73" s="21"/>
      <c r="F73" s="177"/>
      <c r="G73" s="21"/>
      <c r="H73" s="21"/>
      <c r="I73" s="21"/>
      <c r="J73" s="21"/>
      <c r="K73" s="21"/>
      <c r="L73" s="21"/>
      <c r="M73" s="21"/>
      <c r="N73" s="21"/>
      <c r="O73" s="20"/>
      <c r="P73" s="20"/>
      <c r="Q73" s="20"/>
      <c r="R73" s="18"/>
    </row>
    <row r="74" spans="3:18">
      <c r="C74" s="21"/>
      <c r="D74" s="21"/>
      <c r="E74" s="21"/>
      <c r="F74" s="177"/>
      <c r="G74" s="21"/>
      <c r="H74" s="21"/>
      <c r="I74" s="21"/>
      <c r="J74" s="21"/>
      <c r="K74" s="21"/>
      <c r="L74" s="21"/>
      <c r="M74" s="21"/>
      <c r="N74" s="21"/>
      <c r="O74" s="20"/>
      <c r="P74" s="20"/>
      <c r="Q74" s="20"/>
      <c r="R74" s="18"/>
    </row>
    <row r="75" spans="3:18">
      <c r="C75" s="21"/>
      <c r="D75" s="21"/>
      <c r="E75" s="21"/>
      <c r="F75" s="177"/>
      <c r="G75" s="21"/>
      <c r="H75" s="21"/>
      <c r="I75" s="21"/>
      <c r="J75" s="21"/>
      <c r="K75" s="21"/>
      <c r="L75" s="21"/>
      <c r="M75" s="21"/>
      <c r="N75" s="21"/>
      <c r="O75" s="20"/>
      <c r="P75" s="20"/>
      <c r="Q75" s="20"/>
      <c r="R75" s="18"/>
    </row>
    <row r="76" spans="3:18">
      <c r="C76" s="21"/>
      <c r="D76" s="21"/>
      <c r="E76" s="21"/>
      <c r="F76" s="177"/>
      <c r="G76" s="21"/>
      <c r="H76" s="21"/>
      <c r="I76" s="21"/>
      <c r="J76" s="21"/>
      <c r="K76" s="21"/>
      <c r="L76" s="21"/>
      <c r="M76" s="21"/>
      <c r="N76" s="21"/>
      <c r="O76" s="20"/>
      <c r="P76" s="20"/>
      <c r="Q76" s="20"/>
      <c r="R76" s="18"/>
    </row>
    <row r="77" spans="3:18">
      <c r="C77" s="21"/>
      <c r="D77" s="21"/>
      <c r="E77" s="21"/>
      <c r="F77" s="177"/>
      <c r="G77" s="21"/>
      <c r="H77" s="21"/>
      <c r="I77" s="21"/>
      <c r="J77" s="21"/>
      <c r="K77" s="21"/>
      <c r="L77" s="21"/>
      <c r="M77" s="21"/>
      <c r="N77" s="21"/>
      <c r="O77" s="20"/>
      <c r="P77" s="20"/>
      <c r="Q77" s="20"/>
      <c r="R77" s="18"/>
    </row>
    <row r="78" spans="3:18">
      <c r="C78" s="21"/>
      <c r="D78" s="21"/>
      <c r="E78" s="21"/>
      <c r="F78" s="177"/>
      <c r="G78" s="21"/>
      <c r="H78" s="21"/>
      <c r="I78" s="21"/>
      <c r="J78" s="21"/>
      <c r="K78" s="21"/>
      <c r="L78" s="21"/>
      <c r="M78" s="21"/>
      <c r="N78" s="21"/>
      <c r="O78" s="20"/>
      <c r="P78" s="20"/>
      <c r="Q78" s="20"/>
      <c r="R78" s="18"/>
    </row>
    <row r="79" spans="3:18">
      <c r="C79" s="21"/>
      <c r="D79" s="21"/>
      <c r="E79" s="21"/>
      <c r="F79" s="177"/>
      <c r="G79" s="21"/>
      <c r="H79" s="21"/>
      <c r="I79" s="21"/>
      <c r="J79" s="21"/>
      <c r="K79" s="21"/>
      <c r="L79" s="21"/>
      <c r="M79" s="21"/>
      <c r="N79" s="21"/>
      <c r="O79" s="20"/>
      <c r="P79" s="20"/>
      <c r="Q79" s="20"/>
      <c r="R79" s="18"/>
    </row>
    <row r="80" spans="3:18">
      <c r="C80" s="21"/>
      <c r="D80" s="21"/>
      <c r="E80" s="21"/>
      <c r="F80" s="177"/>
      <c r="G80" s="21"/>
      <c r="H80" s="21"/>
      <c r="I80" s="21"/>
      <c r="J80" s="21"/>
      <c r="K80" s="21"/>
      <c r="L80" s="21"/>
      <c r="M80" s="21"/>
      <c r="N80" s="21"/>
      <c r="O80" s="20"/>
      <c r="P80" s="20"/>
      <c r="Q80" s="20"/>
      <c r="R80" s="18"/>
    </row>
    <row r="81" spans="3:18">
      <c r="C81" s="21"/>
      <c r="D81" s="21"/>
      <c r="E81" s="21"/>
      <c r="F81" s="177"/>
      <c r="G81" s="21"/>
      <c r="H81" s="21"/>
      <c r="I81" s="21"/>
      <c r="J81" s="21"/>
      <c r="K81" s="21"/>
      <c r="L81" s="21"/>
      <c r="M81" s="21"/>
      <c r="N81" s="21"/>
      <c r="O81" s="20"/>
      <c r="P81" s="20"/>
      <c r="Q81" s="20"/>
      <c r="R81" s="18"/>
    </row>
    <row r="82" spans="3:18">
      <c r="C82" s="21"/>
      <c r="D82" s="21"/>
      <c r="E82" s="21"/>
      <c r="F82" s="177"/>
      <c r="G82" s="21"/>
      <c r="H82" s="21"/>
      <c r="I82" s="21"/>
      <c r="J82" s="21"/>
      <c r="K82" s="21"/>
      <c r="L82" s="21"/>
      <c r="M82" s="21"/>
      <c r="N82" s="21"/>
      <c r="O82" s="20"/>
      <c r="P82" s="20"/>
      <c r="Q82" s="20"/>
      <c r="R82" s="18"/>
    </row>
    <row r="83" spans="3:18">
      <c r="C83" s="21"/>
      <c r="D83" s="21"/>
      <c r="E83" s="21"/>
      <c r="F83" s="177"/>
      <c r="G83" s="21"/>
      <c r="H83" s="21"/>
      <c r="I83" s="21"/>
      <c r="J83" s="21"/>
      <c r="K83" s="21"/>
      <c r="L83" s="21"/>
      <c r="M83" s="21"/>
      <c r="N83" s="21"/>
      <c r="O83" s="20"/>
      <c r="P83" s="20"/>
      <c r="Q83" s="20"/>
      <c r="R83" s="18"/>
    </row>
    <row r="84" spans="3:18">
      <c r="C84" s="21"/>
      <c r="D84" s="21"/>
      <c r="E84" s="21"/>
      <c r="F84" s="177"/>
      <c r="G84" s="21"/>
      <c r="H84" s="21"/>
      <c r="I84" s="21"/>
      <c r="J84" s="21"/>
      <c r="K84" s="21"/>
      <c r="L84" s="21"/>
      <c r="M84" s="21"/>
      <c r="N84" s="21"/>
      <c r="O84" s="20"/>
      <c r="P84" s="20"/>
      <c r="Q84" s="20"/>
      <c r="R84" s="18"/>
    </row>
    <row r="85" spans="3:18">
      <c r="C85" s="21"/>
      <c r="D85" s="21"/>
      <c r="E85" s="21"/>
      <c r="F85" s="177"/>
      <c r="G85" s="21"/>
      <c r="H85" s="21"/>
      <c r="I85" s="21"/>
      <c r="J85" s="21"/>
      <c r="K85" s="21"/>
      <c r="L85" s="21"/>
      <c r="M85" s="21"/>
      <c r="N85" s="21"/>
      <c r="O85" s="20"/>
      <c r="P85" s="20"/>
      <c r="Q85" s="20"/>
      <c r="R85" s="18"/>
    </row>
    <row r="86" spans="3:18">
      <c r="C86" s="21"/>
      <c r="D86" s="21"/>
      <c r="E86" s="21"/>
      <c r="F86" s="177"/>
      <c r="G86" s="21"/>
      <c r="H86" s="21"/>
      <c r="I86" s="21"/>
      <c r="J86" s="21"/>
      <c r="K86" s="21"/>
      <c r="L86" s="21"/>
      <c r="M86" s="21"/>
      <c r="N86" s="21"/>
      <c r="O86" s="20"/>
      <c r="P86" s="20"/>
      <c r="Q86" s="20"/>
      <c r="R86" s="18"/>
    </row>
    <row r="87" spans="3:18">
      <c r="C87" s="21"/>
      <c r="D87" s="21"/>
      <c r="E87" s="21"/>
      <c r="F87" s="177"/>
      <c r="G87" s="21"/>
      <c r="H87" s="21"/>
      <c r="I87" s="21"/>
      <c r="J87" s="21"/>
      <c r="K87" s="21"/>
      <c r="L87" s="21"/>
      <c r="M87" s="21"/>
      <c r="N87" s="21"/>
      <c r="O87" s="20"/>
      <c r="P87" s="20"/>
      <c r="Q87" s="20"/>
      <c r="R87" s="18"/>
    </row>
    <row r="88" spans="3:18">
      <c r="C88" s="21"/>
      <c r="D88" s="21"/>
      <c r="E88" s="21"/>
      <c r="F88" s="177"/>
      <c r="G88" s="21"/>
      <c r="H88" s="21"/>
      <c r="I88" s="21"/>
      <c r="J88" s="21"/>
      <c r="K88" s="21"/>
      <c r="L88" s="21"/>
      <c r="M88" s="21"/>
      <c r="N88" s="21"/>
      <c r="O88" s="20"/>
      <c r="P88" s="20"/>
      <c r="Q88" s="20"/>
      <c r="R88" s="18"/>
    </row>
    <row r="89" spans="3:18">
      <c r="C89" s="21"/>
      <c r="D89" s="21"/>
      <c r="E89" s="21"/>
      <c r="F89" s="177"/>
      <c r="G89" s="21"/>
      <c r="H89" s="21"/>
      <c r="I89" s="21"/>
      <c r="J89" s="21"/>
      <c r="K89" s="21"/>
      <c r="L89" s="21"/>
      <c r="M89" s="21"/>
      <c r="N89" s="21"/>
      <c r="O89" s="20"/>
      <c r="P89" s="20"/>
      <c r="Q89" s="20"/>
      <c r="R89" s="18"/>
    </row>
    <row r="90" spans="3:18">
      <c r="C90" s="21"/>
      <c r="D90" s="21"/>
      <c r="E90" s="21"/>
      <c r="F90" s="177"/>
      <c r="G90" s="21"/>
      <c r="H90" s="21"/>
      <c r="I90" s="21"/>
      <c r="J90" s="21"/>
      <c r="K90" s="21"/>
      <c r="L90" s="21"/>
      <c r="M90" s="21"/>
      <c r="N90" s="21"/>
      <c r="O90" s="20"/>
      <c r="P90" s="20"/>
      <c r="Q90" s="20"/>
      <c r="R90" s="18"/>
    </row>
    <row r="91" spans="3:18">
      <c r="C91" s="21"/>
      <c r="D91" s="21"/>
      <c r="E91" s="21"/>
      <c r="F91" s="177"/>
      <c r="G91" s="21"/>
      <c r="H91" s="21"/>
      <c r="I91" s="21"/>
      <c r="J91" s="21"/>
      <c r="K91" s="21"/>
      <c r="L91" s="21"/>
      <c r="M91" s="21"/>
      <c r="N91" s="21"/>
      <c r="O91" s="20"/>
      <c r="P91" s="20"/>
      <c r="Q91" s="20"/>
      <c r="R91" s="18"/>
    </row>
    <row r="92" spans="3:18">
      <c r="C92" s="21"/>
      <c r="D92" s="21"/>
      <c r="E92" s="21"/>
      <c r="F92" s="177"/>
      <c r="G92" s="21"/>
      <c r="H92" s="21"/>
      <c r="I92" s="21"/>
      <c r="J92" s="21"/>
      <c r="K92" s="21"/>
      <c r="L92" s="21"/>
      <c r="M92" s="21"/>
      <c r="N92" s="21"/>
      <c r="O92" s="20"/>
      <c r="P92" s="20"/>
      <c r="Q92" s="20"/>
      <c r="R92" s="18"/>
    </row>
    <row r="93" spans="3:18">
      <c r="C93" s="21"/>
      <c r="D93" s="21"/>
      <c r="E93" s="21"/>
      <c r="F93" s="177"/>
      <c r="G93" s="21"/>
      <c r="H93" s="21"/>
      <c r="I93" s="21"/>
      <c r="J93" s="21"/>
      <c r="K93" s="21"/>
      <c r="L93" s="21"/>
      <c r="M93" s="21"/>
      <c r="N93" s="21"/>
      <c r="O93" s="20"/>
      <c r="P93" s="20"/>
      <c r="Q93" s="20"/>
      <c r="R93" s="18"/>
    </row>
    <row r="94" spans="3:18">
      <c r="C94" s="21"/>
      <c r="D94" s="21"/>
      <c r="E94" s="21"/>
      <c r="F94" s="177"/>
      <c r="G94" s="21"/>
      <c r="H94" s="21"/>
      <c r="I94" s="21"/>
      <c r="J94" s="21"/>
      <c r="K94" s="21"/>
      <c r="L94" s="21"/>
      <c r="M94" s="21"/>
      <c r="N94" s="21"/>
      <c r="O94" s="20"/>
      <c r="P94" s="20"/>
      <c r="Q94" s="20"/>
      <c r="R94" s="18"/>
    </row>
    <row r="95" spans="3:18">
      <c r="C95" s="21"/>
      <c r="D95" s="21"/>
      <c r="E95" s="21"/>
      <c r="F95" s="177"/>
      <c r="G95" s="21"/>
      <c r="H95" s="21"/>
      <c r="I95" s="21"/>
      <c r="J95" s="21"/>
      <c r="K95" s="21"/>
      <c r="L95" s="21"/>
      <c r="M95" s="21"/>
      <c r="N95" s="21"/>
      <c r="O95" s="20"/>
      <c r="P95" s="20"/>
      <c r="Q95" s="20"/>
      <c r="R95" s="18"/>
    </row>
    <row r="96" spans="3:18">
      <c r="C96" s="21"/>
      <c r="D96" s="21"/>
      <c r="E96" s="21"/>
      <c r="F96" s="177"/>
      <c r="G96" s="21"/>
      <c r="H96" s="21"/>
      <c r="I96" s="21"/>
      <c r="J96" s="21"/>
      <c r="K96" s="21"/>
      <c r="L96" s="21"/>
      <c r="M96" s="21"/>
      <c r="N96" s="21"/>
      <c r="O96" s="20"/>
      <c r="P96" s="20"/>
      <c r="Q96" s="20"/>
      <c r="R96" s="18"/>
    </row>
    <row r="97" spans="3:18">
      <c r="C97" s="21"/>
      <c r="D97" s="21"/>
      <c r="E97" s="21"/>
      <c r="F97" s="177"/>
      <c r="G97" s="21"/>
      <c r="H97" s="21"/>
      <c r="I97" s="21"/>
      <c r="J97" s="21"/>
      <c r="K97" s="21"/>
      <c r="L97" s="21"/>
      <c r="M97" s="21"/>
      <c r="N97" s="21"/>
      <c r="O97" s="20"/>
      <c r="P97" s="20"/>
      <c r="Q97" s="20"/>
      <c r="R97" s="18"/>
    </row>
    <row r="98" spans="3:18">
      <c r="C98" s="21"/>
      <c r="D98" s="21"/>
      <c r="E98" s="21"/>
      <c r="F98" s="177"/>
      <c r="G98" s="21"/>
      <c r="H98" s="21"/>
      <c r="I98" s="21"/>
      <c r="J98" s="21"/>
      <c r="K98" s="21"/>
      <c r="L98" s="21"/>
      <c r="M98" s="21"/>
      <c r="N98" s="21"/>
      <c r="O98" s="20"/>
      <c r="P98" s="20"/>
      <c r="Q98" s="20"/>
      <c r="R98" s="18"/>
    </row>
    <row r="99" spans="3:18">
      <c r="C99" s="21"/>
      <c r="D99" s="21"/>
      <c r="E99" s="21"/>
      <c r="F99" s="177"/>
      <c r="G99" s="21"/>
      <c r="H99" s="21"/>
      <c r="I99" s="21"/>
      <c r="J99" s="21"/>
      <c r="K99" s="21"/>
      <c r="L99" s="21"/>
      <c r="M99" s="21"/>
      <c r="N99" s="21"/>
      <c r="O99" s="20"/>
      <c r="P99" s="20"/>
      <c r="Q99" s="20"/>
      <c r="R99" s="18"/>
    </row>
    <row r="100" spans="3:18">
      <c r="C100" s="21"/>
      <c r="D100" s="21"/>
      <c r="E100" s="21"/>
      <c r="F100" s="177"/>
      <c r="G100" s="21"/>
      <c r="H100" s="21"/>
      <c r="I100" s="21"/>
      <c r="J100" s="21"/>
      <c r="K100" s="21"/>
      <c r="L100" s="21"/>
      <c r="M100" s="21"/>
      <c r="N100" s="21"/>
      <c r="O100" s="20"/>
      <c r="P100" s="20"/>
      <c r="Q100" s="20"/>
      <c r="R100" s="18"/>
    </row>
    <row r="101" spans="3:18">
      <c r="C101" s="21"/>
      <c r="D101" s="21"/>
      <c r="E101" s="21"/>
      <c r="F101" s="177"/>
      <c r="G101" s="21"/>
      <c r="H101" s="21"/>
      <c r="I101" s="21"/>
      <c r="J101" s="21"/>
      <c r="K101" s="21"/>
      <c r="L101" s="21"/>
      <c r="M101" s="21"/>
      <c r="N101" s="21"/>
      <c r="O101" s="20"/>
      <c r="P101" s="20"/>
      <c r="Q101" s="20"/>
      <c r="R101" s="18"/>
    </row>
    <row r="102" spans="3:18">
      <c r="C102" s="21"/>
      <c r="D102" s="21"/>
      <c r="E102" s="21"/>
      <c r="F102" s="177"/>
      <c r="G102" s="21"/>
      <c r="H102" s="21"/>
      <c r="I102" s="21"/>
      <c r="J102" s="21"/>
      <c r="K102" s="21"/>
      <c r="L102" s="21"/>
      <c r="M102" s="21"/>
      <c r="N102" s="21"/>
      <c r="O102" s="20"/>
      <c r="P102" s="20"/>
      <c r="Q102" s="20"/>
      <c r="R102" s="18"/>
    </row>
    <row r="103" spans="3:18">
      <c r="C103" s="21"/>
      <c r="D103" s="21"/>
      <c r="E103" s="21"/>
      <c r="F103" s="177"/>
      <c r="G103" s="21"/>
      <c r="H103" s="21"/>
      <c r="I103" s="21"/>
      <c r="J103" s="21"/>
      <c r="K103" s="21"/>
      <c r="L103" s="21"/>
      <c r="M103" s="21"/>
      <c r="N103" s="21"/>
      <c r="O103" s="20"/>
      <c r="P103" s="20"/>
      <c r="Q103" s="20"/>
      <c r="R103" s="18"/>
    </row>
    <row r="104" spans="3:18">
      <c r="C104" s="21"/>
      <c r="D104" s="21"/>
      <c r="E104" s="21"/>
      <c r="F104" s="177"/>
      <c r="G104" s="21"/>
      <c r="H104" s="21"/>
      <c r="I104" s="21"/>
      <c r="J104" s="21"/>
      <c r="K104" s="21"/>
      <c r="L104" s="21"/>
      <c r="M104" s="21"/>
      <c r="N104" s="21"/>
      <c r="O104" s="20"/>
      <c r="P104" s="20"/>
      <c r="Q104" s="20"/>
      <c r="R104" s="18"/>
    </row>
    <row r="105" spans="3:18">
      <c r="C105" s="21"/>
      <c r="D105" s="21"/>
      <c r="E105" s="21"/>
      <c r="F105" s="177"/>
      <c r="G105" s="21"/>
      <c r="H105" s="21"/>
      <c r="I105" s="21"/>
      <c r="J105" s="21"/>
      <c r="K105" s="21"/>
      <c r="L105" s="21"/>
      <c r="M105" s="21"/>
      <c r="N105" s="21"/>
      <c r="O105" s="20"/>
      <c r="P105" s="20"/>
      <c r="Q105" s="20"/>
      <c r="R105" s="18"/>
    </row>
    <row r="106" spans="3:18">
      <c r="C106" s="21"/>
      <c r="D106" s="21"/>
      <c r="E106" s="21"/>
      <c r="F106" s="177"/>
      <c r="G106" s="21"/>
      <c r="H106" s="21"/>
      <c r="I106" s="21"/>
      <c r="J106" s="21"/>
      <c r="K106" s="21"/>
      <c r="L106" s="21"/>
      <c r="M106" s="21"/>
      <c r="N106" s="21"/>
      <c r="O106" s="20"/>
      <c r="P106" s="20"/>
      <c r="Q106" s="20"/>
      <c r="R106" s="18"/>
    </row>
    <row r="107" spans="3:18">
      <c r="C107" s="21"/>
      <c r="D107" s="21"/>
      <c r="E107" s="21"/>
      <c r="F107" s="177"/>
      <c r="G107" s="21"/>
      <c r="H107" s="21"/>
      <c r="I107" s="21"/>
      <c r="J107" s="21"/>
      <c r="K107" s="21"/>
      <c r="L107" s="21"/>
      <c r="M107" s="21"/>
      <c r="N107" s="21"/>
      <c r="O107" s="20"/>
      <c r="P107" s="20"/>
      <c r="Q107" s="20"/>
      <c r="R107" s="18"/>
    </row>
    <row r="108" spans="3:18">
      <c r="C108" s="21"/>
      <c r="D108" s="21"/>
      <c r="E108" s="21"/>
      <c r="F108" s="177"/>
      <c r="G108" s="21"/>
      <c r="H108" s="21"/>
      <c r="I108" s="21"/>
      <c r="J108" s="21"/>
      <c r="K108" s="21"/>
      <c r="L108" s="21"/>
      <c r="M108" s="21"/>
      <c r="N108" s="21"/>
      <c r="O108" s="20"/>
      <c r="P108" s="20"/>
      <c r="Q108" s="20"/>
      <c r="R108" s="18"/>
    </row>
    <row r="109" spans="3:18">
      <c r="C109" s="21"/>
      <c r="D109" s="21"/>
      <c r="E109" s="21"/>
      <c r="F109" s="177"/>
      <c r="G109" s="21"/>
      <c r="H109" s="21"/>
      <c r="I109" s="21"/>
      <c r="J109" s="21"/>
      <c r="K109" s="21"/>
      <c r="L109" s="21"/>
      <c r="M109" s="21"/>
      <c r="N109" s="21"/>
      <c r="O109" s="20"/>
      <c r="P109" s="20"/>
      <c r="Q109" s="20"/>
      <c r="R109" s="18"/>
    </row>
    <row r="110" spans="3:18">
      <c r="C110" s="21"/>
      <c r="D110" s="21"/>
      <c r="E110" s="21"/>
      <c r="F110" s="177"/>
      <c r="G110" s="21"/>
      <c r="H110" s="21"/>
      <c r="I110" s="21"/>
      <c r="J110" s="21"/>
      <c r="K110" s="21"/>
      <c r="L110" s="21"/>
      <c r="M110" s="21"/>
      <c r="N110" s="21"/>
      <c r="O110" s="20"/>
      <c r="P110" s="20"/>
      <c r="Q110" s="20"/>
      <c r="R110" s="18"/>
    </row>
    <row r="111" spans="3:18">
      <c r="C111" s="21"/>
      <c r="D111" s="21"/>
      <c r="E111" s="21"/>
      <c r="F111" s="177"/>
      <c r="G111" s="21"/>
      <c r="H111" s="21"/>
      <c r="I111" s="21"/>
      <c r="J111" s="21"/>
      <c r="K111" s="21"/>
      <c r="L111" s="21"/>
      <c r="M111" s="21"/>
      <c r="N111" s="21"/>
      <c r="O111" s="20"/>
      <c r="P111" s="20"/>
      <c r="Q111" s="20"/>
      <c r="R111" s="18"/>
    </row>
    <row r="112" spans="3:18">
      <c r="C112" s="21"/>
      <c r="D112" s="21"/>
      <c r="E112" s="21"/>
      <c r="F112" s="177"/>
      <c r="G112" s="21"/>
      <c r="H112" s="21"/>
      <c r="I112" s="21"/>
      <c r="J112" s="21"/>
      <c r="K112" s="21"/>
      <c r="L112" s="21"/>
      <c r="M112" s="21"/>
      <c r="N112" s="21"/>
      <c r="O112" s="20"/>
      <c r="P112" s="20"/>
      <c r="Q112" s="20"/>
      <c r="R112" s="18"/>
    </row>
    <row r="113" spans="3:18">
      <c r="C113" s="21"/>
      <c r="D113" s="21"/>
      <c r="E113" s="21"/>
      <c r="F113" s="177"/>
      <c r="G113" s="21"/>
      <c r="H113" s="21"/>
      <c r="I113" s="21"/>
      <c r="J113" s="21"/>
      <c r="K113" s="21"/>
      <c r="L113" s="21"/>
      <c r="M113" s="21"/>
      <c r="N113" s="21"/>
      <c r="O113" s="20"/>
      <c r="P113" s="20"/>
      <c r="Q113" s="20"/>
      <c r="R113" s="18"/>
    </row>
    <row r="114" spans="3:18">
      <c r="C114" s="21"/>
      <c r="D114" s="21"/>
      <c r="E114" s="21"/>
      <c r="F114" s="177"/>
      <c r="G114" s="21"/>
      <c r="H114" s="21"/>
      <c r="I114" s="21"/>
      <c r="J114" s="21"/>
      <c r="K114" s="21"/>
      <c r="L114" s="21"/>
      <c r="M114" s="21"/>
      <c r="N114" s="21"/>
      <c r="O114" s="20"/>
      <c r="P114" s="20"/>
      <c r="Q114" s="20"/>
      <c r="R114" s="18"/>
    </row>
    <row r="115" spans="3:18">
      <c r="C115" s="21"/>
      <c r="D115" s="21"/>
      <c r="E115" s="21"/>
      <c r="F115" s="177"/>
      <c r="G115" s="21"/>
      <c r="H115" s="21"/>
      <c r="I115" s="21"/>
      <c r="J115" s="21"/>
      <c r="K115" s="21"/>
      <c r="L115" s="21"/>
      <c r="M115" s="21"/>
      <c r="N115" s="21"/>
      <c r="O115" s="20"/>
      <c r="P115" s="20"/>
      <c r="Q115" s="20"/>
      <c r="R115" s="18"/>
    </row>
    <row r="116" spans="3:18">
      <c r="C116" s="21"/>
      <c r="D116" s="21"/>
      <c r="E116" s="21"/>
      <c r="F116" s="177"/>
      <c r="G116" s="21"/>
      <c r="H116" s="21"/>
      <c r="I116" s="21"/>
      <c r="J116" s="21"/>
      <c r="K116" s="21"/>
      <c r="L116" s="21"/>
      <c r="M116" s="21"/>
      <c r="N116" s="21"/>
      <c r="O116" s="20"/>
      <c r="P116" s="20"/>
      <c r="Q116" s="20"/>
      <c r="R116" s="18"/>
    </row>
    <row r="117" spans="3:18">
      <c r="C117" s="21"/>
      <c r="D117" s="21"/>
      <c r="E117" s="21"/>
      <c r="F117" s="177"/>
      <c r="G117" s="21"/>
      <c r="H117" s="21"/>
      <c r="I117" s="21"/>
      <c r="J117" s="21"/>
      <c r="K117" s="21"/>
      <c r="L117" s="21"/>
      <c r="M117" s="21"/>
      <c r="N117" s="21"/>
      <c r="O117" s="20"/>
      <c r="P117" s="20"/>
      <c r="Q117" s="20"/>
      <c r="R117" s="18"/>
    </row>
    <row r="118" spans="3:18">
      <c r="C118" s="21"/>
      <c r="D118" s="21"/>
      <c r="E118" s="21"/>
      <c r="F118" s="177"/>
      <c r="G118" s="21"/>
      <c r="H118" s="21"/>
      <c r="I118" s="21"/>
      <c r="J118" s="21"/>
      <c r="K118" s="21"/>
      <c r="L118" s="21"/>
      <c r="M118" s="21"/>
      <c r="N118" s="21"/>
      <c r="O118" s="20"/>
      <c r="P118" s="20"/>
      <c r="Q118" s="20"/>
      <c r="R118" s="18"/>
    </row>
    <row r="119" spans="3:18">
      <c r="C119" s="21"/>
      <c r="D119" s="21"/>
      <c r="E119" s="21"/>
      <c r="F119" s="177"/>
      <c r="G119" s="21"/>
      <c r="H119" s="21"/>
      <c r="I119" s="21"/>
      <c r="J119" s="21"/>
      <c r="K119" s="21"/>
      <c r="L119" s="21"/>
      <c r="M119" s="21"/>
      <c r="N119" s="21"/>
      <c r="O119" s="20"/>
      <c r="P119" s="20"/>
      <c r="Q119" s="20"/>
      <c r="R119" s="18"/>
    </row>
    <row r="120" spans="3:18">
      <c r="C120" s="21"/>
      <c r="D120" s="21"/>
      <c r="E120" s="21"/>
      <c r="F120" s="177"/>
      <c r="G120" s="21"/>
      <c r="H120" s="21"/>
      <c r="I120" s="21"/>
      <c r="J120" s="21"/>
      <c r="K120" s="21"/>
      <c r="L120" s="21"/>
      <c r="M120" s="21"/>
      <c r="N120" s="21"/>
      <c r="O120" s="20"/>
      <c r="P120" s="20"/>
      <c r="Q120" s="20"/>
      <c r="R120" s="18"/>
    </row>
    <row r="121" spans="3:18">
      <c r="C121" s="21"/>
      <c r="D121" s="21"/>
      <c r="E121" s="21"/>
      <c r="F121" s="177"/>
      <c r="G121" s="21"/>
      <c r="H121" s="21"/>
      <c r="I121" s="21"/>
      <c r="J121" s="21"/>
      <c r="K121" s="21"/>
      <c r="L121" s="21"/>
      <c r="M121" s="21"/>
      <c r="N121" s="21"/>
      <c r="O121" s="20"/>
      <c r="P121" s="20"/>
      <c r="Q121" s="20"/>
      <c r="R121" s="18"/>
    </row>
    <row r="122" spans="3:18">
      <c r="C122" s="21"/>
      <c r="D122" s="21"/>
      <c r="E122" s="21"/>
      <c r="F122" s="177"/>
      <c r="G122" s="21"/>
      <c r="H122" s="21"/>
      <c r="I122" s="21"/>
      <c r="J122" s="21"/>
      <c r="K122" s="21"/>
      <c r="L122" s="21"/>
      <c r="M122" s="21"/>
      <c r="N122" s="21"/>
      <c r="O122" s="20"/>
      <c r="P122" s="20"/>
      <c r="Q122" s="20"/>
      <c r="R122" s="18"/>
    </row>
    <row r="123" spans="3:18">
      <c r="C123" s="21"/>
      <c r="D123" s="21"/>
      <c r="E123" s="21"/>
      <c r="F123" s="177"/>
      <c r="G123" s="21"/>
      <c r="H123" s="21"/>
      <c r="I123" s="21"/>
      <c r="J123" s="21"/>
      <c r="K123" s="21"/>
      <c r="L123" s="21"/>
      <c r="M123" s="21"/>
      <c r="N123" s="21"/>
      <c r="O123" s="20"/>
      <c r="P123" s="20"/>
      <c r="Q123" s="20"/>
      <c r="R123" s="18"/>
    </row>
    <row r="124" spans="3:18">
      <c r="C124" s="21"/>
      <c r="D124" s="21"/>
      <c r="E124" s="21"/>
      <c r="F124" s="177"/>
      <c r="G124" s="21"/>
      <c r="H124" s="21"/>
      <c r="I124" s="21"/>
      <c r="J124" s="21"/>
      <c r="K124" s="21"/>
      <c r="L124" s="21"/>
      <c r="M124" s="21"/>
      <c r="N124" s="21"/>
      <c r="O124" s="20"/>
      <c r="P124" s="20"/>
      <c r="Q124" s="20"/>
      <c r="R124" s="18"/>
    </row>
    <row r="125" spans="3:18">
      <c r="C125" s="21"/>
      <c r="D125" s="21"/>
      <c r="E125" s="21"/>
      <c r="F125" s="177"/>
      <c r="G125" s="21"/>
      <c r="H125" s="21"/>
      <c r="I125" s="21"/>
      <c r="J125" s="21"/>
      <c r="K125" s="21"/>
      <c r="L125" s="21"/>
      <c r="M125" s="21"/>
      <c r="N125" s="21"/>
      <c r="O125" s="20"/>
      <c r="P125" s="20"/>
      <c r="Q125" s="20"/>
      <c r="R125" s="18"/>
    </row>
    <row r="126" spans="3:18">
      <c r="C126" s="21"/>
      <c r="D126" s="21"/>
      <c r="E126" s="21"/>
      <c r="F126" s="177"/>
      <c r="G126" s="21"/>
      <c r="H126" s="21"/>
      <c r="I126" s="21"/>
      <c r="J126" s="21"/>
      <c r="K126" s="21"/>
      <c r="L126" s="21"/>
      <c r="M126" s="21"/>
      <c r="N126" s="21"/>
      <c r="O126" s="20"/>
      <c r="P126" s="20"/>
      <c r="Q126" s="20"/>
      <c r="R126" s="18"/>
    </row>
    <row r="127" spans="3:18">
      <c r="C127" s="21"/>
      <c r="D127" s="21"/>
      <c r="E127" s="21"/>
      <c r="F127" s="177"/>
      <c r="G127" s="21"/>
      <c r="H127" s="21"/>
      <c r="I127" s="21"/>
      <c r="J127" s="21"/>
      <c r="K127" s="21"/>
      <c r="L127" s="21"/>
      <c r="M127" s="21"/>
      <c r="N127" s="21"/>
      <c r="O127" s="20"/>
      <c r="P127" s="20"/>
      <c r="Q127" s="20"/>
      <c r="R127" s="18"/>
    </row>
    <row r="128" spans="3:18">
      <c r="C128" s="21"/>
      <c r="D128" s="21"/>
      <c r="E128" s="21"/>
      <c r="F128" s="177"/>
      <c r="G128" s="21"/>
      <c r="H128" s="21"/>
      <c r="I128" s="21"/>
      <c r="J128" s="21"/>
      <c r="K128" s="21"/>
      <c r="L128" s="21"/>
      <c r="M128" s="21"/>
      <c r="N128" s="21"/>
      <c r="O128" s="20"/>
      <c r="P128" s="20"/>
      <c r="Q128" s="20"/>
      <c r="R128" s="18"/>
    </row>
    <row r="129" spans="3:18">
      <c r="C129" s="21"/>
      <c r="D129" s="21"/>
      <c r="E129" s="21"/>
      <c r="F129" s="177"/>
      <c r="G129" s="21"/>
      <c r="H129" s="21"/>
      <c r="I129" s="21"/>
      <c r="J129" s="21"/>
      <c r="K129" s="21"/>
      <c r="L129" s="21"/>
      <c r="M129" s="21"/>
      <c r="N129" s="21"/>
      <c r="O129" s="20"/>
      <c r="P129" s="20"/>
      <c r="Q129" s="20"/>
      <c r="R129" s="18"/>
    </row>
    <row r="130" spans="3:18">
      <c r="C130" s="21"/>
      <c r="D130" s="21"/>
      <c r="E130" s="21"/>
      <c r="F130" s="177"/>
      <c r="G130" s="21"/>
      <c r="H130" s="21"/>
      <c r="I130" s="21"/>
      <c r="J130" s="21"/>
      <c r="K130" s="21"/>
      <c r="L130" s="21"/>
      <c r="M130" s="21"/>
      <c r="N130" s="21"/>
      <c r="O130" s="20"/>
      <c r="P130" s="20"/>
      <c r="Q130" s="20"/>
      <c r="R130" s="18"/>
    </row>
    <row r="131" spans="3:18">
      <c r="C131" s="21"/>
      <c r="D131" s="21"/>
      <c r="E131" s="21"/>
      <c r="F131" s="177"/>
      <c r="G131" s="21"/>
      <c r="H131" s="21"/>
      <c r="I131" s="21"/>
      <c r="J131" s="21"/>
      <c r="K131" s="21"/>
      <c r="L131" s="21"/>
      <c r="M131" s="21"/>
      <c r="N131" s="21"/>
      <c r="O131" s="20"/>
      <c r="P131" s="20"/>
      <c r="Q131" s="20"/>
      <c r="R131" s="18"/>
    </row>
    <row r="132" spans="3:18">
      <c r="C132" s="21"/>
      <c r="D132" s="21"/>
      <c r="E132" s="21"/>
      <c r="F132" s="177"/>
      <c r="G132" s="21"/>
      <c r="H132" s="21"/>
      <c r="I132" s="21"/>
      <c r="J132" s="21"/>
      <c r="K132" s="21"/>
      <c r="L132" s="21"/>
      <c r="M132" s="21"/>
      <c r="N132" s="21"/>
      <c r="O132" s="20"/>
      <c r="P132" s="20"/>
      <c r="Q132" s="20"/>
      <c r="R132" s="18"/>
    </row>
    <row r="133" spans="3:18">
      <c r="C133" s="21"/>
      <c r="D133" s="21"/>
      <c r="E133" s="21"/>
      <c r="F133" s="177"/>
      <c r="G133" s="21"/>
      <c r="H133" s="21"/>
      <c r="I133" s="21"/>
      <c r="J133" s="21"/>
      <c r="K133" s="21"/>
      <c r="L133" s="21"/>
      <c r="M133" s="21"/>
      <c r="N133" s="21"/>
      <c r="O133" s="20"/>
      <c r="P133" s="20"/>
      <c r="Q133" s="20"/>
      <c r="R133" s="18"/>
    </row>
    <row r="134" spans="3:18">
      <c r="C134" s="21"/>
      <c r="D134" s="21"/>
      <c r="E134" s="21"/>
      <c r="F134" s="177"/>
      <c r="G134" s="21"/>
      <c r="H134" s="21"/>
      <c r="I134" s="21"/>
      <c r="J134" s="21"/>
      <c r="K134" s="21"/>
      <c r="L134" s="21"/>
      <c r="M134" s="21"/>
      <c r="N134" s="21"/>
      <c r="O134" s="20"/>
      <c r="P134" s="20"/>
      <c r="Q134" s="20"/>
      <c r="R134" s="18"/>
    </row>
    <row r="135" spans="3:18">
      <c r="C135" s="21"/>
      <c r="D135" s="21"/>
      <c r="E135" s="21"/>
      <c r="F135" s="177"/>
      <c r="G135" s="21"/>
      <c r="H135" s="21"/>
      <c r="I135" s="21"/>
      <c r="J135" s="21"/>
      <c r="K135" s="21"/>
      <c r="L135" s="21"/>
      <c r="M135" s="21"/>
      <c r="N135" s="21"/>
      <c r="O135" s="20"/>
      <c r="P135" s="20"/>
      <c r="Q135" s="20"/>
      <c r="R135" s="18"/>
    </row>
    <row r="136" spans="3:18">
      <c r="C136" s="21"/>
      <c r="D136" s="21"/>
      <c r="E136" s="21"/>
      <c r="F136" s="177"/>
      <c r="G136" s="21"/>
      <c r="H136" s="21"/>
      <c r="I136" s="21"/>
      <c r="J136" s="21"/>
      <c r="K136" s="21"/>
      <c r="L136" s="21"/>
      <c r="M136" s="21"/>
      <c r="N136" s="21"/>
      <c r="O136" s="20"/>
      <c r="P136" s="20"/>
      <c r="Q136" s="20"/>
      <c r="R136" s="18"/>
    </row>
    <row r="137" spans="3:18">
      <c r="C137" s="21"/>
      <c r="D137" s="21"/>
      <c r="E137" s="21"/>
      <c r="F137" s="177"/>
      <c r="G137" s="21"/>
      <c r="H137" s="21"/>
      <c r="I137" s="21"/>
      <c r="J137" s="21"/>
      <c r="K137" s="21"/>
      <c r="L137" s="21"/>
      <c r="M137" s="21"/>
      <c r="N137" s="21"/>
      <c r="O137" s="20"/>
      <c r="P137" s="20"/>
      <c r="Q137" s="20"/>
      <c r="R137" s="18"/>
    </row>
    <row r="138" spans="3:18">
      <c r="C138" s="21"/>
      <c r="D138" s="21"/>
      <c r="E138" s="21"/>
      <c r="F138" s="177"/>
      <c r="G138" s="21"/>
      <c r="H138" s="21"/>
      <c r="I138" s="21"/>
      <c r="J138" s="21"/>
      <c r="K138" s="21"/>
      <c r="L138" s="21"/>
      <c r="M138" s="21"/>
      <c r="N138" s="21"/>
      <c r="O138" s="20"/>
      <c r="P138" s="20"/>
      <c r="Q138" s="20"/>
      <c r="R138" s="18"/>
    </row>
    <row r="139" spans="3:18">
      <c r="C139" s="21"/>
      <c r="D139" s="21"/>
      <c r="E139" s="21"/>
      <c r="F139" s="177"/>
      <c r="G139" s="21"/>
      <c r="H139" s="21"/>
      <c r="I139" s="21"/>
      <c r="J139" s="21"/>
      <c r="K139" s="21"/>
      <c r="L139" s="21"/>
      <c r="M139" s="21"/>
      <c r="N139" s="21"/>
      <c r="O139" s="20"/>
      <c r="P139" s="20"/>
      <c r="Q139" s="20"/>
      <c r="R139" s="18"/>
    </row>
    <row r="140" spans="3:18">
      <c r="C140" s="21"/>
      <c r="D140" s="21"/>
      <c r="E140" s="21"/>
      <c r="F140" s="177"/>
      <c r="G140" s="21"/>
      <c r="H140" s="21"/>
      <c r="I140" s="21"/>
      <c r="J140" s="21"/>
      <c r="K140" s="21"/>
      <c r="L140" s="21"/>
      <c r="M140" s="21"/>
      <c r="N140" s="21"/>
      <c r="O140" s="20"/>
      <c r="P140" s="20"/>
      <c r="Q140" s="20"/>
      <c r="R140" s="18"/>
    </row>
    <row r="141" spans="3:18">
      <c r="C141" s="21"/>
      <c r="D141" s="21"/>
      <c r="E141" s="21"/>
      <c r="F141" s="177"/>
      <c r="G141" s="21"/>
      <c r="H141" s="21"/>
      <c r="I141" s="21"/>
      <c r="J141" s="21"/>
      <c r="K141" s="21"/>
      <c r="L141" s="21"/>
      <c r="M141" s="21"/>
      <c r="N141" s="21"/>
      <c r="O141" s="20"/>
      <c r="P141" s="20"/>
      <c r="Q141" s="20"/>
      <c r="R141" s="18"/>
    </row>
    <row r="142" spans="3:18">
      <c r="C142" s="21"/>
      <c r="D142" s="21"/>
      <c r="E142" s="21"/>
      <c r="F142" s="177"/>
      <c r="G142" s="21"/>
      <c r="H142" s="21"/>
      <c r="I142" s="21"/>
      <c r="J142" s="21"/>
      <c r="K142" s="21"/>
      <c r="L142" s="21"/>
      <c r="M142" s="21"/>
      <c r="N142" s="21"/>
      <c r="O142" s="20"/>
      <c r="P142" s="20"/>
      <c r="Q142" s="20"/>
      <c r="R142" s="18"/>
    </row>
    <row r="143" spans="3:18">
      <c r="C143" s="21"/>
      <c r="D143" s="21"/>
      <c r="E143" s="21"/>
      <c r="F143" s="177"/>
      <c r="G143" s="21"/>
      <c r="H143" s="21"/>
      <c r="I143" s="21"/>
      <c r="J143" s="21"/>
      <c r="K143" s="21"/>
      <c r="L143" s="21"/>
      <c r="M143" s="21"/>
      <c r="N143" s="21"/>
      <c r="O143" s="20"/>
      <c r="P143" s="20"/>
      <c r="Q143" s="20"/>
      <c r="R143" s="18"/>
    </row>
    <row r="144" spans="3:18">
      <c r="C144" s="21"/>
      <c r="D144" s="21"/>
      <c r="E144" s="21"/>
      <c r="F144" s="177"/>
      <c r="G144" s="21"/>
      <c r="H144" s="21"/>
      <c r="I144" s="21"/>
      <c r="J144" s="21"/>
      <c r="K144" s="21"/>
      <c r="L144" s="21"/>
      <c r="M144" s="21"/>
      <c r="N144" s="21"/>
      <c r="O144" s="20"/>
      <c r="P144" s="20"/>
      <c r="Q144" s="20"/>
      <c r="R144" s="18"/>
    </row>
    <row r="145" spans="3:18">
      <c r="C145" s="21"/>
      <c r="D145" s="21"/>
      <c r="E145" s="21"/>
      <c r="F145" s="177"/>
      <c r="G145" s="21"/>
      <c r="H145" s="21"/>
      <c r="I145" s="21"/>
      <c r="J145" s="21"/>
      <c r="K145" s="21"/>
      <c r="L145" s="21"/>
      <c r="M145" s="21"/>
      <c r="N145" s="21"/>
      <c r="O145" s="20"/>
      <c r="P145" s="20"/>
      <c r="Q145" s="20"/>
      <c r="R145" s="18"/>
    </row>
    <row r="146" spans="3:18">
      <c r="C146" s="21"/>
      <c r="D146" s="21"/>
      <c r="E146" s="21"/>
      <c r="F146" s="177"/>
      <c r="G146" s="21"/>
      <c r="H146" s="21"/>
      <c r="I146" s="21"/>
      <c r="J146" s="21"/>
      <c r="K146" s="21"/>
      <c r="L146" s="21"/>
      <c r="M146" s="21"/>
      <c r="N146" s="21"/>
      <c r="O146" s="20"/>
      <c r="P146" s="20"/>
      <c r="Q146" s="20"/>
      <c r="R146" s="18"/>
    </row>
    <row r="147" spans="3:18">
      <c r="C147" s="21"/>
      <c r="D147" s="21"/>
      <c r="E147" s="21"/>
      <c r="F147" s="177"/>
      <c r="G147" s="21"/>
      <c r="H147" s="21"/>
      <c r="I147" s="21"/>
      <c r="J147" s="21"/>
      <c r="K147" s="21"/>
      <c r="L147" s="21"/>
      <c r="M147" s="21"/>
      <c r="N147" s="21"/>
      <c r="O147" s="20"/>
      <c r="P147" s="20"/>
      <c r="Q147" s="20"/>
      <c r="R147" s="18"/>
    </row>
    <row r="148" spans="3:18">
      <c r="C148" s="21"/>
      <c r="D148" s="21"/>
      <c r="E148" s="21"/>
      <c r="F148" s="177"/>
      <c r="G148" s="21"/>
      <c r="H148" s="21"/>
      <c r="I148" s="21"/>
      <c r="J148" s="21"/>
      <c r="K148" s="21"/>
      <c r="L148" s="21"/>
      <c r="M148" s="21"/>
      <c r="N148" s="21"/>
      <c r="O148" s="20"/>
      <c r="P148" s="20"/>
      <c r="Q148" s="20"/>
      <c r="R148" s="18"/>
    </row>
    <row r="149" spans="3:18">
      <c r="C149" s="21"/>
      <c r="D149" s="21"/>
      <c r="E149" s="21"/>
      <c r="F149" s="177"/>
      <c r="G149" s="21"/>
      <c r="H149" s="21"/>
      <c r="I149" s="21"/>
      <c r="J149" s="21"/>
      <c r="K149" s="21"/>
      <c r="L149" s="21"/>
      <c r="M149" s="21"/>
      <c r="N149" s="21"/>
      <c r="O149" s="20"/>
      <c r="P149" s="20"/>
      <c r="Q149" s="20"/>
      <c r="R149" s="18"/>
    </row>
    <row r="150" spans="3:18">
      <c r="C150" s="21"/>
      <c r="D150" s="21"/>
      <c r="E150" s="21"/>
      <c r="F150" s="177"/>
      <c r="G150" s="21"/>
      <c r="H150" s="21"/>
      <c r="I150" s="21"/>
      <c r="J150" s="21"/>
      <c r="K150" s="21"/>
      <c r="L150" s="21"/>
      <c r="M150" s="21"/>
      <c r="N150" s="21"/>
      <c r="O150" s="20"/>
      <c r="P150" s="20"/>
      <c r="Q150" s="20"/>
      <c r="R150" s="18"/>
    </row>
    <row r="151" spans="3:18">
      <c r="C151" s="21"/>
      <c r="D151" s="21"/>
      <c r="E151" s="21"/>
      <c r="F151" s="177"/>
      <c r="G151" s="21"/>
      <c r="H151" s="21"/>
      <c r="I151" s="21"/>
      <c r="J151" s="21"/>
      <c r="K151" s="21"/>
      <c r="L151" s="21"/>
      <c r="M151" s="21"/>
      <c r="N151" s="21"/>
      <c r="O151" s="20"/>
      <c r="P151" s="20"/>
      <c r="Q151" s="20"/>
      <c r="R151" s="18"/>
    </row>
    <row r="152" spans="3:18">
      <c r="C152" s="21"/>
      <c r="D152" s="21"/>
      <c r="E152" s="21"/>
      <c r="F152" s="177"/>
      <c r="G152" s="21"/>
      <c r="H152" s="21"/>
      <c r="I152" s="21"/>
      <c r="J152" s="21"/>
      <c r="K152" s="21"/>
      <c r="L152" s="21"/>
      <c r="M152" s="21"/>
      <c r="N152" s="21"/>
      <c r="O152" s="20"/>
      <c r="P152" s="20"/>
      <c r="Q152" s="20"/>
      <c r="R152" s="18"/>
    </row>
    <row r="153" spans="3:18">
      <c r="C153" s="21"/>
      <c r="D153" s="21"/>
      <c r="E153" s="21"/>
      <c r="F153" s="177"/>
      <c r="G153" s="21"/>
      <c r="H153" s="21"/>
      <c r="I153" s="21"/>
      <c r="J153" s="21"/>
      <c r="K153" s="21"/>
      <c r="L153" s="21"/>
      <c r="M153" s="21"/>
      <c r="N153" s="21"/>
      <c r="O153" s="20"/>
      <c r="P153" s="20"/>
      <c r="Q153" s="20"/>
      <c r="R153" s="18"/>
    </row>
    <row r="154" spans="3:18">
      <c r="C154" s="21"/>
      <c r="D154" s="21"/>
      <c r="E154" s="21"/>
      <c r="F154" s="177"/>
      <c r="G154" s="21"/>
      <c r="H154" s="21"/>
      <c r="I154" s="21"/>
      <c r="J154" s="21"/>
      <c r="K154" s="21"/>
      <c r="L154" s="21"/>
      <c r="M154" s="21"/>
      <c r="N154" s="21"/>
      <c r="O154" s="20"/>
      <c r="P154" s="20"/>
      <c r="Q154" s="20"/>
      <c r="R154" s="18"/>
    </row>
    <row r="155" spans="3:18">
      <c r="C155" s="21"/>
      <c r="D155" s="21"/>
      <c r="E155" s="21"/>
      <c r="F155" s="177"/>
      <c r="G155" s="21"/>
      <c r="H155" s="21"/>
      <c r="I155" s="21"/>
      <c r="J155" s="21"/>
      <c r="K155" s="21"/>
      <c r="L155" s="21"/>
      <c r="M155" s="21"/>
      <c r="N155" s="21"/>
      <c r="O155" s="20"/>
      <c r="P155" s="20"/>
      <c r="Q155" s="20"/>
      <c r="R155" s="18"/>
    </row>
    <row r="156" spans="3:18">
      <c r="C156" s="21"/>
      <c r="D156" s="21"/>
      <c r="E156" s="21"/>
      <c r="F156" s="177"/>
      <c r="G156" s="21"/>
      <c r="H156" s="21"/>
      <c r="I156" s="21"/>
      <c r="J156" s="21"/>
      <c r="K156" s="21"/>
      <c r="L156" s="21"/>
      <c r="M156" s="21"/>
      <c r="N156" s="21"/>
      <c r="O156" s="20"/>
      <c r="P156" s="20"/>
      <c r="Q156" s="20"/>
      <c r="R156" s="18"/>
    </row>
    <row r="157" spans="3:18">
      <c r="C157" s="21"/>
      <c r="D157" s="21"/>
      <c r="E157" s="21"/>
      <c r="F157" s="177"/>
      <c r="G157" s="21"/>
      <c r="H157" s="21"/>
      <c r="I157" s="21"/>
      <c r="J157" s="21"/>
      <c r="K157" s="21"/>
      <c r="L157" s="21"/>
      <c r="M157" s="21"/>
      <c r="N157" s="21"/>
      <c r="O157" s="20"/>
      <c r="P157" s="20"/>
      <c r="Q157" s="20"/>
      <c r="R157" s="18"/>
    </row>
    <row r="158" spans="3:18">
      <c r="C158" s="21"/>
      <c r="D158" s="21"/>
      <c r="E158" s="21"/>
      <c r="F158" s="177"/>
      <c r="G158" s="21"/>
      <c r="H158" s="21"/>
      <c r="I158" s="21"/>
      <c r="J158" s="21"/>
      <c r="K158" s="21"/>
      <c r="L158" s="21"/>
      <c r="M158" s="21"/>
      <c r="N158" s="21"/>
      <c r="O158" s="20"/>
      <c r="P158" s="20"/>
      <c r="Q158" s="20"/>
      <c r="R158" s="18"/>
    </row>
    <row r="159" spans="3:18">
      <c r="C159" s="21"/>
      <c r="D159" s="21"/>
      <c r="E159" s="21"/>
      <c r="F159" s="177"/>
      <c r="G159" s="21"/>
      <c r="H159" s="21"/>
      <c r="I159" s="21"/>
      <c r="J159" s="21"/>
      <c r="K159" s="21"/>
      <c r="L159" s="21"/>
      <c r="M159" s="21"/>
      <c r="N159" s="21"/>
      <c r="O159" s="20"/>
      <c r="P159" s="20"/>
      <c r="Q159" s="20"/>
      <c r="R159" s="18"/>
    </row>
    <row r="160" spans="3:18">
      <c r="C160" s="21"/>
      <c r="D160" s="21"/>
      <c r="E160" s="21"/>
      <c r="F160" s="177"/>
      <c r="G160" s="21"/>
      <c r="H160" s="21"/>
      <c r="I160" s="21"/>
      <c r="J160" s="21"/>
      <c r="K160" s="21"/>
      <c r="L160" s="21"/>
      <c r="M160" s="21"/>
      <c r="N160" s="21"/>
      <c r="O160" s="20"/>
      <c r="P160" s="20"/>
      <c r="Q160" s="20"/>
      <c r="R160" s="18"/>
    </row>
    <row r="161" spans="3:18">
      <c r="C161" s="21"/>
      <c r="D161" s="21"/>
      <c r="E161" s="21"/>
      <c r="F161" s="177"/>
      <c r="G161" s="21"/>
      <c r="H161" s="21"/>
      <c r="I161" s="21"/>
      <c r="J161" s="21"/>
      <c r="K161" s="21"/>
      <c r="L161" s="21"/>
      <c r="M161" s="21"/>
      <c r="N161" s="21"/>
      <c r="O161" s="20"/>
      <c r="P161" s="20"/>
      <c r="Q161" s="20"/>
      <c r="R161" s="18"/>
    </row>
    <row r="162" spans="3:18">
      <c r="C162" s="21"/>
      <c r="D162" s="21"/>
      <c r="E162" s="21"/>
      <c r="F162" s="177"/>
      <c r="G162" s="21"/>
      <c r="H162" s="21"/>
      <c r="I162" s="21"/>
      <c r="J162" s="21"/>
      <c r="K162" s="21"/>
      <c r="L162" s="21"/>
      <c r="M162" s="21"/>
      <c r="N162" s="21"/>
      <c r="O162" s="20"/>
      <c r="P162" s="20"/>
      <c r="Q162" s="20"/>
      <c r="R162" s="18"/>
    </row>
    <row r="163" spans="3:18">
      <c r="C163" s="21"/>
      <c r="D163" s="21"/>
      <c r="E163" s="21"/>
      <c r="F163" s="177"/>
      <c r="G163" s="21"/>
      <c r="H163" s="21"/>
      <c r="I163" s="21"/>
      <c r="J163" s="21"/>
      <c r="K163" s="21"/>
      <c r="L163" s="21"/>
      <c r="M163" s="21"/>
      <c r="N163" s="21"/>
      <c r="O163" s="20"/>
      <c r="P163" s="20"/>
      <c r="Q163" s="20"/>
      <c r="R163" s="18"/>
    </row>
    <row r="164" spans="3:18">
      <c r="C164" s="21"/>
      <c r="D164" s="21"/>
      <c r="E164" s="21"/>
      <c r="F164" s="177"/>
      <c r="G164" s="21"/>
      <c r="H164" s="21"/>
      <c r="I164" s="21"/>
      <c r="J164" s="21"/>
      <c r="K164" s="21"/>
      <c r="L164" s="21"/>
      <c r="M164" s="21"/>
      <c r="N164" s="21"/>
      <c r="O164" s="20"/>
      <c r="P164" s="20"/>
      <c r="Q164" s="20"/>
      <c r="R164" s="18"/>
    </row>
    <row r="165" spans="3:18">
      <c r="C165" s="21"/>
      <c r="D165" s="21"/>
      <c r="E165" s="21"/>
      <c r="F165" s="177"/>
      <c r="G165" s="21"/>
      <c r="H165" s="21"/>
      <c r="I165" s="21"/>
      <c r="J165" s="21"/>
      <c r="K165" s="21"/>
      <c r="L165" s="21"/>
      <c r="M165" s="21"/>
      <c r="N165" s="21"/>
      <c r="O165" s="20"/>
      <c r="P165" s="20"/>
      <c r="Q165" s="20"/>
      <c r="R165" s="18"/>
    </row>
    <row r="166" spans="3:18">
      <c r="C166" s="21"/>
      <c r="D166" s="21"/>
      <c r="E166" s="21"/>
      <c r="F166" s="177"/>
      <c r="G166" s="21"/>
      <c r="H166" s="21"/>
      <c r="I166" s="21"/>
      <c r="J166" s="21"/>
      <c r="K166" s="21"/>
      <c r="L166" s="21"/>
      <c r="M166" s="21"/>
      <c r="N166" s="21"/>
      <c r="O166" s="20"/>
      <c r="P166" s="20"/>
      <c r="Q166" s="20"/>
      <c r="R166" s="18"/>
    </row>
    <row r="167" spans="3:18">
      <c r="C167" s="21"/>
      <c r="D167" s="21"/>
      <c r="E167" s="21"/>
      <c r="F167" s="177"/>
      <c r="G167" s="21"/>
      <c r="H167" s="21"/>
      <c r="I167" s="21"/>
      <c r="J167" s="21"/>
      <c r="K167" s="21"/>
      <c r="L167" s="21"/>
      <c r="M167" s="21"/>
      <c r="N167" s="21"/>
      <c r="O167" s="20"/>
      <c r="P167" s="20"/>
      <c r="Q167" s="20"/>
      <c r="R167" s="18"/>
    </row>
    <row r="168" spans="3:18">
      <c r="C168" s="21"/>
      <c r="D168" s="21"/>
      <c r="E168" s="21"/>
      <c r="F168" s="177"/>
      <c r="G168" s="21"/>
      <c r="H168" s="21"/>
      <c r="I168" s="21"/>
      <c r="J168" s="21"/>
      <c r="K168" s="21"/>
      <c r="L168" s="21"/>
      <c r="M168" s="21"/>
      <c r="N168" s="21"/>
      <c r="O168" s="20"/>
      <c r="P168" s="20"/>
      <c r="Q168" s="20"/>
      <c r="R168" s="18"/>
    </row>
    <row r="169" spans="3:18">
      <c r="C169" s="21"/>
      <c r="D169" s="21"/>
      <c r="E169" s="21"/>
      <c r="F169" s="177"/>
      <c r="G169" s="21"/>
      <c r="H169" s="21"/>
      <c r="I169" s="21"/>
      <c r="J169" s="21"/>
      <c r="K169" s="21"/>
      <c r="L169" s="21"/>
      <c r="M169" s="21"/>
      <c r="N169" s="21"/>
      <c r="O169" s="20"/>
      <c r="P169" s="20"/>
      <c r="Q169" s="20"/>
      <c r="R169" s="18"/>
    </row>
    <row r="170" spans="3:18">
      <c r="C170" s="21"/>
      <c r="D170" s="21"/>
      <c r="E170" s="21"/>
      <c r="F170" s="177"/>
      <c r="G170" s="21"/>
      <c r="H170" s="21"/>
      <c r="I170" s="21"/>
      <c r="J170" s="21"/>
      <c r="K170" s="21"/>
      <c r="L170" s="21"/>
      <c r="M170" s="21"/>
      <c r="N170" s="21"/>
      <c r="O170" s="20"/>
      <c r="P170" s="20"/>
      <c r="Q170" s="20"/>
      <c r="R170" s="18"/>
    </row>
    <row r="171" spans="3:18">
      <c r="C171" s="21"/>
      <c r="D171" s="21"/>
      <c r="E171" s="21"/>
      <c r="F171" s="177"/>
      <c r="G171" s="21"/>
      <c r="H171" s="21"/>
      <c r="I171" s="21"/>
      <c r="J171" s="21"/>
      <c r="K171" s="21"/>
      <c r="L171" s="21"/>
      <c r="M171" s="21"/>
      <c r="N171" s="21"/>
      <c r="O171" s="20"/>
      <c r="P171" s="20"/>
      <c r="Q171" s="20"/>
      <c r="R171" s="18"/>
    </row>
    <row r="172" spans="3:18">
      <c r="C172" s="21"/>
      <c r="D172" s="21"/>
      <c r="E172" s="21"/>
      <c r="F172" s="177"/>
      <c r="G172" s="21"/>
      <c r="H172" s="21"/>
      <c r="I172" s="21"/>
      <c r="J172" s="21"/>
      <c r="K172" s="21"/>
      <c r="L172" s="21"/>
      <c r="M172" s="21"/>
      <c r="N172" s="21"/>
      <c r="O172" s="20"/>
      <c r="P172" s="20"/>
      <c r="Q172" s="20"/>
      <c r="R172" s="18"/>
    </row>
    <row r="173" spans="3:18">
      <c r="C173" s="21"/>
      <c r="D173" s="21"/>
      <c r="E173" s="21"/>
      <c r="F173" s="177"/>
      <c r="G173" s="21"/>
      <c r="H173" s="21"/>
      <c r="I173" s="21"/>
      <c r="J173" s="21"/>
      <c r="K173" s="21"/>
      <c r="L173" s="21"/>
      <c r="M173" s="21"/>
      <c r="N173" s="21"/>
      <c r="O173" s="20"/>
      <c r="P173" s="20"/>
      <c r="Q173" s="20"/>
      <c r="R173" s="18"/>
    </row>
    <row r="174" spans="3:18">
      <c r="C174" s="21"/>
      <c r="D174" s="21"/>
      <c r="E174" s="21"/>
      <c r="F174" s="177"/>
      <c r="G174" s="21"/>
      <c r="H174" s="21"/>
      <c r="I174" s="21"/>
      <c r="J174" s="21"/>
      <c r="K174" s="21"/>
      <c r="L174" s="21"/>
      <c r="M174" s="21"/>
      <c r="N174" s="21"/>
      <c r="O174" s="20"/>
      <c r="P174" s="20"/>
      <c r="Q174" s="20"/>
      <c r="R174" s="18"/>
    </row>
    <row r="175" spans="3:18">
      <c r="C175" s="21"/>
      <c r="D175" s="21"/>
      <c r="E175" s="21"/>
      <c r="F175" s="177"/>
      <c r="G175" s="21"/>
      <c r="H175" s="21"/>
      <c r="I175" s="21"/>
      <c r="J175" s="21"/>
      <c r="K175" s="21"/>
      <c r="L175" s="21"/>
      <c r="M175" s="21"/>
      <c r="N175" s="21"/>
      <c r="O175" s="20"/>
      <c r="P175" s="20"/>
      <c r="Q175" s="20"/>
      <c r="R175" s="18"/>
    </row>
    <row r="176" spans="3:18">
      <c r="C176" s="21"/>
      <c r="D176" s="21"/>
      <c r="E176" s="21"/>
      <c r="F176" s="177"/>
      <c r="G176" s="21"/>
      <c r="H176" s="21"/>
      <c r="I176" s="21"/>
      <c r="J176" s="21"/>
      <c r="K176" s="21"/>
      <c r="L176" s="21"/>
      <c r="M176" s="21"/>
      <c r="N176" s="21"/>
      <c r="O176" s="20"/>
      <c r="P176" s="20"/>
      <c r="Q176" s="20"/>
      <c r="R176" s="18"/>
    </row>
    <row r="177" spans="3:18">
      <c r="C177" s="21"/>
      <c r="D177" s="21"/>
      <c r="E177" s="21"/>
      <c r="F177" s="177"/>
      <c r="G177" s="21"/>
      <c r="H177" s="21"/>
      <c r="I177" s="21"/>
      <c r="J177" s="21"/>
      <c r="K177" s="21"/>
      <c r="L177" s="21"/>
      <c r="M177" s="21"/>
      <c r="N177" s="21"/>
      <c r="O177" s="20"/>
      <c r="P177" s="20"/>
      <c r="Q177" s="20"/>
      <c r="R177" s="18"/>
    </row>
    <row r="178" spans="3:18">
      <c r="C178" s="21"/>
      <c r="D178" s="21"/>
      <c r="E178" s="21"/>
      <c r="F178" s="177"/>
      <c r="G178" s="21"/>
      <c r="H178" s="21"/>
      <c r="I178" s="21"/>
      <c r="J178" s="21"/>
      <c r="K178" s="21"/>
      <c r="L178" s="21"/>
      <c r="M178" s="21"/>
      <c r="N178" s="21"/>
      <c r="O178" s="20"/>
      <c r="P178" s="20"/>
      <c r="Q178" s="20"/>
      <c r="R178" s="18"/>
    </row>
    <row r="179" spans="3:18">
      <c r="C179" s="21"/>
      <c r="D179" s="21"/>
      <c r="E179" s="21"/>
      <c r="F179" s="177"/>
      <c r="G179" s="21"/>
      <c r="H179" s="21"/>
      <c r="I179" s="21"/>
      <c r="J179" s="21"/>
      <c r="K179" s="21"/>
      <c r="L179" s="21"/>
      <c r="M179" s="21"/>
      <c r="N179" s="21"/>
      <c r="O179" s="20"/>
      <c r="P179" s="20"/>
      <c r="Q179" s="20"/>
      <c r="R179" s="18"/>
    </row>
    <row r="180" spans="3:18">
      <c r="C180" s="21"/>
      <c r="D180" s="21"/>
      <c r="E180" s="21"/>
      <c r="F180" s="177"/>
      <c r="G180" s="21"/>
      <c r="H180" s="21"/>
      <c r="I180" s="21"/>
      <c r="J180" s="21"/>
      <c r="K180" s="21"/>
      <c r="L180" s="21"/>
      <c r="M180" s="21"/>
      <c r="N180" s="21"/>
      <c r="O180" s="20"/>
      <c r="P180" s="20"/>
      <c r="Q180" s="20"/>
      <c r="R180" s="18"/>
    </row>
    <row r="181" spans="3:18">
      <c r="C181" s="21"/>
      <c r="D181" s="21"/>
      <c r="E181" s="21"/>
      <c r="F181" s="177"/>
      <c r="G181" s="21"/>
      <c r="H181" s="21"/>
      <c r="I181" s="21"/>
      <c r="J181" s="21"/>
      <c r="K181" s="21"/>
      <c r="L181" s="21"/>
      <c r="M181" s="21"/>
      <c r="N181" s="21"/>
      <c r="O181" s="20"/>
      <c r="P181" s="20"/>
      <c r="Q181" s="20"/>
      <c r="R181" s="18"/>
    </row>
    <row r="182" spans="3:18">
      <c r="C182" s="21"/>
      <c r="D182" s="21"/>
      <c r="E182" s="21"/>
      <c r="F182" s="177"/>
      <c r="G182" s="21"/>
      <c r="H182" s="21"/>
      <c r="I182" s="21"/>
      <c r="J182" s="21"/>
      <c r="K182" s="21"/>
      <c r="L182" s="21"/>
      <c r="M182" s="21"/>
      <c r="N182" s="21"/>
      <c r="O182" s="20"/>
      <c r="P182" s="20"/>
      <c r="Q182" s="20"/>
      <c r="R182" s="18"/>
    </row>
    <row r="183" spans="3:18">
      <c r="C183" s="21"/>
      <c r="D183" s="21"/>
      <c r="E183" s="21"/>
      <c r="F183" s="177"/>
      <c r="G183" s="21"/>
      <c r="H183" s="21"/>
      <c r="I183" s="21"/>
      <c r="J183" s="21"/>
      <c r="K183" s="21"/>
      <c r="L183" s="21"/>
      <c r="M183" s="21"/>
      <c r="N183" s="21"/>
      <c r="O183" s="20"/>
      <c r="P183" s="20"/>
      <c r="Q183" s="20"/>
      <c r="R183" s="18"/>
    </row>
    <row r="184" spans="3:18">
      <c r="C184" s="21"/>
      <c r="D184" s="21"/>
      <c r="E184" s="21"/>
      <c r="F184" s="177"/>
      <c r="G184" s="21"/>
      <c r="H184" s="21"/>
      <c r="I184" s="21"/>
      <c r="J184" s="21"/>
      <c r="K184" s="21"/>
      <c r="L184" s="21"/>
      <c r="M184" s="21"/>
      <c r="N184" s="21"/>
      <c r="O184" s="20"/>
      <c r="P184" s="20"/>
      <c r="Q184" s="20"/>
      <c r="R184" s="18"/>
    </row>
    <row r="185" spans="3:18">
      <c r="C185" s="21"/>
      <c r="D185" s="21"/>
      <c r="E185" s="21"/>
      <c r="F185" s="177"/>
      <c r="G185" s="21"/>
      <c r="H185" s="21"/>
      <c r="I185" s="21"/>
      <c r="J185" s="21"/>
      <c r="K185" s="21"/>
      <c r="L185" s="21"/>
      <c r="M185" s="21"/>
      <c r="N185" s="21"/>
      <c r="O185" s="20"/>
      <c r="P185" s="20"/>
      <c r="Q185" s="20"/>
      <c r="R185" s="18"/>
    </row>
    <row r="186" spans="3:18">
      <c r="C186" s="21"/>
      <c r="D186" s="21"/>
      <c r="E186" s="21"/>
      <c r="F186" s="177"/>
      <c r="G186" s="21"/>
      <c r="H186" s="21"/>
      <c r="I186" s="21"/>
      <c r="J186" s="21"/>
      <c r="K186" s="21"/>
      <c r="L186" s="21"/>
      <c r="M186" s="21"/>
      <c r="N186" s="21"/>
      <c r="O186" s="20"/>
      <c r="P186" s="20"/>
      <c r="Q186" s="20"/>
      <c r="R186" s="18"/>
    </row>
    <row r="187" spans="3:18">
      <c r="C187" s="21"/>
      <c r="D187" s="21"/>
      <c r="E187" s="21"/>
      <c r="F187" s="177"/>
      <c r="G187" s="21"/>
      <c r="H187" s="21"/>
      <c r="I187" s="21"/>
      <c r="J187" s="21"/>
      <c r="K187" s="21"/>
      <c r="L187" s="21"/>
      <c r="M187" s="21"/>
      <c r="N187" s="21"/>
      <c r="O187" s="20"/>
      <c r="P187" s="20"/>
      <c r="Q187" s="20"/>
      <c r="R187" s="18"/>
    </row>
    <row r="188" spans="3:18">
      <c r="C188" s="21"/>
      <c r="D188" s="21"/>
      <c r="E188" s="21"/>
      <c r="F188" s="177"/>
      <c r="G188" s="21"/>
      <c r="H188" s="21"/>
      <c r="I188" s="21"/>
      <c r="J188" s="21"/>
      <c r="K188" s="21"/>
      <c r="L188" s="21"/>
      <c r="M188" s="21"/>
      <c r="N188" s="21"/>
      <c r="O188" s="20"/>
      <c r="P188" s="20"/>
      <c r="Q188" s="20"/>
      <c r="R188" s="18"/>
    </row>
    <row r="189" spans="3:18">
      <c r="C189" s="21"/>
      <c r="D189" s="21"/>
      <c r="E189" s="21"/>
      <c r="F189" s="177"/>
      <c r="G189" s="21"/>
      <c r="H189" s="21"/>
      <c r="I189" s="21"/>
      <c r="J189" s="21"/>
      <c r="K189" s="21"/>
      <c r="L189" s="21"/>
      <c r="M189" s="21"/>
      <c r="N189" s="21"/>
      <c r="O189" s="20"/>
      <c r="P189" s="20"/>
      <c r="Q189" s="20"/>
      <c r="R189" s="18"/>
    </row>
    <row r="190" spans="3:18">
      <c r="C190" s="21"/>
      <c r="D190" s="21"/>
      <c r="E190" s="21"/>
      <c r="F190" s="177"/>
      <c r="G190" s="21"/>
      <c r="H190" s="21"/>
      <c r="I190" s="21"/>
      <c r="J190" s="21"/>
      <c r="K190" s="21"/>
      <c r="L190" s="21"/>
      <c r="M190" s="21"/>
      <c r="N190" s="21"/>
      <c r="O190" s="20"/>
      <c r="P190" s="20"/>
      <c r="Q190" s="20"/>
      <c r="R190" s="18"/>
    </row>
    <row r="191" spans="3:18">
      <c r="C191" s="21"/>
      <c r="D191" s="21"/>
      <c r="E191" s="21"/>
      <c r="F191" s="177"/>
      <c r="G191" s="21"/>
      <c r="H191" s="21"/>
      <c r="I191" s="21"/>
      <c r="J191" s="21"/>
      <c r="K191" s="21"/>
      <c r="L191" s="21"/>
      <c r="M191" s="21"/>
      <c r="N191" s="21"/>
      <c r="O191" s="20"/>
      <c r="P191" s="20"/>
      <c r="Q191" s="20"/>
      <c r="R191" s="18"/>
    </row>
    <row r="192" spans="3:18">
      <c r="C192" s="21"/>
      <c r="D192" s="21"/>
      <c r="E192" s="21"/>
      <c r="F192" s="177"/>
      <c r="G192" s="21"/>
      <c r="H192" s="21"/>
      <c r="I192" s="21"/>
      <c r="J192" s="21"/>
      <c r="K192" s="21"/>
      <c r="L192" s="21"/>
      <c r="M192" s="21"/>
      <c r="N192" s="21"/>
      <c r="O192" s="20"/>
      <c r="P192" s="20"/>
      <c r="Q192" s="20"/>
      <c r="R192" s="18"/>
    </row>
    <row r="193" spans="3:18">
      <c r="C193" s="21"/>
      <c r="D193" s="21"/>
      <c r="E193" s="21"/>
      <c r="F193" s="177"/>
      <c r="G193" s="21"/>
      <c r="H193" s="21"/>
      <c r="I193" s="21"/>
      <c r="J193" s="21"/>
      <c r="K193" s="21"/>
      <c r="L193" s="21"/>
      <c r="M193" s="21"/>
      <c r="N193" s="21"/>
      <c r="O193" s="20"/>
      <c r="P193" s="20"/>
      <c r="Q193" s="20"/>
      <c r="R193" s="18"/>
    </row>
    <row r="194" spans="3:18">
      <c r="C194" s="21"/>
      <c r="D194" s="21"/>
      <c r="E194" s="21"/>
      <c r="F194" s="177"/>
      <c r="G194" s="21"/>
      <c r="H194" s="21"/>
      <c r="I194" s="21"/>
      <c r="J194" s="21"/>
      <c r="K194" s="21"/>
      <c r="L194" s="21"/>
      <c r="M194" s="21"/>
      <c r="N194" s="21"/>
      <c r="O194" s="20"/>
      <c r="P194" s="20"/>
      <c r="Q194" s="20"/>
      <c r="R194" s="18"/>
    </row>
    <row r="195" spans="3:18">
      <c r="C195" s="21"/>
      <c r="D195" s="21"/>
      <c r="E195" s="21"/>
      <c r="F195" s="177"/>
      <c r="G195" s="21"/>
      <c r="H195" s="21"/>
      <c r="I195" s="21"/>
      <c r="J195" s="21"/>
      <c r="K195" s="21"/>
      <c r="L195" s="21"/>
      <c r="M195" s="21"/>
      <c r="N195" s="21"/>
      <c r="O195" s="20"/>
      <c r="P195" s="20"/>
      <c r="Q195" s="20"/>
      <c r="R195" s="18"/>
    </row>
    <row r="196" spans="3:18">
      <c r="C196" s="21"/>
      <c r="D196" s="21"/>
      <c r="E196" s="21"/>
      <c r="F196" s="177"/>
      <c r="G196" s="21"/>
      <c r="H196" s="21"/>
      <c r="I196" s="21"/>
      <c r="J196" s="21"/>
      <c r="K196" s="21"/>
      <c r="L196" s="21"/>
      <c r="M196" s="21"/>
      <c r="N196" s="21"/>
      <c r="O196" s="20"/>
      <c r="P196" s="20"/>
      <c r="Q196" s="20"/>
      <c r="R196" s="18"/>
    </row>
    <row r="197" spans="3:18">
      <c r="C197" s="21"/>
      <c r="D197" s="21"/>
      <c r="E197" s="21"/>
      <c r="F197" s="177"/>
      <c r="G197" s="21"/>
      <c r="H197" s="21"/>
      <c r="I197" s="21"/>
      <c r="J197" s="21"/>
      <c r="K197" s="21"/>
      <c r="L197" s="21"/>
      <c r="M197" s="21"/>
      <c r="N197" s="21"/>
      <c r="O197" s="20"/>
      <c r="P197" s="20"/>
      <c r="Q197" s="20"/>
      <c r="R197" s="18"/>
    </row>
    <row r="198" spans="3:18">
      <c r="C198" s="21"/>
      <c r="D198" s="21"/>
      <c r="E198" s="21"/>
      <c r="F198" s="177"/>
      <c r="G198" s="21"/>
      <c r="H198" s="21"/>
      <c r="I198" s="21"/>
      <c r="J198" s="21"/>
      <c r="K198" s="21"/>
      <c r="L198" s="21"/>
      <c r="M198" s="21"/>
      <c r="N198" s="21"/>
      <c r="O198" s="20"/>
      <c r="P198" s="20"/>
      <c r="Q198" s="20"/>
      <c r="R198" s="18"/>
    </row>
    <row r="199" spans="3:18">
      <c r="C199" s="21"/>
      <c r="D199" s="21"/>
      <c r="E199" s="21"/>
      <c r="F199" s="177"/>
      <c r="G199" s="21"/>
      <c r="H199" s="21"/>
      <c r="I199" s="21"/>
      <c r="J199" s="21"/>
      <c r="K199" s="21"/>
      <c r="L199" s="21"/>
      <c r="M199" s="21"/>
      <c r="N199" s="21"/>
      <c r="O199" s="20"/>
      <c r="P199" s="20"/>
      <c r="Q199" s="20"/>
      <c r="R199" s="18"/>
    </row>
    <row r="200" spans="3:18">
      <c r="C200" s="21"/>
      <c r="D200" s="21"/>
      <c r="E200" s="21"/>
      <c r="F200" s="177"/>
      <c r="G200" s="21"/>
      <c r="H200" s="21"/>
      <c r="I200" s="21"/>
      <c r="J200" s="21"/>
      <c r="K200" s="21"/>
      <c r="L200" s="21"/>
      <c r="M200" s="21"/>
      <c r="N200" s="21"/>
      <c r="O200" s="20"/>
      <c r="P200" s="20"/>
      <c r="Q200" s="20"/>
      <c r="R200" s="18"/>
    </row>
    <row r="201" spans="3:18">
      <c r="C201" s="21"/>
      <c r="D201" s="21"/>
      <c r="E201" s="21"/>
      <c r="F201" s="177"/>
      <c r="G201" s="21"/>
      <c r="H201" s="21"/>
      <c r="I201" s="21"/>
      <c r="J201" s="21"/>
      <c r="K201" s="21"/>
      <c r="L201" s="21"/>
      <c r="M201" s="21"/>
      <c r="N201" s="21"/>
      <c r="O201" s="20"/>
      <c r="P201" s="20"/>
      <c r="Q201" s="20"/>
      <c r="R201" s="18"/>
    </row>
    <row r="202" spans="3:18">
      <c r="C202" s="21"/>
      <c r="D202" s="21"/>
      <c r="E202" s="21"/>
      <c r="F202" s="177"/>
      <c r="G202" s="21"/>
      <c r="H202" s="21"/>
      <c r="I202" s="21"/>
      <c r="J202" s="21"/>
      <c r="K202" s="21"/>
      <c r="L202" s="21"/>
      <c r="M202" s="21"/>
      <c r="N202" s="21"/>
      <c r="O202" s="20"/>
      <c r="P202" s="20"/>
      <c r="Q202" s="20"/>
      <c r="R202" s="18"/>
    </row>
    <row r="203" spans="3:18">
      <c r="C203" s="21"/>
      <c r="D203" s="21"/>
      <c r="E203" s="21"/>
      <c r="F203" s="177"/>
      <c r="G203" s="21"/>
      <c r="H203" s="21"/>
      <c r="I203" s="21"/>
      <c r="J203" s="21"/>
      <c r="K203" s="21"/>
      <c r="L203" s="21"/>
      <c r="M203" s="21"/>
      <c r="N203" s="21"/>
      <c r="O203" s="20"/>
      <c r="P203" s="20"/>
      <c r="Q203" s="20"/>
      <c r="R203" s="18"/>
    </row>
    <row r="204" spans="3:18">
      <c r="C204" s="21"/>
      <c r="D204" s="21"/>
      <c r="E204" s="21"/>
      <c r="F204" s="177"/>
      <c r="G204" s="21"/>
      <c r="H204" s="21"/>
      <c r="I204" s="21"/>
      <c r="J204" s="21"/>
      <c r="K204" s="21"/>
      <c r="L204" s="21"/>
      <c r="M204" s="21"/>
      <c r="N204" s="21"/>
      <c r="O204" s="20"/>
      <c r="P204" s="20"/>
      <c r="Q204" s="20"/>
      <c r="R204" s="18"/>
    </row>
    <row r="205" spans="3:18">
      <c r="C205" s="21"/>
      <c r="D205" s="21"/>
      <c r="E205" s="21"/>
      <c r="F205" s="177"/>
      <c r="G205" s="21"/>
      <c r="H205" s="21"/>
      <c r="I205" s="21"/>
      <c r="J205" s="21"/>
      <c r="K205" s="21"/>
      <c r="L205" s="21"/>
      <c r="M205" s="21"/>
      <c r="N205" s="21"/>
      <c r="O205" s="20"/>
      <c r="P205" s="20"/>
      <c r="Q205" s="20"/>
      <c r="R205" s="18"/>
    </row>
    <row r="206" spans="3:18">
      <c r="C206" s="21"/>
      <c r="D206" s="21"/>
      <c r="E206" s="21"/>
      <c r="F206" s="177"/>
      <c r="G206" s="21"/>
      <c r="H206" s="21"/>
      <c r="I206" s="21"/>
      <c r="J206" s="21"/>
      <c r="K206" s="21"/>
      <c r="L206" s="21"/>
      <c r="M206" s="21"/>
      <c r="N206" s="21"/>
      <c r="O206" s="20"/>
      <c r="P206" s="20"/>
      <c r="Q206" s="20"/>
      <c r="R206" s="18"/>
    </row>
    <row r="207" spans="3:18">
      <c r="C207" s="21"/>
      <c r="D207" s="21"/>
      <c r="E207" s="21"/>
      <c r="F207" s="177"/>
      <c r="G207" s="21"/>
      <c r="H207" s="21"/>
      <c r="I207" s="21"/>
      <c r="J207" s="21"/>
      <c r="K207" s="21"/>
      <c r="L207" s="21"/>
      <c r="M207" s="21"/>
      <c r="N207" s="21"/>
      <c r="O207" s="20"/>
      <c r="P207" s="20"/>
      <c r="Q207" s="20"/>
      <c r="R207" s="18"/>
    </row>
    <row r="208" spans="3:18">
      <c r="C208" s="21"/>
      <c r="D208" s="21"/>
      <c r="E208" s="21"/>
      <c r="F208" s="177"/>
      <c r="G208" s="21"/>
      <c r="H208" s="21"/>
      <c r="I208" s="21"/>
      <c r="J208" s="21"/>
      <c r="K208" s="21"/>
      <c r="L208" s="21"/>
      <c r="M208" s="21"/>
      <c r="N208" s="21"/>
      <c r="O208" s="20"/>
      <c r="P208" s="20"/>
      <c r="Q208" s="20"/>
      <c r="R208" s="18"/>
    </row>
    <row r="209" spans="3:18">
      <c r="C209" s="21"/>
      <c r="D209" s="21"/>
      <c r="E209" s="21"/>
      <c r="F209" s="177"/>
      <c r="G209" s="21"/>
      <c r="H209" s="21"/>
      <c r="I209" s="21"/>
      <c r="J209" s="21"/>
      <c r="K209" s="21"/>
      <c r="L209" s="21"/>
      <c r="M209" s="21"/>
      <c r="N209" s="21"/>
      <c r="O209" s="20"/>
      <c r="P209" s="20"/>
      <c r="Q209" s="20"/>
      <c r="R209" s="18"/>
    </row>
    <row r="210" spans="3:18">
      <c r="C210" s="21"/>
      <c r="D210" s="21"/>
      <c r="E210" s="21"/>
      <c r="F210" s="177"/>
      <c r="G210" s="21"/>
      <c r="H210" s="21"/>
      <c r="I210" s="21"/>
      <c r="J210" s="21"/>
      <c r="K210" s="21"/>
      <c r="L210" s="21"/>
      <c r="M210" s="21"/>
      <c r="N210" s="21"/>
      <c r="O210" s="20"/>
      <c r="P210" s="20"/>
      <c r="Q210" s="20"/>
      <c r="R210" s="18"/>
    </row>
    <row r="211" spans="3:18">
      <c r="C211" s="21"/>
      <c r="D211" s="21"/>
      <c r="E211" s="21"/>
      <c r="F211" s="177"/>
      <c r="G211" s="21"/>
      <c r="H211" s="21"/>
      <c r="I211" s="21"/>
      <c r="J211" s="21"/>
      <c r="K211" s="21"/>
      <c r="L211" s="21"/>
      <c r="M211" s="21"/>
      <c r="N211" s="21"/>
      <c r="O211" s="20"/>
      <c r="P211" s="20"/>
      <c r="Q211" s="20"/>
      <c r="R211" s="18"/>
    </row>
    <row r="212" spans="3:18">
      <c r="C212" s="21"/>
      <c r="D212" s="21"/>
      <c r="E212" s="21"/>
      <c r="F212" s="177"/>
      <c r="G212" s="21"/>
      <c r="H212" s="21"/>
      <c r="I212" s="21"/>
      <c r="J212" s="21"/>
      <c r="K212" s="21"/>
      <c r="L212" s="21"/>
      <c r="M212" s="21"/>
      <c r="N212" s="21"/>
      <c r="O212" s="20"/>
      <c r="P212" s="20"/>
      <c r="Q212" s="20"/>
      <c r="R212" s="18"/>
    </row>
    <row r="213" spans="3:18">
      <c r="C213" s="21"/>
      <c r="D213" s="21"/>
      <c r="E213" s="21"/>
      <c r="F213" s="177"/>
      <c r="G213" s="21"/>
      <c r="H213" s="21"/>
      <c r="I213" s="21"/>
      <c r="J213" s="21"/>
      <c r="K213" s="21"/>
      <c r="L213" s="21"/>
      <c r="M213" s="21"/>
      <c r="N213" s="21"/>
      <c r="O213" s="20"/>
      <c r="P213" s="20"/>
      <c r="Q213" s="20"/>
      <c r="R213" s="18"/>
    </row>
    <row r="214" spans="3:18">
      <c r="C214" s="21"/>
      <c r="D214" s="21"/>
      <c r="E214" s="21"/>
      <c r="F214" s="177"/>
      <c r="G214" s="21"/>
      <c r="H214" s="21"/>
      <c r="I214" s="21"/>
      <c r="J214" s="21"/>
      <c r="K214" s="21"/>
      <c r="L214" s="21"/>
      <c r="M214" s="21"/>
      <c r="N214" s="21"/>
      <c r="O214" s="20"/>
      <c r="P214" s="20"/>
      <c r="Q214" s="20"/>
      <c r="R214" s="18"/>
    </row>
    <row r="215" spans="3:18">
      <c r="C215" s="21"/>
      <c r="D215" s="21"/>
      <c r="E215" s="21"/>
      <c r="F215" s="177"/>
      <c r="G215" s="21"/>
      <c r="H215" s="21"/>
      <c r="I215" s="21"/>
      <c r="J215" s="21"/>
      <c r="K215" s="21"/>
      <c r="L215" s="21"/>
      <c r="M215" s="21"/>
      <c r="N215" s="21"/>
      <c r="O215" s="20"/>
      <c r="P215" s="20"/>
      <c r="Q215" s="20"/>
      <c r="R215" s="18"/>
    </row>
    <row r="216" spans="3:18">
      <c r="C216" s="21"/>
      <c r="D216" s="21"/>
      <c r="E216" s="21"/>
      <c r="F216" s="177"/>
      <c r="G216" s="21"/>
      <c r="H216" s="21"/>
      <c r="I216" s="21"/>
      <c r="J216" s="21"/>
      <c r="K216" s="21"/>
      <c r="L216" s="21"/>
      <c r="M216" s="21"/>
      <c r="N216" s="21"/>
      <c r="O216" s="20"/>
      <c r="P216" s="20"/>
      <c r="Q216" s="20"/>
      <c r="R216" s="18"/>
    </row>
    <row r="217" spans="3:18">
      <c r="C217" s="21"/>
      <c r="D217" s="21"/>
      <c r="E217" s="21"/>
      <c r="F217" s="177"/>
      <c r="G217" s="21"/>
      <c r="H217" s="21"/>
      <c r="I217" s="21"/>
      <c r="J217" s="21"/>
      <c r="K217" s="21"/>
      <c r="L217" s="21"/>
      <c r="M217" s="21"/>
      <c r="N217" s="21"/>
      <c r="O217" s="20"/>
      <c r="P217" s="20"/>
      <c r="Q217" s="20"/>
      <c r="R217" s="18"/>
    </row>
    <row r="218" spans="3:18">
      <c r="C218" s="21"/>
      <c r="D218" s="21"/>
      <c r="E218" s="21"/>
      <c r="F218" s="177"/>
      <c r="G218" s="21"/>
      <c r="H218" s="21"/>
      <c r="I218" s="21"/>
      <c r="J218" s="21"/>
      <c r="K218" s="21"/>
      <c r="L218" s="21"/>
      <c r="M218" s="21"/>
      <c r="N218" s="21"/>
      <c r="O218" s="20"/>
      <c r="P218" s="20"/>
      <c r="Q218" s="20"/>
      <c r="R218" s="18"/>
    </row>
    <row r="219" spans="3:18">
      <c r="C219" s="21"/>
      <c r="D219" s="21"/>
      <c r="E219" s="21"/>
      <c r="F219" s="177"/>
      <c r="G219" s="21"/>
      <c r="H219" s="21"/>
      <c r="I219" s="21"/>
      <c r="J219" s="21"/>
      <c r="K219" s="21"/>
      <c r="L219" s="21"/>
      <c r="M219" s="21"/>
      <c r="N219" s="21"/>
      <c r="O219" s="20"/>
      <c r="P219" s="20"/>
      <c r="Q219" s="20"/>
      <c r="R219" s="18"/>
    </row>
    <row r="220" spans="3:18">
      <c r="C220" s="21"/>
      <c r="D220" s="21"/>
      <c r="E220" s="21"/>
      <c r="F220" s="177"/>
      <c r="G220" s="21"/>
      <c r="H220" s="21"/>
      <c r="I220" s="21"/>
      <c r="J220" s="21"/>
      <c r="K220" s="21"/>
      <c r="L220" s="21"/>
      <c r="M220" s="21"/>
      <c r="N220" s="21"/>
      <c r="O220" s="20"/>
      <c r="P220" s="20"/>
      <c r="Q220" s="20"/>
      <c r="R220" s="18"/>
    </row>
    <row r="221" spans="3:18">
      <c r="C221" s="21"/>
      <c r="D221" s="21"/>
      <c r="E221" s="21"/>
      <c r="F221" s="177"/>
      <c r="G221" s="21"/>
      <c r="H221" s="21"/>
      <c r="I221" s="21"/>
      <c r="J221" s="21"/>
      <c r="K221" s="21"/>
      <c r="L221" s="21"/>
      <c r="M221" s="21"/>
      <c r="N221" s="21"/>
      <c r="O221" s="20"/>
      <c r="P221" s="20"/>
      <c r="Q221" s="20"/>
      <c r="R221" s="18"/>
    </row>
    <row r="222" spans="3:18">
      <c r="C222" s="21"/>
      <c r="D222" s="21"/>
      <c r="E222" s="21"/>
      <c r="F222" s="177"/>
      <c r="G222" s="21"/>
      <c r="H222" s="21"/>
      <c r="I222" s="21"/>
      <c r="J222" s="21"/>
      <c r="K222" s="21"/>
      <c r="L222" s="21"/>
      <c r="M222" s="21"/>
      <c r="N222" s="21"/>
      <c r="O222" s="20"/>
      <c r="P222" s="20"/>
      <c r="Q222" s="20"/>
      <c r="R222" s="18"/>
    </row>
    <row r="223" spans="3:18">
      <c r="C223" s="21"/>
      <c r="D223" s="21"/>
      <c r="E223" s="21"/>
      <c r="F223" s="177"/>
      <c r="G223" s="21"/>
      <c r="H223" s="21"/>
      <c r="I223" s="21"/>
      <c r="J223" s="21"/>
      <c r="K223" s="21"/>
      <c r="L223" s="21"/>
      <c r="M223" s="21"/>
      <c r="N223" s="21"/>
      <c r="O223" s="20"/>
      <c r="P223" s="20"/>
      <c r="Q223" s="20"/>
      <c r="R223" s="18"/>
    </row>
    <row r="224" spans="3:18">
      <c r="C224" s="21"/>
      <c r="D224" s="21"/>
      <c r="E224" s="21"/>
      <c r="F224" s="177"/>
      <c r="G224" s="21"/>
      <c r="H224" s="21"/>
      <c r="I224" s="21"/>
      <c r="J224" s="21"/>
      <c r="K224" s="21"/>
      <c r="L224" s="21"/>
      <c r="M224" s="21"/>
      <c r="N224" s="21"/>
      <c r="O224" s="20"/>
      <c r="P224" s="20"/>
      <c r="Q224" s="20"/>
      <c r="R224" s="18"/>
    </row>
    <row r="225" spans="3:18">
      <c r="C225" s="21"/>
      <c r="D225" s="21"/>
      <c r="E225" s="21"/>
      <c r="F225" s="177"/>
      <c r="G225" s="21"/>
      <c r="H225" s="21"/>
      <c r="I225" s="21"/>
      <c r="J225" s="21"/>
      <c r="K225" s="21"/>
      <c r="L225" s="21"/>
      <c r="M225" s="21"/>
      <c r="N225" s="21"/>
      <c r="O225" s="20"/>
      <c r="P225" s="20"/>
      <c r="Q225" s="20"/>
      <c r="R225" s="18"/>
    </row>
    <row r="226" spans="3:18">
      <c r="C226" s="21"/>
      <c r="D226" s="21"/>
      <c r="E226" s="21"/>
      <c r="F226" s="177"/>
      <c r="G226" s="21"/>
      <c r="H226" s="21"/>
      <c r="I226" s="21"/>
      <c r="J226" s="21"/>
      <c r="K226" s="21"/>
      <c r="L226" s="21"/>
      <c r="M226" s="21"/>
      <c r="N226" s="21"/>
      <c r="O226" s="20"/>
      <c r="P226" s="20"/>
      <c r="Q226" s="20"/>
      <c r="R226" s="18"/>
    </row>
    <row r="227" spans="3:18">
      <c r="C227" s="21"/>
      <c r="D227" s="21"/>
      <c r="E227" s="21"/>
      <c r="F227" s="177"/>
      <c r="G227" s="21"/>
      <c r="H227" s="21"/>
      <c r="I227" s="21"/>
      <c r="J227" s="21"/>
      <c r="K227" s="21"/>
      <c r="L227" s="21"/>
      <c r="M227" s="21"/>
      <c r="N227" s="21"/>
      <c r="O227" s="20"/>
      <c r="P227" s="20"/>
      <c r="Q227" s="20"/>
      <c r="R227" s="18"/>
    </row>
    <row r="228" spans="3:18">
      <c r="C228" s="21"/>
      <c r="D228" s="21"/>
      <c r="E228" s="21"/>
      <c r="F228" s="177"/>
      <c r="G228" s="21"/>
      <c r="H228" s="21"/>
      <c r="I228" s="21"/>
      <c r="J228" s="21"/>
      <c r="K228" s="21"/>
      <c r="L228" s="21"/>
      <c r="M228" s="21"/>
      <c r="N228" s="21"/>
      <c r="O228" s="20"/>
      <c r="P228" s="20"/>
      <c r="Q228" s="20"/>
      <c r="R228" s="18"/>
    </row>
    <row r="229" spans="3:18">
      <c r="C229" s="21"/>
      <c r="D229" s="21"/>
      <c r="E229" s="21"/>
      <c r="F229" s="177"/>
      <c r="G229" s="21"/>
      <c r="H229" s="21"/>
      <c r="I229" s="21"/>
      <c r="J229" s="21"/>
      <c r="K229" s="21"/>
      <c r="L229" s="21"/>
      <c r="M229" s="21"/>
      <c r="N229" s="21"/>
      <c r="O229" s="20"/>
      <c r="P229" s="20"/>
      <c r="Q229" s="20"/>
      <c r="R229" s="18"/>
    </row>
    <row r="230" spans="3:18">
      <c r="C230" s="21"/>
      <c r="D230" s="21"/>
      <c r="E230" s="21"/>
      <c r="F230" s="177"/>
      <c r="G230" s="21"/>
      <c r="H230" s="21"/>
      <c r="I230" s="21"/>
      <c r="J230" s="21"/>
      <c r="K230" s="21"/>
      <c r="L230" s="21"/>
      <c r="M230" s="21"/>
      <c r="N230" s="21"/>
      <c r="O230" s="20"/>
      <c r="P230" s="20"/>
      <c r="Q230" s="20"/>
      <c r="R230" s="18"/>
    </row>
    <row r="231" spans="3:18">
      <c r="C231" s="21"/>
      <c r="D231" s="21"/>
      <c r="E231" s="21"/>
      <c r="F231" s="177"/>
      <c r="G231" s="21"/>
      <c r="H231" s="21"/>
      <c r="I231" s="21"/>
      <c r="J231" s="21"/>
      <c r="K231" s="21"/>
      <c r="L231" s="21"/>
      <c r="M231" s="21"/>
      <c r="N231" s="21"/>
      <c r="O231" s="20"/>
      <c r="P231" s="20"/>
      <c r="Q231" s="20"/>
      <c r="R231" s="18"/>
    </row>
    <row r="232" spans="3:18">
      <c r="C232" s="21"/>
      <c r="D232" s="21"/>
      <c r="E232" s="21"/>
      <c r="F232" s="177"/>
      <c r="G232" s="21"/>
      <c r="H232" s="21"/>
      <c r="I232" s="21"/>
      <c r="J232" s="21"/>
      <c r="K232" s="21"/>
      <c r="L232" s="21"/>
      <c r="M232" s="21"/>
      <c r="N232" s="21"/>
      <c r="O232" s="20"/>
      <c r="P232" s="20"/>
      <c r="Q232" s="20"/>
      <c r="R232" s="18"/>
    </row>
    <row r="233" spans="3:18">
      <c r="C233" s="21"/>
      <c r="D233" s="21"/>
      <c r="E233" s="21"/>
      <c r="F233" s="177"/>
      <c r="G233" s="21"/>
      <c r="H233" s="21"/>
      <c r="I233" s="21"/>
      <c r="J233" s="21"/>
      <c r="K233" s="21"/>
      <c r="L233" s="21"/>
      <c r="M233" s="21"/>
      <c r="N233" s="21"/>
      <c r="O233" s="20"/>
      <c r="P233" s="20"/>
      <c r="Q233" s="20"/>
      <c r="R233" s="18"/>
    </row>
    <row r="234" spans="3:18">
      <c r="C234" s="21"/>
      <c r="D234" s="21"/>
      <c r="E234" s="21"/>
      <c r="F234" s="177"/>
      <c r="G234" s="21"/>
      <c r="H234" s="21"/>
      <c r="I234" s="21"/>
      <c r="J234" s="21"/>
      <c r="K234" s="21"/>
      <c r="L234" s="21"/>
      <c r="M234" s="21"/>
      <c r="N234" s="21"/>
      <c r="O234" s="20"/>
      <c r="P234" s="20"/>
      <c r="Q234" s="20"/>
      <c r="R234" s="18"/>
    </row>
    <row r="235" spans="3:18">
      <c r="C235" s="21"/>
      <c r="D235" s="21"/>
      <c r="E235" s="21"/>
      <c r="F235" s="177"/>
      <c r="G235" s="21"/>
      <c r="H235" s="21"/>
      <c r="I235" s="21"/>
      <c r="J235" s="21"/>
      <c r="K235" s="21"/>
      <c r="L235" s="21"/>
      <c r="M235" s="21"/>
      <c r="N235" s="21"/>
      <c r="O235" s="20"/>
      <c r="P235" s="20"/>
      <c r="Q235" s="20"/>
      <c r="R235" s="18"/>
    </row>
    <row r="236" spans="3:18">
      <c r="C236" s="21"/>
      <c r="D236" s="21"/>
      <c r="E236" s="21"/>
      <c r="F236" s="177"/>
      <c r="G236" s="21"/>
      <c r="H236" s="21"/>
      <c r="I236" s="21"/>
      <c r="J236" s="21"/>
      <c r="K236" s="21"/>
      <c r="L236" s="21"/>
      <c r="M236" s="21"/>
      <c r="N236" s="21"/>
      <c r="O236" s="20"/>
      <c r="P236" s="20"/>
      <c r="Q236" s="20"/>
      <c r="R236" s="18"/>
    </row>
    <row r="237" spans="3:18">
      <c r="C237" s="21"/>
      <c r="D237" s="21"/>
      <c r="E237" s="21"/>
      <c r="F237" s="177"/>
      <c r="G237" s="21"/>
      <c r="H237" s="21"/>
      <c r="I237" s="21"/>
      <c r="J237" s="21"/>
      <c r="K237" s="21"/>
      <c r="L237" s="21"/>
      <c r="M237" s="21"/>
      <c r="N237" s="21"/>
      <c r="O237" s="20"/>
      <c r="P237" s="20"/>
      <c r="Q237" s="20"/>
      <c r="R237" s="18"/>
    </row>
    <row r="238" spans="3:18">
      <c r="C238" s="21"/>
      <c r="D238" s="21"/>
      <c r="E238" s="21"/>
      <c r="F238" s="177"/>
      <c r="G238" s="21"/>
      <c r="H238" s="21"/>
      <c r="I238" s="21"/>
      <c r="J238" s="21"/>
      <c r="K238" s="21"/>
      <c r="L238" s="21"/>
      <c r="M238" s="21"/>
      <c r="N238" s="21"/>
      <c r="O238" s="20"/>
      <c r="P238" s="20"/>
      <c r="Q238" s="20"/>
      <c r="R238" s="18"/>
    </row>
    <row r="239" spans="3:18">
      <c r="C239" s="21"/>
      <c r="D239" s="21"/>
      <c r="E239" s="21"/>
      <c r="F239" s="177"/>
      <c r="G239" s="21"/>
      <c r="H239" s="21"/>
      <c r="I239" s="21"/>
      <c r="J239" s="21"/>
      <c r="K239" s="21"/>
      <c r="L239" s="21"/>
      <c r="M239" s="21"/>
      <c r="N239" s="21"/>
      <c r="O239" s="20"/>
      <c r="P239" s="20"/>
      <c r="Q239" s="20"/>
      <c r="R239" s="18"/>
    </row>
    <row r="240" spans="3:18">
      <c r="C240" s="21"/>
      <c r="D240" s="21"/>
      <c r="E240" s="21"/>
      <c r="F240" s="177"/>
      <c r="G240" s="21"/>
      <c r="H240" s="21"/>
      <c r="I240" s="21"/>
      <c r="J240" s="21"/>
      <c r="K240" s="21"/>
      <c r="L240" s="21"/>
      <c r="M240" s="21"/>
      <c r="N240" s="21"/>
      <c r="O240" s="20"/>
      <c r="P240" s="20"/>
      <c r="Q240" s="20"/>
      <c r="R240" s="18"/>
    </row>
    <row r="241" spans="3:18">
      <c r="C241" s="21"/>
      <c r="D241" s="21"/>
      <c r="E241" s="21"/>
      <c r="F241" s="177"/>
      <c r="G241" s="21"/>
      <c r="H241" s="21"/>
      <c r="I241" s="21"/>
      <c r="J241" s="21"/>
      <c r="K241" s="21"/>
      <c r="L241" s="21"/>
      <c r="M241" s="21"/>
      <c r="N241" s="21"/>
      <c r="O241" s="20"/>
      <c r="P241" s="20"/>
      <c r="Q241" s="20"/>
      <c r="R241" s="18"/>
    </row>
    <row r="242" spans="3:18">
      <c r="C242" s="21"/>
      <c r="D242" s="21"/>
      <c r="E242" s="21"/>
      <c r="F242" s="177"/>
      <c r="G242" s="21"/>
      <c r="H242" s="21"/>
      <c r="I242" s="21"/>
      <c r="J242" s="21"/>
      <c r="K242" s="21"/>
      <c r="L242" s="21"/>
      <c r="M242" s="21"/>
      <c r="N242" s="21"/>
      <c r="O242" s="20"/>
      <c r="P242" s="20"/>
      <c r="Q242" s="20"/>
      <c r="R242" s="18"/>
    </row>
    <row r="243" spans="3:18">
      <c r="C243" s="21"/>
      <c r="D243" s="21"/>
      <c r="E243" s="21"/>
      <c r="F243" s="177"/>
      <c r="G243" s="21"/>
      <c r="H243" s="21"/>
      <c r="I243" s="21"/>
      <c r="J243" s="21"/>
      <c r="K243" s="21"/>
      <c r="L243" s="21"/>
      <c r="M243" s="21"/>
      <c r="N243" s="21"/>
      <c r="O243" s="20"/>
      <c r="P243" s="20"/>
      <c r="Q243" s="20"/>
      <c r="R243" s="18"/>
    </row>
    <row r="244" spans="3:18">
      <c r="C244" s="21"/>
      <c r="D244" s="21"/>
      <c r="E244" s="21"/>
      <c r="F244" s="177"/>
      <c r="G244" s="21"/>
      <c r="H244" s="21"/>
      <c r="I244" s="21"/>
      <c r="J244" s="21"/>
      <c r="K244" s="21"/>
      <c r="L244" s="21"/>
      <c r="M244" s="21"/>
      <c r="N244" s="21"/>
      <c r="O244" s="20"/>
      <c r="P244" s="20"/>
      <c r="Q244" s="20"/>
      <c r="R244" s="18"/>
    </row>
    <row r="245" spans="3:18">
      <c r="C245" s="21"/>
      <c r="D245" s="21"/>
      <c r="E245" s="21"/>
      <c r="F245" s="177"/>
      <c r="G245" s="21"/>
      <c r="H245" s="21"/>
      <c r="I245" s="21"/>
      <c r="J245" s="21"/>
      <c r="K245" s="21"/>
      <c r="L245" s="21"/>
      <c r="M245" s="21"/>
      <c r="N245" s="21"/>
      <c r="O245" s="20"/>
      <c r="P245" s="20"/>
      <c r="Q245" s="20"/>
      <c r="R245" s="18"/>
    </row>
    <row r="246" spans="3:18">
      <c r="C246" s="21"/>
      <c r="D246" s="21"/>
      <c r="E246" s="21"/>
      <c r="F246" s="177"/>
      <c r="G246" s="21"/>
      <c r="H246" s="21"/>
      <c r="I246" s="21"/>
      <c r="J246" s="21"/>
      <c r="K246" s="21"/>
      <c r="L246" s="21"/>
      <c r="M246" s="21"/>
      <c r="N246" s="21"/>
      <c r="O246" s="20"/>
      <c r="P246" s="20"/>
      <c r="Q246" s="20"/>
      <c r="R246" s="18"/>
    </row>
    <row r="247" spans="3:18">
      <c r="C247" s="21"/>
      <c r="D247" s="21"/>
      <c r="E247" s="21"/>
      <c r="F247" s="177"/>
      <c r="G247" s="21"/>
      <c r="H247" s="21"/>
      <c r="I247" s="21"/>
      <c r="J247" s="21"/>
      <c r="K247" s="21"/>
      <c r="L247" s="21"/>
      <c r="M247" s="21"/>
      <c r="N247" s="21"/>
      <c r="O247" s="20"/>
      <c r="P247" s="20"/>
      <c r="Q247" s="20"/>
      <c r="R247" s="18"/>
    </row>
    <row r="248" spans="3:18">
      <c r="C248" s="21"/>
      <c r="D248" s="21"/>
      <c r="E248" s="21"/>
      <c r="F248" s="177"/>
      <c r="G248" s="21"/>
      <c r="H248" s="21"/>
      <c r="I248" s="21"/>
      <c r="J248" s="21"/>
      <c r="K248" s="21"/>
      <c r="L248" s="21"/>
      <c r="M248" s="21"/>
      <c r="N248" s="21"/>
      <c r="O248" s="20"/>
      <c r="P248" s="20"/>
      <c r="Q248" s="20"/>
      <c r="R248" s="18"/>
    </row>
    <row r="249" spans="3:18">
      <c r="C249" s="21"/>
      <c r="D249" s="21"/>
      <c r="E249" s="21"/>
      <c r="F249" s="177"/>
      <c r="G249" s="21"/>
      <c r="H249" s="21"/>
      <c r="I249" s="21"/>
      <c r="J249" s="21"/>
      <c r="K249" s="21"/>
      <c r="L249" s="21"/>
      <c r="M249" s="21"/>
      <c r="N249" s="21"/>
      <c r="O249" s="20"/>
      <c r="P249" s="20"/>
      <c r="Q249" s="20"/>
      <c r="R249" s="18"/>
    </row>
    <row r="250" spans="3:18">
      <c r="C250" s="21"/>
      <c r="D250" s="21"/>
      <c r="E250" s="21"/>
      <c r="F250" s="177"/>
      <c r="G250" s="21"/>
      <c r="H250" s="21"/>
      <c r="I250" s="21"/>
      <c r="J250" s="21"/>
      <c r="K250" s="21"/>
      <c r="L250" s="21"/>
      <c r="M250" s="21"/>
      <c r="N250" s="21"/>
      <c r="O250" s="20"/>
      <c r="P250" s="20"/>
      <c r="Q250" s="20"/>
      <c r="R250" s="18"/>
    </row>
    <row r="251" spans="3:18">
      <c r="C251" s="21"/>
      <c r="D251" s="21"/>
      <c r="E251" s="21"/>
      <c r="F251" s="177"/>
      <c r="G251" s="21"/>
      <c r="H251" s="21"/>
      <c r="I251" s="21"/>
      <c r="J251" s="21"/>
      <c r="K251" s="21"/>
      <c r="L251" s="21"/>
      <c r="M251" s="21"/>
      <c r="N251" s="21"/>
      <c r="O251" s="20"/>
      <c r="P251" s="20"/>
      <c r="Q251" s="20"/>
      <c r="R251" s="18"/>
    </row>
    <row r="252" spans="3:18">
      <c r="C252" s="21"/>
      <c r="D252" s="21"/>
      <c r="E252" s="21"/>
      <c r="F252" s="177"/>
      <c r="G252" s="21"/>
      <c r="H252" s="21"/>
      <c r="I252" s="21"/>
      <c r="J252" s="21"/>
      <c r="K252" s="21"/>
      <c r="L252" s="21"/>
      <c r="M252" s="21"/>
      <c r="N252" s="21"/>
      <c r="O252" s="20"/>
      <c r="P252" s="20"/>
      <c r="Q252" s="20"/>
      <c r="R252" s="18"/>
    </row>
    <row r="253" spans="3:18">
      <c r="C253" s="21"/>
      <c r="D253" s="21"/>
      <c r="E253" s="21"/>
      <c r="F253" s="177"/>
      <c r="G253" s="21"/>
      <c r="H253" s="21"/>
      <c r="I253" s="21"/>
      <c r="J253" s="21"/>
      <c r="K253" s="21"/>
      <c r="L253" s="21"/>
      <c r="M253" s="21"/>
      <c r="N253" s="21"/>
      <c r="O253" s="20"/>
      <c r="P253" s="20"/>
      <c r="Q253" s="20"/>
      <c r="R253" s="18"/>
    </row>
    <row r="254" spans="3:18">
      <c r="C254" s="21"/>
      <c r="D254" s="21"/>
      <c r="E254" s="21"/>
      <c r="F254" s="177"/>
      <c r="G254" s="21"/>
      <c r="H254" s="21"/>
      <c r="I254" s="21"/>
      <c r="J254" s="21"/>
      <c r="K254" s="21"/>
      <c r="L254" s="21"/>
      <c r="M254" s="21"/>
      <c r="N254" s="21"/>
      <c r="O254" s="20"/>
      <c r="P254" s="20"/>
      <c r="Q254" s="20"/>
      <c r="R254" s="18"/>
    </row>
    <row r="255" spans="3:18">
      <c r="C255" s="21"/>
      <c r="D255" s="21"/>
      <c r="E255" s="21"/>
      <c r="F255" s="177"/>
      <c r="G255" s="21"/>
      <c r="H255" s="21"/>
      <c r="I255" s="21"/>
      <c r="J255" s="21"/>
      <c r="K255" s="21"/>
      <c r="L255" s="21"/>
      <c r="M255" s="21"/>
      <c r="N255" s="21"/>
      <c r="O255" s="20"/>
      <c r="P255" s="20"/>
      <c r="Q255" s="20"/>
      <c r="R255" s="18"/>
    </row>
    <row r="256" spans="3:18">
      <c r="C256" s="21"/>
      <c r="D256" s="21"/>
      <c r="E256" s="21"/>
      <c r="F256" s="177"/>
      <c r="G256" s="21"/>
      <c r="H256" s="21"/>
      <c r="I256" s="21"/>
      <c r="J256" s="21"/>
      <c r="K256" s="21"/>
      <c r="L256" s="21"/>
      <c r="M256" s="21"/>
      <c r="N256" s="21"/>
      <c r="O256" s="20"/>
      <c r="P256" s="20"/>
      <c r="Q256" s="20"/>
      <c r="R256" s="18"/>
    </row>
    <row r="257" spans="3:18">
      <c r="C257" s="21"/>
      <c r="D257" s="21"/>
      <c r="E257" s="21"/>
      <c r="F257" s="177"/>
      <c r="G257" s="21"/>
      <c r="H257" s="21"/>
      <c r="I257" s="21"/>
      <c r="J257" s="21"/>
      <c r="K257" s="21"/>
      <c r="L257" s="21"/>
      <c r="M257" s="21"/>
      <c r="N257" s="21"/>
      <c r="O257" s="20"/>
      <c r="P257" s="20"/>
      <c r="Q257" s="20"/>
      <c r="R257" s="18"/>
    </row>
    <row r="258" spans="3:18">
      <c r="C258" s="21"/>
      <c r="D258" s="21"/>
      <c r="E258" s="21"/>
      <c r="F258" s="177"/>
      <c r="G258" s="21"/>
      <c r="H258" s="21"/>
      <c r="I258" s="21"/>
      <c r="J258" s="21"/>
      <c r="K258" s="21"/>
      <c r="L258" s="21"/>
      <c r="M258" s="21"/>
      <c r="N258" s="21"/>
      <c r="O258" s="20"/>
      <c r="P258" s="20"/>
      <c r="Q258" s="20"/>
      <c r="R258" s="18"/>
    </row>
    <row r="259" spans="3:18">
      <c r="C259" s="21"/>
      <c r="D259" s="21"/>
      <c r="E259" s="21"/>
      <c r="F259" s="177"/>
      <c r="G259" s="21"/>
      <c r="H259" s="21"/>
      <c r="I259" s="21"/>
      <c r="J259" s="21"/>
      <c r="K259" s="21"/>
      <c r="L259" s="21"/>
      <c r="M259" s="21"/>
      <c r="N259" s="21"/>
      <c r="O259" s="20"/>
      <c r="P259" s="20"/>
      <c r="Q259" s="20"/>
      <c r="R259" s="18"/>
    </row>
    <row r="260" spans="3:18">
      <c r="C260" s="21"/>
      <c r="D260" s="21"/>
      <c r="E260" s="21"/>
      <c r="F260" s="177"/>
      <c r="G260" s="21"/>
      <c r="H260" s="21"/>
      <c r="I260" s="21"/>
      <c r="J260" s="21"/>
      <c r="K260" s="21"/>
      <c r="L260" s="21"/>
      <c r="M260" s="21"/>
      <c r="N260" s="21"/>
      <c r="O260" s="20"/>
      <c r="P260" s="20"/>
      <c r="Q260" s="20"/>
      <c r="R260" s="18"/>
    </row>
    <row r="261" spans="3:18">
      <c r="C261" s="21"/>
      <c r="D261" s="21"/>
      <c r="E261" s="21"/>
      <c r="F261" s="177"/>
      <c r="G261" s="21"/>
      <c r="H261" s="21"/>
      <c r="I261" s="21"/>
      <c r="J261" s="21"/>
      <c r="K261" s="21"/>
      <c r="L261" s="21"/>
      <c r="M261" s="21"/>
      <c r="N261" s="21"/>
      <c r="O261" s="20"/>
      <c r="P261" s="20"/>
      <c r="Q261" s="20"/>
      <c r="R261" s="18"/>
    </row>
    <row r="262" spans="3:18">
      <c r="C262" s="21"/>
      <c r="D262" s="21"/>
      <c r="E262" s="21"/>
      <c r="F262" s="177"/>
      <c r="G262" s="21"/>
      <c r="H262" s="21"/>
      <c r="I262" s="21"/>
      <c r="J262" s="21"/>
      <c r="K262" s="21"/>
      <c r="L262" s="21"/>
      <c r="M262" s="21"/>
      <c r="N262" s="21"/>
      <c r="O262" s="20"/>
      <c r="P262" s="20"/>
      <c r="Q262" s="20"/>
      <c r="R262" s="18"/>
    </row>
    <row r="263" spans="3:18">
      <c r="C263" s="21"/>
      <c r="D263" s="21"/>
      <c r="E263" s="21"/>
      <c r="F263" s="177"/>
      <c r="G263" s="21"/>
      <c r="H263" s="21"/>
      <c r="I263" s="21"/>
      <c r="J263" s="21"/>
      <c r="K263" s="21"/>
      <c r="L263" s="21"/>
      <c r="M263" s="21"/>
      <c r="N263" s="21"/>
      <c r="O263" s="20"/>
      <c r="P263" s="20"/>
      <c r="Q263" s="20"/>
      <c r="R263" s="18"/>
    </row>
    <row r="264" spans="3:18">
      <c r="C264" s="21"/>
      <c r="D264" s="21"/>
      <c r="E264" s="21"/>
      <c r="F264" s="177"/>
      <c r="G264" s="21"/>
      <c r="H264" s="21"/>
      <c r="I264" s="21"/>
      <c r="J264" s="21"/>
      <c r="K264" s="21"/>
      <c r="L264" s="21"/>
      <c r="M264" s="21"/>
      <c r="N264" s="21"/>
      <c r="O264" s="20"/>
      <c r="P264" s="20"/>
      <c r="Q264" s="20"/>
      <c r="R264" s="18"/>
    </row>
    <row r="265" spans="3:18">
      <c r="C265" s="21"/>
      <c r="D265" s="21"/>
      <c r="E265" s="21"/>
      <c r="F265" s="177"/>
      <c r="G265" s="21"/>
      <c r="H265" s="21"/>
      <c r="I265" s="21"/>
      <c r="J265" s="21"/>
      <c r="K265" s="21"/>
      <c r="L265" s="21"/>
      <c r="M265" s="21"/>
      <c r="N265" s="21"/>
      <c r="O265" s="20"/>
      <c r="P265" s="20"/>
      <c r="Q265" s="20"/>
      <c r="R265" s="18"/>
    </row>
    <row r="266" spans="3:18">
      <c r="C266" s="21"/>
      <c r="D266" s="21"/>
      <c r="E266" s="21"/>
      <c r="F266" s="177"/>
      <c r="G266" s="21"/>
      <c r="H266" s="21"/>
      <c r="I266" s="21"/>
      <c r="J266" s="21"/>
      <c r="K266" s="21"/>
      <c r="L266" s="21"/>
      <c r="M266" s="21"/>
      <c r="N266" s="21"/>
      <c r="O266" s="20"/>
      <c r="P266" s="20"/>
      <c r="Q266" s="20"/>
      <c r="R266" s="18"/>
    </row>
    <row r="267" spans="3:18">
      <c r="C267" s="21"/>
      <c r="D267" s="21"/>
      <c r="E267" s="21"/>
      <c r="F267" s="177"/>
      <c r="G267" s="21"/>
      <c r="H267" s="21"/>
      <c r="I267" s="21"/>
      <c r="J267" s="21"/>
      <c r="K267" s="21"/>
      <c r="L267" s="21"/>
      <c r="M267" s="21"/>
      <c r="N267" s="21"/>
      <c r="O267" s="20"/>
      <c r="P267" s="20"/>
      <c r="Q267" s="20"/>
      <c r="R267" s="18"/>
    </row>
    <row r="268" spans="3:18">
      <c r="C268" s="21"/>
      <c r="D268" s="21"/>
      <c r="E268" s="21"/>
      <c r="F268" s="177"/>
      <c r="G268" s="21"/>
      <c r="H268" s="21"/>
      <c r="I268" s="21"/>
      <c r="J268" s="21"/>
      <c r="K268" s="21"/>
      <c r="L268" s="21"/>
      <c r="M268" s="21"/>
      <c r="N268" s="21"/>
      <c r="O268" s="20"/>
      <c r="P268" s="20"/>
      <c r="Q268" s="20"/>
      <c r="R268" s="18"/>
    </row>
    <row r="269" spans="3:18">
      <c r="C269" s="21"/>
      <c r="D269" s="21"/>
      <c r="E269" s="21"/>
      <c r="F269" s="177"/>
      <c r="G269" s="21"/>
      <c r="H269" s="21"/>
      <c r="I269" s="21"/>
      <c r="J269" s="21"/>
      <c r="K269" s="21"/>
      <c r="L269" s="21"/>
      <c r="M269" s="21"/>
      <c r="N269" s="21"/>
      <c r="O269" s="20"/>
      <c r="P269" s="20"/>
      <c r="Q269" s="20"/>
      <c r="R269" s="18"/>
    </row>
    <row r="270" spans="3:18">
      <c r="C270" s="21"/>
      <c r="D270" s="21"/>
      <c r="E270" s="21"/>
      <c r="F270" s="177"/>
      <c r="G270" s="21"/>
      <c r="H270" s="21"/>
      <c r="I270" s="21"/>
      <c r="J270" s="21"/>
      <c r="K270" s="21"/>
      <c r="L270" s="21"/>
      <c r="M270" s="21"/>
      <c r="N270" s="21"/>
      <c r="O270" s="20"/>
      <c r="P270" s="20"/>
      <c r="Q270" s="20"/>
      <c r="R270" s="18"/>
    </row>
    <row r="271" spans="3:18">
      <c r="C271" s="21"/>
      <c r="D271" s="21"/>
      <c r="E271" s="21"/>
      <c r="F271" s="177"/>
      <c r="G271" s="21"/>
      <c r="H271" s="21"/>
      <c r="I271" s="21"/>
      <c r="J271" s="21"/>
      <c r="K271" s="21"/>
      <c r="L271" s="21"/>
      <c r="M271" s="21"/>
      <c r="N271" s="21"/>
      <c r="O271" s="20"/>
      <c r="P271" s="20"/>
      <c r="Q271" s="20"/>
      <c r="R271" s="18"/>
    </row>
    <row r="272" spans="3:18">
      <c r="C272" s="21"/>
      <c r="D272" s="21"/>
      <c r="E272" s="21"/>
      <c r="F272" s="177"/>
      <c r="G272" s="21"/>
      <c r="H272" s="21"/>
      <c r="I272" s="21"/>
      <c r="J272" s="21"/>
      <c r="K272" s="21"/>
      <c r="L272" s="21"/>
      <c r="M272" s="21"/>
      <c r="N272" s="21"/>
      <c r="O272" s="20"/>
      <c r="P272" s="20"/>
      <c r="Q272" s="20"/>
      <c r="R272" s="18"/>
    </row>
    <row r="273" spans="3:18">
      <c r="C273" s="21"/>
      <c r="D273" s="21"/>
      <c r="E273" s="21"/>
      <c r="F273" s="177"/>
      <c r="G273" s="21"/>
      <c r="H273" s="21"/>
      <c r="I273" s="21"/>
      <c r="J273" s="21"/>
      <c r="K273" s="21"/>
      <c r="L273" s="21"/>
      <c r="M273" s="21"/>
      <c r="N273" s="21"/>
      <c r="O273" s="20"/>
      <c r="P273" s="20"/>
      <c r="Q273" s="20"/>
      <c r="R273" s="18"/>
    </row>
    <row r="274" spans="3:18">
      <c r="C274" s="21"/>
      <c r="D274" s="21"/>
      <c r="E274" s="21"/>
      <c r="F274" s="177"/>
      <c r="G274" s="21"/>
      <c r="H274" s="21"/>
      <c r="I274" s="21"/>
      <c r="J274" s="21"/>
      <c r="K274" s="21"/>
      <c r="L274" s="21"/>
      <c r="M274" s="21"/>
      <c r="N274" s="21"/>
      <c r="O274" s="20"/>
      <c r="P274" s="20"/>
      <c r="Q274" s="20"/>
      <c r="R274" s="18"/>
    </row>
    <row r="275" spans="3:18">
      <c r="C275" s="21"/>
      <c r="D275" s="21"/>
      <c r="E275" s="21"/>
      <c r="F275" s="177"/>
      <c r="G275" s="21"/>
      <c r="H275" s="21"/>
      <c r="I275" s="21"/>
      <c r="J275" s="21"/>
      <c r="K275" s="21"/>
      <c r="L275" s="21"/>
      <c r="M275" s="21"/>
      <c r="N275" s="21"/>
      <c r="O275" s="20"/>
      <c r="P275" s="20"/>
      <c r="Q275" s="20"/>
      <c r="R275" s="18"/>
    </row>
    <row r="276" spans="3:18">
      <c r="C276" s="21"/>
      <c r="D276" s="21"/>
      <c r="E276" s="21"/>
      <c r="F276" s="177"/>
      <c r="G276" s="21"/>
      <c r="H276" s="21"/>
      <c r="I276" s="21"/>
      <c r="J276" s="21"/>
      <c r="K276" s="21"/>
      <c r="L276" s="21"/>
      <c r="M276" s="21"/>
      <c r="N276" s="21"/>
      <c r="O276" s="20"/>
      <c r="P276" s="20"/>
      <c r="Q276" s="20"/>
      <c r="R276" s="18"/>
    </row>
    <row r="277" spans="3:18">
      <c r="C277" s="21"/>
      <c r="D277" s="21"/>
      <c r="E277" s="21"/>
      <c r="F277" s="177"/>
      <c r="G277" s="21"/>
      <c r="H277" s="21"/>
      <c r="I277" s="21"/>
      <c r="J277" s="21"/>
      <c r="K277" s="21"/>
      <c r="L277" s="21"/>
      <c r="M277" s="21"/>
      <c r="N277" s="21"/>
      <c r="O277" s="20"/>
      <c r="P277" s="20"/>
      <c r="Q277" s="20"/>
      <c r="R277" s="18"/>
    </row>
    <row r="278" spans="3:18">
      <c r="C278" s="21"/>
      <c r="D278" s="21"/>
      <c r="E278" s="21"/>
      <c r="F278" s="177"/>
      <c r="G278" s="21"/>
      <c r="H278" s="21"/>
      <c r="I278" s="21"/>
      <c r="J278" s="21"/>
      <c r="K278" s="21"/>
      <c r="L278" s="21"/>
      <c r="M278" s="21"/>
      <c r="N278" s="21"/>
      <c r="O278" s="20"/>
      <c r="P278" s="20"/>
      <c r="Q278" s="20"/>
      <c r="R278" s="18"/>
    </row>
    <row r="279" spans="3:18">
      <c r="C279" s="21"/>
      <c r="D279" s="21"/>
      <c r="E279" s="21"/>
      <c r="F279" s="177"/>
      <c r="G279" s="21"/>
      <c r="H279" s="21"/>
      <c r="I279" s="21"/>
      <c r="J279" s="21"/>
      <c r="K279" s="21"/>
      <c r="L279" s="21"/>
      <c r="M279" s="21"/>
      <c r="N279" s="21"/>
      <c r="O279" s="20"/>
      <c r="P279" s="20"/>
      <c r="Q279" s="20"/>
      <c r="R279" s="18"/>
    </row>
    <row r="280" spans="3:18">
      <c r="C280" s="21"/>
      <c r="D280" s="21"/>
      <c r="E280" s="21"/>
      <c r="F280" s="177"/>
      <c r="G280" s="21"/>
      <c r="H280" s="21"/>
      <c r="I280" s="21"/>
      <c r="J280" s="21"/>
      <c r="K280" s="21"/>
      <c r="L280" s="21"/>
      <c r="M280" s="21"/>
      <c r="N280" s="21"/>
      <c r="O280" s="20"/>
      <c r="P280" s="20"/>
      <c r="Q280" s="20"/>
      <c r="R280" s="18"/>
    </row>
    <row r="281" spans="3:18">
      <c r="C281" s="21"/>
      <c r="D281" s="21"/>
      <c r="E281" s="21"/>
      <c r="F281" s="177"/>
      <c r="G281" s="21"/>
      <c r="H281" s="21"/>
      <c r="I281" s="21"/>
      <c r="J281" s="21"/>
      <c r="K281" s="21"/>
      <c r="L281" s="21"/>
      <c r="M281" s="21"/>
      <c r="N281" s="21"/>
      <c r="O281" s="20"/>
      <c r="P281" s="20"/>
      <c r="Q281" s="20"/>
      <c r="R281" s="18"/>
    </row>
    <row r="282" spans="3:18">
      <c r="C282" s="21"/>
      <c r="D282" s="21"/>
      <c r="E282" s="21"/>
      <c r="F282" s="177"/>
      <c r="G282" s="21"/>
      <c r="H282" s="21"/>
      <c r="I282" s="21"/>
      <c r="J282" s="21"/>
      <c r="K282" s="21"/>
      <c r="L282" s="21"/>
      <c r="M282" s="21"/>
      <c r="N282" s="21"/>
      <c r="O282" s="20"/>
      <c r="P282" s="20"/>
      <c r="Q282" s="20"/>
      <c r="R282" s="18"/>
    </row>
    <row r="283" spans="3:18">
      <c r="C283" s="21"/>
      <c r="D283" s="21"/>
      <c r="E283" s="21"/>
      <c r="F283" s="177"/>
      <c r="G283" s="21"/>
      <c r="H283" s="21"/>
      <c r="I283" s="21"/>
      <c r="J283" s="21"/>
      <c r="K283" s="21"/>
      <c r="L283" s="21"/>
      <c r="M283" s="21"/>
      <c r="N283" s="21"/>
      <c r="O283" s="20"/>
      <c r="P283" s="20"/>
      <c r="Q283" s="20"/>
      <c r="R283" s="18"/>
    </row>
    <row r="284" spans="3:18">
      <c r="C284" s="21"/>
      <c r="D284" s="21"/>
      <c r="E284" s="21"/>
      <c r="F284" s="177"/>
      <c r="G284" s="21"/>
      <c r="H284" s="21"/>
      <c r="I284" s="21"/>
      <c r="J284" s="21"/>
      <c r="K284" s="21"/>
      <c r="L284" s="21"/>
      <c r="M284" s="21"/>
      <c r="N284" s="21"/>
      <c r="O284" s="20"/>
      <c r="P284" s="20"/>
      <c r="Q284" s="20"/>
      <c r="R284" s="18"/>
    </row>
    <row r="285" spans="3:18">
      <c r="C285" s="21"/>
      <c r="D285" s="21"/>
      <c r="E285" s="21"/>
      <c r="F285" s="177"/>
      <c r="G285" s="21"/>
      <c r="H285" s="21"/>
      <c r="I285" s="21"/>
      <c r="J285" s="21"/>
      <c r="K285" s="21"/>
      <c r="L285" s="21"/>
      <c r="M285" s="21"/>
      <c r="N285" s="21"/>
      <c r="O285" s="20"/>
      <c r="P285" s="20"/>
      <c r="Q285" s="20"/>
      <c r="R285" s="18"/>
    </row>
    <row r="286" spans="3:18">
      <c r="C286" s="21"/>
      <c r="D286" s="21"/>
      <c r="E286" s="21"/>
      <c r="F286" s="177"/>
      <c r="G286" s="21"/>
      <c r="H286" s="21"/>
      <c r="I286" s="21"/>
      <c r="J286" s="21"/>
      <c r="K286" s="21"/>
      <c r="L286" s="21"/>
      <c r="M286" s="21"/>
      <c r="N286" s="21"/>
      <c r="O286" s="20"/>
      <c r="P286" s="20"/>
      <c r="Q286" s="20"/>
      <c r="R286" s="18"/>
    </row>
    <row r="287" spans="3:18">
      <c r="C287" s="21"/>
      <c r="D287" s="21"/>
      <c r="E287" s="21"/>
      <c r="F287" s="177"/>
      <c r="G287" s="21"/>
      <c r="H287" s="21"/>
      <c r="I287" s="21"/>
      <c r="J287" s="21"/>
      <c r="K287" s="21"/>
      <c r="L287" s="21"/>
      <c r="M287" s="21"/>
      <c r="N287" s="21"/>
      <c r="O287" s="20"/>
      <c r="P287" s="20"/>
      <c r="Q287" s="20"/>
      <c r="R287" s="18"/>
    </row>
    <row r="288" spans="3:18">
      <c r="C288" s="21"/>
      <c r="D288" s="21"/>
      <c r="E288" s="21"/>
      <c r="F288" s="177"/>
      <c r="G288" s="21"/>
      <c r="H288" s="21"/>
      <c r="I288" s="21"/>
      <c r="J288" s="21"/>
      <c r="K288" s="21"/>
      <c r="L288" s="21"/>
      <c r="M288" s="21"/>
      <c r="N288" s="21"/>
      <c r="O288" s="20"/>
      <c r="P288" s="20"/>
      <c r="Q288" s="20"/>
      <c r="R288" s="18"/>
    </row>
    <row r="289" spans="3:18">
      <c r="C289" s="21"/>
      <c r="D289" s="21"/>
      <c r="E289" s="21"/>
      <c r="F289" s="177"/>
      <c r="G289" s="21"/>
      <c r="H289" s="21"/>
      <c r="I289" s="21"/>
      <c r="J289" s="21"/>
      <c r="K289" s="21"/>
      <c r="L289" s="21"/>
      <c r="M289" s="21"/>
      <c r="N289" s="21"/>
      <c r="O289" s="20"/>
      <c r="P289" s="20"/>
      <c r="Q289" s="20"/>
      <c r="R289" s="18"/>
    </row>
    <row r="290" spans="3:18">
      <c r="C290" s="21"/>
      <c r="D290" s="21"/>
      <c r="E290" s="21"/>
      <c r="F290" s="177"/>
      <c r="G290" s="21"/>
      <c r="H290" s="21"/>
      <c r="I290" s="21"/>
      <c r="J290" s="21"/>
      <c r="K290" s="21"/>
      <c r="L290" s="21"/>
      <c r="M290" s="21"/>
      <c r="N290" s="21"/>
      <c r="O290" s="20"/>
      <c r="P290" s="20"/>
      <c r="Q290" s="20"/>
      <c r="R290" s="18"/>
    </row>
    <row r="291" spans="3:18">
      <c r="C291" s="21"/>
      <c r="D291" s="21"/>
      <c r="E291" s="21"/>
      <c r="F291" s="177"/>
      <c r="G291" s="21"/>
      <c r="H291" s="21"/>
      <c r="I291" s="21"/>
      <c r="J291" s="21"/>
      <c r="K291" s="21"/>
      <c r="L291" s="21"/>
      <c r="M291" s="21"/>
      <c r="N291" s="21"/>
      <c r="O291" s="20"/>
      <c r="P291" s="20"/>
      <c r="Q291" s="20"/>
      <c r="R291" s="18"/>
    </row>
    <row r="292" spans="3:18">
      <c r="C292" s="21"/>
      <c r="D292" s="21"/>
      <c r="E292" s="21"/>
      <c r="F292" s="177"/>
      <c r="G292" s="21"/>
      <c r="H292" s="21"/>
      <c r="I292" s="21"/>
      <c r="J292" s="21"/>
      <c r="K292" s="21"/>
      <c r="L292" s="21"/>
      <c r="M292" s="21"/>
      <c r="N292" s="21"/>
      <c r="O292" s="20"/>
      <c r="P292" s="20"/>
      <c r="Q292" s="20"/>
      <c r="R292" s="18"/>
    </row>
    <row r="293" spans="3:18">
      <c r="C293" s="21"/>
      <c r="D293" s="21"/>
      <c r="E293" s="21"/>
      <c r="F293" s="177"/>
      <c r="G293" s="21"/>
      <c r="H293" s="21"/>
      <c r="I293" s="21"/>
      <c r="J293" s="21"/>
      <c r="K293" s="21"/>
      <c r="L293" s="21"/>
      <c r="M293" s="21"/>
      <c r="N293" s="21"/>
      <c r="O293" s="20"/>
      <c r="P293" s="20"/>
      <c r="Q293" s="20"/>
      <c r="R293" s="18"/>
    </row>
    <row r="294" spans="3:18">
      <c r="C294" s="21"/>
      <c r="D294" s="21"/>
      <c r="E294" s="21"/>
      <c r="F294" s="177"/>
      <c r="G294" s="21"/>
      <c r="H294" s="21"/>
      <c r="I294" s="21"/>
      <c r="J294" s="21"/>
      <c r="K294" s="21"/>
      <c r="L294" s="21"/>
      <c r="M294" s="21"/>
      <c r="N294" s="21"/>
      <c r="O294" s="20"/>
      <c r="P294" s="20"/>
      <c r="Q294" s="20"/>
      <c r="R294" s="18"/>
    </row>
    <row r="295" spans="3:18">
      <c r="C295" s="21"/>
      <c r="D295" s="21"/>
      <c r="E295" s="21"/>
      <c r="F295" s="177"/>
      <c r="G295" s="21"/>
      <c r="H295" s="21"/>
      <c r="I295" s="21"/>
      <c r="J295" s="21"/>
      <c r="K295" s="21"/>
      <c r="L295" s="21"/>
      <c r="M295" s="21"/>
      <c r="N295" s="21"/>
      <c r="O295" s="20"/>
      <c r="P295" s="20"/>
      <c r="Q295" s="20"/>
      <c r="R295" s="18"/>
    </row>
    <row r="296" spans="3:18">
      <c r="C296" s="21"/>
      <c r="D296" s="21"/>
      <c r="E296" s="21"/>
      <c r="F296" s="177"/>
      <c r="G296" s="21"/>
      <c r="H296" s="21"/>
      <c r="I296" s="21"/>
      <c r="J296" s="21"/>
      <c r="K296" s="21"/>
      <c r="L296" s="21"/>
      <c r="M296" s="21"/>
      <c r="N296" s="21"/>
      <c r="O296" s="20"/>
      <c r="P296" s="20"/>
      <c r="Q296" s="20"/>
      <c r="R296" s="18"/>
    </row>
    <row r="297" spans="3:18">
      <c r="C297" s="21"/>
      <c r="D297" s="21"/>
      <c r="E297" s="21"/>
      <c r="F297" s="177"/>
      <c r="G297" s="21"/>
      <c r="H297" s="21"/>
      <c r="I297" s="21"/>
      <c r="J297" s="21"/>
      <c r="K297" s="21"/>
      <c r="L297" s="21"/>
      <c r="M297" s="21"/>
      <c r="N297" s="21"/>
      <c r="O297" s="20"/>
      <c r="P297" s="20"/>
      <c r="Q297" s="20"/>
      <c r="R297" s="18"/>
    </row>
    <row r="298" spans="3:18">
      <c r="C298" s="21"/>
      <c r="D298" s="21"/>
      <c r="E298" s="21"/>
      <c r="F298" s="177"/>
      <c r="G298" s="21"/>
      <c r="H298" s="21"/>
      <c r="I298" s="21"/>
      <c r="J298" s="21"/>
      <c r="K298" s="21"/>
      <c r="L298" s="21"/>
      <c r="M298" s="21"/>
      <c r="N298" s="21"/>
      <c r="O298" s="20"/>
      <c r="P298" s="20"/>
      <c r="Q298" s="20"/>
      <c r="R298" s="18"/>
    </row>
    <row r="299" spans="3:18">
      <c r="C299" s="21"/>
      <c r="D299" s="21"/>
      <c r="E299" s="21"/>
      <c r="F299" s="177"/>
      <c r="G299" s="21"/>
      <c r="H299" s="21"/>
      <c r="I299" s="21"/>
      <c r="J299" s="21"/>
      <c r="K299" s="21"/>
      <c r="L299" s="21"/>
      <c r="M299" s="21"/>
      <c r="N299" s="21"/>
      <c r="O299" s="20"/>
      <c r="P299" s="20"/>
      <c r="Q299" s="20"/>
      <c r="R299" s="18"/>
    </row>
    <row r="300" spans="3:18">
      <c r="C300" s="21"/>
      <c r="D300" s="21"/>
      <c r="E300" s="21"/>
      <c r="F300" s="177"/>
      <c r="G300" s="21"/>
      <c r="H300" s="21"/>
      <c r="I300" s="21"/>
      <c r="J300" s="21"/>
      <c r="K300" s="21"/>
      <c r="L300" s="21"/>
      <c r="M300" s="21"/>
      <c r="N300" s="21"/>
      <c r="O300" s="20"/>
      <c r="P300" s="20"/>
      <c r="Q300" s="20"/>
      <c r="R300" s="18"/>
    </row>
    <row r="301" spans="3:18">
      <c r="C301" s="21"/>
      <c r="D301" s="21"/>
      <c r="E301" s="21"/>
      <c r="F301" s="177"/>
      <c r="G301" s="21"/>
      <c r="H301" s="21"/>
      <c r="I301" s="21"/>
      <c r="J301" s="21"/>
      <c r="K301" s="21"/>
      <c r="L301" s="21"/>
      <c r="M301" s="21"/>
      <c r="N301" s="21"/>
      <c r="O301" s="20"/>
      <c r="P301" s="20"/>
      <c r="Q301" s="20"/>
      <c r="R301" s="18"/>
    </row>
    <row r="302" spans="3:18">
      <c r="C302" s="21"/>
      <c r="D302" s="21"/>
      <c r="E302" s="21"/>
      <c r="F302" s="177"/>
      <c r="G302" s="21"/>
      <c r="H302" s="21"/>
      <c r="I302" s="21"/>
      <c r="J302" s="21"/>
      <c r="K302" s="21"/>
      <c r="L302" s="21"/>
      <c r="M302" s="21"/>
      <c r="N302" s="21"/>
      <c r="O302" s="20"/>
      <c r="P302" s="20"/>
      <c r="Q302" s="20"/>
      <c r="R302" s="18"/>
    </row>
    <row r="303" spans="3:18">
      <c r="C303" s="21"/>
      <c r="D303" s="21"/>
      <c r="E303" s="21"/>
      <c r="F303" s="177"/>
      <c r="G303" s="21"/>
      <c r="H303" s="21"/>
      <c r="I303" s="21"/>
      <c r="J303" s="21"/>
      <c r="K303" s="21"/>
      <c r="L303" s="21"/>
      <c r="M303" s="21"/>
      <c r="N303" s="21"/>
      <c r="O303" s="20"/>
      <c r="P303" s="20"/>
      <c r="Q303" s="20"/>
      <c r="R303" s="18"/>
    </row>
    <row r="304" spans="3:18">
      <c r="C304" s="21"/>
      <c r="D304" s="21"/>
      <c r="E304" s="21"/>
      <c r="F304" s="177"/>
      <c r="G304" s="21"/>
      <c r="H304" s="21"/>
      <c r="I304" s="21"/>
      <c r="J304" s="21"/>
      <c r="K304" s="21"/>
      <c r="L304" s="21"/>
      <c r="M304" s="21"/>
      <c r="N304" s="21"/>
      <c r="O304" s="20"/>
      <c r="P304" s="20"/>
      <c r="Q304" s="20"/>
      <c r="R304" s="18"/>
    </row>
    <row r="305" spans="3:18">
      <c r="C305" s="21"/>
      <c r="D305" s="21"/>
      <c r="E305" s="21"/>
      <c r="F305" s="177"/>
      <c r="G305" s="21"/>
      <c r="H305" s="21"/>
      <c r="I305" s="21"/>
      <c r="J305" s="21"/>
      <c r="K305" s="21"/>
      <c r="L305" s="21"/>
      <c r="M305" s="21"/>
      <c r="N305" s="21"/>
      <c r="O305" s="20"/>
      <c r="P305" s="20"/>
      <c r="Q305" s="20"/>
      <c r="R305" s="18"/>
    </row>
    <row r="306" spans="3:18">
      <c r="C306" s="21"/>
      <c r="D306" s="21"/>
      <c r="E306" s="21"/>
      <c r="F306" s="177"/>
      <c r="G306" s="21"/>
      <c r="H306" s="21"/>
      <c r="I306" s="21"/>
      <c r="J306" s="21"/>
      <c r="K306" s="21"/>
      <c r="L306" s="21"/>
      <c r="M306" s="21"/>
      <c r="N306" s="21"/>
      <c r="O306" s="20"/>
      <c r="P306" s="20"/>
      <c r="Q306" s="20"/>
      <c r="R306" s="18"/>
    </row>
    <row r="307" spans="3:18">
      <c r="C307" s="21"/>
      <c r="D307" s="21"/>
      <c r="E307" s="21"/>
      <c r="F307" s="177"/>
      <c r="G307" s="21"/>
      <c r="H307" s="21"/>
      <c r="I307" s="21"/>
      <c r="J307" s="21"/>
      <c r="K307" s="21"/>
      <c r="L307" s="21"/>
      <c r="M307" s="21"/>
      <c r="N307" s="21"/>
      <c r="O307" s="20"/>
      <c r="P307" s="20"/>
      <c r="Q307" s="20"/>
      <c r="R307" s="18"/>
    </row>
    <row r="308" spans="3:18">
      <c r="C308" s="21"/>
      <c r="D308" s="21"/>
      <c r="E308" s="21"/>
      <c r="F308" s="177"/>
      <c r="G308" s="21"/>
      <c r="H308" s="21"/>
      <c r="I308" s="21"/>
      <c r="J308" s="21"/>
      <c r="K308" s="21"/>
      <c r="L308" s="21"/>
      <c r="M308" s="21"/>
      <c r="N308" s="21"/>
      <c r="O308" s="20"/>
      <c r="P308" s="20"/>
      <c r="Q308" s="20"/>
      <c r="R308" s="18"/>
    </row>
    <row r="309" spans="3:18">
      <c r="C309" s="21"/>
      <c r="D309" s="21"/>
      <c r="E309" s="21"/>
      <c r="F309" s="177"/>
      <c r="G309" s="21"/>
      <c r="H309" s="21"/>
      <c r="I309" s="21"/>
      <c r="J309" s="21"/>
      <c r="K309" s="21"/>
      <c r="L309" s="21"/>
      <c r="M309" s="21"/>
      <c r="N309" s="21"/>
      <c r="O309" s="20"/>
      <c r="P309" s="20"/>
      <c r="Q309" s="20"/>
      <c r="R309" s="18"/>
    </row>
    <row r="310" spans="3:18">
      <c r="C310" s="21"/>
      <c r="D310" s="21"/>
      <c r="E310" s="21"/>
      <c r="F310" s="177"/>
      <c r="G310" s="21"/>
      <c r="H310" s="21"/>
      <c r="I310" s="21"/>
      <c r="J310" s="21"/>
      <c r="K310" s="21"/>
      <c r="L310" s="21"/>
      <c r="M310" s="21"/>
      <c r="N310" s="21"/>
      <c r="O310" s="20"/>
      <c r="P310" s="20"/>
      <c r="Q310" s="20"/>
      <c r="R310" s="18"/>
    </row>
    <row r="311" spans="3:18">
      <c r="C311" s="21"/>
      <c r="D311" s="21"/>
      <c r="E311" s="21"/>
      <c r="F311" s="177"/>
      <c r="G311" s="21"/>
      <c r="H311" s="21"/>
      <c r="I311" s="21"/>
      <c r="J311" s="21"/>
      <c r="K311" s="21"/>
      <c r="L311" s="21"/>
      <c r="M311" s="21"/>
      <c r="N311" s="21"/>
      <c r="O311" s="20"/>
      <c r="P311" s="20"/>
      <c r="Q311" s="20"/>
      <c r="R311" s="18"/>
    </row>
    <row r="312" spans="3:18">
      <c r="C312" s="21"/>
      <c r="D312" s="21"/>
      <c r="E312" s="21"/>
      <c r="F312" s="177"/>
      <c r="G312" s="21"/>
      <c r="H312" s="21"/>
      <c r="I312" s="21"/>
      <c r="J312" s="21"/>
      <c r="K312" s="21"/>
      <c r="L312" s="21"/>
      <c r="M312" s="21"/>
      <c r="N312" s="21"/>
      <c r="O312" s="20"/>
      <c r="P312" s="20"/>
      <c r="Q312" s="20"/>
      <c r="R312" s="18"/>
    </row>
    <row r="313" spans="3:18">
      <c r="C313" s="21"/>
      <c r="D313" s="21"/>
      <c r="E313" s="21"/>
      <c r="F313" s="177"/>
      <c r="G313" s="21"/>
      <c r="H313" s="21"/>
      <c r="I313" s="21"/>
      <c r="J313" s="21"/>
      <c r="K313" s="21"/>
      <c r="L313" s="21"/>
      <c r="M313" s="21"/>
      <c r="N313" s="21"/>
      <c r="O313" s="20"/>
      <c r="P313" s="20"/>
      <c r="Q313" s="20"/>
      <c r="R313" s="18"/>
    </row>
    <row r="314" spans="3:18">
      <c r="C314" s="21"/>
      <c r="D314" s="21"/>
      <c r="E314" s="21"/>
      <c r="F314" s="177"/>
      <c r="G314" s="21"/>
      <c r="H314" s="21"/>
      <c r="I314" s="21"/>
      <c r="J314" s="21"/>
      <c r="K314" s="21"/>
      <c r="L314" s="21"/>
      <c r="M314" s="21"/>
      <c r="N314" s="21"/>
      <c r="O314" s="20"/>
      <c r="P314" s="20"/>
      <c r="Q314" s="20"/>
      <c r="R314" s="18"/>
    </row>
    <row r="315" spans="3:18">
      <c r="C315" s="21"/>
      <c r="D315" s="21"/>
      <c r="E315" s="21"/>
      <c r="F315" s="177"/>
      <c r="G315" s="21"/>
      <c r="H315" s="21"/>
      <c r="I315" s="21"/>
      <c r="J315" s="21"/>
      <c r="K315" s="21"/>
      <c r="L315" s="21"/>
      <c r="M315" s="21"/>
      <c r="N315" s="21"/>
      <c r="O315" s="20"/>
      <c r="P315" s="20"/>
      <c r="Q315" s="20"/>
      <c r="R315" s="18"/>
    </row>
    <row r="316" spans="3:18">
      <c r="C316" s="21"/>
      <c r="D316" s="21"/>
      <c r="E316" s="21"/>
      <c r="F316" s="177"/>
      <c r="G316" s="21"/>
      <c r="H316" s="21"/>
      <c r="I316" s="21"/>
      <c r="J316" s="21"/>
      <c r="K316" s="21"/>
      <c r="L316" s="21"/>
      <c r="M316" s="21"/>
      <c r="N316" s="21"/>
      <c r="O316" s="20"/>
      <c r="P316" s="20"/>
      <c r="Q316" s="20"/>
      <c r="R316" s="18"/>
    </row>
    <row r="317" spans="3:18">
      <c r="C317" s="21"/>
      <c r="D317" s="21"/>
      <c r="E317" s="21"/>
      <c r="F317" s="177"/>
      <c r="G317" s="21"/>
      <c r="H317" s="21"/>
      <c r="I317" s="21"/>
      <c r="J317" s="21"/>
      <c r="K317" s="21"/>
      <c r="L317" s="21"/>
      <c r="M317" s="21"/>
      <c r="N317" s="21"/>
      <c r="O317" s="20"/>
      <c r="P317" s="20"/>
      <c r="Q317" s="20"/>
      <c r="R317" s="18"/>
    </row>
    <row r="318" spans="3:18">
      <c r="C318" s="21"/>
      <c r="D318" s="21"/>
      <c r="E318" s="21"/>
      <c r="F318" s="177"/>
      <c r="G318" s="21"/>
      <c r="H318" s="21"/>
      <c r="I318" s="21"/>
      <c r="J318" s="21"/>
      <c r="K318" s="21"/>
      <c r="L318" s="21"/>
      <c r="M318" s="21"/>
      <c r="N318" s="21"/>
      <c r="O318" s="20"/>
      <c r="P318" s="20"/>
      <c r="Q318" s="20"/>
      <c r="R318" s="18"/>
    </row>
    <row r="319" spans="3:18">
      <c r="C319" s="21"/>
      <c r="D319" s="21"/>
      <c r="E319" s="21"/>
      <c r="F319" s="177"/>
      <c r="G319" s="21"/>
      <c r="H319" s="21"/>
      <c r="I319" s="21"/>
      <c r="J319" s="21"/>
      <c r="K319" s="21"/>
      <c r="L319" s="21"/>
      <c r="M319" s="21"/>
      <c r="N319" s="21"/>
      <c r="O319" s="20"/>
      <c r="P319" s="20"/>
      <c r="Q319" s="20"/>
      <c r="R319" s="18"/>
    </row>
    <row r="320" spans="3:18">
      <c r="C320" s="21"/>
      <c r="D320" s="21"/>
      <c r="E320" s="21"/>
      <c r="F320" s="177"/>
      <c r="G320" s="21"/>
      <c r="H320" s="21"/>
      <c r="I320" s="21"/>
      <c r="J320" s="21"/>
      <c r="K320" s="21"/>
      <c r="L320" s="21"/>
      <c r="M320" s="21"/>
      <c r="N320" s="21"/>
      <c r="O320" s="20"/>
      <c r="P320" s="20"/>
      <c r="Q320" s="20"/>
      <c r="R320" s="18"/>
    </row>
    <row r="321" spans="3:18">
      <c r="C321" s="21"/>
      <c r="D321" s="21"/>
      <c r="E321" s="21"/>
      <c r="F321" s="177"/>
      <c r="G321" s="21"/>
      <c r="H321" s="21"/>
      <c r="I321" s="21"/>
      <c r="J321" s="21"/>
      <c r="K321" s="21"/>
      <c r="L321" s="21"/>
      <c r="M321" s="21"/>
      <c r="N321" s="21"/>
      <c r="O321" s="20"/>
      <c r="P321" s="20"/>
      <c r="Q321" s="20"/>
      <c r="R321" s="18"/>
    </row>
    <row r="322" spans="3:18">
      <c r="C322" s="21"/>
      <c r="D322" s="21"/>
      <c r="E322" s="21"/>
      <c r="F322" s="177"/>
      <c r="G322" s="21"/>
      <c r="H322" s="21"/>
      <c r="I322" s="21"/>
      <c r="J322" s="21"/>
      <c r="K322" s="21"/>
      <c r="L322" s="21"/>
      <c r="M322" s="21"/>
      <c r="N322" s="21"/>
      <c r="O322" s="20"/>
      <c r="P322" s="20"/>
      <c r="Q322" s="20"/>
      <c r="R322" s="18"/>
    </row>
    <row r="323" spans="3:18">
      <c r="C323" s="21"/>
      <c r="D323" s="21"/>
      <c r="E323" s="21"/>
      <c r="F323" s="177"/>
      <c r="G323" s="21"/>
      <c r="H323" s="21"/>
      <c r="I323" s="21"/>
      <c r="J323" s="21"/>
      <c r="K323" s="21"/>
      <c r="L323" s="21"/>
      <c r="M323" s="21"/>
      <c r="N323" s="21"/>
      <c r="O323" s="20"/>
      <c r="P323" s="20"/>
      <c r="Q323" s="20"/>
      <c r="R323" s="18"/>
    </row>
    <row r="324" spans="3:18">
      <c r="C324" s="21"/>
      <c r="D324" s="21"/>
      <c r="E324" s="21"/>
      <c r="F324" s="177"/>
      <c r="G324" s="21"/>
      <c r="H324" s="21"/>
      <c r="I324" s="21"/>
      <c r="J324" s="21"/>
      <c r="K324" s="21"/>
      <c r="L324" s="21"/>
      <c r="M324" s="21"/>
      <c r="N324" s="21"/>
      <c r="O324" s="20"/>
      <c r="P324" s="20"/>
      <c r="Q324" s="20"/>
      <c r="R324" s="18"/>
    </row>
    <row r="325" spans="3:18">
      <c r="C325" s="21"/>
      <c r="D325" s="21"/>
      <c r="E325" s="21"/>
      <c r="F325" s="177"/>
      <c r="G325" s="21"/>
      <c r="H325" s="21"/>
      <c r="I325" s="21"/>
      <c r="J325" s="21"/>
      <c r="K325" s="21"/>
      <c r="L325" s="21"/>
      <c r="M325" s="21"/>
      <c r="N325" s="21"/>
      <c r="O325" s="20"/>
      <c r="P325" s="20"/>
      <c r="Q325" s="20"/>
      <c r="R325" s="18"/>
    </row>
    <row r="326" spans="3:18">
      <c r="C326" s="21"/>
      <c r="D326" s="21"/>
      <c r="E326" s="21"/>
      <c r="F326" s="177"/>
      <c r="G326" s="21"/>
      <c r="H326" s="21"/>
      <c r="I326" s="21"/>
      <c r="J326" s="21"/>
      <c r="K326" s="21"/>
      <c r="L326" s="21"/>
      <c r="M326" s="21"/>
      <c r="N326" s="21"/>
      <c r="O326" s="20"/>
      <c r="P326" s="20"/>
      <c r="Q326" s="20"/>
      <c r="R326" s="18"/>
    </row>
    <row r="327" spans="3:18">
      <c r="C327" s="21"/>
      <c r="D327" s="21"/>
      <c r="E327" s="21"/>
      <c r="F327" s="177"/>
      <c r="G327" s="21"/>
      <c r="H327" s="21"/>
      <c r="I327" s="21"/>
      <c r="J327" s="21"/>
      <c r="K327" s="21"/>
      <c r="L327" s="21"/>
      <c r="M327" s="21"/>
      <c r="N327" s="21"/>
      <c r="O327" s="20"/>
      <c r="P327" s="20"/>
      <c r="Q327" s="20"/>
      <c r="R327" s="18"/>
    </row>
    <row r="328" spans="3:18">
      <c r="C328" s="21"/>
      <c r="D328" s="21"/>
      <c r="E328" s="21"/>
      <c r="F328" s="177"/>
      <c r="G328" s="21"/>
      <c r="H328" s="21"/>
      <c r="I328" s="21"/>
      <c r="J328" s="21"/>
      <c r="K328" s="21"/>
      <c r="L328" s="21"/>
      <c r="M328" s="21"/>
      <c r="N328" s="21"/>
      <c r="O328" s="20"/>
      <c r="P328" s="20"/>
      <c r="Q328" s="20"/>
      <c r="R328" s="18"/>
    </row>
    <row r="329" spans="3:18">
      <c r="C329" s="21"/>
      <c r="D329" s="21"/>
      <c r="E329" s="21"/>
      <c r="F329" s="177"/>
      <c r="G329" s="21"/>
      <c r="H329" s="21"/>
      <c r="I329" s="21"/>
      <c r="J329" s="21"/>
      <c r="K329" s="21"/>
      <c r="L329" s="21"/>
      <c r="M329" s="21"/>
      <c r="N329" s="21"/>
      <c r="O329" s="20"/>
      <c r="P329" s="20"/>
      <c r="Q329" s="20"/>
      <c r="R329" s="18"/>
    </row>
    <row r="330" spans="3:18">
      <c r="C330" s="21"/>
      <c r="D330" s="21"/>
      <c r="E330" s="21"/>
      <c r="F330" s="177"/>
      <c r="G330" s="21"/>
      <c r="H330" s="21"/>
      <c r="I330" s="21"/>
      <c r="J330" s="21"/>
      <c r="K330" s="21"/>
      <c r="L330" s="21"/>
      <c r="M330" s="21"/>
      <c r="N330" s="21"/>
      <c r="O330" s="20"/>
      <c r="P330" s="20"/>
      <c r="Q330" s="20"/>
      <c r="R330" s="18"/>
    </row>
    <row r="331" spans="3:18">
      <c r="C331" s="21"/>
      <c r="D331" s="21"/>
      <c r="E331" s="21"/>
      <c r="F331" s="177"/>
      <c r="G331" s="21"/>
      <c r="H331" s="21"/>
      <c r="I331" s="21"/>
      <c r="J331" s="21"/>
      <c r="K331" s="21"/>
      <c r="L331" s="21"/>
      <c r="M331" s="21"/>
      <c r="N331" s="21"/>
      <c r="O331" s="20"/>
      <c r="P331" s="20"/>
      <c r="Q331" s="20"/>
      <c r="R331" s="18"/>
    </row>
    <row r="332" spans="3:18">
      <c r="C332" s="21"/>
      <c r="D332" s="21"/>
      <c r="E332" s="21"/>
      <c r="F332" s="177"/>
      <c r="G332" s="21"/>
      <c r="H332" s="21"/>
      <c r="I332" s="21"/>
      <c r="J332" s="21"/>
      <c r="K332" s="21"/>
      <c r="L332" s="21"/>
      <c r="M332" s="21"/>
      <c r="N332" s="21"/>
      <c r="O332" s="20"/>
      <c r="P332" s="20"/>
      <c r="Q332" s="20"/>
      <c r="R332" s="18"/>
    </row>
    <row r="333" spans="3:18">
      <c r="C333" s="21"/>
      <c r="D333" s="21"/>
      <c r="E333" s="21"/>
      <c r="F333" s="177"/>
      <c r="G333" s="21"/>
      <c r="H333" s="21"/>
      <c r="I333" s="21"/>
      <c r="J333" s="21"/>
      <c r="K333" s="21"/>
      <c r="L333" s="21"/>
      <c r="M333" s="21"/>
      <c r="N333" s="21"/>
      <c r="O333" s="20"/>
      <c r="P333" s="20"/>
      <c r="Q333" s="20"/>
      <c r="R333" s="18"/>
    </row>
    <row r="334" spans="3:18">
      <c r="C334" s="21"/>
      <c r="D334" s="21"/>
      <c r="E334" s="21"/>
      <c r="F334" s="177"/>
      <c r="G334" s="21"/>
      <c r="H334" s="21"/>
      <c r="I334" s="21"/>
      <c r="J334" s="21"/>
      <c r="K334" s="21"/>
      <c r="L334" s="21"/>
      <c r="M334" s="21"/>
      <c r="N334" s="21"/>
      <c r="O334" s="20"/>
      <c r="P334" s="20"/>
      <c r="Q334" s="20"/>
      <c r="R334" s="18"/>
    </row>
    <row r="335" spans="3:18">
      <c r="C335" s="21"/>
      <c r="D335" s="21"/>
      <c r="E335" s="21"/>
      <c r="F335" s="177"/>
      <c r="G335" s="21"/>
      <c r="H335" s="21"/>
      <c r="I335" s="21"/>
      <c r="J335" s="21"/>
      <c r="K335" s="21"/>
      <c r="L335" s="21"/>
      <c r="M335" s="21"/>
      <c r="N335" s="21"/>
      <c r="O335" s="20"/>
      <c r="P335" s="20"/>
      <c r="Q335" s="20"/>
      <c r="R335" s="18"/>
    </row>
    <row r="336" spans="3:18">
      <c r="C336" s="21"/>
      <c r="D336" s="21"/>
      <c r="E336" s="21"/>
      <c r="F336" s="177"/>
      <c r="G336" s="21"/>
      <c r="H336" s="21"/>
      <c r="I336" s="21"/>
      <c r="J336" s="21"/>
      <c r="K336" s="21"/>
      <c r="L336" s="21"/>
      <c r="M336" s="21"/>
      <c r="N336" s="21"/>
      <c r="O336" s="20"/>
      <c r="P336" s="20"/>
      <c r="Q336" s="20"/>
      <c r="R336" s="18"/>
    </row>
    <row r="337" spans="3:18">
      <c r="C337" s="21"/>
      <c r="D337" s="21"/>
      <c r="E337" s="21"/>
      <c r="F337" s="177"/>
      <c r="G337" s="21"/>
      <c r="H337" s="21"/>
      <c r="I337" s="21"/>
      <c r="J337" s="21"/>
      <c r="K337" s="21"/>
      <c r="L337" s="21"/>
      <c r="M337" s="21"/>
      <c r="N337" s="21"/>
      <c r="O337" s="20"/>
      <c r="P337" s="20"/>
      <c r="Q337" s="20"/>
      <c r="R337" s="18"/>
    </row>
    <row r="338" spans="3:18">
      <c r="C338" s="21"/>
      <c r="D338" s="21"/>
      <c r="E338" s="21"/>
      <c r="F338" s="177"/>
      <c r="G338" s="21"/>
      <c r="H338" s="21"/>
      <c r="I338" s="21"/>
      <c r="J338" s="21"/>
      <c r="K338" s="21"/>
      <c r="L338" s="21"/>
      <c r="M338" s="21"/>
      <c r="N338" s="21"/>
      <c r="O338" s="20"/>
      <c r="P338" s="20"/>
      <c r="Q338" s="20"/>
      <c r="R338" s="18"/>
    </row>
    <row r="339" spans="3:18">
      <c r="C339" s="21"/>
      <c r="D339" s="21"/>
      <c r="E339" s="21"/>
      <c r="F339" s="177"/>
      <c r="G339" s="21"/>
      <c r="H339" s="21"/>
      <c r="I339" s="21"/>
      <c r="J339" s="21"/>
      <c r="K339" s="21"/>
      <c r="L339" s="21"/>
      <c r="M339" s="21"/>
      <c r="N339" s="21"/>
      <c r="O339" s="20"/>
      <c r="P339" s="20"/>
      <c r="Q339" s="20"/>
      <c r="R339" s="18"/>
    </row>
    <row r="340" spans="3:18">
      <c r="C340" s="21"/>
      <c r="D340" s="21"/>
      <c r="E340" s="21"/>
      <c r="F340" s="177"/>
      <c r="G340" s="21"/>
      <c r="H340" s="21"/>
      <c r="I340" s="21"/>
      <c r="J340" s="21"/>
      <c r="K340" s="21"/>
      <c r="L340" s="21"/>
      <c r="M340" s="21"/>
      <c r="N340" s="21"/>
      <c r="O340" s="20"/>
      <c r="P340" s="20"/>
      <c r="Q340" s="20"/>
      <c r="R340" s="18"/>
    </row>
    <row r="341" spans="3:18">
      <c r="C341" s="21"/>
      <c r="D341" s="21"/>
      <c r="E341" s="21"/>
      <c r="F341" s="177"/>
      <c r="G341" s="21"/>
      <c r="H341" s="21"/>
      <c r="I341" s="21"/>
      <c r="J341" s="21"/>
      <c r="K341" s="21"/>
      <c r="L341" s="21"/>
      <c r="M341" s="21"/>
      <c r="N341" s="21"/>
      <c r="O341" s="20"/>
      <c r="P341" s="20"/>
      <c r="Q341" s="20"/>
      <c r="R341" s="18"/>
    </row>
    <row r="342" spans="3:18">
      <c r="C342" s="21"/>
      <c r="D342" s="21"/>
      <c r="E342" s="21"/>
      <c r="F342" s="177"/>
      <c r="G342" s="21"/>
      <c r="H342" s="21"/>
      <c r="I342" s="21"/>
      <c r="J342" s="21"/>
      <c r="K342" s="21"/>
      <c r="L342" s="21"/>
      <c r="M342" s="21"/>
      <c r="N342" s="21"/>
      <c r="O342" s="20"/>
      <c r="P342" s="20"/>
      <c r="Q342" s="20"/>
      <c r="R342" s="18"/>
    </row>
    <row r="343" spans="3:18">
      <c r="C343" s="21"/>
      <c r="D343" s="21"/>
      <c r="E343" s="21"/>
      <c r="F343" s="177"/>
      <c r="G343" s="21"/>
      <c r="H343" s="21"/>
      <c r="I343" s="21"/>
      <c r="J343" s="21"/>
      <c r="K343" s="21"/>
      <c r="L343" s="21"/>
      <c r="M343" s="21"/>
      <c r="N343" s="21"/>
      <c r="O343" s="20"/>
      <c r="P343" s="20"/>
      <c r="Q343" s="20"/>
      <c r="R343" s="18"/>
    </row>
    <row r="344" spans="3:18">
      <c r="C344" s="21"/>
      <c r="D344" s="21"/>
      <c r="E344" s="21"/>
      <c r="F344" s="177"/>
      <c r="G344" s="21"/>
      <c r="H344" s="21"/>
      <c r="I344" s="21"/>
      <c r="J344" s="21"/>
      <c r="K344" s="21"/>
      <c r="L344" s="21"/>
      <c r="M344" s="21"/>
      <c r="N344" s="21"/>
      <c r="O344" s="20"/>
      <c r="P344" s="20"/>
      <c r="Q344" s="20"/>
      <c r="R344" s="18"/>
    </row>
    <row r="345" spans="3:18">
      <c r="C345" s="21"/>
      <c r="D345" s="21"/>
      <c r="E345" s="21"/>
      <c r="F345" s="177"/>
      <c r="G345" s="21"/>
      <c r="H345" s="21"/>
      <c r="I345" s="21"/>
      <c r="J345" s="21"/>
      <c r="K345" s="21"/>
      <c r="L345" s="21"/>
      <c r="M345" s="21"/>
      <c r="N345" s="21"/>
      <c r="O345" s="20"/>
      <c r="P345" s="20"/>
      <c r="Q345" s="20"/>
      <c r="R345" s="18"/>
    </row>
    <row r="346" spans="3:18">
      <c r="C346" s="21"/>
      <c r="D346" s="21"/>
      <c r="E346" s="21"/>
      <c r="F346" s="177"/>
      <c r="G346" s="21"/>
      <c r="H346" s="21"/>
      <c r="I346" s="21"/>
      <c r="J346" s="21"/>
      <c r="K346" s="21"/>
      <c r="L346" s="21"/>
      <c r="M346" s="21"/>
      <c r="N346" s="21"/>
      <c r="O346" s="20"/>
      <c r="P346" s="20"/>
      <c r="Q346" s="20"/>
      <c r="R346" s="18"/>
    </row>
    <row r="347" spans="3:18">
      <c r="C347" s="21"/>
      <c r="D347" s="21"/>
      <c r="E347" s="21"/>
      <c r="F347" s="177"/>
      <c r="G347" s="21"/>
      <c r="H347" s="21"/>
      <c r="I347" s="21"/>
      <c r="J347" s="21"/>
      <c r="K347" s="21"/>
      <c r="L347" s="21"/>
      <c r="M347" s="21"/>
      <c r="N347" s="21"/>
      <c r="O347" s="20"/>
      <c r="P347" s="20"/>
      <c r="Q347" s="20"/>
      <c r="R347" s="18"/>
    </row>
    <row r="348" spans="3:18">
      <c r="C348" s="21"/>
      <c r="D348" s="21"/>
      <c r="E348" s="21"/>
      <c r="F348" s="177"/>
      <c r="G348" s="21"/>
      <c r="H348" s="21"/>
      <c r="I348" s="21"/>
      <c r="J348" s="21"/>
      <c r="K348" s="21"/>
      <c r="L348" s="21"/>
      <c r="M348" s="21"/>
      <c r="N348" s="21"/>
      <c r="O348" s="20"/>
      <c r="P348" s="20"/>
      <c r="Q348" s="20"/>
      <c r="R348" s="18"/>
    </row>
    <row r="349" spans="3:18">
      <c r="C349" s="21"/>
      <c r="D349" s="21"/>
      <c r="E349" s="21"/>
      <c r="F349" s="177"/>
      <c r="G349" s="21"/>
      <c r="H349" s="21"/>
      <c r="I349" s="21"/>
      <c r="J349" s="21"/>
      <c r="K349" s="21"/>
      <c r="L349" s="21"/>
      <c r="M349" s="21"/>
      <c r="N349" s="21"/>
      <c r="O349" s="20"/>
      <c r="P349" s="20"/>
      <c r="Q349" s="20"/>
      <c r="R349" s="18"/>
    </row>
    <row r="350" spans="3:18">
      <c r="C350" s="21"/>
      <c r="D350" s="21"/>
      <c r="E350" s="21"/>
      <c r="F350" s="177"/>
      <c r="G350" s="21"/>
      <c r="H350" s="21"/>
      <c r="I350" s="21"/>
      <c r="J350" s="21"/>
      <c r="K350" s="21"/>
      <c r="L350" s="21"/>
      <c r="M350" s="21"/>
      <c r="N350" s="21"/>
      <c r="O350" s="20"/>
      <c r="P350" s="20"/>
      <c r="Q350" s="20"/>
      <c r="R350" s="18"/>
    </row>
    <row r="351" spans="3:18">
      <c r="C351" s="21"/>
      <c r="D351" s="21"/>
      <c r="E351" s="21"/>
      <c r="F351" s="177"/>
      <c r="G351" s="21"/>
      <c r="H351" s="21"/>
      <c r="I351" s="21"/>
      <c r="J351" s="21"/>
      <c r="K351" s="21"/>
      <c r="L351" s="21"/>
      <c r="M351" s="21"/>
      <c r="N351" s="21"/>
      <c r="O351" s="20"/>
      <c r="P351" s="20"/>
      <c r="Q351" s="20"/>
      <c r="R351" s="18"/>
    </row>
    <row r="352" spans="3:18">
      <c r="C352" s="21"/>
      <c r="D352" s="21"/>
      <c r="E352" s="21"/>
      <c r="F352" s="177"/>
      <c r="G352" s="21"/>
      <c r="H352" s="21"/>
      <c r="I352" s="21"/>
      <c r="J352" s="21"/>
      <c r="K352" s="21"/>
      <c r="L352" s="21"/>
      <c r="M352" s="21"/>
      <c r="N352" s="21"/>
      <c r="O352" s="20"/>
      <c r="P352" s="20"/>
      <c r="Q352" s="20"/>
      <c r="R352" s="18"/>
    </row>
    <row r="353" spans="3:18">
      <c r="C353" s="21"/>
      <c r="D353" s="21"/>
      <c r="E353" s="21"/>
      <c r="F353" s="177"/>
      <c r="G353" s="21"/>
      <c r="H353" s="21"/>
      <c r="I353" s="21"/>
      <c r="J353" s="21"/>
      <c r="K353" s="21"/>
      <c r="L353" s="21"/>
      <c r="M353" s="21"/>
      <c r="N353" s="21"/>
      <c r="O353" s="20"/>
      <c r="P353" s="20"/>
      <c r="Q353" s="20"/>
      <c r="R353" s="18"/>
    </row>
    <row r="354" spans="3:18">
      <c r="C354" s="21"/>
      <c r="D354" s="21"/>
      <c r="E354" s="21"/>
      <c r="F354" s="177"/>
      <c r="G354" s="21"/>
      <c r="H354" s="21"/>
      <c r="I354" s="21"/>
      <c r="J354" s="21"/>
      <c r="K354" s="21"/>
      <c r="L354" s="21"/>
      <c r="M354" s="21"/>
      <c r="N354" s="21"/>
      <c r="O354" s="20"/>
      <c r="P354" s="20"/>
      <c r="Q354" s="20"/>
      <c r="R354" s="18"/>
    </row>
    <row r="355" spans="3:18">
      <c r="C355" s="21"/>
      <c r="D355" s="21"/>
      <c r="E355" s="21"/>
      <c r="F355" s="177"/>
      <c r="G355" s="21"/>
      <c r="H355" s="21"/>
      <c r="I355" s="21"/>
      <c r="J355" s="21"/>
      <c r="K355" s="21"/>
      <c r="L355" s="21"/>
      <c r="M355" s="21"/>
      <c r="N355" s="21"/>
      <c r="O355" s="20"/>
      <c r="P355" s="20"/>
      <c r="Q355" s="20"/>
      <c r="R355" s="18"/>
    </row>
    <row r="356" spans="3:18">
      <c r="C356" s="21"/>
      <c r="D356" s="21"/>
      <c r="E356" s="21"/>
      <c r="F356" s="177"/>
      <c r="G356" s="21"/>
      <c r="H356" s="21"/>
      <c r="I356" s="21"/>
      <c r="J356" s="21"/>
      <c r="K356" s="21"/>
      <c r="L356" s="21"/>
      <c r="M356" s="21"/>
      <c r="N356" s="21"/>
      <c r="O356" s="20"/>
      <c r="P356" s="20"/>
      <c r="Q356" s="20"/>
      <c r="R356" s="18"/>
    </row>
    <row r="357" spans="3:18">
      <c r="C357" s="21"/>
      <c r="D357" s="21"/>
      <c r="E357" s="21"/>
      <c r="F357" s="177"/>
      <c r="G357" s="21"/>
      <c r="H357" s="21"/>
      <c r="I357" s="21"/>
      <c r="J357" s="21"/>
      <c r="K357" s="21"/>
      <c r="L357" s="21"/>
      <c r="M357" s="21"/>
      <c r="N357" s="21"/>
      <c r="O357" s="20"/>
      <c r="P357" s="20"/>
      <c r="Q357" s="20"/>
      <c r="R357" s="18"/>
    </row>
    <row r="358" spans="3:18">
      <c r="C358" s="21"/>
      <c r="D358" s="21"/>
      <c r="E358" s="21"/>
      <c r="F358" s="177"/>
      <c r="G358" s="21"/>
      <c r="H358" s="21"/>
      <c r="I358" s="21"/>
      <c r="J358" s="21"/>
      <c r="K358" s="21"/>
      <c r="L358" s="21"/>
      <c r="M358" s="21"/>
      <c r="N358" s="21"/>
      <c r="O358" s="20"/>
      <c r="P358" s="20"/>
      <c r="Q358" s="20"/>
      <c r="R358" s="18"/>
    </row>
    <row r="359" spans="3:18">
      <c r="C359" s="21"/>
      <c r="D359" s="21"/>
      <c r="E359" s="21"/>
      <c r="F359" s="177"/>
      <c r="G359" s="21"/>
      <c r="H359" s="21"/>
      <c r="I359" s="21"/>
      <c r="J359" s="21"/>
      <c r="K359" s="21"/>
      <c r="L359" s="21"/>
      <c r="M359" s="21"/>
      <c r="N359" s="21"/>
      <c r="O359" s="20"/>
      <c r="P359" s="20"/>
      <c r="Q359" s="20"/>
      <c r="R359" s="18"/>
    </row>
    <row r="360" spans="3:18">
      <c r="C360" s="21"/>
      <c r="D360" s="21"/>
      <c r="E360" s="21"/>
      <c r="F360" s="177"/>
      <c r="G360" s="21"/>
      <c r="H360" s="21"/>
      <c r="I360" s="21"/>
      <c r="J360" s="21"/>
      <c r="K360" s="21"/>
      <c r="L360" s="21"/>
      <c r="M360" s="21"/>
      <c r="N360" s="21"/>
      <c r="O360" s="20"/>
      <c r="P360" s="20"/>
      <c r="Q360" s="20"/>
      <c r="R360" s="18"/>
    </row>
    <row r="361" spans="3:18">
      <c r="C361" s="21"/>
      <c r="D361" s="21"/>
      <c r="E361" s="21"/>
      <c r="F361" s="177"/>
      <c r="G361" s="21"/>
      <c r="H361" s="21"/>
      <c r="I361" s="21"/>
      <c r="J361" s="21"/>
      <c r="K361" s="21"/>
      <c r="L361" s="21"/>
      <c r="M361" s="21"/>
      <c r="N361" s="21"/>
      <c r="O361" s="20"/>
      <c r="P361" s="20"/>
      <c r="Q361" s="20"/>
      <c r="R361" s="18"/>
    </row>
    <row r="362" spans="3:18">
      <c r="C362" s="21"/>
      <c r="D362" s="21"/>
      <c r="E362" s="21"/>
      <c r="F362" s="177"/>
      <c r="G362" s="21"/>
      <c r="H362" s="21"/>
      <c r="I362" s="21"/>
      <c r="J362" s="21"/>
      <c r="K362" s="21"/>
      <c r="L362" s="21"/>
      <c r="M362" s="21"/>
      <c r="N362" s="21"/>
      <c r="O362" s="20"/>
      <c r="P362" s="20"/>
      <c r="Q362" s="20"/>
      <c r="R362" s="18"/>
    </row>
    <row r="363" spans="3:18">
      <c r="C363" s="21"/>
      <c r="D363" s="21"/>
      <c r="E363" s="21"/>
      <c r="F363" s="177"/>
      <c r="G363" s="21"/>
      <c r="H363" s="21"/>
      <c r="I363" s="21"/>
      <c r="J363" s="21"/>
      <c r="K363" s="21"/>
      <c r="L363" s="21"/>
      <c r="M363" s="21"/>
      <c r="N363" s="21"/>
      <c r="O363" s="20"/>
      <c r="P363" s="20"/>
      <c r="Q363" s="20"/>
      <c r="R363" s="18"/>
    </row>
    <row r="364" spans="3:18">
      <c r="C364" s="21"/>
      <c r="D364" s="21"/>
      <c r="E364" s="21"/>
      <c r="F364" s="177"/>
      <c r="G364" s="21"/>
      <c r="H364" s="21"/>
      <c r="I364" s="21"/>
      <c r="J364" s="21"/>
      <c r="K364" s="21"/>
      <c r="L364" s="21"/>
      <c r="M364" s="21"/>
      <c r="N364" s="21"/>
      <c r="O364" s="20"/>
      <c r="P364" s="20"/>
      <c r="Q364" s="20"/>
      <c r="R364" s="18"/>
    </row>
    <row r="365" spans="3:18">
      <c r="C365" s="21"/>
      <c r="D365" s="21"/>
      <c r="E365" s="21"/>
      <c r="F365" s="177"/>
      <c r="G365" s="21"/>
      <c r="H365" s="21"/>
      <c r="I365" s="21"/>
      <c r="J365" s="21"/>
      <c r="K365" s="21"/>
      <c r="L365" s="21"/>
      <c r="M365" s="21"/>
      <c r="N365" s="21"/>
      <c r="O365" s="20"/>
      <c r="P365" s="20"/>
      <c r="Q365" s="20"/>
      <c r="R365" s="18"/>
    </row>
    <row r="366" spans="3:18">
      <c r="C366" s="21"/>
      <c r="D366" s="21"/>
      <c r="E366" s="21"/>
      <c r="F366" s="177"/>
      <c r="G366" s="21"/>
      <c r="H366" s="21"/>
      <c r="I366" s="21"/>
      <c r="J366" s="21"/>
      <c r="K366" s="21"/>
      <c r="L366" s="21"/>
      <c r="M366" s="21"/>
      <c r="N366" s="21"/>
      <c r="O366" s="20"/>
      <c r="P366" s="20"/>
      <c r="Q366" s="20"/>
      <c r="R366" s="18"/>
    </row>
    <row r="367" spans="3:18">
      <c r="C367" s="21"/>
      <c r="D367" s="21"/>
      <c r="E367" s="21"/>
      <c r="F367" s="177"/>
      <c r="G367" s="21"/>
      <c r="H367" s="21"/>
      <c r="I367" s="21"/>
      <c r="J367" s="21"/>
      <c r="K367" s="21"/>
      <c r="L367" s="21"/>
      <c r="M367" s="21"/>
      <c r="N367" s="21"/>
      <c r="O367" s="20"/>
      <c r="P367" s="20"/>
      <c r="Q367" s="20"/>
      <c r="R367" s="18"/>
    </row>
    <row r="368" spans="3:18">
      <c r="C368" s="21"/>
      <c r="D368" s="21"/>
      <c r="E368" s="21"/>
      <c r="F368" s="177"/>
      <c r="G368" s="21"/>
      <c r="H368" s="21"/>
      <c r="I368" s="21"/>
      <c r="J368" s="21"/>
      <c r="K368" s="21"/>
      <c r="L368" s="21"/>
      <c r="M368" s="21"/>
      <c r="N368" s="21"/>
      <c r="O368" s="20"/>
      <c r="P368" s="20"/>
      <c r="Q368" s="20"/>
      <c r="R368" s="18"/>
    </row>
    <row r="369" spans="3:18">
      <c r="C369" s="21"/>
      <c r="D369" s="21"/>
      <c r="E369" s="21"/>
      <c r="F369" s="177"/>
      <c r="G369" s="21"/>
      <c r="H369" s="21"/>
      <c r="I369" s="21"/>
      <c r="J369" s="21"/>
      <c r="K369" s="21"/>
      <c r="L369" s="21"/>
      <c r="M369" s="21"/>
      <c r="N369" s="21"/>
      <c r="O369" s="20"/>
      <c r="P369" s="20"/>
      <c r="Q369" s="20"/>
      <c r="R369" s="18"/>
    </row>
    <row r="370" spans="3:18">
      <c r="C370" s="21"/>
      <c r="D370" s="21"/>
      <c r="E370" s="21"/>
      <c r="F370" s="177"/>
      <c r="G370" s="21"/>
      <c r="H370" s="21"/>
      <c r="I370" s="21"/>
      <c r="J370" s="21"/>
      <c r="K370" s="21"/>
      <c r="L370" s="21"/>
      <c r="M370" s="21"/>
      <c r="N370" s="21"/>
      <c r="O370" s="20"/>
      <c r="P370" s="20"/>
      <c r="Q370" s="20"/>
      <c r="R370" s="18"/>
    </row>
    <row r="371" spans="3:18">
      <c r="C371" s="21"/>
      <c r="D371" s="21"/>
      <c r="E371" s="21"/>
      <c r="F371" s="177"/>
      <c r="G371" s="21"/>
      <c r="H371" s="21"/>
      <c r="I371" s="21"/>
      <c r="J371" s="21"/>
      <c r="K371" s="21"/>
      <c r="L371" s="21"/>
      <c r="M371" s="21"/>
      <c r="N371" s="21"/>
      <c r="O371" s="20"/>
      <c r="P371" s="20"/>
      <c r="Q371" s="20"/>
      <c r="R371" s="18"/>
    </row>
    <row r="372" spans="3:18">
      <c r="C372" s="21"/>
      <c r="D372" s="21"/>
      <c r="E372" s="21"/>
      <c r="F372" s="177"/>
      <c r="G372" s="21"/>
      <c r="H372" s="21"/>
      <c r="I372" s="21"/>
      <c r="J372" s="21"/>
      <c r="K372" s="21"/>
      <c r="L372" s="21"/>
      <c r="M372" s="21"/>
      <c r="N372" s="21"/>
      <c r="O372" s="20"/>
      <c r="P372" s="20"/>
      <c r="Q372" s="20"/>
      <c r="R372" s="18"/>
    </row>
    <row r="373" spans="3:18">
      <c r="C373" s="21"/>
      <c r="D373" s="21"/>
      <c r="E373" s="21"/>
      <c r="F373" s="177"/>
      <c r="G373" s="21"/>
      <c r="H373" s="21"/>
      <c r="I373" s="21"/>
      <c r="J373" s="21"/>
      <c r="K373" s="21"/>
      <c r="L373" s="21"/>
      <c r="M373" s="21"/>
      <c r="N373" s="21"/>
      <c r="O373" s="20"/>
      <c r="P373" s="20"/>
      <c r="Q373" s="20"/>
      <c r="R373" s="18"/>
    </row>
    <row r="374" spans="3:18">
      <c r="C374" s="21"/>
      <c r="D374" s="21"/>
      <c r="E374" s="21"/>
      <c r="F374" s="177"/>
      <c r="G374" s="21"/>
      <c r="H374" s="21"/>
      <c r="I374" s="21"/>
      <c r="J374" s="21"/>
      <c r="K374" s="21"/>
      <c r="L374" s="21"/>
      <c r="M374" s="21"/>
      <c r="N374" s="21"/>
      <c r="O374" s="20"/>
      <c r="P374" s="20"/>
      <c r="Q374" s="20"/>
      <c r="R374" s="18"/>
    </row>
    <row r="375" spans="3:18">
      <c r="C375" s="21"/>
      <c r="D375" s="21"/>
      <c r="E375" s="21"/>
      <c r="F375" s="177"/>
      <c r="G375" s="21"/>
      <c r="H375" s="21"/>
      <c r="I375" s="21"/>
      <c r="J375" s="21"/>
      <c r="K375" s="21"/>
      <c r="L375" s="21"/>
      <c r="M375" s="21"/>
      <c r="N375" s="21"/>
      <c r="O375" s="20"/>
      <c r="P375" s="20"/>
      <c r="Q375" s="20"/>
      <c r="R375" s="18"/>
    </row>
    <row r="376" spans="3:18">
      <c r="C376" s="21"/>
      <c r="D376" s="21"/>
      <c r="E376" s="21"/>
      <c r="F376" s="177"/>
      <c r="G376" s="21"/>
      <c r="H376" s="21"/>
      <c r="I376" s="21"/>
      <c r="J376" s="21"/>
      <c r="K376" s="21"/>
      <c r="L376" s="21"/>
      <c r="M376" s="21"/>
      <c r="N376" s="21"/>
      <c r="O376" s="20"/>
      <c r="P376" s="20"/>
      <c r="Q376" s="20"/>
      <c r="R376" s="18"/>
    </row>
    <row r="377" spans="3:18">
      <c r="C377" s="21"/>
      <c r="D377" s="21"/>
      <c r="E377" s="21"/>
      <c r="F377" s="177"/>
      <c r="G377" s="21"/>
      <c r="H377" s="21"/>
      <c r="I377" s="21"/>
      <c r="J377" s="21"/>
      <c r="K377" s="21"/>
      <c r="L377" s="21"/>
      <c r="M377" s="21"/>
      <c r="N377" s="21"/>
      <c r="O377" s="20"/>
      <c r="P377" s="20"/>
      <c r="Q377" s="20"/>
      <c r="R377" s="18"/>
    </row>
    <row r="378" spans="3:18">
      <c r="C378" s="21"/>
      <c r="D378" s="21"/>
      <c r="E378" s="21"/>
      <c r="F378" s="177"/>
      <c r="G378" s="21"/>
      <c r="H378" s="21"/>
      <c r="I378" s="21"/>
      <c r="J378" s="21"/>
      <c r="K378" s="21"/>
      <c r="L378" s="21"/>
      <c r="M378" s="21"/>
      <c r="N378" s="21"/>
      <c r="O378" s="20"/>
      <c r="P378" s="20"/>
      <c r="Q378" s="20"/>
      <c r="R378" s="18"/>
    </row>
    <row r="379" spans="3:18">
      <c r="C379" s="21"/>
      <c r="D379" s="21"/>
      <c r="E379" s="21"/>
      <c r="F379" s="177"/>
      <c r="G379" s="21"/>
      <c r="H379" s="21"/>
      <c r="I379" s="21"/>
      <c r="J379" s="21"/>
      <c r="K379" s="21"/>
      <c r="L379" s="21"/>
      <c r="M379" s="21"/>
      <c r="N379" s="21"/>
      <c r="O379" s="20"/>
      <c r="P379" s="20"/>
      <c r="Q379" s="20"/>
      <c r="R379" s="18"/>
    </row>
    <row r="380" spans="3:18">
      <c r="C380" s="21"/>
      <c r="D380" s="21"/>
      <c r="E380" s="21"/>
      <c r="F380" s="177"/>
      <c r="G380" s="21"/>
      <c r="H380" s="21"/>
      <c r="I380" s="21"/>
      <c r="J380" s="21"/>
      <c r="K380" s="21"/>
      <c r="L380" s="21"/>
      <c r="M380" s="21"/>
      <c r="N380" s="21"/>
      <c r="O380" s="20"/>
      <c r="P380" s="20"/>
      <c r="Q380" s="20"/>
      <c r="R380" s="18"/>
    </row>
    <row r="381" spans="3:18">
      <c r="C381" s="21"/>
      <c r="D381" s="21"/>
      <c r="E381" s="21"/>
      <c r="F381" s="177"/>
      <c r="G381" s="21"/>
      <c r="H381" s="21"/>
      <c r="I381" s="21"/>
      <c r="J381" s="21"/>
      <c r="K381" s="21"/>
      <c r="L381" s="21"/>
      <c r="M381" s="21"/>
      <c r="N381" s="21"/>
      <c r="O381" s="20"/>
      <c r="P381" s="20"/>
      <c r="Q381" s="20"/>
      <c r="R381" s="18"/>
    </row>
    <row r="382" spans="3:18">
      <c r="C382" s="21"/>
      <c r="D382" s="21"/>
      <c r="E382" s="21"/>
      <c r="F382" s="177"/>
      <c r="G382" s="21"/>
      <c r="H382" s="21"/>
      <c r="I382" s="21"/>
      <c r="J382" s="21"/>
      <c r="K382" s="21"/>
      <c r="L382" s="21"/>
      <c r="M382" s="21"/>
      <c r="N382" s="21"/>
      <c r="O382" s="20"/>
      <c r="P382" s="20"/>
      <c r="Q382" s="20"/>
      <c r="R382" s="18"/>
    </row>
    <row r="383" spans="3:18">
      <c r="C383" s="21"/>
      <c r="D383" s="21"/>
      <c r="E383" s="21"/>
      <c r="F383" s="177"/>
      <c r="G383" s="21"/>
      <c r="H383" s="21"/>
      <c r="I383" s="21"/>
      <c r="J383" s="21"/>
      <c r="K383" s="21"/>
      <c r="L383" s="21"/>
      <c r="M383" s="21"/>
      <c r="N383" s="21"/>
      <c r="O383" s="20"/>
      <c r="P383" s="20"/>
      <c r="Q383" s="20"/>
      <c r="R383" s="18"/>
    </row>
    <row r="384" spans="3:18">
      <c r="C384" s="21"/>
      <c r="D384" s="21"/>
      <c r="E384" s="21"/>
      <c r="F384" s="177"/>
      <c r="G384" s="21"/>
      <c r="H384" s="21"/>
      <c r="I384" s="21"/>
      <c r="J384" s="21"/>
      <c r="K384" s="21"/>
      <c r="L384" s="21"/>
      <c r="M384" s="21"/>
      <c r="N384" s="21"/>
      <c r="O384" s="20"/>
      <c r="P384" s="20"/>
      <c r="Q384" s="20"/>
      <c r="R384" s="18"/>
    </row>
    <row r="385" spans="3:18">
      <c r="C385" s="21"/>
      <c r="D385" s="21"/>
      <c r="E385" s="21"/>
      <c r="F385" s="177"/>
      <c r="G385" s="21"/>
      <c r="H385" s="21"/>
      <c r="I385" s="21"/>
      <c r="J385" s="21"/>
      <c r="K385" s="21"/>
      <c r="L385" s="21"/>
      <c r="M385" s="21"/>
      <c r="N385" s="21"/>
      <c r="O385" s="20"/>
      <c r="P385" s="20"/>
      <c r="Q385" s="20"/>
      <c r="R385" s="18"/>
    </row>
    <row r="386" spans="3:18">
      <c r="C386" s="21"/>
      <c r="D386" s="21"/>
      <c r="E386" s="21"/>
      <c r="F386" s="177"/>
      <c r="G386" s="21"/>
      <c r="H386" s="21"/>
      <c r="I386" s="21"/>
      <c r="J386" s="21"/>
      <c r="K386" s="21"/>
      <c r="L386" s="21"/>
      <c r="M386" s="21"/>
      <c r="N386" s="21"/>
      <c r="O386" s="20"/>
      <c r="P386" s="20"/>
      <c r="Q386" s="20"/>
      <c r="R386" s="18"/>
    </row>
    <row r="387" spans="3:18">
      <c r="C387" s="21"/>
      <c r="D387" s="21"/>
      <c r="E387" s="21"/>
      <c r="F387" s="177"/>
      <c r="G387" s="21"/>
      <c r="H387" s="21"/>
      <c r="I387" s="21"/>
      <c r="J387" s="21"/>
      <c r="K387" s="21"/>
      <c r="L387" s="21"/>
      <c r="M387" s="21"/>
      <c r="N387" s="21"/>
      <c r="O387" s="20"/>
      <c r="P387" s="20"/>
      <c r="Q387" s="20"/>
      <c r="R387" s="18"/>
    </row>
    <row r="388" spans="3:18">
      <c r="C388" s="21"/>
      <c r="D388" s="21"/>
      <c r="E388" s="21"/>
      <c r="F388" s="177"/>
      <c r="G388" s="21"/>
      <c r="H388" s="21"/>
      <c r="I388" s="21"/>
      <c r="J388" s="21"/>
      <c r="K388" s="21"/>
      <c r="L388" s="21"/>
      <c r="M388" s="21"/>
      <c r="N388" s="21"/>
      <c r="O388" s="20"/>
      <c r="P388" s="20"/>
      <c r="Q388" s="20"/>
      <c r="R388" s="18"/>
    </row>
    <row r="389" spans="3:18">
      <c r="C389" s="21"/>
      <c r="D389" s="21"/>
      <c r="E389" s="21"/>
      <c r="F389" s="177"/>
      <c r="G389" s="21"/>
      <c r="H389" s="21"/>
      <c r="I389" s="21"/>
      <c r="J389" s="21"/>
      <c r="K389" s="21"/>
      <c r="L389" s="21"/>
      <c r="M389" s="21"/>
      <c r="N389" s="21"/>
      <c r="O389" s="20"/>
      <c r="P389" s="20"/>
      <c r="Q389" s="20"/>
      <c r="R389" s="18"/>
    </row>
    <row r="390" spans="3:18">
      <c r="C390" s="21"/>
      <c r="D390" s="21"/>
      <c r="E390" s="21"/>
      <c r="F390" s="177"/>
      <c r="G390" s="21"/>
      <c r="H390" s="21"/>
      <c r="I390" s="21"/>
      <c r="J390" s="21"/>
      <c r="K390" s="21"/>
      <c r="L390" s="21"/>
      <c r="M390" s="21"/>
      <c r="N390" s="21"/>
      <c r="O390" s="20"/>
      <c r="P390" s="20"/>
      <c r="Q390" s="20"/>
      <c r="R390" s="18"/>
    </row>
    <row r="391" spans="3:18">
      <c r="C391" s="21"/>
      <c r="D391" s="21"/>
      <c r="E391" s="21"/>
      <c r="F391" s="177"/>
      <c r="G391" s="21"/>
      <c r="H391" s="21"/>
      <c r="I391" s="21"/>
      <c r="J391" s="21"/>
      <c r="K391" s="21"/>
      <c r="L391" s="21"/>
      <c r="M391" s="21"/>
      <c r="N391" s="21"/>
      <c r="O391" s="20"/>
      <c r="P391" s="20"/>
      <c r="Q391" s="20"/>
      <c r="R391" s="18"/>
    </row>
    <row r="392" spans="3:18">
      <c r="C392" s="21"/>
      <c r="D392" s="21"/>
      <c r="E392" s="21"/>
      <c r="F392" s="177"/>
      <c r="G392" s="21"/>
      <c r="H392" s="21"/>
      <c r="I392" s="21"/>
      <c r="J392" s="21"/>
      <c r="K392" s="21"/>
      <c r="L392" s="21"/>
      <c r="M392" s="21"/>
      <c r="N392" s="21"/>
      <c r="O392" s="20"/>
      <c r="P392" s="20"/>
      <c r="Q392" s="20"/>
      <c r="R392" s="18"/>
    </row>
    <row r="393" spans="3:18">
      <c r="C393" s="21"/>
      <c r="D393" s="21"/>
      <c r="E393" s="21"/>
      <c r="F393" s="177"/>
      <c r="G393" s="21"/>
      <c r="H393" s="21"/>
      <c r="I393" s="21"/>
      <c r="J393" s="21"/>
      <c r="K393" s="21"/>
      <c r="L393" s="21"/>
      <c r="M393" s="21"/>
      <c r="N393" s="21"/>
      <c r="O393" s="20"/>
      <c r="P393" s="20"/>
      <c r="Q393" s="20"/>
      <c r="R393" s="18"/>
    </row>
    <row r="394" spans="3:18">
      <c r="C394" s="21"/>
      <c r="D394" s="21"/>
      <c r="E394" s="21"/>
      <c r="F394" s="177"/>
      <c r="G394" s="21"/>
      <c r="H394" s="21"/>
      <c r="I394" s="21"/>
      <c r="J394" s="21"/>
      <c r="K394" s="21"/>
      <c r="L394" s="21"/>
      <c r="M394" s="21"/>
      <c r="N394" s="21"/>
      <c r="O394" s="20"/>
      <c r="P394" s="20"/>
      <c r="Q394" s="20"/>
      <c r="R394" s="18"/>
    </row>
    <row r="395" spans="3:18">
      <c r="C395" s="21"/>
      <c r="D395" s="21"/>
      <c r="E395" s="21"/>
      <c r="F395" s="177"/>
      <c r="G395" s="21"/>
      <c r="H395" s="21"/>
      <c r="I395" s="21"/>
      <c r="J395" s="21"/>
      <c r="K395" s="21"/>
      <c r="L395" s="21"/>
      <c r="M395" s="21"/>
      <c r="N395" s="21"/>
      <c r="O395" s="20"/>
      <c r="P395" s="20"/>
      <c r="Q395" s="20"/>
      <c r="R395" s="18"/>
    </row>
    <row r="396" spans="3:18">
      <c r="C396" s="21"/>
      <c r="D396" s="21"/>
      <c r="E396" s="21"/>
      <c r="F396" s="177"/>
      <c r="G396" s="21"/>
      <c r="H396" s="21"/>
      <c r="I396" s="21"/>
      <c r="J396" s="21"/>
      <c r="K396" s="21"/>
      <c r="L396" s="21"/>
      <c r="M396" s="21"/>
      <c r="N396" s="21"/>
      <c r="O396" s="20"/>
      <c r="P396" s="20"/>
      <c r="Q396" s="20"/>
      <c r="R396" s="18"/>
    </row>
    <row r="397" spans="3:18">
      <c r="C397" s="21"/>
      <c r="D397" s="21"/>
      <c r="E397" s="21"/>
      <c r="F397" s="177"/>
      <c r="G397" s="21"/>
      <c r="H397" s="21"/>
      <c r="I397" s="21"/>
      <c r="J397" s="21"/>
      <c r="K397" s="21"/>
      <c r="L397" s="21"/>
      <c r="M397" s="21"/>
      <c r="N397" s="21"/>
      <c r="O397" s="20"/>
      <c r="P397" s="20"/>
      <c r="Q397" s="20"/>
      <c r="R397" s="18"/>
    </row>
    <row r="398" spans="3:18">
      <c r="C398" s="21"/>
      <c r="D398" s="21"/>
      <c r="E398" s="21"/>
      <c r="F398" s="177"/>
      <c r="G398" s="21"/>
      <c r="H398" s="21"/>
      <c r="I398" s="21"/>
      <c r="J398" s="21"/>
      <c r="K398" s="21"/>
      <c r="L398" s="21"/>
      <c r="M398" s="21"/>
      <c r="N398" s="21"/>
      <c r="O398" s="20"/>
      <c r="P398" s="20"/>
      <c r="Q398" s="20"/>
      <c r="R398" s="18"/>
    </row>
    <row r="399" spans="3:18">
      <c r="C399" s="21"/>
      <c r="D399" s="21"/>
      <c r="E399" s="21"/>
      <c r="F399" s="177"/>
      <c r="G399" s="21"/>
      <c r="H399" s="21"/>
      <c r="I399" s="21"/>
      <c r="J399" s="21"/>
      <c r="K399" s="21"/>
      <c r="L399" s="21"/>
      <c r="M399" s="21"/>
      <c r="N399" s="21"/>
      <c r="O399" s="20"/>
      <c r="P399" s="20"/>
      <c r="Q399" s="20"/>
      <c r="R399" s="18"/>
    </row>
    <row r="400" spans="3:18">
      <c r="C400" s="21"/>
      <c r="D400" s="21"/>
      <c r="E400" s="21"/>
      <c r="F400" s="177"/>
      <c r="G400" s="21"/>
      <c r="H400" s="21"/>
      <c r="I400" s="21"/>
      <c r="J400" s="21"/>
      <c r="K400" s="21"/>
      <c r="L400" s="21"/>
      <c r="M400" s="21"/>
      <c r="N400" s="21"/>
      <c r="O400" s="20"/>
      <c r="P400" s="20"/>
      <c r="Q400" s="20"/>
      <c r="R400" s="18"/>
    </row>
    <row r="401" spans="3:18">
      <c r="C401" s="21"/>
      <c r="D401" s="21"/>
      <c r="E401" s="21"/>
      <c r="F401" s="177"/>
      <c r="G401" s="21"/>
      <c r="H401" s="21"/>
      <c r="I401" s="21"/>
      <c r="J401" s="21"/>
      <c r="K401" s="21"/>
      <c r="L401" s="21"/>
      <c r="M401" s="21"/>
      <c r="N401" s="21"/>
      <c r="O401" s="20"/>
      <c r="P401" s="20"/>
      <c r="Q401" s="20"/>
      <c r="R401" s="18"/>
    </row>
    <row r="402" spans="3:18">
      <c r="C402" s="21"/>
      <c r="D402" s="21"/>
      <c r="E402" s="21"/>
      <c r="F402" s="177"/>
      <c r="G402" s="21"/>
      <c r="H402" s="21"/>
      <c r="I402" s="21"/>
      <c r="J402" s="21"/>
      <c r="K402" s="21"/>
      <c r="L402" s="21"/>
      <c r="M402" s="21"/>
      <c r="N402" s="21"/>
      <c r="O402" s="20"/>
      <c r="P402" s="20"/>
      <c r="Q402" s="20"/>
      <c r="R402" s="18"/>
    </row>
    <row r="403" spans="3:18">
      <c r="C403" s="21"/>
      <c r="D403" s="21"/>
      <c r="E403" s="21"/>
      <c r="F403" s="177"/>
      <c r="G403" s="21"/>
      <c r="H403" s="21"/>
      <c r="I403" s="21"/>
      <c r="J403" s="21"/>
      <c r="K403" s="21"/>
      <c r="L403" s="21"/>
      <c r="M403" s="21"/>
      <c r="N403" s="21"/>
      <c r="O403" s="20"/>
      <c r="P403" s="20"/>
      <c r="Q403" s="20"/>
      <c r="R403" s="18"/>
    </row>
    <row r="404" spans="3:18">
      <c r="C404" s="21"/>
      <c r="D404" s="21"/>
      <c r="E404" s="21"/>
      <c r="F404" s="177"/>
      <c r="G404" s="21"/>
      <c r="H404" s="21"/>
      <c r="I404" s="21"/>
      <c r="J404" s="21"/>
      <c r="K404" s="21"/>
      <c r="L404" s="21"/>
      <c r="M404" s="21"/>
      <c r="N404" s="21"/>
      <c r="O404" s="20"/>
      <c r="P404" s="20"/>
      <c r="Q404" s="20"/>
      <c r="R404" s="18"/>
    </row>
    <row r="405" spans="3:18">
      <c r="C405" s="21"/>
      <c r="D405" s="21"/>
      <c r="E405" s="21"/>
      <c r="F405" s="177"/>
      <c r="G405" s="21"/>
      <c r="H405" s="21"/>
      <c r="I405" s="21"/>
      <c r="J405" s="21"/>
      <c r="K405" s="21"/>
      <c r="L405" s="21"/>
      <c r="M405" s="21"/>
      <c r="N405" s="21"/>
      <c r="O405" s="20"/>
      <c r="P405" s="20"/>
      <c r="Q405" s="20"/>
      <c r="R405" s="18"/>
    </row>
    <row r="406" spans="3:18">
      <c r="C406" s="21"/>
      <c r="D406" s="21"/>
      <c r="E406" s="21"/>
      <c r="F406" s="177"/>
      <c r="G406" s="21"/>
      <c r="H406" s="21"/>
      <c r="I406" s="21"/>
      <c r="J406" s="21"/>
      <c r="K406" s="21"/>
      <c r="L406" s="21"/>
      <c r="M406" s="21"/>
      <c r="N406" s="21"/>
      <c r="O406" s="20"/>
      <c r="P406" s="20"/>
      <c r="Q406" s="20"/>
      <c r="R406" s="18"/>
    </row>
    <row r="407" spans="3:18">
      <c r="C407" s="21"/>
      <c r="D407" s="21"/>
      <c r="E407" s="21"/>
      <c r="F407" s="177"/>
      <c r="G407" s="21"/>
      <c r="H407" s="21"/>
      <c r="I407" s="21"/>
      <c r="J407" s="21"/>
      <c r="K407" s="21"/>
      <c r="L407" s="21"/>
      <c r="M407" s="21"/>
      <c r="N407" s="21"/>
      <c r="O407" s="20"/>
      <c r="P407" s="20"/>
      <c r="Q407" s="20"/>
      <c r="R407" s="18"/>
    </row>
    <row r="408" spans="3:18">
      <c r="C408" s="21"/>
      <c r="D408" s="21"/>
      <c r="E408" s="21"/>
      <c r="F408" s="177"/>
      <c r="G408" s="21"/>
      <c r="H408" s="21"/>
      <c r="I408" s="21"/>
      <c r="J408" s="21"/>
      <c r="K408" s="21"/>
      <c r="L408" s="21"/>
      <c r="M408" s="21"/>
      <c r="N408" s="21"/>
      <c r="O408" s="20"/>
      <c r="P408" s="20"/>
      <c r="Q408" s="20"/>
      <c r="R408" s="18"/>
    </row>
    <row r="409" spans="3:18">
      <c r="C409" s="21"/>
      <c r="D409" s="21"/>
      <c r="E409" s="21"/>
      <c r="F409" s="177"/>
      <c r="G409" s="21"/>
      <c r="H409" s="21"/>
      <c r="I409" s="21"/>
      <c r="J409" s="21"/>
      <c r="K409" s="21"/>
      <c r="L409" s="21"/>
      <c r="M409" s="21"/>
      <c r="N409" s="21"/>
      <c r="O409" s="20"/>
      <c r="P409" s="20"/>
      <c r="Q409" s="20"/>
      <c r="R409" s="18"/>
    </row>
    <row r="410" spans="3:18">
      <c r="C410" s="21"/>
      <c r="D410" s="21"/>
      <c r="E410" s="21"/>
      <c r="F410" s="177"/>
      <c r="G410" s="21"/>
      <c r="H410" s="21"/>
      <c r="I410" s="21"/>
      <c r="J410" s="21"/>
      <c r="K410" s="21"/>
      <c r="L410" s="21"/>
      <c r="M410" s="21"/>
      <c r="N410" s="21"/>
      <c r="O410" s="20"/>
      <c r="P410" s="20"/>
      <c r="Q410" s="20"/>
      <c r="R410" s="18"/>
    </row>
    <row r="411" spans="3:18">
      <c r="C411" s="21"/>
      <c r="D411" s="21"/>
      <c r="E411" s="21"/>
      <c r="F411" s="177"/>
      <c r="G411" s="21"/>
      <c r="H411" s="21"/>
      <c r="I411" s="21"/>
      <c r="J411" s="21"/>
      <c r="K411" s="21"/>
      <c r="L411" s="21"/>
      <c r="M411" s="21"/>
      <c r="N411" s="21"/>
      <c r="O411" s="20"/>
      <c r="P411" s="20"/>
      <c r="Q411" s="20"/>
      <c r="R411" s="18"/>
    </row>
    <row r="412" spans="3:18">
      <c r="C412" s="21"/>
      <c r="D412" s="21"/>
      <c r="E412" s="21"/>
      <c r="F412" s="177"/>
      <c r="G412" s="21"/>
      <c r="H412" s="21"/>
      <c r="I412" s="21"/>
      <c r="J412" s="21"/>
      <c r="K412" s="21"/>
      <c r="L412" s="21"/>
      <c r="M412" s="21"/>
      <c r="N412" s="21"/>
      <c r="O412" s="20"/>
      <c r="P412" s="20"/>
      <c r="Q412" s="20"/>
      <c r="R412" s="18"/>
    </row>
    <row r="413" spans="3:18">
      <c r="C413" s="21"/>
      <c r="D413" s="21"/>
      <c r="E413" s="21"/>
      <c r="F413" s="177"/>
      <c r="G413" s="21"/>
      <c r="H413" s="21"/>
      <c r="I413" s="21"/>
      <c r="J413" s="21"/>
      <c r="K413" s="21"/>
      <c r="L413" s="21"/>
      <c r="M413" s="21"/>
      <c r="N413" s="21"/>
      <c r="O413" s="20"/>
      <c r="P413" s="20"/>
      <c r="Q413" s="20"/>
      <c r="R413" s="18"/>
    </row>
    <row r="414" spans="3:18">
      <c r="C414" s="21"/>
      <c r="D414" s="21"/>
      <c r="E414" s="21"/>
      <c r="F414" s="177"/>
      <c r="G414" s="21"/>
      <c r="H414" s="21"/>
      <c r="I414" s="21"/>
      <c r="J414" s="21"/>
      <c r="K414" s="21"/>
      <c r="L414" s="21"/>
      <c r="M414" s="21"/>
      <c r="N414" s="21"/>
      <c r="O414" s="20"/>
      <c r="P414" s="20"/>
      <c r="Q414" s="20"/>
      <c r="R414" s="18"/>
    </row>
    <row r="415" spans="3:18">
      <c r="C415" s="21"/>
      <c r="D415" s="21"/>
      <c r="E415" s="21"/>
      <c r="F415" s="177"/>
      <c r="G415" s="21"/>
      <c r="H415" s="21"/>
      <c r="I415" s="21"/>
      <c r="J415" s="21"/>
      <c r="K415" s="21"/>
      <c r="L415" s="21"/>
      <c r="M415" s="21"/>
      <c r="N415" s="21"/>
      <c r="O415" s="20"/>
      <c r="P415" s="20"/>
      <c r="Q415" s="20"/>
      <c r="R415" s="18"/>
    </row>
    <row r="416" spans="3:18">
      <c r="C416" s="21"/>
      <c r="D416" s="21"/>
      <c r="E416" s="21"/>
      <c r="F416" s="177"/>
      <c r="G416" s="21"/>
      <c r="H416" s="21"/>
      <c r="I416" s="21"/>
      <c r="J416" s="21"/>
      <c r="K416" s="21"/>
      <c r="L416" s="21"/>
      <c r="M416" s="21"/>
      <c r="N416" s="21"/>
      <c r="O416" s="20"/>
      <c r="P416" s="20"/>
      <c r="Q416" s="20"/>
      <c r="R416" s="18"/>
    </row>
    <row r="417" spans="3:18">
      <c r="C417" s="21"/>
      <c r="D417" s="21"/>
      <c r="E417" s="21"/>
      <c r="F417" s="177"/>
      <c r="G417" s="21"/>
      <c r="H417" s="21"/>
      <c r="I417" s="21"/>
      <c r="J417" s="21"/>
      <c r="K417" s="21"/>
      <c r="L417" s="21"/>
      <c r="M417" s="21"/>
      <c r="N417" s="21"/>
      <c r="O417" s="20"/>
      <c r="P417" s="20"/>
      <c r="Q417" s="20"/>
      <c r="R417" s="18"/>
    </row>
    <row r="418" spans="3:18">
      <c r="C418" s="21"/>
      <c r="D418" s="21"/>
      <c r="E418" s="21"/>
      <c r="F418" s="177"/>
      <c r="G418" s="21"/>
      <c r="H418" s="21"/>
      <c r="I418" s="21"/>
      <c r="J418" s="21"/>
      <c r="K418" s="21"/>
      <c r="L418" s="21"/>
      <c r="M418" s="21"/>
      <c r="N418" s="21"/>
      <c r="O418" s="20"/>
      <c r="P418" s="20"/>
      <c r="Q418" s="20"/>
      <c r="R418" s="18"/>
    </row>
    <row r="419" spans="3:18">
      <c r="C419" s="21"/>
      <c r="D419" s="21"/>
      <c r="E419" s="21"/>
      <c r="F419" s="177"/>
      <c r="G419" s="21"/>
      <c r="H419" s="21"/>
      <c r="I419" s="21"/>
      <c r="J419" s="21"/>
      <c r="K419" s="21"/>
      <c r="L419" s="21"/>
      <c r="M419" s="21"/>
      <c r="N419" s="21"/>
      <c r="O419" s="20"/>
      <c r="P419" s="20"/>
      <c r="Q419" s="20"/>
      <c r="R419" s="18"/>
    </row>
    <row r="420" spans="3:18">
      <c r="C420" s="21"/>
      <c r="D420" s="21"/>
      <c r="E420" s="21"/>
      <c r="F420" s="177"/>
      <c r="G420" s="21"/>
      <c r="H420" s="21"/>
      <c r="I420" s="21"/>
      <c r="J420" s="21"/>
      <c r="K420" s="21"/>
      <c r="L420" s="21"/>
      <c r="M420" s="21"/>
      <c r="N420" s="21"/>
      <c r="O420" s="20"/>
      <c r="P420" s="20"/>
      <c r="Q420" s="20"/>
      <c r="R420" s="18"/>
    </row>
    <row r="421" spans="3:18">
      <c r="C421" s="21"/>
      <c r="D421" s="21"/>
      <c r="E421" s="21"/>
      <c r="F421" s="177"/>
      <c r="G421" s="21"/>
      <c r="H421" s="21"/>
      <c r="I421" s="21"/>
      <c r="J421" s="21"/>
      <c r="K421" s="21"/>
      <c r="L421" s="21"/>
      <c r="M421" s="21"/>
      <c r="N421" s="21"/>
      <c r="O421" s="20"/>
      <c r="P421" s="20"/>
      <c r="Q421" s="20"/>
      <c r="R421" s="18"/>
    </row>
    <row r="422" spans="3:18">
      <c r="C422" s="21"/>
      <c r="D422" s="21"/>
      <c r="E422" s="21"/>
      <c r="F422" s="177"/>
      <c r="G422" s="21"/>
      <c r="H422" s="21"/>
      <c r="I422" s="21"/>
      <c r="J422" s="21"/>
      <c r="K422" s="21"/>
      <c r="L422" s="21"/>
      <c r="M422" s="21"/>
      <c r="N422" s="21"/>
      <c r="O422" s="20"/>
      <c r="P422" s="20"/>
      <c r="Q422" s="20"/>
      <c r="R422" s="18"/>
    </row>
    <row r="423" spans="3:18">
      <c r="C423" s="21"/>
      <c r="D423" s="21"/>
      <c r="E423" s="21"/>
      <c r="F423" s="177"/>
      <c r="G423" s="21"/>
      <c r="H423" s="21"/>
      <c r="I423" s="21"/>
      <c r="J423" s="21"/>
      <c r="K423" s="21"/>
      <c r="L423" s="21"/>
      <c r="M423" s="21"/>
      <c r="N423" s="21"/>
      <c r="O423" s="20"/>
      <c r="P423" s="20"/>
      <c r="Q423" s="20"/>
      <c r="R423" s="18"/>
    </row>
    <row r="424" spans="3:18">
      <c r="C424" s="21"/>
      <c r="D424" s="21"/>
      <c r="E424" s="21"/>
      <c r="F424" s="177"/>
      <c r="G424" s="21"/>
      <c r="H424" s="21"/>
      <c r="I424" s="21"/>
      <c r="J424" s="21"/>
      <c r="K424" s="21"/>
      <c r="L424" s="21"/>
      <c r="M424" s="21"/>
      <c r="N424" s="21"/>
      <c r="O424" s="20"/>
      <c r="P424" s="20"/>
      <c r="Q424" s="20"/>
      <c r="R424" s="18"/>
    </row>
    <row r="425" spans="3:18">
      <c r="C425" s="21"/>
      <c r="D425" s="21"/>
      <c r="E425" s="21"/>
      <c r="F425" s="177"/>
      <c r="G425" s="21"/>
      <c r="H425" s="21"/>
      <c r="I425" s="21"/>
      <c r="J425" s="21"/>
      <c r="K425" s="21"/>
      <c r="L425" s="21"/>
      <c r="M425" s="21"/>
      <c r="N425" s="21"/>
      <c r="O425" s="20"/>
      <c r="P425" s="20"/>
      <c r="Q425" s="20"/>
      <c r="R425" s="18"/>
    </row>
    <row r="426" spans="3:18">
      <c r="C426" s="21"/>
      <c r="D426" s="21"/>
      <c r="E426" s="21"/>
      <c r="F426" s="177"/>
      <c r="G426" s="21"/>
      <c r="H426" s="21"/>
      <c r="I426" s="21"/>
      <c r="J426" s="21"/>
      <c r="K426" s="21"/>
      <c r="L426" s="21"/>
      <c r="M426" s="21"/>
      <c r="N426" s="21"/>
      <c r="O426" s="20"/>
      <c r="P426" s="20"/>
      <c r="Q426" s="20"/>
      <c r="R426" s="18"/>
    </row>
    <row r="427" spans="3:18">
      <c r="C427" s="21"/>
      <c r="D427" s="21"/>
      <c r="E427" s="21"/>
      <c r="F427" s="177"/>
      <c r="G427" s="21"/>
      <c r="H427" s="21"/>
      <c r="I427" s="21"/>
      <c r="J427" s="21"/>
      <c r="K427" s="21"/>
      <c r="L427" s="21"/>
      <c r="M427" s="21"/>
      <c r="N427" s="21"/>
      <c r="O427" s="20"/>
      <c r="P427" s="20"/>
      <c r="Q427" s="20"/>
      <c r="R427" s="18"/>
    </row>
    <row r="428" spans="3:18">
      <c r="C428" s="21"/>
      <c r="D428" s="21"/>
      <c r="E428" s="21"/>
      <c r="F428" s="177"/>
      <c r="G428" s="21"/>
      <c r="H428" s="21"/>
      <c r="I428" s="21"/>
      <c r="J428" s="21"/>
      <c r="K428" s="21"/>
      <c r="L428" s="21"/>
      <c r="M428" s="21"/>
      <c r="N428" s="21"/>
      <c r="O428" s="20"/>
      <c r="P428" s="20"/>
      <c r="Q428" s="20"/>
      <c r="R428" s="18"/>
    </row>
    <row r="429" spans="3:18">
      <c r="C429" s="21"/>
      <c r="D429" s="21"/>
      <c r="E429" s="21"/>
      <c r="F429" s="177"/>
      <c r="G429" s="21"/>
      <c r="H429" s="21"/>
      <c r="I429" s="21"/>
      <c r="J429" s="21"/>
      <c r="K429" s="21"/>
      <c r="L429" s="21"/>
      <c r="M429" s="21"/>
      <c r="N429" s="21"/>
      <c r="O429" s="20"/>
      <c r="P429" s="20"/>
      <c r="Q429" s="20"/>
      <c r="R429" s="18"/>
    </row>
    <row r="430" spans="3:18">
      <c r="C430" s="21"/>
      <c r="D430" s="21"/>
      <c r="E430" s="21"/>
      <c r="F430" s="177"/>
      <c r="G430" s="21"/>
      <c r="H430" s="21"/>
      <c r="I430" s="21"/>
      <c r="J430" s="21"/>
      <c r="K430" s="21"/>
      <c r="L430" s="21"/>
      <c r="M430" s="21"/>
      <c r="N430" s="21"/>
      <c r="O430" s="20"/>
      <c r="P430" s="20"/>
      <c r="Q430" s="20"/>
      <c r="R430" s="18"/>
    </row>
    <row r="431" spans="3:18">
      <c r="C431" s="21"/>
      <c r="D431" s="21"/>
      <c r="E431" s="21"/>
      <c r="F431" s="177"/>
      <c r="G431" s="21"/>
      <c r="H431" s="21"/>
      <c r="I431" s="21"/>
      <c r="J431" s="21"/>
      <c r="K431" s="21"/>
      <c r="L431" s="21"/>
      <c r="M431" s="21"/>
      <c r="N431" s="21"/>
      <c r="O431" s="20"/>
      <c r="P431" s="20"/>
      <c r="Q431" s="20"/>
      <c r="R431" s="18"/>
    </row>
    <row r="432" spans="3:18">
      <c r="C432" s="21"/>
      <c r="D432" s="21"/>
      <c r="E432" s="21"/>
      <c r="F432" s="177"/>
      <c r="G432" s="21"/>
      <c r="H432" s="21"/>
      <c r="I432" s="21"/>
      <c r="J432" s="21"/>
      <c r="K432" s="21"/>
      <c r="L432" s="21"/>
      <c r="M432" s="21"/>
      <c r="N432" s="21"/>
      <c r="O432" s="20"/>
      <c r="P432" s="20"/>
      <c r="Q432" s="20"/>
      <c r="R432" s="18"/>
    </row>
    <row r="433" spans="3:18">
      <c r="C433" s="21"/>
      <c r="D433" s="21"/>
      <c r="E433" s="21"/>
      <c r="F433" s="177"/>
      <c r="G433" s="21"/>
      <c r="H433" s="21"/>
      <c r="I433" s="21"/>
      <c r="J433" s="21"/>
      <c r="K433" s="21"/>
      <c r="L433" s="21"/>
      <c r="M433" s="21"/>
      <c r="N433" s="21"/>
      <c r="O433" s="20"/>
      <c r="P433" s="20"/>
      <c r="Q433" s="20"/>
      <c r="R433" s="18"/>
    </row>
    <row r="434" spans="3:18">
      <c r="C434" s="21"/>
      <c r="D434" s="21"/>
      <c r="E434" s="21"/>
      <c r="F434" s="177"/>
      <c r="G434" s="21"/>
      <c r="H434" s="21"/>
      <c r="I434" s="21"/>
      <c r="J434" s="21"/>
      <c r="K434" s="21"/>
      <c r="L434" s="21"/>
      <c r="M434" s="21"/>
      <c r="N434" s="21"/>
      <c r="O434" s="20"/>
      <c r="P434" s="20"/>
      <c r="Q434" s="20"/>
      <c r="R434" s="18"/>
    </row>
    <row r="435" spans="3:18">
      <c r="C435" s="21"/>
      <c r="D435" s="21"/>
      <c r="E435" s="21"/>
      <c r="F435" s="177"/>
      <c r="G435" s="21"/>
      <c r="H435" s="21"/>
      <c r="I435" s="21"/>
      <c r="J435" s="21"/>
      <c r="K435" s="21"/>
      <c r="L435" s="21"/>
      <c r="M435" s="21"/>
      <c r="N435" s="21"/>
      <c r="O435" s="20"/>
      <c r="P435" s="20"/>
      <c r="Q435" s="20"/>
      <c r="R435" s="18"/>
    </row>
    <row r="436" spans="3:18">
      <c r="C436" s="21"/>
      <c r="D436" s="21"/>
      <c r="E436" s="21"/>
      <c r="F436" s="177"/>
      <c r="G436" s="21"/>
      <c r="H436" s="21"/>
      <c r="I436" s="21"/>
      <c r="J436" s="21"/>
      <c r="K436" s="21"/>
      <c r="L436" s="21"/>
      <c r="M436" s="21"/>
      <c r="N436" s="21"/>
      <c r="O436" s="20"/>
      <c r="P436" s="20"/>
      <c r="Q436" s="20"/>
      <c r="R436" s="18"/>
    </row>
    <row r="437" spans="3:18">
      <c r="C437" s="21"/>
      <c r="D437" s="21"/>
      <c r="E437" s="21"/>
      <c r="F437" s="177"/>
      <c r="G437" s="21"/>
      <c r="H437" s="21"/>
      <c r="I437" s="21"/>
      <c r="J437" s="21"/>
      <c r="K437" s="21"/>
      <c r="L437" s="21"/>
      <c r="M437" s="21"/>
      <c r="N437" s="21"/>
      <c r="O437" s="20"/>
      <c r="P437" s="20"/>
      <c r="Q437" s="20"/>
      <c r="R437" s="18"/>
    </row>
    <row r="438" spans="3:18">
      <c r="C438" s="21"/>
      <c r="D438" s="21"/>
      <c r="E438" s="21"/>
      <c r="F438" s="177"/>
      <c r="G438" s="21"/>
      <c r="H438" s="21"/>
      <c r="I438" s="21"/>
      <c r="J438" s="21"/>
      <c r="K438" s="21"/>
      <c r="L438" s="21"/>
      <c r="M438" s="21"/>
      <c r="N438" s="21"/>
      <c r="O438" s="20"/>
      <c r="P438" s="20"/>
      <c r="Q438" s="20"/>
      <c r="R438" s="18"/>
    </row>
    <row r="439" spans="3:18">
      <c r="C439" s="21"/>
      <c r="D439" s="21"/>
      <c r="E439" s="21"/>
      <c r="F439" s="177"/>
      <c r="G439" s="21"/>
      <c r="H439" s="21"/>
      <c r="I439" s="21"/>
      <c r="J439" s="21"/>
      <c r="K439" s="21"/>
      <c r="L439" s="21"/>
      <c r="M439" s="21"/>
      <c r="N439" s="21"/>
      <c r="O439" s="20"/>
      <c r="P439" s="20"/>
      <c r="Q439" s="20"/>
      <c r="R439" s="18"/>
    </row>
    <row r="440" spans="3:18">
      <c r="C440" s="21"/>
      <c r="D440" s="21"/>
      <c r="E440" s="21"/>
      <c r="F440" s="177"/>
      <c r="G440" s="21"/>
      <c r="H440" s="21"/>
      <c r="I440" s="21"/>
      <c r="J440" s="21"/>
      <c r="K440" s="21"/>
      <c r="L440" s="21"/>
      <c r="M440" s="21"/>
      <c r="N440" s="21"/>
      <c r="O440" s="20"/>
      <c r="P440" s="20"/>
      <c r="Q440" s="20"/>
      <c r="R440" s="18"/>
    </row>
    <row r="441" spans="3:18">
      <c r="C441" s="21"/>
      <c r="D441" s="21"/>
      <c r="E441" s="21"/>
      <c r="F441" s="177"/>
      <c r="G441" s="21"/>
      <c r="H441" s="21"/>
      <c r="I441" s="21"/>
      <c r="J441" s="21"/>
      <c r="K441" s="21"/>
      <c r="L441" s="21"/>
      <c r="M441" s="21"/>
      <c r="N441" s="21"/>
      <c r="O441" s="20"/>
      <c r="P441" s="20"/>
      <c r="Q441" s="20"/>
      <c r="R441" s="18"/>
    </row>
    <row r="442" spans="3:18">
      <c r="C442" s="21"/>
      <c r="D442" s="21"/>
      <c r="E442" s="21"/>
      <c r="F442" s="177"/>
      <c r="G442" s="21"/>
      <c r="H442" s="21"/>
      <c r="I442" s="21"/>
      <c r="J442" s="21"/>
      <c r="K442" s="21"/>
      <c r="L442" s="21"/>
      <c r="M442" s="21"/>
      <c r="N442" s="21"/>
      <c r="O442" s="20"/>
      <c r="P442" s="20"/>
      <c r="Q442" s="20"/>
      <c r="R442" s="18"/>
    </row>
    <row r="443" spans="3:18">
      <c r="C443" s="21"/>
      <c r="D443" s="21"/>
      <c r="E443" s="21"/>
      <c r="F443" s="177"/>
      <c r="G443" s="21"/>
      <c r="H443" s="21"/>
      <c r="I443" s="21"/>
      <c r="J443" s="21"/>
      <c r="K443" s="21"/>
      <c r="L443" s="21"/>
      <c r="M443" s="21"/>
      <c r="N443" s="21"/>
      <c r="O443" s="20"/>
      <c r="P443" s="20"/>
      <c r="Q443" s="20"/>
      <c r="R443" s="18"/>
    </row>
    <row r="444" spans="3:18">
      <c r="C444" s="21"/>
      <c r="D444" s="21"/>
      <c r="E444" s="21"/>
      <c r="F444" s="177"/>
      <c r="G444" s="21"/>
      <c r="H444" s="21"/>
      <c r="I444" s="21"/>
      <c r="J444" s="21"/>
      <c r="K444" s="21"/>
      <c r="L444" s="21"/>
      <c r="M444" s="21"/>
      <c r="N444" s="21"/>
      <c r="O444" s="20"/>
      <c r="P444" s="20"/>
      <c r="Q444" s="20"/>
      <c r="R444" s="18"/>
    </row>
    <row r="445" spans="3:18">
      <c r="C445" s="21"/>
      <c r="D445" s="21"/>
      <c r="E445" s="21"/>
      <c r="F445" s="177"/>
      <c r="G445" s="21"/>
      <c r="H445" s="21"/>
      <c r="I445" s="21"/>
      <c r="J445" s="21"/>
      <c r="K445" s="21"/>
      <c r="L445" s="21"/>
      <c r="M445" s="21"/>
      <c r="N445" s="21"/>
      <c r="O445" s="20"/>
      <c r="P445" s="20"/>
      <c r="Q445" s="20"/>
      <c r="R445" s="18"/>
    </row>
    <row r="446" spans="3:18">
      <c r="C446" s="21"/>
      <c r="D446" s="21"/>
      <c r="E446" s="21"/>
      <c r="F446" s="177"/>
      <c r="G446" s="21"/>
      <c r="H446" s="21"/>
      <c r="I446" s="21"/>
      <c r="J446" s="21"/>
      <c r="K446" s="21"/>
      <c r="L446" s="21"/>
      <c r="M446" s="21"/>
      <c r="N446" s="21"/>
      <c r="O446" s="20"/>
      <c r="P446" s="20"/>
      <c r="Q446" s="20"/>
      <c r="R446" s="18"/>
    </row>
    <row r="447" spans="3:18">
      <c r="C447" s="21"/>
      <c r="D447" s="21"/>
      <c r="E447" s="21"/>
      <c r="F447" s="177"/>
      <c r="G447" s="21"/>
      <c r="H447" s="21"/>
      <c r="I447" s="21"/>
      <c r="J447" s="21"/>
      <c r="K447" s="21"/>
      <c r="L447" s="21"/>
      <c r="M447" s="21"/>
      <c r="N447" s="21"/>
      <c r="O447" s="20"/>
      <c r="P447" s="20"/>
      <c r="Q447" s="20"/>
      <c r="R447" s="18"/>
    </row>
    <row r="448" spans="3:18">
      <c r="C448" s="21"/>
      <c r="D448" s="21"/>
      <c r="E448" s="21"/>
      <c r="F448" s="177"/>
      <c r="G448" s="21"/>
      <c r="H448" s="21"/>
      <c r="I448" s="21"/>
      <c r="J448" s="21"/>
      <c r="K448" s="21"/>
      <c r="L448" s="21"/>
      <c r="M448" s="21"/>
      <c r="N448" s="21"/>
      <c r="O448" s="20"/>
      <c r="P448" s="20"/>
      <c r="Q448" s="20"/>
      <c r="R448" s="18"/>
    </row>
    <row r="449" spans="3:18">
      <c r="C449" s="21"/>
      <c r="D449" s="21"/>
      <c r="E449" s="21"/>
      <c r="F449" s="177"/>
      <c r="G449" s="21"/>
      <c r="H449" s="21"/>
      <c r="I449" s="21"/>
      <c r="J449" s="21"/>
      <c r="K449" s="21"/>
      <c r="L449" s="21"/>
      <c r="M449" s="21"/>
      <c r="N449" s="21"/>
      <c r="O449" s="20"/>
      <c r="P449" s="20"/>
      <c r="Q449" s="20"/>
      <c r="R449" s="18"/>
    </row>
    <row r="450" spans="3:18">
      <c r="C450" s="21"/>
      <c r="D450" s="21"/>
      <c r="E450" s="21"/>
      <c r="F450" s="177"/>
      <c r="G450" s="21"/>
      <c r="H450" s="21"/>
      <c r="I450" s="21"/>
      <c r="J450" s="21"/>
      <c r="K450" s="21"/>
      <c r="L450" s="21"/>
      <c r="M450" s="21"/>
      <c r="N450" s="21"/>
      <c r="O450" s="20"/>
      <c r="P450" s="20"/>
      <c r="Q450" s="20"/>
      <c r="R450" s="18"/>
    </row>
    <row r="451" spans="3:18">
      <c r="C451" s="21"/>
      <c r="D451" s="21"/>
      <c r="E451" s="21"/>
      <c r="F451" s="177"/>
      <c r="G451" s="21"/>
      <c r="H451" s="21"/>
      <c r="I451" s="21"/>
      <c r="J451" s="21"/>
      <c r="K451" s="21"/>
      <c r="L451" s="21"/>
      <c r="M451" s="21"/>
      <c r="N451" s="21"/>
      <c r="O451" s="20"/>
      <c r="P451" s="20"/>
      <c r="Q451" s="20"/>
      <c r="R451" s="18"/>
    </row>
    <row r="452" spans="3:18">
      <c r="C452" s="21"/>
      <c r="D452" s="21"/>
      <c r="E452" s="21"/>
      <c r="F452" s="177"/>
      <c r="G452" s="21"/>
      <c r="H452" s="21"/>
      <c r="I452" s="21"/>
      <c r="J452" s="21"/>
      <c r="K452" s="21"/>
      <c r="L452" s="21"/>
      <c r="M452" s="21"/>
      <c r="N452" s="21"/>
      <c r="O452" s="20"/>
      <c r="P452" s="20"/>
      <c r="Q452" s="20"/>
      <c r="R452" s="18"/>
    </row>
    <row r="453" spans="3:18">
      <c r="C453" s="21"/>
      <c r="D453" s="21"/>
      <c r="E453" s="21"/>
      <c r="F453" s="177"/>
      <c r="G453" s="21"/>
      <c r="H453" s="21"/>
      <c r="I453" s="21"/>
      <c r="J453" s="21"/>
      <c r="K453" s="21"/>
      <c r="L453" s="21"/>
      <c r="M453" s="21"/>
      <c r="N453" s="21"/>
      <c r="O453" s="20"/>
      <c r="P453" s="20"/>
      <c r="Q453" s="20"/>
      <c r="R453" s="18"/>
    </row>
    <row r="454" spans="3:18">
      <c r="C454" s="21"/>
      <c r="D454" s="21"/>
      <c r="E454" s="21"/>
      <c r="F454" s="177"/>
      <c r="G454" s="21"/>
      <c r="H454" s="21"/>
      <c r="I454" s="21"/>
      <c r="J454" s="21"/>
      <c r="K454" s="21"/>
      <c r="L454" s="21"/>
      <c r="M454" s="21"/>
      <c r="N454" s="21"/>
      <c r="O454" s="20"/>
      <c r="P454" s="20"/>
      <c r="Q454" s="20"/>
      <c r="R454" s="18"/>
    </row>
    <row r="455" spans="3:18">
      <c r="C455" s="21"/>
      <c r="D455" s="21"/>
      <c r="E455" s="21"/>
      <c r="F455" s="177"/>
      <c r="G455" s="21"/>
      <c r="H455" s="21"/>
      <c r="I455" s="21"/>
      <c r="J455" s="21"/>
      <c r="K455" s="21"/>
      <c r="L455" s="21"/>
      <c r="M455" s="21"/>
      <c r="N455" s="21"/>
      <c r="O455" s="20"/>
      <c r="P455" s="20"/>
      <c r="Q455" s="20"/>
      <c r="R455" s="18"/>
    </row>
    <row r="456" spans="3:18">
      <c r="C456" s="21"/>
      <c r="D456" s="21"/>
      <c r="E456" s="21"/>
      <c r="F456" s="177"/>
      <c r="G456" s="21"/>
      <c r="H456" s="21"/>
      <c r="I456" s="21"/>
      <c r="J456" s="21"/>
      <c r="K456" s="21"/>
      <c r="L456" s="21"/>
      <c r="M456" s="21"/>
      <c r="N456" s="21"/>
      <c r="O456" s="20"/>
      <c r="P456" s="20"/>
      <c r="Q456" s="20"/>
      <c r="R456" s="18"/>
    </row>
    <row r="457" spans="3:18">
      <c r="C457" s="21"/>
      <c r="D457" s="21"/>
      <c r="E457" s="21"/>
      <c r="F457" s="177"/>
      <c r="G457" s="21"/>
      <c r="H457" s="21"/>
      <c r="I457" s="21"/>
      <c r="J457" s="21"/>
      <c r="K457" s="21"/>
      <c r="L457" s="21"/>
      <c r="M457" s="21"/>
      <c r="N457" s="21"/>
      <c r="O457" s="20"/>
      <c r="P457" s="20"/>
      <c r="Q457" s="20"/>
      <c r="R457" s="18"/>
    </row>
    <row r="458" spans="3:18">
      <c r="C458" s="21"/>
      <c r="D458" s="21"/>
      <c r="E458" s="21"/>
      <c r="F458" s="177"/>
      <c r="G458" s="21"/>
      <c r="H458" s="21"/>
      <c r="I458" s="21"/>
      <c r="J458" s="21"/>
      <c r="K458" s="21"/>
      <c r="L458" s="21"/>
      <c r="M458" s="21"/>
      <c r="N458" s="21"/>
      <c r="O458" s="20"/>
      <c r="P458" s="20"/>
      <c r="Q458" s="20"/>
      <c r="R458" s="18"/>
    </row>
    <row r="459" spans="3:18">
      <c r="C459" s="21"/>
      <c r="D459" s="21"/>
      <c r="E459" s="21"/>
      <c r="F459" s="177"/>
      <c r="G459" s="21"/>
      <c r="H459" s="21"/>
      <c r="I459" s="21"/>
      <c r="J459" s="21"/>
      <c r="K459" s="21"/>
      <c r="L459" s="21"/>
      <c r="M459" s="21"/>
      <c r="N459" s="21"/>
      <c r="O459" s="20"/>
      <c r="P459" s="20"/>
      <c r="Q459" s="20"/>
      <c r="R459" s="18"/>
    </row>
    <row r="460" spans="3:18">
      <c r="C460" s="21"/>
      <c r="D460" s="21"/>
      <c r="E460" s="21"/>
      <c r="F460" s="177"/>
      <c r="G460" s="21"/>
      <c r="H460" s="21"/>
      <c r="I460" s="21"/>
      <c r="J460" s="21"/>
      <c r="K460" s="21"/>
      <c r="L460" s="21"/>
      <c r="M460" s="21"/>
      <c r="N460" s="21"/>
      <c r="O460" s="20"/>
      <c r="P460" s="20"/>
      <c r="Q460" s="20"/>
      <c r="R460" s="18"/>
    </row>
    <row r="461" spans="3:18">
      <c r="C461" s="21"/>
      <c r="D461" s="21"/>
      <c r="E461" s="21"/>
      <c r="F461" s="177"/>
      <c r="G461" s="21"/>
      <c r="H461" s="21"/>
      <c r="I461" s="21"/>
      <c r="J461" s="21"/>
      <c r="K461" s="21"/>
      <c r="L461" s="21"/>
      <c r="M461" s="21"/>
      <c r="N461" s="21"/>
      <c r="O461" s="20"/>
      <c r="P461" s="20"/>
      <c r="Q461" s="20"/>
      <c r="R461" s="18"/>
    </row>
    <row r="462" spans="3:18">
      <c r="C462" s="21"/>
      <c r="D462" s="21"/>
      <c r="E462" s="21"/>
      <c r="F462" s="177"/>
      <c r="G462" s="21"/>
      <c r="H462" s="21"/>
      <c r="I462" s="21"/>
      <c r="J462" s="21"/>
      <c r="K462" s="21"/>
      <c r="L462" s="21"/>
      <c r="M462" s="21"/>
      <c r="N462" s="21"/>
      <c r="O462" s="20"/>
      <c r="P462" s="20"/>
      <c r="Q462" s="20"/>
      <c r="R462" s="18"/>
    </row>
    <row r="463" spans="3:18">
      <c r="C463" s="21"/>
      <c r="D463" s="21"/>
      <c r="E463" s="21"/>
      <c r="F463" s="177"/>
      <c r="G463" s="21"/>
      <c r="H463" s="21"/>
      <c r="I463" s="21"/>
      <c r="J463" s="21"/>
      <c r="K463" s="21"/>
      <c r="L463" s="21"/>
      <c r="M463" s="21"/>
      <c r="N463" s="21"/>
      <c r="O463" s="20"/>
      <c r="P463" s="20"/>
      <c r="Q463" s="20"/>
      <c r="R463" s="18"/>
    </row>
    <row r="464" spans="3:18">
      <c r="C464" s="21"/>
      <c r="D464" s="21"/>
      <c r="E464" s="21"/>
      <c r="F464" s="177"/>
      <c r="G464" s="21"/>
      <c r="H464" s="21"/>
      <c r="I464" s="21"/>
      <c r="J464" s="21"/>
      <c r="K464" s="21"/>
      <c r="L464" s="21"/>
      <c r="M464" s="21"/>
      <c r="N464" s="21"/>
      <c r="O464" s="20"/>
      <c r="P464" s="20"/>
      <c r="Q464" s="20"/>
      <c r="R464" s="18"/>
    </row>
    <row r="465" spans="3:18">
      <c r="C465" s="21"/>
      <c r="D465" s="21"/>
      <c r="E465" s="21"/>
      <c r="F465" s="177"/>
      <c r="G465" s="21"/>
      <c r="H465" s="21"/>
      <c r="I465" s="21"/>
      <c r="J465" s="21"/>
      <c r="K465" s="21"/>
      <c r="L465" s="21"/>
      <c r="M465" s="21"/>
      <c r="N465" s="21"/>
      <c r="O465" s="20"/>
      <c r="P465" s="20"/>
      <c r="Q465" s="20"/>
      <c r="R465" s="18"/>
    </row>
    <row r="466" spans="3:18">
      <c r="C466" s="21"/>
      <c r="D466" s="21"/>
      <c r="E466" s="21"/>
      <c r="F466" s="177"/>
      <c r="G466" s="21"/>
      <c r="H466" s="21"/>
      <c r="I466" s="21"/>
      <c r="J466" s="21"/>
      <c r="K466" s="21"/>
      <c r="L466" s="21"/>
      <c r="M466" s="21"/>
      <c r="N466" s="21"/>
      <c r="O466" s="20"/>
      <c r="P466" s="20"/>
      <c r="Q466" s="20"/>
      <c r="R466" s="18"/>
    </row>
    <row r="467" spans="3:18">
      <c r="C467" s="21"/>
      <c r="D467" s="21"/>
      <c r="E467" s="21"/>
      <c r="F467" s="177"/>
      <c r="G467" s="21"/>
      <c r="H467" s="21"/>
      <c r="I467" s="21"/>
      <c r="J467" s="21"/>
      <c r="K467" s="21"/>
      <c r="L467" s="21"/>
      <c r="M467" s="21"/>
      <c r="N467" s="21"/>
      <c r="O467" s="20"/>
      <c r="P467" s="20"/>
      <c r="Q467" s="20"/>
      <c r="R467" s="18"/>
    </row>
    <row r="468" spans="3:18">
      <c r="C468" s="21"/>
      <c r="D468" s="21"/>
      <c r="E468" s="21"/>
      <c r="F468" s="177"/>
      <c r="G468" s="21"/>
      <c r="H468" s="21"/>
      <c r="I468" s="21"/>
      <c r="J468" s="21"/>
      <c r="K468" s="21"/>
      <c r="L468" s="21"/>
      <c r="M468" s="21"/>
      <c r="N468" s="21"/>
      <c r="O468" s="20"/>
      <c r="P468" s="20"/>
      <c r="Q468" s="20"/>
      <c r="R468" s="18"/>
    </row>
    <row r="469" spans="3:18">
      <c r="C469" s="21"/>
      <c r="D469" s="21"/>
      <c r="E469" s="21"/>
      <c r="F469" s="177"/>
      <c r="G469" s="21"/>
      <c r="H469" s="21"/>
      <c r="I469" s="21"/>
      <c r="J469" s="21"/>
      <c r="K469" s="21"/>
      <c r="L469" s="21"/>
      <c r="M469" s="21"/>
      <c r="N469" s="21"/>
      <c r="O469" s="20"/>
      <c r="P469" s="20"/>
      <c r="Q469" s="20"/>
      <c r="R469" s="18"/>
    </row>
    <row r="470" spans="3:18">
      <c r="C470" s="21"/>
      <c r="D470" s="21"/>
      <c r="E470" s="21"/>
      <c r="F470" s="177"/>
      <c r="G470" s="21"/>
      <c r="H470" s="21"/>
      <c r="I470" s="21"/>
      <c r="J470" s="21"/>
      <c r="K470" s="21"/>
      <c r="L470" s="21"/>
      <c r="M470" s="21"/>
      <c r="N470" s="21"/>
      <c r="O470" s="20"/>
      <c r="P470" s="20"/>
      <c r="Q470" s="20"/>
      <c r="R470" s="18"/>
    </row>
    <row r="471" spans="3:18">
      <c r="C471" s="21"/>
      <c r="D471" s="21"/>
      <c r="E471" s="21"/>
      <c r="F471" s="177"/>
      <c r="G471" s="21"/>
      <c r="H471" s="21"/>
      <c r="I471" s="21"/>
      <c r="J471" s="21"/>
      <c r="K471" s="21"/>
      <c r="L471" s="21"/>
      <c r="M471" s="21"/>
      <c r="N471" s="21"/>
      <c r="O471" s="20"/>
      <c r="P471" s="20"/>
      <c r="Q471" s="20"/>
      <c r="R471" s="18"/>
    </row>
    <row r="472" spans="3:18">
      <c r="C472" s="21"/>
      <c r="D472" s="21"/>
      <c r="E472" s="21"/>
      <c r="F472" s="177"/>
      <c r="G472" s="21"/>
      <c r="H472" s="21"/>
      <c r="I472" s="21"/>
      <c r="J472" s="21"/>
      <c r="K472" s="21"/>
      <c r="L472" s="21"/>
      <c r="M472" s="21"/>
      <c r="N472" s="21"/>
      <c r="O472" s="20"/>
      <c r="P472" s="20"/>
      <c r="Q472" s="20"/>
      <c r="R472" s="18"/>
    </row>
    <row r="473" spans="3:18">
      <c r="C473" s="21"/>
      <c r="D473" s="21"/>
      <c r="E473" s="21"/>
      <c r="F473" s="177"/>
      <c r="G473" s="21"/>
      <c r="H473" s="21"/>
      <c r="I473" s="21"/>
      <c r="J473" s="21"/>
      <c r="K473" s="21"/>
      <c r="L473" s="21"/>
      <c r="M473" s="21"/>
      <c r="N473" s="21"/>
      <c r="O473" s="20"/>
      <c r="P473" s="20"/>
      <c r="Q473" s="20"/>
      <c r="R473" s="18"/>
    </row>
    <row r="474" spans="3:18">
      <c r="C474" s="21"/>
      <c r="D474" s="21"/>
      <c r="E474" s="21"/>
      <c r="F474" s="177"/>
      <c r="G474" s="21"/>
      <c r="H474" s="21"/>
      <c r="I474" s="21"/>
      <c r="J474" s="21"/>
      <c r="K474" s="21"/>
      <c r="L474" s="21"/>
      <c r="M474" s="21"/>
      <c r="N474" s="21"/>
      <c r="O474" s="20"/>
      <c r="P474" s="20"/>
      <c r="Q474" s="20"/>
      <c r="R474" s="18"/>
    </row>
    <row r="475" spans="3:18">
      <c r="C475" s="21"/>
      <c r="D475" s="21"/>
      <c r="E475" s="21"/>
      <c r="F475" s="177"/>
      <c r="G475" s="21"/>
      <c r="H475" s="21"/>
      <c r="I475" s="21"/>
      <c r="J475" s="21"/>
      <c r="K475" s="21"/>
      <c r="L475" s="21"/>
      <c r="M475" s="21"/>
      <c r="N475" s="21"/>
      <c r="O475" s="20"/>
      <c r="P475" s="20"/>
      <c r="Q475" s="20"/>
      <c r="R475" s="18"/>
    </row>
    <row r="476" spans="3:18">
      <c r="C476" s="21"/>
      <c r="D476" s="21"/>
      <c r="E476" s="21"/>
      <c r="F476" s="177"/>
      <c r="G476" s="21"/>
      <c r="H476" s="21"/>
      <c r="I476" s="21"/>
      <c r="J476" s="21"/>
      <c r="K476" s="21"/>
      <c r="L476" s="21"/>
      <c r="M476" s="21"/>
      <c r="N476" s="21"/>
      <c r="O476" s="20"/>
      <c r="P476" s="20"/>
      <c r="Q476" s="20"/>
      <c r="R476" s="18"/>
    </row>
    <row r="477" spans="3:18">
      <c r="C477" s="21"/>
      <c r="D477" s="21"/>
      <c r="E477" s="21"/>
      <c r="F477" s="177"/>
      <c r="G477" s="21"/>
      <c r="H477" s="21"/>
      <c r="I477" s="21"/>
      <c r="J477" s="21"/>
      <c r="K477" s="21"/>
      <c r="L477" s="21"/>
      <c r="M477" s="21"/>
      <c r="N477" s="21"/>
      <c r="O477" s="20"/>
      <c r="P477" s="20"/>
      <c r="Q477" s="20"/>
      <c r="R477" s="18"/>
    </row>
    <row r="478" spans="3:18">
      <c r="C478" s="21"/>
      <c r="D478" s="21"/>
      <c r="E478" s="21"/>
      <c r="F478" s="177"/>
      <c r="G478" s="21"/>
      <c r="H478" s="21"/>
      <c r="I478" s="21"/>
      <c r="J478" s="21"/>
      <c r="K478" s="21"/>
      <c r="L478" s="21"/>
      <c r="M478" s="21"/>
      <c r="N478" s="21"/>
      <c r="O478" s="20"/>
      <c r="P478" s="20"/>
      <c r="Q478" s="20"/>
      <c r="R478" s="18"/>
    </row>
    <row r="479" spans="3:18">
      <c r="C479" s="21"/>
      <c r="D479" s="21"/>
      <c r="E479" s="21"/>
      <c r="F479" s="177"/>
      <c r="G479" s="21"/>
      <c r="H479" s="21"/>
      <c r="I479" s="21"/>
      <c r="J479" s="21"/>
      <c r="K479" s="21"/>
      <c r="L479" s="21"/>
      <c r="M479" s="21"/>
      <c r="N479" s="21"/>
      <c r="O479" s="20"/>
      <c r="P479" s="20"/>
      <c r="Q479" s="20"/>
      <c r="R479" s="18"/>
    </row>
    <row r="480" spans="3:18">
      <c r="C480" s="21"/>
      <c r="D480" s="21"/>
      <c r="E480" s="21"/>
      <c r="F480" s="177"/>
      <c r="G480" s="21"/>
      <c r="H480" s="21"/>
      <c r="I480" s="21"/>
      <c r="J480" s="21"/>
      <c r="K480" s="21"/>
      <c r="L480" s="21"/>
      <c r="M480" s="21"/>
      <c r="N480" s="21"/>
      <c r="O480" s="20"/>
      <c r="P480" s="20"/>
      <c r="Q480" s="20"/>
      <c r="R480" s="18"/>
    </row>
    <row r="481" spans="3:18">
      <c r="C481" s="21"/>
      <c r="D481" s="21"/>
      <c r="E481" s="21"/>
      <c r="F481" s="177"/>
      <c r="G481" s="21"/>
      <c r="H481" s="21"/>
      <c r="I481" s="21"/>
      <c r="J481" s="21"/>
      <c r="K481" s="21"/>
      <c r="L481" s="21"/>
      <c r="M481" s="21"/>
      <c r="N481" s="21"/>
      <c r="O481" s="20"/>
      <c r="P481" s="20"/>
      <c r="Q481" s="20"/>
      <c r="R481" s="18"/>
    </row>
    <row r="482" spans="3:18">
      <c r="C482" s="21"/>
      <c r="D482" s="21"/>
      <c r="E482" s="21"/>
      <c r="F482" s="177"/>
      <c r="G482" s="21"/>
      <c r="H482" s="21"/>
      <c r="I482" s="21"/>
      <c r="J482" s="21"/>
      <c r="K482" s="21"/>
      <c r="L482" s="21"/>
      <c r="M482" s="21"/>
      <c r="N482" s="21"/>
      <c r="O482" s="20"/>
      <c r="P482" s="20"/>
      <c r="Q482" s="20"/>
      <c r="R482" s="18"/>
    </row>
    <row r="483" spans="3:18">
      <c r="C483" s="21"/>
      <c r="D483" s="21"/>
      <c r="E483" s="21"/>
      <c r="F483" s="177"/>
      <c r="G483" s="21"/>
      <c r="H483" s="21"/>
      <c r="I483" s="21"/>
      <c r="J483" s="21"/>
      <c r="K483" s="21"/>
      <c r="L483" s="21"/>
      <c r="M483" s="21"/>
      <c r="N483" s="21"/>
      <c r="O483" s="20"/>
      <c r="P483" s="20"/>
      <c r="Q483" s="20"/>
      <c r="R483" s="18"/>
    </row>
    <row r="484" spans="3:18">
      <c r="C484" s="21"/>
      <c r="D484" s="21"/>
      <c r="E484" s="21"/>
      <c r="F484" s="177"/>
      <c r="G484" s="21"/>
      <c r="H484" s="21"/>
      <c r="I484" s="21"/>
      <c r="J484" s="21"/>
      <c r="K484" s="21"/>
      <c r="L484" s="21"/>
      <c r="M484" s="21"/>
      <c r="N484" s="21"/>
      <c r="O484" s="20"/>
      <c r="P484" s="20"/>
      <c r="Q484" s="20"/>
      <c r="R484" s="18"/>
    </row>
    <row r="485" spans="3:18">
      <c r="C485" s="21"/>
      <c r="D485" s="21"/>
      <c r="E485" s="21"/>
      <c r="F485" s="177"/>
      <c r="G485" s="21"/>
      <c r="H485" s="21"/>
      <c r="I485" s="21"/>
      <c r="J485" s="21"/>
      <c r="K485" s="21"/>
      <c r="L485" s="21"/>
      <c r="M485" s="21"/>
      <c r="N485" s="21"/>
      <c r="O485" s="20"/>
      <c r="P485" s="20"/>
      <c r="Q485" s="20"/>
      <c r="R485" s="18"/>
    </row>
    <row r="486" spans="3:18">
      <c r="C486" s="21"/>
      <c r="D486" s="21"/>
      <c r="E486" s="21"/>
      <c r="F486" s="177"/>
      <c r="G486" s="21"/>
      <c r="H486" s="21"/>
      <c r="I486" s="21"/>
      <c r="J486" s="21"/>
      <c r="K486" s="21"/>
      <c r="L486" s="21"/>
      <c r="M486" s="21"/>
      <c r="N486" s="21"/>
      <c r="O486" s="20"/>
      <c r="P486" s="20"/>
      <c r="Q486" s="20"/>
      <c r="R486" s="18"/>
    </row>
    <row r="487" spans="3:18">
      <c r="C487" s="21"/>
      <c r="D487" s="21"/>
      <c r="E487" s="21"/>
      <c r="F487" s="177"/>
      <c r="G487" s="21"/>
      <c r="H487" s="21"/>
      <c r="I487" s="21"/>
      <c r="J487" s="21"/>
      <c r="K487" s="21"/>
      <c r="L487" s="21"/>
      <c r="M487" s="21"/>
      <c r="N487" s="21"/>
      <c r="O487" s="20"/>
      <c r="P487" s="20"/>
      <c r="Q487" s="20"/>
      <c r="R487" s="18"/>
    </row>
    <row r="488" spans="3:18">
      <c r="C488" s="21"/>
      <c r="D488" s="21"/>
      <c r="E488" s="21"/>
      <c r="F488" s="177"/>
      <c r="G488" s="21"/>
      <c r="H488" s="21"/>
      <c r="I488" s="21"/>
      <c r="J488" s="21"/>
      <c r="K488" s="21"/>
      <c r="L488" s="21"/>
      <c r="M488" s="21"/>
      <c r="N488" s="21"/>
      <c r="O488" s="20"/>
      <c r="P488" s="20"/>
      <c r="Q488" s="20"/>
      <c r="R488" s="18"/>
    </row>
    <row r="489" spans="3:18">
      <c r="C489" s="21"/>
      <c r="D489" s="21"/>
      <c r="E489" s="21"/>
      <c r="F489" s="177"/>
      <c r="G489" s="21"/>
      <c r="H489" s="21"/>
      <c r="I489" s="21"/>
      <c r="J489" s="21"/>
      <c r="K489" s="21"/>
      <c r="L489" s="21"/>
      <c r="M489" s="21"/>
      <c r="N489" s="21"/>
      <c r="O489" s="20"/>
      <c r="P489" s="20"/>
      <c r="Q489" s="20"/>
      <c r="R489" s="18"/>
    </row>
    <row r="490" spans="3:18">
      <c r="C490" s="21"/>
      <c r="D490" s="21"/>
      <c r="E490" s="21"/>
      <c r="F490" s="177"/>
      <c r="G490" s="21"/>
      <c r="H490" s="21"/>
      <c r="I490" s="21"/>
      <c r="J490" s="21"/>
      <c r="K490" s="21"/>
      <c r="L490" s="21"/>
      <c r="M490" s="21"/>
      <c r="N490" s="21"/>
      <c r="O490" s="20"/>
      <c r="P490" s="20"/>
      <c r="Q490" s="20"/>
      <c r="R490" s="18"/>
    </row>
    <row r="491" spans="3:18">
      <c r="C491" s="21"/>
      <c r="D491" s="21"/>
      <c r="E491" s="21"/>
      <c r="F491" s="177"/>
      <c r="G491" s="21"/>
      <c r="H491" s="21"/>
      <c r="I491" s="21"/>
      <c r="J491" s="21"/>
      <c r="K491" s="21"/>
      <c r="L491" s="21"/>
      <c r="M491" s="21"/>
      <c r="N491" s="21"/>
      <c r="O491" s="20"/>
      <c r="P491" s="20"/>
      <c r="Q491" s="20"/>
      <c r="R491" s="18"/>
    </row>
    <row r="492" spans="3:18">
      <c r="C492" s="21"/>
      <c r="D492" s="21"/>
      <c r="E492" s="21"/>
      <c r="F492" s="177"/>
      <c r="G492" s="21"/>
      <c r="H492" s="21"/>
      <c r="I492" s="21"/>
      <c r="J492" s="21"/>
      <c r="K492" s="21"/>
      <c r="L492" s="21"/>
      <c r="M492" s="21"/>
      <c r="N492" s="21"/>
      <c r="O492" s="20"/>
      <c r="P492" s="20"/>
      <c r="Q492" s="20"/>
      <c r="R492" s="18"/>
    </row>
    <row r="493" spans="3:18">
      <c r="C493" s="21"/>
      <c r="D493" s="21"/>
      <c r="E493" s="21"/>
      <c r="F493" s="177"/>
      <c r="G493" s="21"/>
      <c r="H493" s="21"/>
      <c r="I493" s="21"/>
      <c r="J493" s="21"/>
      <c r="K493" s="21"/>
      <c r="L493" s="21"/>
      <c r="M493" s="21"/>
      <c r="N493" s="21"/>
      <c r="O493" s="20"/>
      <c r="P493" s="20"/>
      <c r="Q493" s="20"/>
      <c r="R493" s="18"/>
    </row>
    <row r="494" spans="3:18">
      <c r="C494" s="21"/>
      <c r="D494" s="21"/>
      <c r="E494" s="21"/>
      <c r="F494" s="177"/>
      <c r="G494" s="21"/>
      <c r="H494" s="21"/>
      <c r="I494" s="21"/>
      <c r="J494" s="21"/>
      <c r="K494" s="21"/>
      <c r="L494" s="21"/>
      <c r="M494" s="21"/>
      <c r="N494" s="21"/>
      <c r="O494" s="20"/>
      <c r="P494" s="20"/>
      <c r="Q494" s="20"/>
      <c r="R494" s="18"/>
    </row>
    <row r="495" spans="3:18">
      <c r="C495" s="21"/>
      <c r="D495" s="21"/>
      <c r="E495" s="21"/>
      <c r="F495" s="177"/>
      <c r="G495" s="21"/>
      <c r="H495" s="21"/>
      <c r="I495" s="21"/>
      <c r="J495" s="21"/>
      <c r="K495" s="21"/>
      <c r="L495" s="21"/>
      <c r="M495" s="21"/>
      <c r="N495" s="21"/>
      <c r="O495" s="20"/>
      <c r="P495" s="20"/>
      <c r="Q495" s="20"/>
      <c r="R495" s="18"/>
    </row>
    <row r="496" spans="3:18">
      <c r="C496" s="21"/>
      <c r="D496" s="21"/>
      <c r="E496" s="21"/>
      <c r="F496" s="177"/>
      <c r="G496" s="21"/>
      <c r="H496" s="21"/>
      <c r="I496" s="21"/>
      <c r="J496" s="21"/>
      <c r="K496" s="21"/>
      <c r="L496" s="21"/>
      <c r="M496" s="21"/>
      <c r="N496" s="21"/>
      <c r="O496" s="20"/>
      <c r="P496" s="20"/>
      <c r="Q496" s="20"/>
      <c r="R496" s="18"/>
    </row>
    <row r="497" spans="3:18">
      <c r="C497" s="21"/>
      <c r="D497" s="21"/>
      <c r="E497" s="21"/>
      <c r="F497" s="177"/>
      <c r="G497" s="21"/>
      <c r="H497" s="21"/>
      <c r="I497" s="21"/>
      <c r="J497" s="21"/>
      <c r="K497" s="21"/>
      <c r="L497" s="21"/>
      <c r="M497" s="21"/>
      <c r="N497" s="21"/>
      <c r="O497" s="20"/>
      <c r="P497" s="20"/>
      <c r="Q497" s="20"/>
      <c r="R497" s="18"/>
    </row>
    <row r="498" spans="3:18">
      <c r="C498" s="21"/>
      <c r="D498" s="21"/>
      <c r="E498" s="21"/>
      <c r="F498" s="177"/>
      <c r="G498" s="21"/>
      <c r="H498" s="21"/>
      <c r="I498" s="21"/>
      <c r="J498" s="21"/>
      <c r="K498" s="21"/>
      <c r="L498" s="21"/>
      <c r="M498" s="21"/>
      <c r="N498" s="21"/>
      <c r="O498" s="20"/>
      <c r="P498" s="20"/>
      <c r="Q498" s="20"/>
      <c r="R498" s="18"/>
    </row>
    <row r="499" spans="3:18">
      <c r="C499" s="21"/>
      <c r="D499" s="21"/>
      <c r="E499" s="21"/>
      <c r="F499" s="177"/>
      <c r="G499" s="21"/>
      <c r="H499" s="21"/>
      <c r="I499" s="21"/>
      <c r="J499" s="21"/>
      <c r="K499" s="21"/>
      <c r="L499" s="21"/>
      <c r="M499" s="21"/>
      <c r="N499" s="21"/>
      <c r="O499" s="20"/>
      <c r="P499" s="20"/>
      <c r="Q499" s="20"/>
      <c r="R499" s="18"/>
    </row>
    <row r="500" spans="3:18">
      <c r="C500" s="21"/>
      <c r="D500" s="21"/>
      <c r="E500" s="21"/>
      <c r="F500" s="177"/>
      <c r="G500" s="21"/>
      <c r="H500" s="21"/>
      <c r="I500" s="21"/>
      <c r="J500" s="21"/>
      <c r="K500" s="21"/>
      <c r="L500" s="21"/>
      <c r="M500" s="21"/>
      <c r="N500" s="21"/>
      <c r="O500" s="20"/>
      <c r="P500" s="20"/>
      <c r="Q500" s="20"/>
      <c r="R500" s="18"/>
    </row>
    <row r="501" spans="3:18">
      <c r="C501" s="21"/>
      <c r="D501" s="21"/>
      <c r="E501" s="21"/>
      <c r="F501" s="177"/>
      <c r="G501" s="21"/>
      <c r="H501" s="21"/>
      <c r="I501" s="21"/>
      <c r="J501" s="21"/>
      <c r="K501" s="21"/>
      <c r="L501" s="21"/>
      <c r="M501" s="21"/>
      <c r="N501" s="21"/>
      <c r="O501" s="20"/>
      <c r="P501" s="20"/>
      <c r="Q501" s="20"/>
      <c r="R501" s="18"/>
    </row>
    <row r="502" spans="3:18">
      <c r="C502" s="21"/>
      <c r="D502" s="21"/>
      <c r="E502" s="21"/>
      <c r="F502" s="177"/>
      <c r="G502" s="21"/>
      <c r="H502" s="21"/>
      <c r="I502" s="21"/>
      <c r="J502" s="21"/>
      <c r="K502" s="21"/>
      <c r="L502" s="21"/>
      <c r="M502" s="21"/>
      <c r="N502" s="21"/>
      <c r="O502" s="20"/>
      <c r="P502" s="20"/>
      <c r="Q502" s="20"/>
      <c r="R502" s="18"/>
    </row>
    <row r="503" spans="3:18">
      <c r="C503" s="21"/>
      <c r="D503" s="21"/>
      <c r="E503" s="21"/>
      <c r="F503" s="177"/>
      <c r="G503" s="21"/>
      <c r="H503" s="21"/>
      <c r="I503" s="21"/>
      <c r="J503" s="21"/>
      <c r="K503" s="21"/>
      <c r="L503" s="21"/>
      <c r="M503" s="21"/>
      <c r="N503" s="21"/>
      <c r="O503" s="20"/>
      <c r="P503" s="20"/>
      <c r="Q503" s="20"/>
      <c r="R503" s="18"/>
    </row>
    <row r="504" spans="3:18">
      <c r="C504" s="21"/>
      <c r="D504" s="21"/>
      <c r="E504" s="21"/>
      <c r="F504" s="177"/>
      <c r="G504" s="21"/>
      <c r="H504" s="21"/>
      <c r="I504" s="21"/>
      <c r="J504" s="21"/>
      <c r="K504" s="21"/>
      <c r="L504" s="21"/>
      <c r="M504" s="21"/>
      <c r="N504" s="21"/>
      <c r="O504" s="20"/>
      <c r="P504" s="20"/>
      <c r="Q504" s="20"/>
      <c r="R504" s="18"/>
    </row>
    <row r="505" spans="3:18">
      <c r="C505" s="21"/>
      <c r="D505" s="21"/>
      <c r="E505" s="21"/>
      <c r="F505" s="177"/>
      <c r="G505" s="21"/>
      <c r="H505" s="21"/>
      <c r="I505" s="21"/>
      <c r="J505" s="21"/>
      <c r="K505" s="21"/>
      <c r="L505" s="21"/>
      <c r="M505" s="21"/>
      <c r="N505" s="21"/>
      <c r="O505" s="20"/>
      <c r="P505" s="20"/>
      <c r="Q505" s="20"/>
      <c r="R505" s="18"/>
    </row>
    <row r="506" spans="3:18">
      <c r="C506" s="21"/>
      <c r="D506" s="21"/>
      <c r="E506" s="21"/>
      <c r="F506" s="177"/>
      <c r="G506" s="21"/>
      <c r="H506" s="21"/>
      <c r="I506" s="21"/>
      <c r="J506" s="21"/>
      <c r="K506" s="21"/>
      <c r="L506" s="21"/>
      <c r="M506" s="21"/>
      <c r="N506" s="21"/>
      <c r="O506" s="20"/>
      <c r="P506" s="20"/>
      <c r="Q506" s="20"/>
      <c r="R506" s="18"/>
    </row>
    <row r="507" spans="3:18">
      <c r="C507" s="21"/>
      <c r="D507" s="21"/>
      <c r="E507" s="21"/>
      <c r="F507" s="177"/>
      <c r="G507" s="21"/>
      <c r="H507" s="21"/>
      <c r="I507" s="21"/>
      <c r="J507" s="21"/>
      <c r="K507" s="21"/>
      <c r="L507" s="21"/>
      <c r="M507" s="21"/>
      <c r="N507" s="21"/>
      <c r="O507" s="20"/>
      <c r="P507" s="20"/>
      <c r="Q507" s="20"/>
      <c r="R507" s="18"/>
    </row>
    <row r="508" spans="3:18">
      <c r="C508" s="21"/>
      <c r="D508" s="21"/>
      <c r="E508" s="21"/>
      <c r="F508" s="177"/>
      <c r="G508" s="21"/>
      <c r="H508" s="21"/>
      <c r="I508" s="21"/>
      <c r="J508" s="21"/>
      <c r="K508" s="21"/>
      <c r="L508" s="21"/>
      <c r="M508" s="21"/>
      <c r="N508" s="21"/>
      <c r="O508" s="20"/>
      <c r="P508" s="20"/>
      <c r="Q508" s="20"/>
      <c r="R508" s="18"/>
    </row>
    <row r="509" spans="3:18">
      <c r="C509" s="21"/>
      <c r="D509" s="21"/>
      <c r="E509" s="21"/>
      <c r="F509" s="177"/>
      <c r="G509" s="21"/>
      <c r="H509" s="21"/>
      <c r="I509" s="21"/>
      <c r="J509" s="21"/>
      <c r="K509" s="21"/>
      <c r="L509" s="21"/>
      <c r="M509" s="21"/>
      <c r="N509" s="21"/>
      <c r="O509" s="20"/>
      <c r="P509" s="20"/>
      <c r="Q509" s="20"/>
      <c r="R509" s="18"/>
    </row>
    <row r="510" spans="3:18">
      <c r="C510" s="21"/>
      <c r="D510" s="21"/>
      <c r="E510" s="21"/>
      <c r="F510" s="177"/>
      <c r="G510" s="21"/>
      <c r="H510" s="21"/>
      <c r="I510" s="21"/>
      <c r="J510" s="21"/>
      <c r="K510" s="21"/>
      <c r="L510" s="21"/>
      <c r="M510" s="21"/>
      <c r="N510" s="21"/>
      <c r="O510" s="20"/>
      <c r="P510" s="20"/>
      <c r="Q510" s="20"/>
      <c r="R510" s="18"/>
    </row>
    <row r="511" spans="3:18">
      <c r="C511" s="21"/>
      <c r="D511" s="21"/>
      <c r="E511" s="21"/>
      <c r="F511" s="177"/>
      <c r="G511" s="21"/>
      <c r="H511" s="21"/>
      <c r="I511" s="21"/>
      <c r="J511" s="21"/>
      <c r="K511" s="21"/>
      <c r="L511" s="21"/>
      <c r="M511" s="21"/>
      <c r="N511" s="21"/>
      <c r="O511" s="20"/>
      <c r="P511" s="20"/>
      <c r="Q511" s="20"/>
      <c r="R511" s="18"/>
    </row>
    <row r="512" spans="3:18">
      <c r="C512" s="21"/>
      <c r="D512" s="21"/>
      <c r="E512" s="21"/>
      <c r="F512" s="177"/>
      <c r="G512" s="21"/>
      <c r="H512" s="21"/>
      <c r="I512" s="21"/>
      <c r="J512" s="21"/>
      <c r="K512" s="21"/>
      <c r="L512" s="21"/>
      <c r="M512" s="21"/>
      <c r="N512" s="21"/>
      <c r="O512" s="20"/>
      <c r="P512" s="20"/>
      <c r="Q512" s="20"/>
      <c r="R512" s="18"/>
    </row>
    <row r="513" spans="3:18">
      <c r="C513" s="21"/>
      <c r="D513" s="21"/>
      <c r="E513" s="21"/>
      <c r="F513" s="177"/>
      <c r="G513" s="21"/>
      <c r="H513" s="21"/>
      <c r="I513" s="21"/>
      <c r="J513" s="21"/>
      <c r="K513" s="21"/>
      <c r="L513" s="21"/>
      <c r="M513" s="21"/>
      <c r="N513" s="21"/>
      <c r="O513" s="20"/>
      <c r="P513" s="20"/>
      <c r="Q513" s="20"/>
      <c r="R513" s="18"/>
    </row>
    <row r="514" spans="3:18">
      <c r="C514" s="21"/>
      <c r="D514" s="21"/>
      <c r="E514" s="21"/>
      <c r="F514" s="177"/>
      <c r="G514" s="21"/>
      <c r="H514" s="21"/>
      <c r="I514" s="21"/>
      <c r="J514" s="21"/>
      <c r="K514" s="21"/>
      <c r="L514" s="21"/>
      <c r="M514" s="21"/>
      <c r="N514" s="21"/>
      <c r="O514" s="20"/>
      <c r="P514" s="20"/>
      <c r="Q514" s="20"/>
      <c r="R514" s="18"/>
    </row>
    <row r="515" spans="3:18">
      <c r="C515" s="21"/>
      <c r="D515" s="21"/>
      <c r="E515" s="21"/>
      <c r="F515" s="177"/>
      <c r="G515" s="21"/>
      <c r="H515" s="21"/>
      <c r="I515" s="21"/>
      <c r="J515" s="21"/>
      <c r="K515" s="21"/>
      <c r="L515" s="21"/>
      <c r="M515" s="21"/>
      <c r="N515" s="21"/>
      <c r="O515" s="20"/>
      <c r="P515" s="20"/>
      <c r="Q515" s="20"/>
      <c r="R515" s="18"/>
    </row>
    <row r="516" spans="3:18">
      <c r="C516" s="21"/>
      <c r="D516" s="21"/>
      <c r="E516" s="21"/>
      <c r="F516" s="177"/>
      <c r="G516" s="21"/>
      <c r="H516" s="21"/>
      <c r="I516" s="21"/>
      <c r="J516" s="21"/>
      <c r="K516" s="21"/>
      <c r="L516" s="21"/>
      <c r="M516" s="21"/>
      <c r="N516" s="21"/>
      <c r="O516" s="20"/>
      <c r="P516" s="20"/>
      <c r="Q516" s="20"/>
      <c r="R516" s="18"/>
    </row>
    <row r="517" spans="3:18">
      <c r="C517" s="21"/>
      <c r="D517" s="21"/>
      <c r="E517" s="21"/>
      <c r="F517" s="177"/>
      <c r="G517" s="21"/>
      <c r="H517" s="21"/>
      <c r="I517" s="21"/>
      <c r="J517" s="21"/>
      <c r="K517" s="21"/>
      <c r="L517" s="21"/>
      <c r="M517" s="21"/>
      <c r="N517" s="21"/>
      <c r="O517" s="20"/>
      <c r="P517" s="20"/>
      <c r="Q517" s="20"/>
      <c r="R517" s="18"/>
    </row>
    <row r="518" spans="3:18">
      <c r="C518" s="21"/>
      <c r="D518" s="21"/>
      <c r="E518" s="21"/>
      <c r="F518" s="177"/>
      <c r="G518" s="21"/>
      <c r="H518" s="21"/>
      <c r="I518" s="21"/>
      <c r="J518" s="21"/>
      <c r="K518" s="21"/>
      <c r="L518" s="21"/>
      <c r="M518" s="21"/>
      <c r="N518" s="21"/>
      <c r="O518" s="20"/>
      <c r="P518" s="20"/>
      <c r="Q518" s="20"/>
      <c r="R518" s="18"/>
    </row>
    <row r="519" spans="3:18">
      <c r="C519" s="21"/>
      <c r="D519" s="21"/>
      <c r="E519" s="21"/>
      <c r="F519" s="177"/>
      <c r="G519" s="21"/>
      <c r="H519" s="21"/>
      <c r="I519" s="21"/>
      <c r="J519" s="21"/>
      <c r="K519" s="21"/>
      <c r="L519" s="21"/>
      <c r="M519" s="21"/>
      <c r="N519" s="21"/>
      <c r="O519" s="20"/>
      <c r="P519" s="20"/>
      <c r="Q519" s="20"/>
      <c r="R519" s="18"/>
    </row>
    <row r="520" spans="3:18">
      <c r="C520" s="21"/>
      <c r="D520" s="21"/>
      <c r="E520" s="21"/>
      <c r="F520" s="177"/>
      <c r="G520" s="21"/>
      <c r="H520" s="21"/>
      <c r="I520" s="21"/>
      <c r="J520" s="21"/>
      <c r="K520" s="21"/>
      <c r="L520" s="21"/>
      <c r="M520" s="21"/>
      <c r="N520" s="21"/>
      <c r="O520" s="20"/>
      <c r="P520" s="20"/>
      <c r="Q520" s="20"/>
      <c r="R520" s="18"/>
    </row>
    <row r="521" spans="3:18">
      <c r="C521" s="21"/>
      <c r="D521" s="21"/>
      <c r="E521" s="21"/>
      <c r="F521" s="177"/>
      <c r="G521" s="21"/>
      <c r="H521" s="21"/>
      <c r="I521" s="21"/>
      <c r="J521" s="21"/>
      <c r="K521" s="21"/>
      <c r="L521" s="21"/>
      <c r="M521" s="21"/>
      <c r="N521" s="21"/>
      <c r="O521" s="20"/>
      <c r="P521" s="20"/>
      <c r="Q521" s="20"/>
      <c r="R521" s="18"/>
    </row>
    <row r="522" spans="3:18">
      <c r="C522" s="21"/>
      <c r="D522" s="21"/>
      <c r="E522" s="21"/>
      <c r="F522" s="177"/>
      <c r="G522" s="21"/>
      <c r="H522" s="21"/>
      <c r="I522" s="21"/>
      <c r="J522" s="21"/>
      <c r="K522" s="21"/>
      <c r="L522" s="21"/>
      <c r="M522" s="21"/>
      <c r="N522" s="21"/>
      <c r="O522" s="20"/>
      <c r="P522" s="20"/>
      <c r="Q522" s="20"/>
      <c r="R522" s="18"/>
    </row>
    <row r="523" spans="3:18">
      <c r="C523" s="21"/>
      <c r="D523" s="21"/>
      <c r="E523" s="21"/>
      <c r="F523" s="177"/>
      <c r="G523" s="21"/>
      <c r="H523" s="21"/>
      <c r="I523" s="21"/>
      <c r="J523" s="21"/>
      <c r="K523" s="21"/>
      <c r="L523" s="21"/>
      <c r="M523" s="21"/>
      <c r="N523" s="21"/>
      <c r="O523" s="20"/>
      <c r="P523" s="20"/>
      <c r="Q523" s="20"/>
      <c r="R523" s="18"/>
    </row>
    <row r="524" spans="3:18">
      <c r="C524" s="21"/>
      <c r="D524" s="21"/>
      <c r="E524" s="21"/>
      <c r="F524" s="177"/>
      <c r="G524" s="21"/>
      <c r="H524" s="21"/>
      <c r="I524" s="21"/>
      <c r="J524" s="21"/>
      <c r="K524" s="21"/>
      <c r="L524" s="21"/>
      <c r="M524" s="21"/>
      <c r="N524" s="21"/>
      <c r="O524" s="20"/>
      <c r="P524" s="20"/>
      <c r="Q524" s="20"/>
      <c r="R524" s="18"/>
    </row>
    <row r="525" spans="3:18">
      <c r="C525" s="21"/>
      <c r="D525" s="21"/>
      <c r="E525" s="21"/>
      <c r="F525" s="177"/>
      <c r="G525" s="21"/>
      <c r="H525" s="21"/>
      <c r="I525" s="21"/>
      <c r="J525" s="21"/>
      <c r="K525" s="21"/>
      <c r="L525" s="21"/>
      <c r="M525" s="21"/>
      <c r="N525" s="21"/>
      <c r="O525" s="20"/>
      <c r="P525" s="20"/>
      <c r="Q525" s="20"/>
      <c r="R525" s="18"/>
    </row>
    <row r="526" spans="3:18">
      <c r="C526" s="21"/>
      <c r="D526" s="21"/>
      <c r="E526" s="21"/>
      <c r="F526" s="177"/>
      <c r="G526" s="21"/>
      <c r="H526" s="21"/>
      <c r="I526" s="21"/>
      <c r="J526" s="21"/>
      <c r="K526" s="21"/>
      <c r="L526" s="21"/>
      <c r="M526" s="21"/>
      <c r="N526" s="21"/>
      <c r="O526" s="20"/>
      <c r="P526" s="20"/>
      <c r="Q526" s="20"/>
      <c r="R526" s="18"/>
    </row>
    <row r="527" spans="3:18">
      <c r="C527" s="21"/>
      <c r="D527" s="21"/>
      <c r="E527" s="21"/>
      <c r="F527" s="177"/>
      <c r="G527" s="21"/>
      <c r="H527" s="21"/>
      <c r="I527" s="21"/>
      <c r="J527" s="21"/>
      <c r="K527" s="21"/>
      <c r="L527" s="21"/>
      <c r="M527" s="21"/>
      <c r="N527" s="21"/>
      <c r="O527" s="20"/>
      <c r="P527" s="20"/>
      <c r="Q527" s="20"/>
      <c r="R527" s="18"/>
    </row>
    <row r="528" spans="3:18">
      <c r="C528" s="21"/>
      <c r="D528" s="21"/>
      <c r="E528" s="21"/>
      <c r="F528" s="177"/>
      <c r="G528" s="21"/>
      <c r="H528" s="21"/>
      <c r="I528" s="21"/>
      <c r="J528" s="21"/>
      <c r="K528" s="21"/>
      <c r="L528" s="21"/>
      <c r="M528" s="21"/>
      <c r="N528" s="21"/>
      <c r="O528" s="20"/>
      <c r="P528" s="20"/>
      <c r="Q528" s="20"/>
      <c r="R528" s="18"/>
    </row>
    <row r="529" spans="3:18">
      <c r="C529" s="21"/>
      <c r="D529" s="21"/>
      <c r="E529" s="21"/>
      <c r="F529" s="177"/>
      <c r="G529" s="21"/>
      <c r="H529" s="21"/>
      <c r="I529" s="21"/>
      <c r="J529" s="21"/>
      <c r="K529" s="21"/>
      <c r="L529" s="21"/>
      <c r="M529" s="21"/>
      <c r="N529" s="21"/>
      <c r="O529" s="20"/>
      <c r="P529" s="20"/>
      <c r="Q529" s="20"/>
      <c r="R529" s="18"/>
    </row>
    <row r="530" spans="3:18">
      <c r="C530" s="21"/>
      <c r="D530" s="21"/>
      <c r="E530" s="21"/>
      <c r="F530" s="177"/>
      <c r="G530" s="21"/>
      <c r="H530" s="21"/>
      <c r="I530" s="21"/>
      <c r="J530" s="21"/>
      <c r="K530" s="21"/>
      <c r="L530" s="21"/>
      <c r="M530" s="21"/>
      <c r="N530" s="21"/>
      <c r="O530" s="20"/>
      <c r="P530" s="20"/>
      <c r="Q530" s="20"/>
      <c r="R530" s="18"/>
    </row>
    <row r="531" spans="3:18">
      <c r="C531" s="21"/>
      <c r="D531" s="21"/>
      <c r="E531" s="21"/>
      <c r="F531" s="177"/>
      <c r="G531" s="21"/>
      <c r="H531" s="21"/>
      <c r="I531" s="21"/>
      <c r="J531" s="21"/>
      <c r="K531" s="21"/>
      <c r="L531" s="21"/>
      <c r="M531" s="21"/>
      <c r="N531" s="21"/>
      <c r="O531" s="20"/>
      <c r="P531" s="20"/>
      <c r="Q531" s="20"/>
      <c r="R531" s="18"/>
    </row>
    <row r="532" spans="3:18">
      <c r="C532" s="21"/>
      <c r="D532" s="21"/>
      <c r="E532" s="21"/>
      <c r="F532" s="177"/>
      <c r="G532" s="21"/>
      <c r="H532" s="21"/>
      <c r="I532" s="21"/>
      <c r="J532" s="21"/>
      <c r="K532" s="21"/>
      <c r="L532" s="21"/>
      <c r="M532" s="21"/>
      <c r="N532" s="21"/>
      <c r="O532" s="20"/>
      <c r="P532" s="20"/>
      <c r="Q532" s="20"/>
      <c r="R532" s="18"/>
    </row>
    <row r="533" spans="3:18">
      <c r="C533" s="21"/>
      <c r="D533" s="21"/>
      <c r="E533" s="21"/>
      <c r="F533" s="177"/>
      <c r="G533" s="21"/>
      <c r="H533" s="21"/>
      <c r="I533" s="21"/>
      <c r="J533" s="21"/>
      <c r="K533" s="21"/>
      <c r="L533" s="21"/>
      <c r="M533" s="21"/>
      <c r="N533" s="21"/>
      <c r="O533" s="20"/>
      <c r="P533" s="20"/>
      <c r="Q533" s="20"/>
      <c r="R533" s="18"/>
    </row>
    <row r="534" spans="3:18">
      <c r="C534" s="21"/>
      <c r="D534" s="21"/>
      <c r="E534" s="21"/>
      <c r="F534" s="177"/>
      <c r="G534" s="21"/>
      <c r="H534" s="21"/>
      <c r="I534" s="21"/>
      <c r="J534" s="21"/>
      <c r="K534" s="21"/>
      <c r="L534" s="21"/>
      <c r="M534" s="21"/>
      <c r="N534" s="21"/>
      <c r="O534" s="20"/>
      <c r="P534" s="20"/>
      <c r="Q534" s="20"/>
      <c r="R534" s="18"/>
    </row>
    <row r="535" spans="3:18">
      <c r="C535" s="21"/>
      <c r="D535" s="21"/>
      <c r="E535" s="21"/>
      <c r="F535" s="177"/>
      <c r="G535" s="21"/>
      <c r="H535" s="21"/>
      <c r="I535" s="21"/>
      <c r="J535" s="21"/>
      <c r="K535" s="21"/>
      <c r="L535" s="21"/>
      <c r="M535" s="21"/>
      <c r="N535" s="21"/>
      <c r="O535" s="20"/>
      <c r="P535" s="20"/>
      <c r="Q535" s="20"/>
      <c r="R535" s="18"/>
    </row>
    <row r="536" spans="3:18">
      <c r="C536" s="21"/>
      <c r="D536" s="21"/>
      <c r="E536" s="21"/>
      <c r="F536" s="177"/>
      <c r="G536" s="21"/>
      <c r="H536" s="21"/>
      <c r="I536" s="21"/>
      <c r="J536" s="21"/>
      <c r="K536" s="21"/>
      <c r="L536" s="21"/>
      <c r="M536" s="21"/>
      <c r="N536" s="21"/>
      <c r="O536" s="20"/>
      <c r="P536" s="20"/>
      <c r="Q536" s="20"/>
      <c r="R536" s="18"/>
    </row>
    <row r="537" spans="3:18">
      <c r="C537" s="21"/>
      <c r="D537" s="21"/>
      <c r="E537" s="21"/>
      <c r="F537" s="177"/>
      <c r="G537" s="21"/>
      <c r="H537" s="21"/>
      <c r="I537" s="21"/>
      <c r="J537" s="21"/>
      <c r="K537" s="21"/>
      <c r="L537" s="21"/>
      <c r="M537" s="21"/>
      <c r="N537" s="21"/>
      <c r="O537" s="20"/>
      <c r="P537" s="20"/>
      <c r="Q537" s="20"/>
      <c r="R537" s="18"/>
    </row>
    <row r="538" spans="3:18">
      <c r="C538" s="21"/>
      <c r="D538" s="21"/>
      <c r="E538" s="21"/>
      <c r="F538" s="177"/>
      <c r="G538" s="21"/>
      <c r="H538" s="21"/>
      <c r="I538" s="21"/>
      <c r="J538" s="21"/>
      <c r="K538" s="21"/>
      <c r="L538" s="21"/>
      <c r="M538" s="21"/>
      <c r="N538" s="21"/>
      <c r="O538" s="20"/>
      <c r="P538" s="20"/>
      <c r="Q538" s="20"/>
      <c r="R538" s="18"/>
    </row>
    <row r="539" spans="3:18">
      <c r="C539" s="21"/>
      <c r="D539" s="21"/>
      <c r="E539" s="21"/>
      <c r="F539" s="177"/>
      <c r="G539" s="21"/>
      <c r="H539" s="21"/>
      <c r="I539" s="21"/>
      <c r="J539" s="21"/>
      <c r="K539" s="21"/>
      <c r="L539" s="21"/>
      <c r="M539" s="21"/>
      <c r="N539" s="21"/>
      <c r="O539" s="20"/>
      <c r="P539" s="20"/>
      <c r="Q539" s="20"/>
      <c r="R539" s="18"/>
    </row>
    <row r="540" spans="3:18">
      <c r="C540" s="21"/>
      <c r="D540" s="21"/>
      <c r="E540" s="21"/>
      <c r="F540" s="177"/>
      <c r="G540" s="21"/>
      <c r="H540" s="21"/>
      <c r="I540" s="21"/>
      <c r="J540" s="21"/>
      <c r="K540" s="21"/>
      <c r="L540" s="21"/>
      <c r="M540" s="21"/>
      <c r="N540" s="21"/>
      <c r="O540" s="20"/>
      <c r="P540" s="20"/>
      <c r="Q540" s="20"/>
      <c r="R540" s="18"/>
    </row>
    <row r="541" spans="3:18">
      <c r="C541" s="21"/>
      <c r="D541" s="21"/>
      <c r="E541" s="21"/>
      <c r="F541" s="177"/>
      <c r="G541" s="21"/>
      <c r="H541" s="21"/>
      <c r="I541" s="21"/>
      <c r="J541" s="21"/>
      <c r="K541" s="21"/>
      <c r="L541" s="21"/>
      <c r="M541" s="21"/>
      <c r="N541" s="21"/>
      <c r="O541" s="20"/>
      <c r="P541" s="20"/>
      <c r="Q541" s="20"/>
      <c r="R541" s="18"/>
    </row>
    <row r="542" spans="3:18">
      <c r="C542" s="21"/>
      <c r="D542" s="21"/>
      <c r="E542" s="21"/>
      <c r="F542" s="177"/>
      <c r="G542" s="21"/>
      <c r="H542" s="21"/>
      <c r="I542" s="21"/>
      <c r="J542" s="21"/>
      <c r="K542" s="21"/>
      <c r="L542" s="21"/>
      <c r="M542" s="21"/>
      <c r="N542" s="21"/>
      <c r="O542" s="20"/>
      <c r="P542" s="20"/>
      <c r="Q542" s="20"/>
      <c r="R542" s="18"/>
    </row>
    <row r="543" spans="3:18">
      <c r="C543" s="21"/>
      <c r="D543" s="21"/>
      <c r="E543" s="21"/>
      <c r="F543" s="177"/>
      <c r="G543" s="21"/>
      <c r="H543" s="21"/>
      <c r="I543" s="21"/>
      <c r="J543" s="21"/>
      <c r="K543" s="21"/>
      <c r="L543" s="21"/>
      <c r="M543" s="21"/>
      <c r="N543" s="21"/>
      <c r="O543" s="20"/>
      <c r="P543" s="20"/>
      <c r="Q543" s="20"/>
      <c r="R543" s="18"/>
    </row>
    <row r="544" spans="3:18">
      <c r="C544" s="21"/>
      <c r="D544" s="21"/>
      <c r="E544" s="21"/>
      <c r="F544" s="177"/>
      <c r="G544" s="21"/>
      <c r="H544" s="21"/>
      <c r="I544" s="21"/>
      <c r="J544" s="21"/>
      <c r="K544" s="21"/>
      <c r="L544" s="21"/>
      <c r="M544" s="21"/>
      <c r="N544" s="21"/>
      <c r="O544" s="20"/>
      <c r="P544" s="20"/>
      <c r="Q544" s="20"/>
      <c r="R544" s="18"/>
    </row>
    <row r="545" spans="3:18">
      <c r="C545" s="21"/>
      <c r="D545" s="21"/>
      <c r="E545" s="21"/>
      <c r="F545" s="177"/>
      <c r="G545" s="21"/>
      <c r="H545" s="21"/>
      <c r="I545" s="21"/>
      <c r="J545" s="21"/>
      <c r="K545" s="21"/>
      <c r="L545" s="21"/>
      <c r="M545" s="21"/>
      <c r="N545" s="21"/>
      <c r="O545" s="20"/>
      <c r="P545" s="20"/>
      <c r="Q545" s="20"/>
      <c r="R545" s="18"/>
    </row>
    <row r="546" spans="3:18">
      <c r="C546" s="21"/>
      <c r="D546" s="21"/>
      <c r="E546" s="21"/>
      <c r="F546" s="177"/>
      <c r="G546" s="21"/>
      <c r="H546" s="21"/>
      <c r="I546" s="21"/>
      <c r="J546" s="21"/>
      <c r="K546" s="21"/>
      <c r="L546" s="21"/>
      <c r="M546" s="21"/>
      <c r="N546" s="21"/>
      <c r="O546" s="20"/>
      <c r="P546" s="20"/>
      <c r="Q546" s="20"/>
      <c r="R546" s="18"/>
    </row>
    <row r="547" spans="3:18">
      <c r="C547" s="21"/>
      <c r="D547" s="21"/>
      <c r="E547" s="21"/>
      <c r="F547" s="177"/>
      <c r="G547" s="21"/>
      <c r="H547" s="21"/>
      <c r="I547" s="21"/>
      <c r="J547" s="21"/>
      <c r="K547" s="21"/>
      <c r="L547" s="21"/>
      <c r="M547" s="21"/>
      <c r="N547" s="21"/>
      <c r="O547" s="20"/>
      <c r="P547" s="20"/>
      <c r="Q547" s="20"/>
      <c r="R547" s="18"/>
    </row>
    <row r="548" spans="3:18">
      <c r="C548" s="21"/>
      <c r="D548" s="21"/>
      <c r="E548" s="21"/>
      <c r="F548" s="177"/>
      <c r="G548" s="21"/>
      <c r="H548" s="21"/>
      <c r="I548" s="21"/>
      <c r="J548" s="21"/>
      <c r="K548" s="21"/>
      <c r="L548" s="21"/>
      <c r="M548" s="21"/>
      <c r="N548" s="21"/>
      <c r="O548" s="20"/>
      <c r="P548" s="20"/>
      <c r="Q548" s="20"/>
      <c r="R548" s="18"/>
    </row>
    <row r="549" spans="3:18">
      <c r="C549" s="21"/>
      <c r="D549" s="21"/>
      <c r="E549" s="21"/>
      <c r="F549" s="177"/>
      <c r="G549" s="21"/>
      <c r="H549" s="21"/>
      <c r="I549" s="21"/>
      <c r="J549" s="21"/>
      <c r="K549" s="21"/>
      <c r="L549" s="21"/>
      <c r="M549" s="21"/>
      <c r="N549" s="21"/>
      <c r="O549" s="20"/>
      <c r="P549" s="20"/>
      <c r="Q549" s="20"/>
      <c r="R549" s="18"/>
    </row>
    <row r="550" spans="3:18">
      <c r="C550" s="21"/>
      <c r="D550" s="21"/>
      <c r="E550" s="21"/>
      <c r="F550" s="177"/>
      <c r="G550" s="21"/>
      <c r="H550" s="21"/>
      <c r="I550" s="21"/>
      <c r="J550" s="21"/>
      <c r="K550" s="21"/>
      <c r="L550" s="21"/>
      <c r="M550" s="21"/>
      <c r="N550" s="21"/>
      <c r="O550" s="20"/>
      <c r="P550" s="20"/>
      <c r="Q550" s="20"/>
      <c r="R550" s="18"/>
    </row>
    <row r="551" spans="3:18">
      <c r="C551" s="21"/>
      <c r="D551" s="21"/>
      <c r="E551" s="21"/>
      <c r="F551" s="177"/>
      <c r="G551" s="21"/>
      <c r="H551" s="21"/>
      <c r="I551" s="21"/>
      <c r="J551" s="21"/>
      <c r="K551" s="21"/>
      <c r="L551" s="21"/>
      <c r="M551" s="21"/>
      <c r="N551" s="21"/>
      <c r="O551" s="20"/>
      <c r="P551" s="20"/>
      <c r="Q551" s="20"/>
      <c r="R551" s="18"/>
    </row>
    <row r="552" spans="3:18">
      <c r="C552" s="21"/>
      <c r="D552" s="21"/>
      <c r="E552" s="21"/>
      <c r="F552" s="177"/>
      <c r="G552" s="21"/>
      <c r="H552" s="21"/>
      <c r="I552" s="21"/>
      <c r="J552" s="21"/>
      <c r="K552" s="21"/>
      <c r="L552" s="21"/>
      <c r="M552" s="21"/>
      <c r="N552" s="21"/>
      <c r="O552" s="20"/>
      <c r="P552" s="20"/>
      <c r="Q552" s="20"/>
      <c r="R552" s="18"/>
    </row>
    <row r="553" spans="3:18">
      <c r="C553" s="21"/>
      <c r="D553" s="21"/>
      <c r="E553" s="21"/>
      <c r="F553" s="177"/>
      <c r="G553" s="21"/>
      <c r="H553" s="21"/>
      <c r="I553" s="21"/>
      <c r="J553" s="21"/>
      <c r="K553" s="21"/>
      <c r="L553" s="21"/>
      <c r="M553" s="21"/>
      <c r="N553" s="21"/>
      <c r="O553" s="20"/>
      <c r="P553" s="20"/>
      <c r="Q553" s="20"/>
      <c r="R553" s="18"/>
    </row>
    <row r="554" spans="3:18">
      <c r="C554" s="21"/>
      <c r="D554" s="21"/>
      <c r="E554" s="21"/>
      <c r="F554" s="177"/>
      <c r="G554" s="21"/>
      <c r="H554" s="21"/>
      <c r="I554" s="21"/>
      <c r="J554" s="21"/>
      <c r="K554" s="21"/>
      <c r="L554" s="21"/>
      <c r="M554" s="21"/>
      <c r="N554" s="21"/>
      <c r="O554" s="20"/>
      <c r="P554" s="20"/>
      <c r="Q554" s="20"/>
      <c r="R554" s="18"/>
    </row>
    <row r="555" spans="3:18">
      <c r="C555" s="21"/>
      <c r="D555" s="21"/>
      <c r="E555" s="21"/>
      <c r="F555" s="177"/>
      <c r="G555" s="21"/>
      <c r="H555" s="21"/>
      <c r="I555" s="21"/>
      <c r="J555" s="21"/>
      <c r="K555" s="21"/>
      <c r="L555" s="21"/>
      <c r="M555" s="21"/>
      <c r="N555" s="21"/>
      <c r="O555" s="20"/>
      <c r="P555" s="20"/>
      <c r="Q555" s="20"/>
      <c r="R555" s="18"/>
    </row>
    <row r="556" spans="3:18">
      <c r="C556" s="21"/>
      <c r="D556" s="21"/>
      <c r="E556" s="21"/>
      <c r="F556" s="177"/>
      <c r="G556" s="21"/>
      <c r="H556" s="21"/>
      <c r="I556" s="21"/>
      <c r="J556" s="21"/>
      <c r="K556" s="21"/>
      <c r="L556" s="21"/>
      <c r="M556" s="21"/>
      <c r="N556" s="21"/>
      <c r="O556" s="20"/>
      <c r="P556" s="20"/>
      <c r="Q556" s="20"/>
      <c r="R556" s="18"/>
    </row>
    <row r="557" spans="3:18">
      <c r="C557" s="21"/>
      <c r="D557" s="21"/>
      <c r="E557" s="21"/>
      <c r="F557" s="177"/>
      <c r="G557" s="21"/>
      <c r="H557" s="21"/>
      <c r="I557" s="21"/>
      <c r="J557" s="21"/>
      <c r="K557" s="21"/>
      <c r="L557" s="21"/>
      <c r="M557" s="21"/>
      <c r="N557" s="21"/>
      <c r="O557" s="20"/>
      <c r="P557" s="20"/>
      <c r="Q557" s="20"/>
      <c r="R557" s="18"/>
    </row>
    <row r="558" spans="3:18">
      <c r="C558" s="21"/>
      <c r="D558" s="21"/>
      <c r="E558" s="21"/>
      <c r="F558" s="177"/>
      <c r="G558" s="21"/>
      <c r="H558" s="21"/>
      <c r="I558" s="21"/>
      <c r="J558" s="21"/>
      <c r="K558" s="21"/>
      <c r="L558" s="21"/>
      <c r="M558" s="21"/>
      <c r="N558" s="21"/>
      <c r="O558" s="20"/>
      <c r="P558" s="20"/>
      <c r="Q558" s="20"/>
      <c r="R558" s="18"/>
    </row>
    <row r="559" spans="3:18">
      <c r="C559" s="21"/>
      <c r="D559" s="21"/>
      <c r="E559" s="21"/>
      <c r="F559" s="177"/>
      <c r="G559" s="21"/>
      <c r="H559" s="21"/>
      <c r="I559" s="21"/>
      <c r="J559" s="21"/>
      <c r="K559" s="21"/>
      <c r="L559" s="21"/>
      <c r="M559" s="21"/>
      <c r="N559" s="21"/>
      <c r="O559" s="20"/>
      <c r="P559" s="20"/>
      <c r="Q559" s="20"/>
      <c r="R559" s="18"/>
    </row>
    <row r="560" spans="3:18">
      <c r="C560" s="21"/>
      <c r="D560" s="21"/>
      <c r="E560" s="21"/>
      <c r="F560" s="177"/>
      <c r="G560" s="21"/>
      <c r="H560" s="21"/>
      <c r="I560" s="21"/>
      <c r="J560" s="21"/>
      <c r="K560" s="21"/>
      <c r="L560" s="21"/>
      <c r="M560" s="21"/>
      <c r="N560" s="21"/>
      <c r="O560" s="20"/>
      <c r="P560" s="20"/>
      <c r="Q560" s="20"/>
      <c r="R560" s="18"/>
    </row>
    <row r="561" spans="3:18">
      <c r="C561" s="21"/>
      <c r="D561" s="21"/>
      <c r="E561" s="21"/>
      <c r="F561" s="177"/>
      <c r="G561" s="21"/>
      <c r="H561" s="21"/>
      <c r="I561" s="21"/>
      <c r="J561" s="21"/>
      <c r="K561" s="21"/>
      <c r="L561" s="21"/>
      <c r="M561" s="21"/>
      <c r="N561" s="21"/>
      <c r="O561" s="20"/>
      <c r="P561" s="20"/>
      <c r="Q561" s="20"/>
      <c r="R561" s="18"/>
    </row>
    <row r="562" spans="3:18">
      <c r="C562" s="21"/>
      <c r="D562" s="21"/>
      <c r="E562" s="21"/>
      <c r="F562" s="177"/>
      <c r="G562" s="21"/>
      <c r="H562" s="21"/>
      <c r="I562" s="21"/>
      <c r="J562" s="21"/>
      <c r="K562" s="21"/>
      <c r="L562" s="21"/>
      <c r="M562" s="21"/>
      <c r="N562" s="21"/>
      <c r="O562" s="20"/>
      <c r="P562" s="20"/>
      <c r="Q562" s="20"/>
      <c r="R562" s="18"/>
    </row>
    <row r="563" spans="3:18">
      <c r="C563" s="21"/>
      <c r="D563" s="21"/>
      <c r="E563" s="21"/>
      <c r="F563" s="177"/>
      <c r="G563" s="21"/>
      <c r="H563" s="21"/>
      <c r="I563" s="21"/>
      <c r="J563" s="21"/>
      <c r="K563" s="21"/>
      <c r="L563" s="21"/>
      <c r="M563" s="21"/>
      <c r="N563" s="21"/>
      <c r="O563" s="20"/>
      <c r="P563" s="20"/>
      <c r="Q563" s="20"/>
      <c r="R563" s="18"/>
    </row>
    <row r="564" spans="3:18">
      <c r="C564" s="21"/>
      <c r="D564" s="21"/>
      <c r="E564" s="21"/>
      <c r="F564" s="177"/>
      <c r="G564" s="21"/>
      <c r="H564" s="21"/>
      <c r="I564" s="21"/>
      <c r="J564" s="21"/>
      <c r="K564" s="21"/>
      <c r="L564" s="21"/>
      <c r="M564" s="21"/>
      <c r="N564" s="21"/>
      <c r="O564" s="20"/>
      <c r="P564" s="20"/>
      <c r="Q564" s="20"/>
      <c r="R564" s="18"/>
    </row>
    <row r="565" spans="3:18">
      <c r="C565" s="21"/>
      <c r="D565" s="21"/>
      <c r="E565" s="21"/>
      <c r="F565" s="177"/>
      <c r="G565" s="21"/>
      <c r="H565" s="21"/>
      <c r="I565" s="21"/>
      <c r="J565" s="21"/>
      <c r="K565" s="21"/>
      <c r="L565" s="21"/>
      <c r="M565" s="21"/>
      <c r="N565" s="21"/>
      <c r="O565" s="20"/>
      <c r="P565" s="20"/>
      <c r="Q565" s="20"/>
      <c r="R565" s="18"/>
    </row>
    <row r="566" spans="3:18">
      <c r="C566" s="21"/>
      <c r="D566" s="21"/>
      <c r="E566" s="21"/>
      <c r="F566" s="177"/>
      <c r="G566" s="21"/>
      <c r="H566" s="21"/>
      <c r="I566" s="21"/>
      <c r="J566" s="21"/>
      <c r="K566" s="21"/>
      <c r="L566" s="21"/>
      <c r="M566" s="21"/>
      <c r="N566" s="21"/>
      <c r="O566" s="20"/>
      <c r="P566" s="20"/>
      <c r="Q566" s="20"/>
      <c r="R566" s="18"/>
    </row>
    <row r="567" spans="3:18">
      <c r="C567" s="21"/>
      <c r="D567" s="21"/>
      <c r="E567" s="21"/>
      <c r="F567" s="177"/>
      <c r="G567" s="21"/>
      <c r="H567" s="21"/>
      <c r="I567" s="21"/>
      <c r="J567" s="21"/>
      <c r="K567" s="21"/>
      <c r="L567" s="21"/>
      <c r="M567" s="21"/>
      <c r="N567" s="21"/>
      <c r="O567" s="20"/>
      <c r="P567" s="20"/>
      <c r="Q567" s="20"/>
      <c r="R567" s="18"/>
    </row>
    <row r="568" spans="3:18">
      <c r="C568" s="21"/>
      <c r="D568" s="21"/>
      <c r="E568" s="21"/>
      <c r="F568" s="177"/>
      <c r="G568" s="21"/>
      <c r="H568" s="21"/>
      <c r="I568" s="21"/>
      <c r="J568" s="21"/>
      <c r="K568" s="21"/>
      <c r="L568" s="21"/>
      <c r="M568" s="21"/>
      <c r="N568" s="21"/>
      <c r="O568" s="20"/>
      <c r="P568" s="20"/>
      <c r="Q568" s="20"/>
      <c r="R568" s="18"/>
    </row>
    <row r="569" spans="3:18">
      <c r="C569" s="21"/>
      <c r="D569" s="21"/>
      <c r="E569" s="21"/>
      <c r="F569" s="177"/>
      <c r="G569" s="21"/>
      <c r="H569" s="21"/>
      <c r="I569" s="21"/>
      <c r="J569" s="21"/>
      <c r="K569" s="21"/>
      <c r="L569" s="21"/>
      <c r="M569" s="21"/>
      <c r="N569" s="21"/>
      <c r="O569" s="20"/>
      <c r="P569" s="20"/>
      <c r="Q569" s="20"/>
      <c r="R569" s="18"/>
    </row>
    <row r="570" spans="3:18">
      <c r="C570" s="21"/>
      <c r="D570" s="21"/>
      <c r="E570" s="21"/>
      <c r="F570" s="177"/>
      <c r="G570" s="21"/>
      <c r="H570" s="21"/>
      <c r="I570" s="21"/>
      <c r="J570" s="21"/>
      <c r="K570" s="21"/>
      <c r="L570" s="21"/>
      <c r="M570" s="21"/>
      <c r="N570" s="21"/>
      <c r="O570" s="20"/>
      <c r="P570" s="20"/>
      <c r="Q570" s="20"/>
      <c r="R570" s="18"/>
    </row>
    <row r="571" spans="3:18">
      <c r="C571" s="21"/>
      <c r="D571" s="21"/>
      <c r="E571" s="21"/>
      <c r="F571" s="177"/>
      <c r="G571" s="21"/>
      <c r="H571" s="21"/>
      <c r="I571" s="21"/>
      <c r="J571" s="21"/>
      <c r="K571" s="21"/>
      <c r="L571" s="21"/>
      <c r="M571" s="21"/>
      <c r="N571" s="21"/>
      <c r="O571" s="20"/>
      <c r="P571" s="20"/>
      <c r="Q571" s="20"/>
      <c r="R571" s="18"/>
    </row>
    <row r="572" spans="3:18">
      <c r="C572" s="21"/>
      <c r="D572" s="21"/>
      <c r="E572" s="21"/>
      <c r="F572" s="177"/>
      <c r="G572" s="21"/>
      <c r="H572" s="21"/>
      <c r="I572" s="21"/>
      <c r="J572" s="21"/>
      <c r="K572" s="21"/>
      <c r="L572" s="21"/>
      <c r="M572" s="21"/>
      <c r="N572" s="21"/>
      <c r="O572" s="20"/>
      <c r="P572" s="20"/>
      <c r="Q572" s="20"/>
      <c r="R572" s="18"/>
    </row>
    <row r="573" spans="3:18">
      <c r="C573" s="21"/>
      <c r="D573" s="21"/>
      <c r="E573" s="21"/>
      <c r="F573" s="177"/>
      <c r="G573" s="21"/>
      <c r="H573" s="21"/>
      <c r="I573" s="21"/>
      <c r="J573" s="21"/>
      <c r="K573" s="21"/>
      <c r="L573" s="21"/>
      <c r="M573" s="21"/>
      <c r="N573" s="21"/>
      <c r="O573" s="20"/>
      <c r="P573" s="20"/>
      <c r="Q573" s="20"/>
      <c r="R573" s="18"/>
    </row>
    <row r="574" spans="3:18">
      <c r="C574" s="21"/>
      <c r="D574" s="21"/>
      <c r="E574" s="21"/>
      <c r="F574" s="177"/>
      <c r="G574" s="21"/>
      <c r="H574" s="21"/>
      <c r="I574" s="21"/>
      <c r="J574" s="21"/>
      <c r="K574" s="21"/>
      <c r="L574" s="21"/>
      <c r="M574" s="21"/>
      <c r="N574" s="21"/>
      <c r="O574" s="20"/>
      <c r="P574" s="20"/>
      <c r="Q574" s="20"/>
      <c r="R574" s="18"/>
    </row>
    <row r="575" spans="3:18">
      <c r="C575" s="21"/>
      <c r="D575" s="21"/>
      <c r="E575" s="21"/>
      <c r="F575" s="177"/>
      <c r="G575" s="21"/>
      <c r="H575" s="21"/>
      <c r="I575" s="21"/>
      <c r="J575" s="21"/>
      <c r="K575" s="21"/>
      <c r="L575" s="21"/>
      <c r="M575" s="21"/>
      <c r="N575" s="21"/>
      <c r="O575" s="20"/>
      <c r="P575" s="20"/>
      <c r="Q575" s="20"/>
      <c r="R575" s="18"/>
    </row>
    <row r="576" spans="3:18">
      <c r="C576" s="21"/>
      <c r="D576" s="21"/>
      <c r="E576" s="21"/>
      <c r="F576" s="177"/>
      <c r="G576" s="21"/>
      <c r="H576" s="21"/>
      <c r="I576" s="21"/>
      <c r="J576" s="21"/>
      <c r="K576" s="21"/>
      <c r="L576" s="21"/>
      <c r="M576" s="21"/>
      <c r="N576" s="21"/>
      <c r="O576" s="20"/>
      <c r="P576" s="20"/>
      <c r="Q576" s="20"/>
      <c r="R576" s="18"/>
    </row>
    <row r="577" spans="3:18">
      <c r="C577" s="21"/>
      <c r="D577" s="21"/>
      <c r="E577" s="21"/>
      <c r="F577" s="177"/>
      <c r="G577" s="21"/>
      <c r="H577" s="21"/>
      <c r="I577" s="21"/>
      <c r="J577" s="21"/>
      <c r="K577" s="21"/>
      <c r="L577" s="21"/>
      <c r="M577" s="21"/>
      <c r="N577" s="21"/>
      <c r="O577" s="20"/>
      <c r="P577" s="20"/>
      <c r="Q577" s="20"/>
      <c r="R577" s="18"/>
    </row>
    <row r="578" spans="3:18">
      <c r="C578" s="21"/>
      <c r="D578" s="21"/>
      <c r="E578" s="21"/>
      <c r="F578" s="177"/>
      <c r="G578" s="21"/>
      <c r="H578" s="21"/>
      <c r="I578" s="21"/>
      <c r="J578" s="21"/>
      <c r="K578" s="21"/>
      <c r="L578" s="21"/>
      <c r="M578" s="21"/>
      <c r="N578" s="21"/>
      <c r="O578" s="20"/>
      <c r="P578" s="20"/>
      <c r="Q578" s="20"/>
      <c r="R578" s="18"/>
    </row>
    <row r="579" spans="3:18">
      <c r="C579" s="21"/>
      <c r="D579" s="21"/>
      <c r="E579" s="21"/>
      <c r="F579" s="177"/>
      <c r="G579" s="21"/>
      <c r="H579" s="21"/>
      <c r="I579" s="21"/>
      <c r="J579" s="21"/>
      <c r="K579" s="21"/>
      <c r="L579" s="21"/>
      <c r="M579" s="21"/>
      <c r="N579" s="21"/>
      <c r="O579" s="20"/>
      <c r="P579" s="20"/>
      <c r="Q579" s="20"/>
      <c r="R579" s="18"/>
    </row>
    <row r="580" spans="3:18">
      <c r="C580" s="21"/>
      <c r="D580" s="21"/>
      <c r="E580" s="21"/>
      <c r="F580" s="177"/>
      <c r="G580" s="21"/>
      <c r="H580" s="21"/>
      <c r="I580" s="21"/>
      <c r="J580" s="21"/>
      <c r="K580" s="21"/>
      <c r="L580" s="21"/>
      <c r="M580" s="21"/>
      <c r="N580" s="21"/>
      <c r="O580" s="20"/>
      <c r="P580" s="20"/>
      <c r="Q580" s="20"/>
      <c r="R580" s="18"/>
    </row>
    <row r="581" spans="3:18">
      <c r="C581" s="21"/>
      <c r="D581" s="21"/>
      <c r="E581" s="21"/>
      <c r="F581" s="177"/>
      <c r="G581" s="21"/>
      <c r="H581" s="21"/>
      <c r="I581" s="21"/>
      <c r="J581" s="21"/>
      <c r="K581" s="21"/>
      <c r="L581" s="21"/>
      <c r="M581" s="21"/>
      <c r="N581" s="21"/>
      <c r="O581" s="20"/>
      <c r="P581" s="20"/>
      <c r="Q581" s="20"/>
      <c r="R581" s="18"/>
    </row>
    <row r="582" spans="3:18">
      <c r="C582" s="21"/>
      <c r="D582" s="21"/>
      <c r="E582" s="21"/>
      <c r="F582" s="177"/>
      <c r="G582" s="21"/>
      <c r="H582" s="21"/>
      <c r="I582" s="21"/>
      <c r="J582" s="21"/>
      <c r="K582" s="21"/>
      <c r="L582" s="21"/>
      <c r="M582" s="21"/>
      <c r="N582" s="21"/>
      <c r="O582" s="20"/>
      <c r="P582" s="20"/>
      <c r="Q582" s="20"/>
      <c r="R582" s="18"/>
    </row>
    <row r="583" spans="3:18">
      <c r="C583" s="21"/>
      <c r="D583" s="21"/>
      <c r="E583" s="21"/>
      <c r="F583" s="177"/>
      <c r="G583" s="21"/>
      <c r="H583" s="21"/>
      <c r="I583" s="21"/>
      <c r="J583" s="21"/>
      <c r="K583" s="21"/>
      <c r="L583" s="21"/>
      <c r="M583" s="21"/>
      <c r="N583" s="21"/>
      <c r="O583" s="20"/>
      <c r="P583" s="20"/>
      <c r="Q583" s="20"/>
      <c r="R583" s="18"/>
    </row>
    <row r="584" spans="3:18">
      <c r="C584" s="21"/>
      <c r="D584" s="21"/>
      <c r="E584" s="21"/>
      <c r="F584" s="177"/>
      <c r="G584" s="21"/>
      <c r="H584" s="21"/>
      <c r="I584" s="21"/>
      <c r="J584" s="21"/>
      <c r="K584" s="21"/>
      <c r="L584" s="21"/>
      <c r="M584" s="21"/>
      <c r="N584" s="21"/>
      <c r="O584" s="20"/>
      <c r="P584" s="20"/>
      <c r="Q584" s="20"/>
      <c r="R584" s="18"/>
    </row>
    <row r="585" spans="3:18">
      <c r="C585" s="21"/>
      <c r="D585" s="21"/>
      <c r="E585" s="21"/>
      <c r="F585" s="177"/>
      <c r="G585" s="21"/>
      <c r="H585" s="21"/>
      <c r="I585" s="21"/>
      <c r="J585" s="21"/>
      <c r="K585" s="21"/>
      <c r="L585" s="21"/>
      <c r="M585" s="21"/>
      <c r="N585" s="21"/>
      <c r="O585" s="20"/>
      <c r="P585" s="20"/>
      <c r="Q585" s="20"/>
      <c r="R585" s="18"/>
    </row>
    <row r="586" spans="3:18">
      <c r="C586" s="21"/>
      <c r="D586" s="21"/>
      <c r="E586" s="21"/>
      <c r="F586" s="177"/>
      <c r="G586" s="21"/>
      <c r="H586" s="21"/>
      <c r="I586" s="21"/>
      <c r="J586" s="21"/>
      <c r="K586" s="21"/>
      <c r="L586" s="21"/>
      <c r="M586" s="21"/>
      <c r="N586" s="21"/>
      <c r="O586" s="20"/>
      <c r="P586" s="20"/>
      <c r="Q586" s="20"/>
      <c r="R586" s="18"/>
    </row>
    <row r="587" spans="3:18">
      <c r="C587" s="21"/>
      <c r="D587" s="21"/>
      <c r="E587" s="21"/>
      <c r="F587" s="177"/>
      <c r="G587" s="21"/>
      <c r="H587" s="21"/>
      <c r="I587" s="21"/>
      <c r="J587" s="21"/>
      <c r="K587" s="21"/>
      <c r="L587" s="21"/>
      <c r="M587" s="21"/>
      <c r="N587" s="21"/>
      <c r="O587" s="20"/>
      <c r="P587" s="20"/>
      <c r="Q587" s="20"/>
      <c r="R587" s="18"/>
    </row>
    <row r="588" spans="3:18">
      <c r="C588" s="21"/>
      <c r="D588" s="21"/>
      <c r="E588" s="21"/>
      <c r="F588" s="177"/>
      <c r="G588" s="21"/>
      <c r="H588" s="21"/>
      <c r="I588" s="21"/>
      <c r="J588" s="21"/>
      <c r="K588" s="21"/>
      <c r="L588" s="21"/>
      <c r="M588" s="21"/>
      <c r="N588" s="21"/>
      <c r="O588" s="20"/>
      <c r="P588" s="20"/>
      <c r="Q588" s="20"/>
      <c r="R588" s="18"/>
    </row>
    <row r="589" spans="3:18">
      <c r="C589" s="21"/>
      <c r="D589" s="21"/>
      <c r="E589" s="21"/>
      <c r="F589" s="177"/>
      <c r="G589" s="21"/>
      <c r="H589" s="21"/>
      <c r="I589" s="21"/>
      <c r="J589" s="21"/>
      <c r="K589" s="21"/>
      <c r="L589" s="21"/>
      <c r="M589" s="21"/>
      <c r="N589" s="21"/>
      <c r="O589" s="20"/>
      <c r="P589" s="20"/>
      <c r="Q589" s="20"/>
      <c r="R589" s="18"/>
    </row>
    <row r="590" spans="3:18">
      <c r="C590" s="21"/>
      <c r="D590" s="21"/>
      <c r="E590" s="21"/>
      <c r="F590" s="177"/>
      <c r="G590" s="21"/>
      <c r="H590" s="21"/>
      <c r="I590" s="21"/>
      <c r="J590" s="21"/>
      <c r="K590" s="21"/>
      <c r="L590" s="21"/>
      <c r="M590" s="21"/>
      <c r="N590" s="21"/>
      <c r="O590" s="20"/>
      <c r="P590" s="20"/>
      <c r="Q590" s="20"/>
      <c r="R590" s="18"/>
    </row>
    <row r="591" spans="3:18">
      <c r="C591" s="21"/>
      <c r="D591" s="21"/>
      <c r="E591" s="21"/>
      <c r="F591" s="177"/>
      <c r="G591" s="21"/>
      <c r="H591" s="21"/>
      <c r="I591" s="21"/>
      <c r="J591" s="21"/>
      <c r="K591" s="21"/>
      <c r="L591" s="21"/>
      <c r="M591" s="21"/>
      <c r="N591" s="21"/>
      <c r="O591" s="20"/>
      <c r="P591" s="20"/>
      <c r="Q591" s="20"/>
      <c r="R591" s="18"/>
    </row>
    <row r="592" spans="3:18">
      <c r="C592" s="21"/>
      <c r="D592" s="21"/>
      <c r="E592" s="21"/>
      <c r="F592" s="177"/>
      <c r="G592" s="21"/>
      <c r="H592" s="21"/>
      <c r="I592" s="21"/>
      <c r="J592" s="21"/>
      <c r="K592" s="21"/>
      <c r="L592" s="21"/>
      <c r="M592" s="21"/>
      <c r="N592" s="21"/>
      <c r="O592" s="20"/>
      <c r="P592" s="20"/>
      <c r="Q592" s="20"/>
      <c r="R592" s="18"/>
    </row>
    <row r="593" spans="3:18">
      <c r="C593" s="21"/>
      <c r="D593" s="21"/>
      <c r="E593" s="21"/>
      <c r="F593" s="177"/>
      <c r="G593" s="21"/>
      <c r="H593" s="21"/>
      <c r="I593" s="21"/>
      <c r="J593" s="21"/>
      <c r="K593" s="21"/>
      <c r="L593" s="21"/>
      <c r="M593" s="21"/>
      <c r="N593" s="21"/>
      <c r="O593" s="20"/>
      <c r="P593" s="20"/>
      <c r="Q593" s="20"/>
      <c r="R593" s="18"/>
    </row>
    <row r="594" spans="3:18">
      <c r="C594" s="21"/>
      <c r="D594" s="21"/>
      <c r="E594" s="21"/>
      <c r="F594" s="177"/>
      <c r="G594" s="21"/>
      <c r="H594" s="21"/>
      <c r="I594" s="21"/>
      <c r="J594" s="21"/>
      <c r="K594" s="21"/>
      <c r="L594" s="21"/>
      <c r="M594" s="21"/>
      <c r="N594" s="21"/>
      <c r="O594" s="20"/>
      <c r="P594" s="20"/>
      <c r="Q594" s="20"/>
      <c r="R594" s="18"/>
    </row>
    <row r="595" spans="3:18">
      <c r="C595" s="21"/>
      <c r="D595" s="21"/>
      <c r="E595" s="21"/>
      <c r="F595" s="177"/>
      <c r="G595" s="21"/>
      <c r="H595" s="21"/>
      <c r="I595" s="21"/>
      <c r="J595" s="21"/>
      <c r="K595" s="21"/>
      <c r="L595" s="21"/>
      <c r="M595" s="21"/>
      <c r="N595" s="21"/>
      <c r="O595" s="20"/>
      <c r="P595" s="20"/>
      <c r="Q595" s="20"/>
      <c r="R595" s="18"/>
    </row>
    <row r="596" spans="3:18">
      <c r="C596" s="21"/>
      <c r="D596" s="21"/>
      <c r="E596" s="21"/>
      <c r="F596" s="177"/>
      <c r="G596" s="21"/>
      <c r="H596" s="21"/>
      <c r="I596" s="21"/>
      <c r="J596" s="21"/>
      <c r="K596" s="21"/>
      <c r="L596" s="21"/>
      <c r="M596" s="21"/>
      <c r="N596" s="21"/>
      <c r="O596" s="20"/>
      <c r="P596" s="20"/>
      <c r="Q596" s="20"/>
      <c r="R596" s="18"/>
    </row>
    <row r="597" spans="3:18">
      <c r="C597" s="21"/>
      <c r="D597" s="21"/>
      <c r="E597" s="21"/>
      <c r="F597" s="177"/>
      <c r="G597" s="21"/>
      <c r="H597" s="21"/>
      <c r="I597" s="21"/>
      <c r="J597" s="21"/>
      <c r="K597" s="21"/>
      <c r="L597" s="21"/>
      <c r="M597" s="21"/>
      <c r="N597" s="21"/>
      <c r="O597" s="20"/>
      <c r="P597" s="20"/>
      <c r="Q597" s="20"/>
      <c r="R597" s="18"/>
    </row>
    <row r="598" spans="3:18">
      <c r="C598" s="21"/>
      <c r="D598" s="21"/>
      <c r="E598" s="21"/>
      <c r="F598" s="177"/>
      <c r="G598" s="21"/>
      <c r="H598" s="21"/>
      <c r="I598" s="21"/>
      <c r="J598" s="21"/>
      <c r="K598" s="21"/>
      <c r="L598" s="21"/>
      <c r="M598" s="21"/>
      <c r="N598" s="21"/>
      <c r="O598" s="20"/>
      <c r="P598" s="20"/>
      <c r="Q598" s="20"/>
      <c r="R598" s="18"/>
    </row>
    <row r="599" spans="3:18">
      <c r="C599" s="21"/>
      <c r="D599" s="21"/>
      <c r="E599" s="21"/>
      <c r="F599" s="177"/>
      <c r="G599" s="21"/>
      <c r="H599" s="21"/>
      <c r="I599" s="21"/>
      <c r="J599" s="21"/>
      <c r="K599" s="21"/>
      <c r="L599" s="21"/>
      <c r="M599" s="21"/>
      <c r="N599" s="21"/>
      <c r="O599" s="20"/>
      <c r="P599" s="20"/>
      <c r="Q599" s="20"/>
      <c r="R599" s="18"/>
    </row>
    <row r="600" spans="3:18">
      <c r="C600" s="21"/>
      <c r="D600" s="21"/>
      <c r="E600" s="21"/>
      <c r="F600" s="177"/>
      <c r="G600" s="21"/>
      <c r="H600" s="21"/>
      <c r="I600" s="21"/>
      <c r="J600" s="21"/>
      <c r="K600" s="21"/>
      <c r="L600" s="21"/>
      <c r="M600" s="21"/>
      <c r="N600" s="21"/>
      <c r="O600" s="20"/>
      <c r="P600" s="20"/>
      <c r="Q600" s="20"/>
      <c r="R600" s="18"/>
    </row>
    <row r="601" spans="3:18">
      <c r="C601" s="21"/>
      <c r="D601" s="21"/>
      <c r="E601" s="21"/>
      <c r="F601" s="177"/>
      <c r="G601" s="21"/>
      <c r="H601" s="21"/>
      <c r="I601" s="21"/>
      <c r="J601" s="21"/>
      <c r="K601" s="21"/>
      <c r="L601" s="21"/>
      <c r="M601" s="21"/>
      <c r="N601" s="21"/>
      <c r="O601" s="20"/>
      <c r="P601" s="20"/>
      <c r="Q601" s="20"/>
      <c r="R601" s="18"/>
    </row>
    <row r="602" spans="3:18">
      <c r="C602" s="21"/>
      <c r="D602" s="21"/>
      <c r="E602" s="21"/>
      <c r="F602" s="177"/>
      <c r="G602" s="21"/>
      <c r="H602" s="21"/>
      <c r="I602" s="21"/>
      <c r="J602" s="21"/>
      <c r="K602" s="21"/>
      <c r="L602" s="21"/>
      <c r="M602" s="21"/>
      <c r="N602" s="21"/>
      <c r="O602" s="20"/>
      <c r="P602" s="20"/>
      <c r="Q602" s="20"/>
      <c r="R602" s="18"/>
    </row>
    <row r="603" spans="3:18">
      <c r="C603" s="21"/>
      <c r="D603" s="21"/>
      <c r="E603" s="21"/>
      <c r="F603" s="177"/>
      <c r="G603" s="21"/>
      <c r="H603" s="21"/>
      <c r="I603" s="21"/>
      <c r="J603" s="21"/>
      <c r="K603" s="21"/>
      <c r="L603" s="21"/>
      <c r="M603" s="21"/>
      <c r="N603" s="21"/>
      <c r="O603" s="20"/>
      <c r="P603" s="20"/>
      <c r="Q603" s="20"/>
      <c r="R603" s="18"/>
    </row>
    <row r="604" spans="3:18">
      <c r="C604" s="21"/>
      <c r="D604" s="21"/>
      <c r="E604" s="21"/>
      <c r="F604" s="177"/>
      <c r="G604" s="21"/>
      <c r="H604" s="21"/>
      <c r="I604" s="21"/>
      <c r="J604" s="21"/>
      <c r="K604" s="21"/>
      <c r="L604" s="21"/>
      <c r="M604" s="21"/>
      <c r="N604" s="21"/>
      <c r="O604" s="20"/>
      <c r="P604" s="20"/>
      <c r="Q604" s="20"/>
      <c r="R604" s="18"/>
    </row>
    <row r="605" spans="3:18">
      <c r="C605" s="21"/>
      <c r="D605" s="21"/>
      <c r="E605" s="21"/>
      <c r="F605" s="177"/>
      <c r="G605" s="21"/>
      <c r="H605" s="21"/>
      <c r="I605" s="21"/>
      <c r="J605" s="21"/>
      <c r="K605" s="21"/>
      <c r="L605" s="21"/>
      <c r="M605" s="21"/>
      <c r="N605" s="21"/>
      <c r="O605" s="20"/>
      <c r="P605" s="20"/>
      <c r="Q605" s="20"/>
      <c r="R605" s="18"/>
    </row>
    <row r="606" spans="3:18">
      <c r="C606" s="21"/>
      <c r="D606" s="21"/>
      <c r="E606" s="21"/>
      <c r="F606" s="177"/>
      <c r="G606" s="21"/>
      <c r="H606" s="21"/>
      <c r="I606" s="21"/>
      <c r="J606" s="21"/>
      <c r="K606" s="21"/>
      <c r="L606" s="21"/>
      <c r="M606" s="21"/>
      <c r="N606" s="21"/>
      <c r="O606" s="20"/>
      <c r="P606" s="20"/>
      <c r="Q606" s="20"/>
      <c r="R606" s="18"/>
    </row>
    <row r="607" spans="3:18">
      <c r="C607" s="21"/>
      <c r="D607" s="21"/>
      <c r="E607" s="21"/>
      <c r="F607" s="177"/>
      <c r="G607" s="21"/>
      <c r="H607" s="21"/>
      <c r="I607" s="21"/>
      <c r="J607" s="21"/>
      <c r="K607" s="21"/>
      <c r="L607" s="21"/>
      <c r="M607" s="21"/>
      <c r="N607" s="21"/>
      <c r="O607" s="20"/>
      <c r="P607" s="20"/>
      <c r="Q607" s="20"/>
      <c r="R607" s="18"/>
    </row>
    <row r="608" spans="3:18">
      <c r="C608" s="21"/>
      <c r="D608" s="21"/>
      <c r="E608" s="21"/>
      <c r="F608" s="177"/>
      <c r="G608" s="21"/>
      <c r="H608" s="21"/>
      <c r="I608" s="21"/>
      <c r="J608" s="21"/>
      <c r="K608" s="21"/>
      <c r="L608" s="21"/>
      <c r="M608" s="21"/>
      <c r="N608" s="21"/>
      <c r="O608" s="20"/>
      <c r="P608" s="20"/>
      <c r="Q608" s="20"/>
      <c r="R608" s="18"/>
    </row>
    <row r="609" spans="3:18">
      <c r="C609" s="21"/>
      <c r="D609" s="21"/>
      <c r="E609" s="21"/>
      <c r="F609" s="177"/>
      <c r="G609" s="21"/>
      <c r="H609" s="21"/>
      <c r="I609" s="21"/>
      <c r="J609" s="21"/>
      <c r="K609" s="21"/>
      <c r="L609" s="21"/>
      <c r="M609" s="21"/>
      <c r="N609" s="21"/>
      <c r="O609" s="20"/>
      <c r="P609" s="20"/>
      <c r="Q609" s="20"/>
      <c r="R609" s="18"/>
    </row>
    <row r="610" spans="3:18">
      <c r="C610" s="21"/>
      <c r="D610" s="21"/>
      <c r="E610" s="21"/>
      <c r="F610" s="177"/>
      <c r="G610" s="21"/>
      <c r="H610" s="21"/>
      <c r="I610" s="21"/>
      <c r="J610" s="21"/>
      <c r="K610" s="21"/>
      <c r="L610" s="21"/>
      <c r="M610" s="21"/>
      <c r="N610" s="21"/>
      <c r="O610" s="20"/>
      <c r="P610" s="20"/>
      <c r="Q610" s="20"/>
      <c r="R610" s="18"/>
    </row>
    <row r="611" spans="3:18">
      <c r="C611" s="21"/>
      <c r="D611" s="21"/>
      <c r="E611" s="21"/>
      <c r="F611" s="177"/>
      <c r="G611" s="21"/>
      <c r="H611" s="21"/>
      <c r="I611" s="21"/>
      <c r="J611" s="21"/>
      <c r="K611" s="21"/>
      <c r="L611" s="21"/>
      <c r="M611" s="21"/>
      <c r="N611" s="21"/>
      <c r="O611" s="20"/>
      <c r="P611" s="20"/>
      <c r="Q611" s="20"/>
      <c r="R611" s="18"/>
    </row>
    <row r="612" spans="3:18">
      <c r="C612" s="21"/>
      <c r="D612" s="21"/>
      <c r="E612" s="21"/>
      <c r="F612" s="177"/>
      <c r="G612" s="21"/>
      <c r="H612" s="21"/>
      <c r="I612" s="21"/>
      <c r="J612" s="21"/>
      <c r="K612" s="21"/>
      <c r="L612" s="21"/>
      <c r="M612" s="21"/>
      <c r="N612" s="21"/>
      <c r="O612" s="20"/>
      <c r="P612" s="20"/>
      <c r="Q612" s="20"/>
      <c r="R612" s="18"/>
    </row>
    <row r="613" spans="3:18">
      <c r="C613" s="21"/>
      <c r="D613" s="21"/>
      <c r="E613" s="21"/>
      <c r="F613" s="177"/>
      <c r="G613" s="21"/>
      <c r="H613" s="21"/>
      <c r="I613" s="21"/>
      <c r="J613" s="21"/>
      <c r="K613" s="21"/>
      <c r="L613" s="21"/>
      <c r="M613" s="21"/>
      <c r="N613" s="21"/>
      <c r="O613" s="20"/>
      <c r="P613" s="20"/>
      <c r="Q613" s="20"/>
      <c r="R613" s="18"/>
    </row>
    <row r="614" spans="3:18">
      <c r="C614" s="21"/>
      <c r="D614" s="21"/>
      <c r="E614" s="21"/>
      <c r="F614" s="177"/>
      <c r="G614" s="21"/>
      <c r="H614" s="21"/>
      <c r="I614" s="21"/>
      <c r="J614" s="21"/>
      <c r="K614" s="21"/>
      <c r="L614" s="21"/>
      <c r="M614" s="21"/>
      <c r="N614" s="21"/>
      <c r="O614" s="20"/>
      <c r="P614" s="20"/>
      <c r="Q614" s="20"/>
      <c r="R614" s="18"/>
    </row>
    <row r="615" spans="3:18">
      <c r="C615" s="21"/>
      <c r="D615" s="21"/>
      <c r="E615" s="21"/>
      <c r="F615" s="177"/>
      <c r="G615" s="21"/>
      <c r="H615" s="21"/>
      <c r="I615" s="21"/>
      <c r="J615" s="21"/>
      <c r="K615" s="21"/>
      <c r="L615" s="21"/>
      <c r="M615" s="21"/>
      <c r="N615" s="21"/>
      <c r="O615" s="20"/>
      <c r="P615" s="20"/>
      <c r="Q615" s="20"/>
      <c r="R615" s="18"/>
    </row>
    <row r="616" spans="3:18">
      <c r="C616" s="21"/>
      <c r="D616" s="21"/>
      <c r="E616" s="21"/>
      <c r="F616" s="177"/>
      <c r="G616" s="21"/>
      <c r="H616" s="21"/>
      <c r="I616" s="21"/>
      <c r="J616" s="21"/>
      <c r="K616" s="21"/>
      <c r="L616" s="21"/>
      <c r="M616" s="21"/>
      <c r="N616" s="21"/>
      <c r="O616" s="20"/>
      <c r="P616" s="20"/>
      <c r="Q616" s="20"/>
      <c r="R616" s="18"/>
    </row>
    <row r="617" spans="3:18">
      <c r="C617" s="21"/>
      <c r="D617" s="21"/>
      <c r="E617" s="21"/>
      <c r="F617" s="177"/>
      <c r="G617" s="21"/>
      <c r="H617" s="21"/>
      <c r="I617" s="21"/>
      <c r="J617" s="21"/>
      <c r="K617" s="21"/>
      <c r="L617" s="21"/>
      <c r="M617" s="21"/>
      <c r="N617" s="21"/>
      <c r="O617" s="20"/>
      <c r="P617" s="20"/>
      <c r="Q617" s="20"/>
      <c r="R617" s="18"/>
    </row>
    <row r="618" spans="3:18">
      <c r="C618" s="21"/>
      <c r="D618" s="21"/>
      <c r="E618" s="21"/>
      <c r="F618" s="177"/>
      <c r="G618" s="21"/>
      <c r="H618" s="21"/>
      <c r="I618" s="21"/>
      <c r="J618" s="21"/>
      <c r="K618" s="21"/>
      <c r="L618" s="21"/>
      <c r="M618" s="21"/>
      <c r="N618" s="21"/>
      <c r="O618" s="20"/>
      <c r="P618" s="20"/>
      <c r="Q618" s="20"/>
      <c r="R618" s="18"/>
    </row>
    <row r="619" spans="3:18">
      <c r="C619" s="21"/>
      <c r="D619" s="21"/>
      <c r="E619" s="21"/>
      <c r="F619" s="177"/>
      <c r="G619" s="21"/>
      <c r="H619" s="21"/>
      <c r="I619" s="21"/>
      <c r="J619" s="21"/>
      <c r="K619" s="21"/>
      <c r="L619" s="21"/>
      <c r="M619" s="21"/>
      <c r="N619" s="21"/>
      <c r="O619" s="20"/>
      <c r="P619" s="20"/>
      <c r="Q619" s="20"/>
      <c r="R619" s="18"/>
    </row>
    <row r="620" spans="3:18">
      <c r="C620" s="21"/>
      <c r="D620" s="21"/>
      <c r="E620" s="21"/>
      <c r="F620" s="177"/>
      <c r="G620" s="21"/>
      <c r="H620" s="21"/>
      <c r="I620" s="21"/>
      <c r="J620" s="21"/>
      <c r="K620" s="21"/>
      <c r="L620" s="21"/>
      <c r="M620" s="21"/>
      <c r="N620" s="21"/>
      <c r="O620" s="20"/>
      <c r="P620" s="20"/>
      <c r="Q620" s="20"/>
      <c r="R620" s="18"/>
    </row>
    <row r="621" spans="3:18">
      <c r="C621" s="21"/>
      <c r="D621" s="21"/>
      <c r="E621" s="21"/>
      <c r="F621" s="177"/>
      <c r="G621" s="21"/>
      <c r="H621" s="21"/>
      <c r="I621" s="21"/>
      <c r="J621" s="21"/>
      <c r="K621" s="21"/>
      <c r="L621" s="21"/>
      <c r="M621" s="21"/>
      <c r="N621" s="21"/>
      <c r="O621" s="20"/>
      <c r="P621" s="20"/>
      <c r="Q621" s="20"/>
      <c r="R621" s="18"/>
    </row>
    <row r="622" spans="3:18">
      <c r="C622" s="21"/>
      <c r="D622" s="21"/>
      <c r="E622" s="21"/>
      <c r="F622" s="177"/>
      <c r="G622" s="21"/>
      <c r="H622" s="21"/>
      <c r="I622" s="21"/>
      <c r="J622" s="21"/>
      <c r="K622" s="21"/>
      <c r="L622" s="21"/>
      <c r="M622" s="21"/>
      <c r="N622" s="21"/>
      <c r="O622" s="20"/>
      <c r="P622" s="20"/>
      <c r="Q622" s="20"/>
      <c r="R622" s="18"/>
    </row>
    <row r="623" spans="3:18">
      <c r="C623" s="21"/>
      <c r="D623" s="21"/>
      <c r="E623" s="21"/>
      <c r="F623" s="177"/>
      <c r="G623" s="21"/>
      <c r="H623" s="21"/>
      <c r="I623" s="21"/>
      <c r="J623" s="21"/>
      <c r="K623" s="21"/>
      <c r="L623" s="21"/>
      <c r="M623" s="21"/>
      <c r="N623" s="21"/>
      <c r="O623" s="20"/>
      <c r="P623" s="20"/>
      <c r="Q623" s="20"/>
      <c r="R623" s="18"/>
    </row>
    <row r="624" spans="3:18">
      <c r="C624" s="21"/>
      <c r="D624" s="21"/>
      <c r="E624" s="21"/>
      <c r="F624" s="177"/>
      <c r="G624" s="21"/>
      <c r="H624" s="21"/>
      <c r="I624" s="21"/>
      <c r="J624" s="21"/>
      <c r="K624" s="21"/>
      <c r="L624" s="21"/>
      <c r="M624" s="21"/>
      <c r="N624" s="21"/>
      <c r="O624" s="20"/>
      <c r="P624" s="20"/>
      <c r="Q624" s="20"/>
      <c r="R624" s="18"/>
    </row>
    <row r="625" spans="3:18">
      <c r="C625" s="21"/>
      <c r="D625" s="21"/>
      <c r="E625" s="21"/>
      <c r="F625" s="177"/>
      <c r="G625" s="21"/>
      <c r="H625" s="21"/>
      <c r="I625" s="21"/>
      <c r="J625" s="21"/>
      <c r="K625" s="21"/>
      <c r="L625" s="21"/>
      <c r="M625" s="21"/>
      <c r="N625" s="21"/>
      <c r="O625" s="20"/>
      <c r="P625" s="20"/>
      <c r="Q625" s="20"/>
      <c r="R625" s="18"/>
    </row>
    <row r="626" spans="3:18">
      <c r="C626" s="21"/>
      <c r="D626" s="21"/>
      <c r="E626" s="21"/>
      <c r="F626" s="177"/>
      <c r="G626" s="21"/>
      <c r="H626" s="21"/>
      <c r="I626" s="21"/>
      <c r="J626" s="21"/>
      <c r="K626" s="21"/>
      <c r="L626" s="21"/>
      <c r="M626" s="21"/>
      <c r="N626" s="21"/>
      <c r="O626" s="20"/>
      <c r="P626" s="20"/>
      <c r="Q626" s="20"/>
      <c r="R626" s="18"/>
    </row>
    <row r="627" spans="3:18">
      <c r="C627" s="21"/>
      <c r="D627" s="21"/>
      <c r="E627" s="21"/>
      <c r="F627" s="177"/>
      <c r="G627" s="21"/>
      <c r="H627" s="21"/>
      <c r="I627" s="21"/>
      <c r="J627" s="21"/>
      <c r="K627" s="21"/>
      <c r="L627" s="21"/>
      <c r="M627" s="21"/>
      <c r="N627" s="21"/>
      <c r="O627" s="20"/>
      <c r="P627" s="20"/>
      <c r="Q627" s="20"/>
      <c r="R627" s="18"/>
    </row>
    <row r="628" spans="3:18">
      <c r="C628" s="21"/>
      <c r="D628" s="21"/>
      <c r="E628" s="21"/>
      <c r="F628" s="177"/>
      <c r="G628" s="21"/>
      <c r="H628" s="21"/>
      <c r="I628" s="21"/>
      <c r="J628" s="21"/>
      <c r="K628" s="21"/>
      <c r="L628" s="21"/>
      <c r="M628" s="21"/>
      <c r="N628" s="21"/>
      <c r="O628" s="20"/>
      <c r="P628" s="20"/>
      <c r="Q628" s="20"/>
      <c r="R628" s="18"/>
    </row>
    <row r="629" spans="3:18">
      <c r="C629" s="21"/>
      <c r="D629" s="21"/>
      <c r="E629" s="21"/>
      <c r="F629" s="177"/>
      <c r="G629" s="21"/>
      <c r="H629" s="21"/>
      <c r="I629" s="21"/>
      <c r="J629" s="21"/>
      <c r="K629" s="21"/>
      <c r="L629" s="21"/>
      <c r="M629" s="21"/>
      <c r="N629" s="21"/>
      <c r="O629" s="20"/>
      <c r="P629" s="20"/>
      <c r="Q629" s="20"/>
      <c r="R629" s="18"/>
    </row>
    <row r="630" spans="3:18">
      <c r="C630" s="21"/>
      <c r="D630" s="21"/>
      <c r="E630" s="21"/>
      <c r="F630" s="177"/>
      <c r="G630" s="21"/>
      <c r="H630" s="21"/>
      <c r="I630" s="21"/>
      <c r="J630" s="21"/>
      <c r="K630" s="21"/>
      <c r="L630" s="21"/>
      <c r="M630" s="21"/>
      <c r="N630" s="21"/>
      <c r="O630" s="20"/>
      <c r="P630" s="20"/>
      <c r="Q630" s="20"/>
      <c r="R630" s="18"/>
    </row>
    <row r="631" spans="3:18">
      <c r="C631" s="21"/>
      <c r="D631" s="21"/>
      <c r="E631" s="21"/>
      <c r="F631" s="177"/>
      <c r="G631" s="21"/>
      <c r="H631" s="21"/>
      <c r="I631" s="21"/>
      <c r="J631" s="21"/>
      <c r="K631" s="21"/>
      <c r="L631" s="21"/>
      <c r="M631" s="21"/>
      <c r="N631" s="21"/>
      <c r="O631" s="20"/>
      <c r="P631" s="20"/>
      <c r="Q631" s="20"/>
      <c r="R631" s="18"/>
    </row>
    <row r="632" spans="3:18">
      <c r="C632" s="21"/>
      <c r="D632" s="21"/>
      <c r="E632" s="21"/>
      <c r="F632" s="177"/>
      <c r="G632" s="21"/>
      <c r="H632" s="21"/>
      <c r="I632" s="21"/>
      <c r="J632" s="21"/>
      <c r="K632" s="21"/>
      <c r="L632" s="21"/>
      <c r="M632" s="21"/>
      <c r="N632" s="21"/>
      <c r="O632" s="20"/>
      <c r="P632" s="20"/>
      <c r="Q632" s="20"/>
      <c r="R632" s="18"/>
    </row>
    <row r="633" spans="3:18">
      <c r="C633" s="21"/>
      <c r="D633" s="21"/>
      <c r="E633" s="21"/>
      <c r="F633" s="177"/>
      <c r="G633" s="21"/>
      <c r="H633" s="21"/>
      <c r="I633" s="21"/>
      <c r="J633" s="21"/>
      <c r="K633" s="21"/>
      <c r="L633" s="21"/>
      <c r="M633" s="21"/>
      <c r="N633" s="21"/>
      <c r="O633" s="20"/>
      <c r="P633" s="20"/>
      <c r="Q633" s="20"/>
      <c r="R633" s="18"/>
    </row>
    <row r="634" spans="3:18">
      <c r="C634" s="21"/>
      <c r="D634" s="21"/>
      <c r="E634" s="21"/>
      <c r="F634" s="177"/>
      <c r="G634" s="21"/>
      <c r="H634" s="21"/>
      <c r="I634" s="21"/>
      <c r="J634" s="21"/>
      <c r="K634" s="21"/>
      <c r="L634" s="21"/>
      <c r="M634" s="21"/>
      <c r="N634" s="21"/>
      <c r="O634" s="20"/>
      <c r="P634" s="20"/>
      <c r="Q634" s="20"/>
      <c r="R634" s="18"/>
    </row>
    <row r="635" spans="3:18">
      <c r="C635" s="21"/>
      <c r="D635" s="21"/>
      <c r="E635" s="21"/>
      <c r="F635" s="177"/>
      <c r="G635" s="21"/>
      <c r="H635" s="21"/>
      <c r="I635" s="21"/>
      <c r="J635" s="21"/>
      <c r="K635" s="21"/>
      <c r="L635" s="21"/>
      <c r="M635" s="21"/>
      <c r="N635" s="21"/>
      <c r="O635" s="20"/>
      <c r="P635" s="20"/>
      <c r="Q635" s="20"/>
      <c r="R635" s="18"/>
    </row>
    <row r="636" spans="3:18">
      <c r="C636" s="21"/>
      <c r="D636" s="21"/>
      <c r="E636" s="21"/>
      <c r="F636" s="177"/>
      <c r="G636" s="21"/>
      <c r="H636" s="21"/>
      <c r="I636" s="21"/>
      <c r="J636" s="21"/>
      <c r="K636" s="21"/>
      <c r="L636" s="21"/>
      <c r="M636" s="21"/>
      <c r="N636" s="21"/>
      <c r="O636" s="20"/>
      <c r="P636" s="20"/>
      <c r="Q636" s="20"/>
      <c r="R636" s="18"/>
    </row>
    <row r="637" spans="3:18">
      <c r="C637" s="21"/>
      <c r="D637" s="21"/>
      <c r="E637" s="21"/>
      <c r="F637" s="177"/>
      <c r="G637" s="21"/>
      <c r="H637" s="21"/>
      <c r="I637" s="21"/>
      <c r="J637" s="21"/>
      <c r="K637" s="21"/>
      <c r="L637" s="21"/>
      <c r="M637" s="21"/>
      <c r="N637" s="21"/>
      <c r="O637" s="20"/>
      <c r="P637" s="20"/>
      <c r="Q637" s="20"/>
      <c r="R637" s="18"/>
    </row>
    <row r="638" spans="3:18">
      <c r="C638" s="21"/>
      <c r="D638" s="21"/>
      <c r="E638" s="21"/>
      <c r="F638" s="177"/>
      <c r="G638" s="21"/>
      <c r="H638" s="21"/>
      <c r="I638" s="21"/>
      <c r="J638" s="21"/>
      <c r="K638" s="21"/>
      <c r="L638" s="21"/>
      <c r="M638" s="21"/>
      <c r="N638" s="21"/>
      <c r="O638" s="20"/>
      <c r="P638" s="20"/>
      <c r="Q638" s="20"/>
      <c r="R638" s="18"/>
    </row>
    <row r="639" spans="3:18">
      <c r="C639" s="21"/>
      <c r="D639" s="21"/>
      <c r="E639" s="21"/>
      <c r="F639" s="177"/>
      <c r="G639" s="21"/>
      <c r="H639" s="21"/>
      <c r="I639" s="21"/>
      <c r="J639" s="21"/>
      <c r="K639" s="21"/>
      <c r="L639" s="21"/>
      <c r="M639" s="21"/>
      <c r="N639" s="21"/>
      <c r="O639" s="20"/>
      <c r="P639" s="20"/>
      <c r="Q639" s="20"/>
      <c r="R639" s="18"/>
    </row>
    <row r="640" spans="3:18">
      <c r="C640" s="21"/>
      <c r="D640" s="21"/>
      <c r="E640" s="21"/>
      <c r="F640" s="177"/>
      <c r="G640" s="21"/>
      <c r="H640" s="21"/>
      <c r="I640" s="21"/>
      <c r="J640" s="21"/>
      <c r="K640" s="21"/>
      <c r="L640" s="21"/>
      <c r="M640" s="21"/>
      <c r="N640" s="21"/>
      <c r="O640" s="20"/>
      <c r="P640" s="20"/>
      <c r="Q640" s="20"/>
      <c r="R640" s="18"/>
    </row>
    <row r="641" spans="3:18">
      <c r="C641" s="21"/>
      <c r="D641" s="21"/>
      <c r="E641" s="21"/>
      <c r="F641" s="177"/>
      <c r="G641" s="21"/>
      <c r="H641" s="21"/>
      <c r="I641" s="21"/>
      <c r="J641" s="21"/>
      <c r="K641" s="21"/>
      <c r="L641" s="21"/>
      <c r="M641" s="21"/>
      <c r="N641" s="21"/>
      <c r="O641" s="20"/>
      <c r="P641" s="20"/>
      <c r="Q641" s="20"/>
      <c r="R641" s="18"/>
    </row>
    <row r="642" spans="3:18">
      <c r="C642" s="21"/>
      <c r="D642" s="21"/>
      <c r="E642" s="21"/>
      <c r="F642" s="177"/>
      <c r="G642" s="21"/>
      <c r="H642" s="21"/>
      <c r="I642" s="21"/>
      <c r="J642" s="21"/>
      <c r="K642" s="21"/>
      <c r="L642" s="21"/>
      <c r="M642" s="21"/>
      <c r="N642" s="21"/>
      <c r="O642" s="20"/>
      <c r="P642" s="20"/>
      <c r="Q642" s="20"/>
      <c r="R642" s="18"/>
    </row>
    <row r="643" spans="3:18">
      <c r="C643" s="21"/>
      <c r="D643" s="21"/>
      <c r="E643" s="21"/>
      <c r="F643" s="177"/>
      <c r="G643" s="21"/>
      <c r="H643" s="21"/>
      <c r="I643" s="21"/>
      <c r="J643" s="21"/>
      <c r="K643" s="21"/>
      <c r="L643" s="21"/>
      <c r="M643" s="21"/>
      <c r="N643" s="21"/>
      <c r="O643" s="20"/>
      <c r="P643" s="20"/>
      <c r="Q643" s="20"/>
      <c r="R643" s="18"/>
    </row>
    <row r="644" spans="3:18">
      <c r="C644" s="21"/>
      <c r="D644" s="21"/>
      <c r="E644" s="21"/>
      <c r="F644" s="177"/>
      <c r="G644" s="21"/>
      <c r="H644" s="21"/>
      <c r="I644" s="21"/>
      <c r="J644" s="21"/>
      <c r="K644" s="21"/>
      <c r="L644" s="21"/>
      <c r="M644" s="21"/>
      <c r="N644" s="21"/>
      <c r="O644" s="20"/>
      <c r="P644" s="20"/>
      <c r="Q644" s="20"/>
      <c r="R644" s="18"/>
    </row>
    <row r="645" spans="3:18">
      <c r="C645" s="21"/>
      <c r="D645" s="21"/>
      <c r="E645" s="21"/>
      <c r="F645" s="177"/>
      <c r="G645" s="21"/>
      <c r="H645" s="21"/>
      <c r="I645" s="21"/>
      <c r="J645" s="21"/>
      <c r="K645" s="21"/>
      <c r="L645" s="21"/>
      <c r="M645" s="21"/>
      <c r="N645" s="21"/>
      <c r="O645" s="20"/>
      <c r="P645" s="20"/>
      <c r="Q645" s="20"/>
      <c r="R645" s="18"/>
    </row>
    <row r="646" spans="3:18">
      <c r="C646" s="21"/>
      <c r="D646" s="21"/>
      <c r="E646" s="21"/>
      <c r="F646" s="177"/>
      <c r="G646" s="21"/>
      <c r="H646" s="21"/>
      <c r="I646" s="21"/>
      <c r="J646" s="21"/>
      <c r="K646" s="21"/>
      <c r="L646" s="21"/>
      <c r="M646" s="21"/>
      <c r="N646" s="21"/>
      <c r="O646" s="20"/>
      <c r="P646" s="20"/>
      <c r="Q646" s="20"/>
      <c r="R646" s="18"/>
    </row>
    <row r="647" spans="3:18">
      <c r="C647" s="21"/>
      <c r="D647" s="21"/>
      <c r="E647" s="21"/>
      <c r="F647" s="177"/>
      <c r="G647" s="21"/>
      <c r="H647" s="21"/>
      <c r="I647" s="21"/>
      <c r="J647" s="21"/>
      <c r="K647" s="21"/>
      <c r="L647" s="21"/>
      <c r="M647" s="21"/>
      <c r="N647" s="21"/>
      <c r="O647" s="20"/>
      <c r="P647" s="20"/>
      <c r="Q647" s="20"/>
      <c r="R647" s="18"/>
    </row>
    <row r="648" spans="3:18">
      <c r="C648" s="21"/>
      <c r="D648" s="21"/>
      <c r="E648" s="21"/>
      <c r="F648" s="177"/>
      <c r="G648" s="21"/>
      <c r="H648" s="21"/>
      <c r="I648" s="21"/>
      <c r="J648" s="21"/>
      <c r="K648" s="21"/>
      <c r="L648" s="21"/>
      <c r="M648" s="21"/>
      <c r="N648" s="21"/>
      <c r="O648" s="20"/>
      <c r="P648" s="20"/>
      <c r="Q648" s="20"/>
      <c r="R648" s="18"/>
    </row>
    <row r="649" spans="3:18">
      <c r="C649" s="21"/>
      <c r="D649" s="21"/>
      <c r="E649" s="21"/>
      <c r="F649" s="177"/>
      <c r="G649" s="21"/>
      <c r="H649" s="21"/>
      <c r="I649" s="21"/>
      <c r="J649" s="21"/>
      <c r="K649" s="21"/>
      <c r="L649" s="21"/>
      <c r="M649" s="21"/>
      <c r="N649" s="21"/>
      <c r="O649" s="20"/>
      <c r="P649" s="20"/>
      <c r="Q649" s="20"/>
      <c r="R649" s="18"/>
    </row>
    <row r="650" spans="3:18">
      <c r="C650" s="21"/>
      <c r="D650" s="21"/>
      <c r="E650" s="21"/>
      <c r="F650" s="177"/>
      <c r="G650" s="21"/>
      <c r="H650" s="21"/>
      <c r="I650" s="21"/>
      <c r="J650" s="21"/>
      <c r="K650" s="21"/>
      <c r="L650" s="21"/>
      <c r="M650" s="21"/>
      <c r="N650" s="21"/>
      <c r="O650" s="20"/>
      <c r="P650" s="20"/>
      <c r="Q650" s="20"/>
      <c r="R650" s="18"/>
    </row>
    <row r="651" spans="3:18">
      <c r="C651" s="21"/>
      <c r="D651" s="21"/>
      <c r="E651" s="21"/>
      <c r="F651" s="177"/>
      <c r="G651" s="21"/>
      <c r="H651" s="21"/>
      <c r="I651" s="21"/>
      <c r="J651" s="21"/>
      <c r="K651" s="21"/>
      <c r="L651" s="21"/>
      <c r="M651" s="21"/>
      <c r="N651" s="21"/>
      <c r="O651" s="20"/>
      <c r="P651" s="20"/>
      <c r="Q651" s="20"/>
      <c r="R651" s="18"/>
    </row>
    <row r="652" spans="3:18">
      <c r="C652" s="21"/>
      <c r="D652" s="21"/>
      <c r="E652" s="21"/>
      <c r="F652" s="177"/>
      <c r="G652" s="21"/>
      <c r="H652" s="21"/>
      <c r="I652" s="21"/>
      <c r="J652" s="21"/>
      <c r="K652" s="21"/>
      <c r="L652" s="21"/>
      <c r="M652" s="21"/>
      <c r="N652" s="21"/>
      <c r="O652" s="20"/>
      <c r="P652" s="20"/>
      <c r="Q652" s="20"/>
      <c r="R652" s="18"/>
    </row>
    <row r="653" spans="3:18">
      <c r="C653" s="21"/>
      <c r="D653" s="21"/>
      <c r="E653" s="21"/>
      <c r="F653" s="177"/>
      <c r="G653" s="21"/>
      <c r="H653" s="21"/>
      <c r="I653" s="21"/>
      <c r="J653" s="21"/>
      <c r="K653" s="21"/>
      <c r="L653" s="21"/>
      <c r="M653" s="21"/>
      <c r="N653" s="21"/>
      <c r="O653" s="20"/>
      <c r="P653" s="20"/>
      <c r="Q653" s="20"/>
      <c r="R653" s="18"/>
    </row>
    <row r="654" spans="3:18">
      <c r="C654" s="21"/>
      <c r="D654" s="21"/>
      <c r="E654" s="21"/>
      <c r="F654" s="177"/>
      <c r="G654" s="21"/>
      <c r="H654" s="21"/>
      <c r="I654" s="21"/>
      <c r="J654" s="21"/>
      <c r="K654" s="21"/>
      <c r="L654" s="21"/>
      <c r="M654" s="21"/>
      <c r="N654" s="21"/>
      <c r="O654" s="20"/>
      <c r="P654" s="20"/>
      <c r="Q654" s="20"/>
      <c r="R654" s="18"/>
    </row>
    <row r="655" spans="3:18">
      <c r="C655" s="21"/>
      <c r="D655" s="21"/>
      <c r="E655" s="21"/>
      <c r="F655" s="177"/>
      <c r="G655" s="21"/>
      <c r="H655" s="21"/>
      <c r="I655" s="21"/>
      <c r="J655" s="21"/>
      <c r="K655" s="21"/>
      <c r="L655" s="21"/>
      <c r="M655" s="21"/>
      <c r="N655" s="21"/>
      <c r="O655" s="20"/>
      <c r="P655" s="20"/>
      <c r="Q655" s="20"/>
      <c r="R655" s="18"/>
    </row>
    <row r="656" spans="3:18">
      <c r="C656" s="21"/>
      <c r="D656" s="21"/>
      <c r="E656" s="21"/>
      <c r="F656" s="177"/>
      <c r="G656" s="21"/>
      <c r="H656" s="21"/>
      <c r="I656" s="21"/>
      <c r="J656" s="21"/>
      <c r="K656" s="21"/>
      <c r="L656" s="21"/>
      <c r="M656" s="21"/>
      <c r="N656" s="21"/>
      <c r="O656" s="20"/>
      <c r="P656" s="20"/>
      <c r="Q656" s="20"/>
      <c r="R656" s="18"/>
    </row>
    <row r="657" spans="3:18">
      <c r="C657" s="21"/>
      <c r="D657" s="21"/>
      <c r="E657" s="21"/>
      <c r="F657" s="177"/>
      <c r="G657" s="21"/>
      <c r="H657" s="21"/>
      <c r="I657" s="21"/>
      <c r="J657" s="21"/>
      <c r="K657" s="21"/>
      <c r="L657" s="21"/>
      <c r="M657" s="21"/>
      <c r="N657" s="21"/>
      <c r="O657" s="20"/>
      <c r="P657" s="20"/>
      <c r="Q657" s="20"/>
      <c r="R657" s="18"/>
    </row>
    <row r="658" spans="3:18">
      <c r="C658" s="21"/>
      <c r="D658" s="21"/>
      <c r="E658" s="21"/>
      <c r="F658" s="177"/>
      <c r="G658" s="21"/>
      <c r="H658" s="21"/>
      <c r="I658" s="21"/>
      <c r="J658" s="21"/>
      <c r="K658" s="21"/>
      <c r="L658" s="21"/>
      <c r="M658" s="21"/>
      <c r="N658" s="21"/>
      <c r="O658" s="20"/>
      <c r="P658" s="20"/>
      <c r="Q658" s="20"/>
      <c r="R658" s="18"/>
    </row>
  </sheetData>
  <sheetProtection password="CAB5" sheet="1" objects="1" scenarios="1"/>
  <mergeCells count="6">
    <mergeCell ref="F6:I6"/>
    <mergeCell ref="F7:F8"/>
    <mergeCell ref="A1:Q1"/>
    <mergeCell ref="B5:J5"/>
    <mergeCell ref="L5:Q5"/>
    <mergeCell ref="A3:Q3"/>
  </mergeCells>
  <phoneticPr fontId="0" type="noConversion"/>
  <printOptions horizontalCentered="1"/>
  <pageMargins left="0.25" right="0.23" top="0.87" bottom="0.82" header="0.67" footer="0.5"/>
  <pageSetup scale="65" orientation="landscape" r:id="rId1"/>
  <headerFooter alignWithMargins="0">
    <oddHeader xml:space="preserve">&amp;R
</oddHeader>
    <oddFooter>&amp;L&amp;"Arial,Italic"MSDE - LFRO  04-2016&amp;C&amp;"Arial,Regular"- &amp;P -&amp;R&amp;"Arial,Italic"Selected Financial Data - Part 2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pageSetUpPr fitToPage="1"/>
  </sheetPr>
  <dimension ref="A1:V69"/>
  <sheetViews>
    <sheetView zoomScaleNormal="100" workbookViewId="0">
      <selection activeCell="M12" sqref="M12"/>
    </sheetView>
  </sheetViews>
  <sheetFormatPr defaultRowHeight="12.75"/>
  <cols>
    <col min="1" max="1" width="13.28515625" style="89" customWidth="1"/>
    <col min="2" max="2" width="14.85546875" style="89" customWidth="1"/>
    <col min="3" max="3" width="15.42578125" style="89" customWidth="1"/>
    <col min="4" max="4" width="11.28515625" style="91" customWidth="1"/>
    <col min="5" max="5" width="14.85546875" style="91" customWidth="1"/>
    <col min="6" max="6" width="14.140625" style="91" customWidth="1"/>
    <col min="7" max="7" width="14" style="91" customWidth="1"/>
    <col min="8" max="8" width="16" style="91" customWidth="1"/>
    <col min="9" max="9" width="15" style="91" bestFit="1" customWidth="1"/>
    <col min="10" max="10" width="15.140625" style="91" customWidth="1"/>
    <col min="11" max="11" width="13.5703125" style="91" customWidth="1"/>
    <col min="13" max="13" width="16" bestFit="1" customWidth="1"/>
    <col min="15" max="15" width="9.42578125" bestFit="1" customWidth="1"/>
    <col min="16" max="16" width="15.28515625" style="306" customWidth="1"/>
    <col min="17" max="17" width="17.140625" customWidth="1"/>
    <col min="18" max="18" width="15.140625" style="306" customWidth="1"/>
    <col min="21" max="21" width="14.85546875" customWidth="1"/>
    <col min="22" max="22" width="15.85546875" customWidth="1"/>
  </cols>
  <sheetData>
    <row r="1" spans="1:22">
      <c r="A1" s="355" t="s">
        <v>139</v>
      </c>
      <c r="B1" s="355"/>
      <c r="C1" s="355"/>
      <c r="D1" s="355"/>
      <c r="E1" s="355"/>
      <c r="F1" s="355"/>
      <c r="G1" s="355"/>
      <c r="H1" s="355"/>
      <c r="I1" s="355"/>
      <c r="J1" s="355"/>
      <c r="K1" s="355"/>
    </row>
    <row r="2" spans="1:22">
      <c r="A2" s="24"/>
      <c r="B2" s="24"/>
      <c r="C2" s="24"/>
      <c r="D2" s="23"/>
      <c r="E2" s="23"/>
      <c r="F2" s="23"/>
      <c r="G2" s="23"/>
      <c r="H2" s="23"/>
      <c r="I2" s="23"/>
      <c r="J2" s="23"/>
      <c r="K2" s="23"/>
    </row>
    <row r="3" spans="1:22">
      <c r="A3" s="355" t="s">
        <v>278</v>
      </c>
      <c r="B3" s="355"/>
      <c r="C3" s="355"/>
      <c r="D3" s="355"/>
      <c r="E3" s="355"/>
      <c r="F3" s="355"/>
      <c r="G3" s="355"/>
      <c r="H3" s="355"/>
      <c r="I3" s="355"/>
      <c r="J3" s="355"/>
      <c r="K3" s="355"/>
    </row>
    <row r="4" spans="1:22" ht="13.5" thickBo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22" s="384" customFormat="1" ht="13.5" thickTop="1">
      <c r="A5" s="383" t="s">
        <v>85</v>
      </c>
    </row>
    <row r="6" spans="1:22" ht="12.75" customHeight="1">
      <c r="A6" s="26"/>
      <c r="B6" s="26"/>
      <c r="C6" s="26"/>
      <c r="D6" s="23"/>
      <c r="E6" s="385" t="s">
        <v>70</v>
      </c>
      <c r="F6" s="385"/>
      <c r="G6" s="385"/>
      <c r="H6" s="385"/>
      <c r="I6" s="385"/>
      <c r="J6" s="93"/>
      <c r="K6" s="23"/>
      <c r="M6" s="386" t="s">
        <v>250</v>
      </c>
      <c r="P6" s="387"/>
      <c r="Q6" s="388"/>
      <c r="R6" s="382"/>
      <c r="S6" s="1"/>
      <c r="T6" s="1"/>
      <c r="U6" s="1"/>
      <c r="V6" s="1"/>
    </row>
    <row r="7" spans="1:22" s="3" customFormat="1">
      <c r="A7" s="27" t="s">
        <v>37</v>
      </c>
      <c r="B7" s="26" t="s">
        <v>168</v>
      </c>
      <c r="C7" s="26" t="s">
        <v>11</v>
      </c>
      <c r="D7" s="22"/>
      <c r="E7" s="22" t="s">
        <v>11</v>
      </c>
      <c r="F7" s="22" t="s">
        <v>7</v>
      </c>
      <c r="G7" s="236"/>
      <c r="H7" s="22"/>
      <c r="I7" s="22" t="s">
        <v>7</v>
      </c>
      <c r="J7" s="22"/>
      <c r="K7" s="22" t="s">
        <v>82</v>
      </c>
      <c r="M7" s="386"/>
      <c r="P7" s="387"/>
      <c r="Q7" s="388"/>
      <c r="R7" s="382"/>
      <c r="S7" s="2"/>
      <c r="T7" s="2"/>
      <c r="U7" s="2"/>
      <c r="V7" s="2"/>
    </row>
    <row r="8" spans="1:22" s="3" customFormat="1">
      <c r="A8" s="27" t="s">
        <v>38</v>
      </c>
      <c r="B8" s="26" t="s">
        <v>167</v>
      </c>
      <c r="C8" s="26" t="s">
        <v>184</v>
      </c>
      <c r="D8" s="337" t="s">
        <v>3</v>
      </c>
      <c r="E8" s="337" t="s">
        <v>7</v>
      </c>
      <c r="F8" s="22" t="s">
        <v>75</v>
      </c>
      <c r="G8" s="236" t="s">
        <v>165</v>
      </c>
      <c r="H8" s="22" t="s">
        <v>183</v>
      </c>
      <c r="I8" s="22" t="s">
        <v>73</v>
      </c>
      <c r="J8" s="22" t="s">
        <v>7</v>
      </c>
      <c r="K8" s="22" t="s">
        <v>83</v>
      </c>
      <c r="M8" s="386"/>
      <c r="P8" s="387"/>
      <c r="Q8" s="388"/>
      <c r="R8" s="382"/>
      <c r="S8" s="2"/>
      <c r="T8" s="2"/>
      <c r="U8" s="2"/>
      <c r="V8" s="2"/>
    </row>
    <row r="9" spans="1:22" s="3" customFormat="1" ht="13.5" thickBot="1">
      <c r="A9" s="32" t="s">
        <v>39</v>
      </c>
      <c r="B9" s="94" t="s">
        <v>8</v>
      </c>
      <c r="C9" s="31" t="s">
        <v>185</v>
      </c>
      <c r="D9" s="338" t="s">
        <v>4</v>
      </c>
      <c r="E9" s="338" t="s">
        <v>8</v>
      </c>
      <c r="F9" s="31" t="s">
        <v>4</v>
      </c>
      <c r="G9" s="237" t="s">
        <v>81</v>
      </c>
      <c r="H9" s="31" t="s">
        <v>71</v>
      </c>
      <c r="I9" s="31" t="s">
        <v>74</v>
      </c>
      <c r="J9" s="31" t="s">
        <v>8</v>
      </c>
      <c r="K9" s="31" t="s">
        <v>81</v>
      </c>
      <c r="M9" s="386"/>
      <c r="P9" s="387"/>
      <c r="Q9" s="388"/>
      <c r="R9" s="382"/>
      <c r="S9" s="2"/>
      <c r="T9" s="2"/>
      <c r="U9" s="2"/>
      <c r="V9" s="2"/>
    </row>
    <row r="10" spans="1:22" s="85" customFormat="1">
      <c r="A10" s="27" t="s">
        <v>13</v>
      </c>
      <c r="B10" s="106">
        <f>SUM(C10,K10)</f>
        <v>3185755273.4958391</v>
      </c>
      <c r="C10" s="107">
        <f t="shared" ref="C10:J10" si="0">SUM(C12:C39)</f>
        <v>2457639560.48</v>
      </c>
      <c r="D10" s="107">
        <f t="shared" si="0"/>
        <v>1913545.43</v>
      </c>
      <c r="E10" s="107">
        <f t="shared" si="0"/>
        <v>2455726015.0500002</v>
      </c>
      <c r="F10" s="107">
        <f t="shared" si="0"/>
        <v>13283564.15</v>
      </c>
      <c r="G10" s="281">
        <f t="shared" si="0"/>
        <v>407257989.95999992</v>
      </c>
      <c r="H10" s="107">
        <f t="shared" si="0"/>
        <v>524577648.87</v>
      </c>
      <c r="I10" s="107">
        <f t="shared" si="0"/>
        <v>1499424816.3499994</v>
      </c>
      <c r="J10" s="107">
        <f t="shared" si="0"/>
        <v>11181995.720000001</v>
      </c>
      <c r="K10" s="107">
        <f>SUM(K12:K39)</f>
        <v>728115713.01583898</v>
      </c>
      <c r="L10" s="179"/>
      <c r="M10" s="107">
        <f>SUM(M12:M39)</f>
        <v>3185555772.5258384</v>
      </c>
      <c r="P10" s="324"/>
      <c r="Q10" s="1"/>
      <c r="R10" s="324"/>
      <c r="S10" s="325"/>
      <c r="T10" s="325"/>
      <c r="U10" s="325"/>
      <c r="V10" s="325"/>
    </row>
    <row r="11" spans="1:22">
      <c r="A11" s="27"/>
      <c r="B11" s="259"/>
      <c r="C11" s="265"/>
      <c r="D11" s="203"/>
      <c r="E11" s="203"/>
      <c r="F11" s="203"/>
      <c r="G11" s="203"/>
      <c r="H11" s="203"/>
      <c r="I11" s="203"/>
      <c r="J11" s="203"/>
      <c r="K11" s="59"/>
      <c r="L11" s="149"/>
      <c r="M11" s="235"/>
      <c r="P11" s="324"/>
      <c r="Q11" s="1"/>
      <c r="R11" s="324"/>
      <c r="S11" s="1"/>
      <c r="T11" s="1"/>
      <c r="U11" s="134"/>
      <c r="V11" s="1"/>
    </row>
    <row r="12" spans="1:22" s="92" customFormat="1">
      <c r="A12" s="58" t="s">
        <v>14</v>
      </c>
      <c r="B12" s="58">
        <f>C12+K12</f>
        <v>31219838.679114476</v>
      </c>
      <c r="C12" s="58">
        <f>D12+E12</f>
        <v>23362144.300000001</v>
      </c>
      <c r="D12" s="59">
        <v>0</v>
      </c>
      <c r="E12" s="50">
        <f>SUM(F12:J12)</f>
        <v>23362144.300000001</v>
      </c>
      <c r="F12" s="87">
        <v>0</v>
      </c>
      <c r="G12" s="87">
        <v>3214039.4699999997</v>
      </c>
      <c r="H12" s="87">
        <v>5271920.4999999991</v>
      </c>
      <c r="I12" s="87">
        <v>14504838.85</v>
      </c>
      <c r="J12" s="87">
        <v>371345.48</v>
      </c>
      <c r="K12" s="50">
        <v>7857694.379114477</v>
      </c>
      <c r="L12" s="149"/>
      <c r="M12" s="174">
        <f>B12-Adult!P10</f>
        <v>31201387.229114477</v>
      </c>
      <c r="O12" s="85"/>
      <c r="P12" s="326"/>
      <c r="Q12" s="212"/>
      <c r="R12" s="327"/>
      <c r="S12" s="120"/>
      <c r="T12" s="120"/>
      <c r="U12" s="4"/>
      <c r="V12" s="303"/>
    </row>
    <row r="13" spans="1:22" s="92" customFormat="1">
      <c r="A13" s="58" t="s">
        <v>15</v>
      </c>
      <c r="B13" s="58">
        <f>C13+K13</f>
        <v>266682869.69069225</v>
      </c>
      <c r="C13" s="58">
        <f>D13+E13</f>
        <v>205154563.55000001</v>
      </c>
      <c r="D13" s="59">
        <v>0</v>
      </c>
      <c r="E13" s="50">
        <f t="shared" ref="E13:E16" si="1">SUM(F13:J13)</f>
        <v>205154563.55000001</v>
      </c>
      <c r="F13" s="87">
        <v>133684.69</v>
      </c>
      <c r="G13" s="87">
        <v>24059102.710000001</v>
      </c>
      <c r="H13" s="87">
        <v>43923368.68</v>
      </c>
      <c r="I13" s="87">
        <v>137038407.47</v>
      </c>
      <c r="J13" s="87">
        <v>0</v>
      </c>
      <c r="K13" s="50">
        <v>61528306.140692249</v>
      </c>
      <c r="L13" s="149"/>
      <c r="M13" s="174">
        <f>B13-Adult!P11</f>
        <v>266682869.69069225</v>
      </c>
      <c r="O13" s="85"/>
      <c r="P13" s="326"/>
      <c r="Q13" s="212"/>
      <c r="R13" s="327"/>
      <c r="S13" s="120"/>
      <c r="T13" s="120"/>
      <c r="U13" s="328"/>
      <c r="V13" s="303"/>
    </row>
    <row r="14" spans="1:22" s="92" customFormat="1">
      <c r="A14" s="59" t="s">
        <v>16</v>
      </c>
      <c r="B14" s="58">
        <f>C14+K14</f>
        <v>314761634.73241067</v>
      </c>
      <c r="C14" s="58">
        <f>D14+E14</f>
        <v>244397813.86999997</v>
      </c>
      <c r="D14" s="59">
        <v>0</v>
      </c>
      <c r="E14" s="50">
        <f t="shared" si="1"/>
        <v>244397813.86999997</v>
      </c>
      <c r="F14" s="87">
        <v>0</v>
      </c>
      <c r="G14" s="87">
        <v>17970059.870000001</v>
      </c>
      <c r="H14" s="87">
        <v>50707038.539999999</v>
      </c>
      <c r="I14" s="87">
        <v>175720715.45999998</v>
      </c>
      <c r="J14" s="87">
        <v>0</v>
      </c>
      <c r="K14" s="50">
        <v>70363820.862410665</v>
      </c>
      <c r="L14" s="149"/>
      <c r="M14" s="174">
        <f>B14-Adult!P12</f>
        <v>314761634.73241067</v>
      </c>
      <c r="O14" s="85"/>
      <c r="P14" s="326"/>
      <c r="Q14" s="212"/>
      <c r="R14" s="327"/>
      <c r="S14" s="120"/>
      <c r="T14" s="120"/>
      <c r="U14" s="328"/>
      <c r="V14" s="303"/>
    </row>
    <row r="15" spans="1:22" s="92" customFormat="1">
      <c r="A15" s="59" t="s">
        <v>17</v>
      </c>
      <c r="B15" s="58">
        <f>C15+K15</f>
        <v>398042243.4007225</v>
      </c>
      <c r="C15" s="58">
        <f>D15+E15</f>
        <v>311948987.54999995</v>
      </c>
      <c r="D15" s="59">
        <v>0</v>
      </c>
      <c r="E15" s="50">
        <f t="shared" si="1"/>
        <v>311948987.54999995</v>
      </c>
      <c r="F15" s="87">
        <v>1642428</v>
      </c>
      <c r="G15" s="87">
        <v>103960452.59999996</v>
      </c>
      <c r="H15" s="87">
        <v>61795091.279999979</v>
      </c>
      <c r="I15" s="87">
        <v>144401388.66999999</v>
      </c>
      <c r="J15" s="87">
        <v>149627</v>
      </c>
      <c r="K15" s="50">
        <v>86093255.850722536</v>
      </c>
      <c r="L15" s="149"/>
      <c r="M15" s="174">
        <f>B15-Adult!P13</f>
        <v>398042243.4007225</v>
      </c>
      <c r="O15" s="85"/>
      <c r="P15" s="326"/>
      <c r="Q15" s="212"/>
      <c r="R15" s="327"/>
      <c r="S15" s="120"/>
      <c r="T15" s="120"/>
      <c r="U15" s="328"/>
      <c r="V15" s="303"/>
    </row>
    <row r="16" spans="1:22" s="92" customFormat="1">
      <c r="A16" s="59" t="s">
        <v>18</v>
      </c>
      <c r="B16" s="58">
        <f>C16+K16</f>
        <v>53807899.556283638</v>
      </c>
      <c r="C16" s="58">
        <f>D16+E16</f>
        <v>38858349.850000001</v>
      </c>
      <c r="D16" s="59">
        <v>0</v>
      </c>
      <c r="E16" s="50">
        <f t="shared" si="1"/>
        <v>38858349.850000001</v>
      </c>
      <c r="F16" s="87">
        <v>182087.44</v>
      </c>
      <c r="G16" s="87">
        <v>5631878.1399999987</v>
      </c>
      <c r="H16" s="87">
        <v>9887027.2899999991</v>
      </c>
      <c r="I16" s="87">
        <v>23131586.980000004</v>
      </c>
      <c r="J16" s="87">
        <v>25770</v>
      </c>
      <c r="K16" s="50">
        <v>14949549.706283635</v>
      </c>
      <c r="L16" s="149"/>
      <c r="M16" s="174">
        <f>B16-Adult!P14</f>
        <v>53797390.416283637</v>
      </c>
      <c r="O16" s="85"/>
      <c r="P16" s="326"/>
      <c r="Q16" s="212"/>
      <c r="R16" s="327"/>
      <c r="S16" s="120"/>
      <c r="T16" s="120"/>
      <c r="U16" s="328"/>
      <c r="V16" s="303"/>
    </row>
    <row r="17" spans="1:22" s="92" customFormat="1">
      <c r="A17" s="59"/>
      <c r="B17" s="259"/>
      <c r="C17" s="259"/>
      <c r="D17" s="203"/>
      <c r="E17" s="203"/>
      <c r="F17" s="213"/>
      <c r="G17" s="213"/>
      <c r="H17" s="214"/>
      <c r="I17" s="213"/>
      <c r="J17" s="213"/>
      <c r="K17" s="50"/>
      <c r="L17" s="149"/>
      <c r="M17" s="174"/>
      <c r="P17" s="327"/>
      <c r="Q17" s="120"/>
      <c r="R17" s="327"/>
      <c r="S17" s="120"/>
      <c r="T17" s="120"/>
      <c r="U17" s="120"/>
      <c r="V17" s="120"/>
    </row>
    <row r="18" spans="1:22" s="92" customFormat="1">
      <c r="A18" s="59" t="s">
        <v>19</v>
      </c>
      <c r="B18" s="58">
        <f>C18+K18</f>
        <v>16969881.396494433</v>
      </c>
      <c r="C18" s="58">
        <f>D18+E18</f>
        <v>12713015.699999999</v>
      </c>
      <c r="D18" s="59">
        <v>0</v>
      </c>
      <c r="E18" s="50">
        <f t="shared" ref="E18:E39" si="2">SUM(F18:J18)</f>
        <v>12713015.699999999</v>
      </c>
      <c r="F18" s="87">
        <v>37220.9</v>
      </c>
      <c r="G18" s="87">
        <v>1694747.15</v>
      </c>
      <c r="H18" s="87">
        <v>2917914.1699999995</v>
      </c>
      <c r="I18" s="87">
        <v>7888805.4400000023</v>
      </c>
      <c r="J18" s="50">
        <v>174328.04</v>
      </c>
      <c r="K18" s="50">
        <v>4256865.6964944322</v>
      </c>
      <c r="L18" s="149"/>
      <c r="M18" s="174">
        <f>B18-Adult!P16</f>
        <v>16969881.396494433</v>
      </c>
      <c r="O18" s="85"/>
      <c r="P18" s="326"/>
      <c r="Q18" s="212"/>
      <c r="R18" s="327"/>
      <c r="S18" s="120"/>
      <c r="T18" s="120"/>
      <c r="U18" s="328"/>
      <c r="V18" s="303"/>
    </row>
    <row r="19" spans="1:22" s="92" customFormat="1">
      <c r="A19" s="59" t="s">
        <v>20</v>
      </c>
      <c r="B19" s="58">
        <f>C19+K19</f>
        <v>91466666.425292403</v>
      </c>
      <c r="C19" s="58">
        <f>D19+E19</f>
        <v>70027543.679999992</v>
      </c>
      <c r="D19" s="59">
        <v>0</v>
      </c>
      <c r="E19" s="50">
        <f t="shared" si="2"/>
        <v>70027543.679999992</v>
      </c>
      <c r="F19" s="87">
        <v>202332.05</v>
      </c>
      <c r="G19" s="87">
        <v>7889402.1499999985</v>
      </c>
      <c r="H19" s="87">
        <v>14556737.66</v>
      </c>
      <c r="I19" s="87">
        <v>47202367.869999997</v>
      </c>
      <c r="J19" s="87">
        <v>176703.95</v>
      </c>
      <c r="K19" s="50">
        <v>21439122.745292407</v>
      </c>
      <c r="L19" s="149"/>
      <c r="M19" s="174">
        <f>B19-Adult!P17</f>
        <v>91466666.425292403</v>
      </c>
      <c r="O19" s="85"/>
      <c r="P19" s="326"/>
      <c r="Q19" s="212"/>
      <c r="R19" s="327"/>
      <c r="S19" s="120"/>
      <c r="T19" s="120"/>
      <c r="U19" s="328"/>
      <c r="V19" s="303"/>
    </row>
    <row r="20" spans="1:22" s="92" customFormat="1">
      <c r="A20" s="59" t="s">
        <v>21</v>
      </c>
      <c r="B20" s="58">
        <f>C20+K20</f>
        <v>50693180.028335422</v>
      </c>
      <c r="C20" s="58">
        <f>D20+E20</f>
        <v>37690446.589999996</v>
      </c>
      <c r="D20" s="59">
        <v>0</v>
      </c>
      <c r="E20" s="50">
        <f t="shared" si="2"/>
        <v>37690446.589999996</v>
      </c>
      <c r="F20" s="87">
        <v>0</v>
      </c>
      <c r="G20" s="87">
        <v>5120444.5200000005</v>
      </c>
      <c r="H20" s="87">
        <v>8616742.5400000028</v>
      </c>
      <c r="I20" s="87">
        <v>23953259.529999994</v>
      </c>
      <c r="J20" s="87">
        <v>0</v>
      </c>
      <c r="K20" s="50">
        <v>13002733.438335426</v>
      </c>
      <c r="L20" s="149"/>
      <c r="M20" s="174">
        <f>B20-Adult!P18</f>
        <v>50693180.028335422</v>
      </c>
      <c r="O20" s="85"/>
      <c r="P20" s="326"/>
      <c r="Q20" s="212"/>
      <c r="R20" s="327"/>
      <c r="S20" s="120"/>
      <c r="T20" s="120"/>
      <c r="U20" s="328"/>
      <c r="V20" s="303"/>
    </row>
    <row r="21" spans="1:22" s="92" customFormat="1">
      <c r="A21" s="59" t="s">
        <v>22</v>
      </c>
      <c r="B21" s="58">
        <f>C21+K21</f>
        <v>80174200.182848811</v>
      </c>
      <c r="C21" s="58">
        <f>D21+E21</f>
        <v>58388587.75</v>
      </c>
      <c r="D21" s="59">
        <v>0</v>
      </c>
      <c r="E21" s="50">
        <f t="shared" si="2"/>
        <v>58388587.75</v>
      </c>
      <c r="F21" s="87">
        <v>0</v>
      </c>
      <c r="G21" s="87">
        <v>10991229.439999999</v>
      </c>
      <c r="H21" s="87">
        <v>14559990.65</v>
      </c>
      <c r="I21" s="87">
        <v>32837367.66</v>
      </c>
      <c r="J21" s="87">
        <v>0</v>
      </c>
      <c r="K21" s="50">
        <v>21785612.432848811</v>
      </c>
      <c r="L21" s="180"/>
      <c r="M21" s="174">
        <f>B21-Adult!P19</f>
        <v>80112714.792848811</v>
      </c>
      <c r="O21" s="85"/>
      <c r="P21" s="326"/>
      <c r="Q21" s="212"/>
      <c r="R21" s="327"/>
      <c r="S21" s="120"/>
      <c r="T21" s="120"/>
      <c r="U21" s="328"/>
      <c r="V21" s="303"/>
    </row>
    <row r="22" spans="1:22" s="92" customFormat="1">
      <c r="A22" s="59" t="s">
        <v>23</v>
      </c>
      <c r="B22" s="58">
        <f>C22+K22</f>
        <v>14178315.204812303</v>
      </c>
      <c r="C22" s="58">
        <f>D22+E22</f>
        <v>10581574.9</v>
      </c>
      <c r="D22" s="59">
        <v>0</v>
      </c>
      <c r="E22" s="50">
        <f t="shared" si="2"/>
        <v>10581574.9</v>
      </c>
      <c r="F22" s="87">
        <v>0</v>
      </c>
      <c r="G22" s="87">
        <v>385303.76</v>
      </c>
      <c r="H22" s="87">
        <v>2547303.7200000007</v>
      </c>
      <c r="I22" s="87">
        <v>7648967.4199999999</v>
      </c>
      <c r="J22" s="87">
        <v>0</v>
      </c>
      <c r="K22" s="50">
        <v>3596740.3048123037</v>
      </c>
      <c r="L22" s="180"/>
      <c r="M22" s="174">
        <f>B22-Adult!P20</f>
        <v>14153075.074812302</v>
      </c>
      <c r="O22" s="85"/>
      <c r="P22" s="326"/>
      <c r="Q22" s="212"/>
      <c r="R22" s="327"/>
      <c r="S22" s="120"/>
      <c r="T22" s="120"/>
      <c r="U22" s="328"/>
      <c r="V22" s="303"/>
    </row>
    <row r="23" spans="1:22" s="92" customFormat="1">
      <c r="A23" s="59"/>
      <c r="B23" s="259"/>
      <c r="C23" s="259"/>
      <c r="D23" s="203"/>
      <c r="E23" s="203"/>
      <c r="F23" s="213"/>
      <c r="G23" s="214"/>
      <c r="H23" s="213"/>
      <c r="I23" s="213"/>
      <c r="J23" s="213"/>
      <c r="K23" s="50"/>
      <c r="L23" s="149"/>
      <c r="M23" s="174"/>
      <c r="P23" s="327"/>
      <c r="Q23" s="120"/>
      <c r="R23" s="327"/>
      <c r="S23" s="120"/>
      <c r="T23" s="120"/>
      <c r="U23" s="120"/>
      <c r="V23" s="120"/>
    </row>
    <row r="24" spans="1:22" s="92" customFormat="1">
      <c r="A24" s="59" t="s">
        <v>24</v>
      </c>
      <c r="B24" s="58">
        <f>C24+K24</f>
        <v>133944463.27051499</v>
      </c>
      <c r="C24" s="58">
        <f>D24+E24</f>
        <v>101908121.16000003</v>
      </c>
      <c r="D24" s="59">
        <v>1197094.56</v>
      </c>
      <c r="E24" s="50">
        <f t="shared" ref="E24" si="3">SUM(F24:J24)</f>
        <v>100711026.60000002</v>
      </c>
      <c r="F24" s="87">
        <v>537482.61</v>
      </c>
      <c r="G24" s="87">
        <v>2574036.25</v>
      </c>
      <c r="H24" s="50">
        <v>23293125.27999999</v>
      </c>
      <c r="I24" s="87">
        <v>72553648.010000035</v>
      </c>
      <c r="J24" s="87">
        <v>1752734.4499999997</v>
      </c>
      <c r="K24" s="50">
        <v>32036342.110514969</v>
      </c>
      <c r="L24" s="149"/>
      <c r="M24" s="174">
        <f>B24-Adult!P22</f>
        <v>133944463.27051499</v>
      </c>
      <c r="O24" s="85"/>
      <c r="P24" s="326"/>
      <c r="Q24" s="212"/>
      <c r="R24" s="327"/>
      <c r="S24" s="120"/>
      <c r="T24" s="120"/>
      <c r="U24" s="328"/>
      <c r="V24" s="303"/>
    </row>
    <row r="25" spans="1:22" s="92" customFormat="1">
      <c r="A25" s="59" t="s">
        <v>25</v>
      </c>
      <c r="B25" s="58">
        <f>C25+K25</f>
        <v>14185856.1012097</v>
      </c>
      <c r="C25" s="58">
        <f>D25+E25</f>
        <v>10712957.49</v>
      </c>
      <c r="D25" s="59">
        <v>0</v>
      </c>
      <c r="E25" s="50">
        <f t="shared" si="2"/>
        <v>10712957.49</v>
      </c>
      <c r="F25" s="87">
        <v>0</v>
      </c>
      <c r="G25" s="87">
        <v>1430644.99</v>
      </c>
      <c r="H25" s="87">
        <v>2134540.620000001</v>
      </c>
      <c r="I25" s="87">
        <v>7114879.8999999985</v>
      </c>
      <c r="J25" s="87">
        <v>32891.980000000003</v>
      </c>
      <c r="K25" s="50">
        <v>3472898.611209699</v>
      </c>
      <c r="L25" s="149"/>
      <c r="M25" s="174">
        <f>B25-Adult!P23</f>
        <v>14185856.1012097</v>
      </c>
      <c r="O25" s="85"/>
      <c r="P25" s="326"/>
      <c r="Q25" s="212"/>
      <c r="R25" s="327"/>
      <c r="S25" s="120"/>
      <c r="T25" s="120"/>
      <c r="U25" s="328"/>
      <c r="V25" s="303"/>
    </row>
    <row r="26" spans="1:22" s="92" customFormat="1">
      <c r="A26" s="59" t="s">
        <v>26</v>
      </c>
      <c r="B26" s="58">
        <f>C26+K26</f>
        <v>137010003.26724136</v>
      </c>
      <c r="C26" s="58">
        <f>D26+E26</f>
        <v>107723973.96000001</v>
      </c>
      <c r="D26" s="59">
        <v>0</v>
      </c>
      <c r="E26" s="50">
        <f t="shared" si="2"/>
        <v>107723973.96000001</v>
      </c>
      <c r="F26" s="87">
        <v>0</v>
      </c>
      <c r="G26" s="87">
        <v>11185309.919999998</v>
      </c>
      <c r="H26" s="87">
        <v>19250581.359999985</v>
      </c>
      <c r="I26" s="87">
        <v>73870618.020000026</v>
      </c>
      <c r="J26" s="87">
        <v>3417464.66</v>
      </c>
      <c r="K26" s="50">
        <v>29286029.307241336</v>
      </c>
      <c r="L26" s="149"/>
      <c r="M26" s="174">
        <f>B26-Adult!P24</f>
        <v>137010003.26724136</v>
      </c>
      <c r="O26" s="85"/>
      <c r="P26" s="326"/>
      <c r="Q26" s="212"/>
      <c r="R26" s="327"/>
      <c r="S26" s="120"/>
      <c r="T26" s="120"/>
      <c r="U26" s="328"/>
      <c r="V26" s="303"/>
    </row>
    <row r="27" spans="1:22" s="92" customFormat="1">
      <c r="A27" s="59" t="s">
        <v>27</v>
      </c>
      <c r="B27" s="58">
        <f>C27+K27</f>
        <v>203017253.32265621</v>
      </c>
      <c r="C27" s="58">
        <f>D27+E27</f>
        <v>148917783.84</v>
      </c>
      <c r="D27" s="59">
        <v>0</v>
      </c>
      <c r="E27" s="50">
        <f t="shared" si="2"/>
        <v>148917783.84</v>
      </c>
      <c r="F27" s="87">
        <v>585776</v>
      </c>
      <c r="G27" s="87">
        <v>19372970.629999999</v>
      </c>
      <c r="H27" s="87">
        <v>37095299.020000003</v>
      </c>
      <c r="I27" s="87">
        <v>91863738.189999998</v>
      </c>
      <c r="J27" s="87">
        <v>0</v>
      </c>
      <c r="K27" s="50">
        <v>54099469.482656211</v>
      </c>
      <c r="L27" s="149"/>
      <c r="M27" s="174">
        <f>B27-Adult!P25</f>
        <v>203017253.32265621</v>
      </c>
      <c r="O27" s="85"/>
      <c r="P27" s="326"/>
      <c r="Q27" s="212"/>
      <c r="R27" s="327"/>
      <c r="S27" s="120"/>
      <c r="T27" s="120"/>
      <c r="U27" s="328"/>
      <c r="V27" s="303"/>
    </row>
    <row r="28" spans="1:22" s="92" customFormat="1">
      <c r="A28" s="59" t="s">
        <v>28</v>
      </c>
      <c r="B28" s="58">
        <f>C28+K28</f>
        <v>6829041.1400447711</v>
      </c>
      <c r="C28" s="58">
        <f>D28+E28</f>
        <v>4952685.0599999996</v>
      </c>
      <c r="D28" s="59">
        <v>0</v>
      </c>
      <c r="E28" s="50">
        <f t="shared" si="2"/>
        <v>4952685.0599999996</v>
      </c>
      <c r="F28" s="87">
        <v>0</v>
      </c>
      <c r="G28" s="87">
        <v>923890.64999999991</v>
      </c>
      <c r="H28" s="87">
        <v>1167024.6199999999</v>
      </c>
      <c r="I28" s="87">
        <v>2861769.79</v>
      </c>
      <c r="J28" s="87">
        <v>0</v>
      </c>
      <c r="K28" s="50">
        <v>1876356.0800447711</v>
      </c>
      <c r="L28" s="149"/>
      <c r="M28" s="174">
        <f>B28-Adult!P26</f>
        <v>6829041.1400447711</v>
      </c>
      <c r="O28" s="85"/>
      <c r="P28" s="326"/>
      <c r="Q28" s="212"/>
      <c r="R28" s="327"/>
      <c r="S28" s="120"/>
      <c r="T28" s="120"/>
      <c r="U28" s="328"/>
      <c r="V28" s="303"/>
    </row>
    <row r="29" spans="1:22" s="92" customFormat="1">
      <c r="A29" s="59"/>
      <c r="B29" s="259"/>
      <c r="C29" s="259"/>
      <c r="D29" s="203"/>
      <c r="E29" s="203"/>
      <c r="F29" s="213"/>
      <c r="G29" s="214"/>
      <c r="H29" s="213"/>
      <c r="I29" s="213"/>
      <c r="J29" s="213"/>
      <c r="K29" s="50"/>
      <c r="L29" s="149"/>
      <c r="M29" s="174"/>
      <c r="P29" s="327"/>
      <c r="Q29" s="120"/>
      <c r="R29" s="327"/>
      <c r="S29" s="120"/>
      <c r="T29" s="120"/>
      <c r="U29" s="120"/>
      <c r="V29" s="120"/>
    </row>
    <row r="30" spans="1:22" s="92" customFormat="1">
      <c r="A30" s="58" t="s">
        <v>148</v>
      </c>
      <c r="B30" s="58">
        <f>C30+K30</f>
        <v>673378664.2638942</v>
      </c>
      <c r="C30" s="58">
        <f>D30+E30</f>
        <v>527147901.24000007</v>
      </c>
      <c r="D30" s="59">
        <v>0</v>
      </c>
      <c r="E30" s="50">
        <f t="shared" ref="E30" si="4">SUM(F30:J30)</f>
        <v>527147901.24000007</v>
      </c>
      <c r="F30" s="87">
        <v>8637717.3499999996</v>
      </c>
      <c r="G30" s="87">
        <v>120870163.94000001</v>
      </c>
      <c r="H30" s="87">
        <v>108878377.42000003</v>
      </c>
      <c r="I30" s="87">
        <v>288761642.53000003</v>
      </c>
      <c r="J30" s="87">
        <v>0</v>
      </c>
      <c r="K30" s="50">
        <v>146230763.0238941</v>
      </c>
      <c r="L30" s="180"/>
      <c r="M30" s="174">
        <f>B30-Adult!P28</f>
        <v>673378664.2638942</v>
      </c>
      <c r="O30" s="85"/>
      <c r="P30" s="326"/>
      <c r="Q30" s="212"/>
      <c r="R30" s="327"/>
      <c r="S30" s="120"/>
      <c r="T30" s="120"/>
      <c r="U30" s="328"/>
      <c r="V30" s="303"/>
    </row>
    <row r="31" spans="1:22" s="92" customFormat="1">
      <c r="A31" s="59" t="s">
        <v>29</v>
      </c>
      <c r="B31" s="58">
        <f>C31+K31</f>
        <v>444975350.25410604</v>
      </c>
      <c r="C31" s="58">
        <f>D31+E31</f>
        <v>348843798.42000002</v>
      </c>
      <c r="D31" s="59">
        <v>716354.45</v>
      </c>
      <c r="E31" s="50">
        <f t="shared" si="2"/>
        <v>348127443.97000003</v>
      </c>
      <c r="F31" s="87">
        <v>0</v>
      </c>
      <c r="G31" s="87">
        <v>46652941.559999995</v>
      </c>
      <c r="H31" s="87">
        <v>76009855.039999992</v>
      </c>
      <c r="I31" s="87">
        <v>222022359.86000001</v>
      </c>
      <c r="J31" s="87">
        <v>3442287.51</v>
      </c>
      <c r="K31" s="50">
        <v>96131551.834106028</v>
      </c>
      <c r="L31" s="180"/>
      <c r="M31" s="174">
        <f>B31-Adult!P29</f>
        <v>444975350.25410604</v>
      </c>
      <c r="O31" s="85"/>
      <c r="P31" s="326"/>
      <c r="Q31" s="212"/>
      <c r="R31" s="327"/>
      <c r="S31" s="120"/>
      <c r="T31" s="120"/>
      <c r="U31" s="328"/>
      <c r="V31" s="303"/>
    </row>
    <row r="32" spans="1:22" s="92" customFormat="1">
      <c r="A32" s="59" t="s">
        <v>30</v>
      </c>
      <c r="B32" s="58">
        <f>C32+K32</f>
        <v>23796537.487724416</v>
      </c>
      <c r="C32" s="58">
        <f>D32+E32</f>
        <v>18083186.670000006</v>
      </c>
      <c r="D32" s="59">
        <v>0</v>
      </c>
      <c r="E32" s="50">
        <f t="shared" si="2"/>
        <v>18083186.670000006</v>
      </c>
      <c r="F32" s="87">
        <v>64079.69</v>
      </c>
      <c r="G32" s="87">
        <v>2311687.0300000003</v>
      </c>
      <c r="H32" s="87">
        <v>4053364.330000001</v>
      </c>
      <c r="I32" s="87">
        <v>11401067.000000002</v>
      </c>
      <c r="J32" s="87">
        <v>252988.62</v>
      </c>
      <c r="K32" s="50">
        <v>5713350.8177244104</v>
      </c>
      <c r="L32" s="180"/>
      <c r="M32" s="174">
        <f>B32-Adult!P30</f>
        <v>23796537.487724416</v>
      </c>
      <c r="O32" s="85"/>
      <c r="P32" s="326"/>
      <c r="Q32" s="212"/>
      <c r="R32" s="327"/>
      <c r="S32" s="120"/>
      <c r="T32" s="120"/>
      <c r="U32" s="328"/>
      <c r="V32" s="303"/>
    </row>
    <row r="33" spans="1:22" s="92" customFormat="1">
      <c r="A33" s="59" t="s">
        <v>31</v>
      </c>
      <c r="B33" s="58">
        <f>C33+K33</f>
        <v>59768936.030559599</v>
      </c>
      <c r="C33" s="58">
        <f>D33+E33</f>
        <v>46710109.88000001</v>
      </c>
      <c r="D33" s="59">
        <v>0</v>
      </c>
      <c r="E33" s="50">
        <f t="shared" si="2"/>
        <v>46710109.88000001</v>
      </c>
      <c r="F33" s="87">
        <v>168704.22</v>
      </c>
      <c r="G33" s="87">
        <v>5171593.6999999993</v>
      </c>
      <c r="H33" s="87">
        <v>8907652.7900000047</v>
      </c>
      <c r="I33" s="87">
        <v>32462159.170000002</v>
      </c>
      <c r="J33" s="87">
        <v>0</v>
      </c>
      <c r="K33" s="50">
        <v>13058826.150559589</v>
      </c>
      <c r="L33" s="180"/>
      <c r="M33" s="174">
        <f>B33-Adult!P31</f>
        <v>59731226.800559603</v>
      </c>
      <c r="O33" s="85"/>
      <c r="P33" s="326"/>
      <c r="Q33" s="212"/>
      <c r="R33" s="327"/>
      <c r="S33" s="120"/>
      <c r="T33" s="120"/>
      <c r="U33" s="328"/>
      <c r="V33" s="303"/>
    </row>
    <row r="34" spans="1:22" s="92" customFormat="1">
      <c r="A34" s="59" t="s">
        <v>32</v>
      </c>
      <c r="B34" s="58">
        <f>C34+K34</f>
        <v>10440041.382414263</v>
      </c>
      <c r="C34" s="58">
        <f>D34+E34</f>
        <v>7832235.5700000003</v>
      </c>
      <c r="D34" s="59">
        <v>0</v>
      </c>
      <c r="E34" s="50">
        <f t="shared" si="2"/>
        <v>7832235.5700000003</v>
      </c>
      <c r="F34" s="87">
        <v>150015.49000000005</v>
      </c>
      <c r="G34" s="87">
        <v>1042401.3300000001</v>
      </c>
      <c r="H34" s="87">
        <v>1768280.6500000006</v>
      </c>
      <c r="I34" s="87">
        <v>4670563.34</v>
      </c>
      <c r="J34" s="87">
        <v>200974.76</v>
      </c>
      <c r="K34" s="50">
        <v>2607805.8124142624</v>
      </c>
      <c r="L34" s="180"/>
      <c r="M34" s="174">
        <f>B34-Adult!P32</f>
        <v>10417881.462414263</v>
      </c>
      <c r="O34" s="85"/>
      <c r="P34" s="326"/>
      <c r="Q34" s="212"/>
      <c r="R34" s="327"/>
      <c r="S34" s="120"/>
      <c r="T34" s="120"/>
      <c r="U34" s="328"/>
      <c r="V34" s="303"/>
    </row>
    <row r="35" spans="1:22" s="92" customFormat="1">
      <c r="A35" s="59"/>
      <c r="B35" s="259"/>
      <c r="C35" s="259"/>
      <c r="D35" s="203"/>
      <c r="E35" s="203"/>
      <c r="F35" s="213"/>
      <c r="G35" s="214"/>
      <c r="H35" s="213"/>
      <c r="I35" s="213"/>
      <c r="J35" s="213"/>
      <c r="K35" s="50"/>
      <c r="L35" s="149"/>
      <c r="M35" s="174"/>
      <c r="P35" s="327"/>
      <c r="Q35" s="120"/>
      <c r="R35" s="327"/>
      <c r="S35" s="120"/>
      <c r="T35" s="120"/>
      <c r="U35" s="120"/>
      <c r="V35" s="120"/>
    </row>
    <row r="36" spans="1:22" s="92" customFormat="1">
      <c r="A36" s="59" t="s">
        <v>33</v>
      </c>
      <c r="B36" s="58">
        <f>C36+K36</f>
        <v>14596679.920844337</v>
      </c>
      <c r="C36" s="58">
        <f>D36+E36</f>
        <v>11240093.169999998</v>
      </c>
      <c r="D36" s="59">
        <v>0</v>
      </c>
      <c r="E36" s="50">
        <f t="shared" ref="E36" si="5">SUM(F36:J36)</f>
        <v>11240093.169999998</v>
      </c>
      <c r="F36" s="87">
        <v>0</v>
      </c>
      <c r="G36" s="87">
        <v>1495625.9200000004</v>
      </c>
      <c r="H36" s="87">
        <v>2439605.4499999988</v>
      </c>
      <c r="I36" s="87">
        <v>7304861.7999999989</v>
      </c>
      <c r="J36" s="87">
        <v>0</v>
      </c>
      <c r="K36" s="50">
        <v>3356586.7508443384</v>
      </c>
      <c r="L36" s="180"/>
      <c r="M36" s="174">
        <f>B36-Adult!P34</f>
        <v>14596679.920844337</v>
      </c>
      <c r="O36" s="85"/>
      <c r="P36" s="327"/>
      <c r="Q36" s="212"/>
      <c r="R36" s="327"/>
      <c r="S36" s="120"/>
      <c r="T36" s="120"/>
      <c r="U36" s="328"/>
      <c r="V36" s="303"/>
    </row>
    <row r="37" spans="1:22" s="92" customFormat="1">
      <c r="A37" s="59" t="s">
        <v>34</v>
      </c>
      <c r="B37" s="58">
        <f>C37+K37</f>
        <v>71610870.690588683</v>
      </c>
      <c r="C37" s="58">
        <f>D37+E37</f>
        <v>54513807.640000008</v>
      </c>
      <c r="D37" s="59">
        <v>0</v>
      </c>
      <c r="E37" s="50">
        <f t="shared" si="2"/>
        <v>54513807.640000008</v>
      </c>
      <c r="F37" s="59">
        <v>0</v>
      </c>
      <c r="G37" s="50">
        <v>7020217.9499999983</v>
      </c>
      <c r="H37" s="87">
        <v>12004448.740000002</v>
      </c>
      <c r="I37" s="87">
        <v>35390247.24000001</v>
      </c>
      <c r="J37" s="87">
        <v>98893.71</v>
      </c>
      <c r="K37" s="50">
        <v>17097063.050588675</v>
      </c>
      <c r="L37" s="180"/>
      <c r="M37" s="174">
        <f>B37-Adult!P35</f>
        <v>71610870.690588683</v>
      </c>
      <c r="O37" s="85"/>
      <c r="P37" s="327"/>
      <c r="Q37" s="212"/>
      <c r="R37" s="327"/>
      <c r="S37" s="120"/>
      <c r="T37" s="120"/>
      <c r="U37" s="328"/>
      <c r="V37" s="303"/>
    </row>
    <row r="38" spans="1:22" s="92" customFormat="1">
      <c r="A38" s="59" t="s">
        <v>35</v>
      </c>
      <c r="B38" s="58">
        <f>C38+K38</f>
        <v>47690868.549966514</v>
      </c>
      <c r="C38" s="58">
        <f>D38+E38</f>
        <v>36188943.409999989</v>
      </c>
      <c r="D38" s="59">
        <v>0</v>
      </c>
      <c r="E38" s="50">
        <f t="shared" si="2"/>
        <v>36188943.409999989</v>
      </c>
      <c r="F38" s="87">
        <v>941918.23000000021</v>
      </c>
      <c r="G38" s="87">
        <v>4143034.52</v>
      </c>
      <c r="H38" s="87">
        <v>8135223.7899999972</v>
      </c>
      <c r="I38" s="87">
        <v>22300609.859999992</v>
      </c>
      <c r="J38" s="87">
        <v>668157.00999999943</v>
      </c>
      <c r="K38" s="59">
        <v>11501925.139966529</v>
      </c>
      <c r="L38" s="180"/>
      <c r="M38" s="174">
        <f>B38-Adult!P36</f>
        <v>47690868.549966514</v>
      </c>
      <c r="N38" s="180"/>
      <c r="O38" s="85"/>
      <c r="P38" s="327"/>
      <c r="Q38" s="212"/>
      <c r="R38" s="327"/>
      <c r="S38" s="120"/>
      <c r="T38" s="120"/>
      <c r="U38" s="328"/>
      <c r="V38" s="303"/>
    </row>
    <row r="39" spans="1:22" s="92" customFormat="1">
      <c r="A39" s="54" t="s">
        <v>36</v>
      </c>
      <c r="B39" s="276">
        <f>C39+K39</f>
        <v>26513978.517067086</v>
      </c>
      <c r="C39" s="276">
        <f>D39+E39</f>
        <v>19740935.229999997</v>
      </c>
      <c r="D39" s="54">
        <v>96.42</v>
      </c>
      <c r="E39" s="54">
        <f t="shared" si="2"/>
        <v>19740838.809999995</v>
      </c>
      <c r="F39" s="275">
        <v>117.48</v>
      </c>
      <c r="G39" s="275">
        <v>2146811.7599999998</v>
      </c>
      <c r="H39" s="275">
        <v>4657134.7299999995</v>
      </c>
      <c r="I39" s="275">
        <v>12518946.289999995</v>
      </c>
      <c r="J39" s="275">
        <v>417828.55</v>
      </c>
      <c r="K39" s="54">
        <v>6773043.2870670892</v>
      </c>
      <c r="L39" s="180"/>
      <c r="M39" s="174">
        <f>B39-Adult!P37</f>
        <v>26490032.807067085</v>
      </c>
      <c r="N39" s="180"/>
      <c r="O39" s="85"/>
      <c r="P39" s="327"/>
      <c r="Q39" s="212"/>
      <c r="R39" s="327"/>
      <c r="S39" s="120"/>
      <c r="T39" s="120"/>
      <c r="U39" s="328"/>
      <c r="V39" s="303"/>
    </row>
    <row r="40" spans="1:22" s="92" customFormat="1">
      <c r="A40" s="59"/>
      <c r="B40" s="59"/>
      <c r="C40" s="59"/>
      <c r="D40" s="50"/>
      <c r="E40" s="50"/>
      <c r="F40" s="50"/>
      <c r="G40" s="50"/>
      <c r="H40" s="50"/>
      <c r="I40" s="50"/>
      <c r="J40" s="50"/>
      <c r="K40" s="50"/>
      <c r="L40" s="149"/>
      <c r="P40" s="329"/>
      <c r="Q40" s="330"/>
      <c r="R40" s="329"/>
      <c r="S40" s="120"/>
      <c r="T40" s="120"/>
      <c r="U40" s="330"/>
      <c r="V40" s="120"/>
    </row>
    <row r="41" spans="1:22">
      <c r="B41" s="24"/>
      <c r="C41" s="24"/>
      <c r="D41" s="23"/>
      <c r="E41" s="23"/>
      <c r="F41" s="23"/>
      <c r="G41" s="23"/>
      <c r="H41" s="23"/>
      <c r="I41" s="23"/>
      <c r="J41" s="23"/>
      <c r="K41" s="23"/>
      <c r="P41" s="324"/>
      <c r="Q41" s="1"/>
      <c r="R41" s="324"/>
      <c r="S41" s="1"/>
      <c r="T41" s="1"/>
      <c r="U41" s="1"/>
      <c r="V41" s="1"/>
    </row>
    <row r="42" spans="1:22">
      <c r="M42" s="16"/>
    </row>
    <row r="43" spans="1:22">
      <c r="M43" s="16"/>
    </row>
    <row r="44" spans="1:22">
      <c r="M44" s="16"/>
    </row>
    <row r="45" spans="1:22">
      <c r="M45" s="16"/>
    </row>
    <row r="46" spans="1:22">
      <c r="M46" s="16"/>
    </row>
    <row r="47" spans="1:22">
      <c r="M47" s="16"/>
    </row>
    <row r="48" spans="1:22">
      <c r="M48" s="16"/>
    </row>
    <row r="49" spans="13:13">
      <c r="M49" s="16"/>
    </row>
    <row r="50" spans="13:13">
      <c r="M50" s="16"/>
    </row>
    <row r="51" spans="13:13">
      <c r="M51" s="16"/>
    </row>
    <row r="52" spans="13:13">
      <c r="M52" s="16"/>
    </row>
    <row r="53" spans="13:13">
      <c r="M53" s="16"/>
    </row>
    <row r="54" spans="13:13">
      <c r="M54" s="16"/>
    </row>
    <row r="55" spans="13:13">
      <c r="M55" s="16"/>
    </row>
    <row r="56" spans="13:13">
      <c r="M56" s="16"/>
    </row>
    <row r="57" spans="13:13">
      <c r="M57" s="16"/>
    </row>
    <row r="58" spans="13:13">
      <c r="M58" s="16"/>
    </row>
    <row r="59" spans="13:13">
      <c r="M59" s="16"/>
    </row>
    <row r="60" spans="13:13">
      <c r="M60" s="16"/>
    </row>
    <row r="61" spans="13:13">
      <c r="M61" s="16"/>
    </row>
    <row r="62" spans="13:13">
      <c r="M62" s="16"/>
    </row>
    <row r="63" spans="13:13">
      <c r="M63" s="16"/>
    </row>
    <row r="64" spans="13:13">
      <c r="M64" s="16"/>
    </row>
    <row r="65" spans="13:13">
      <c r="M65" s="16"/>
    </row>
    <row r="66" spans="13:13">
      <c r="M66" s="16"/>
    </row>
    <row r="67" spans="13:13">
      <c r="M67" s="16"/>
    </row>
    <row r="68" spans="13:13">
      <c r="M68" s="16"/>
    </row>
    <row r="69" spans="13:13">
      <c r="M69" s="16"/>
    </row>
  </sheetData>
  <sheetProtection password="CAB5" sheet="1" objects="1" scenarios="1"/>
  <mergeCells count="8">
    <mergeCell ref="R6:R9"/>
    <mergeCell ref="A5:XFD5"/>
    <mergeCell ref="A3:K3"/>
    <mergeCell ref="A1:K1"/>
    <mergeCell ref="E6:I6"/>
    <mergeCell ref="M6:M9"/>
    <mergeCell ref="P6:P9"/>
    <mergeCell ref="Q6:Q9"/>
  </mergeCells>
  <phoneticPr fontId="0" type="noConversion"/>
  <printOptions horizontalCentered="1"/>
  <pageMargins left="0.25" right="0.23" top="0.87" bottom="0.82" header="0.67" footer="0.5"/>
  <pageSetup scale="85" orientation="landscape" r:id="rId1"/>
  <headerFooter alignWithMargins="0">
    <oddHeader xml:space="preserve">&amp;R
</oddHeader>
    <oddFooter>&amp;L&amp;"Arial,Italic"MSDE - LFRO  04-2016&amp;C&amp;"Arial,Regular"- &amp;P -&amp;R&amp;"Arial,Italic"Selected Financial Data - Part 2</oddFooter>
  </headerFooter>
  <ignoredErrors>
    <ignoredError sqref="E12:E39" formulaRange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N60"/>
  <sheetViews>
    <sheetView zoomScaleNormal="100" workbookViewId="0">
      <selection activeCell="M4" sqref="M4"/>
    </sheetView>
  </sheetViews>
  <sheetFormatPr defaultRowHeight="12.75"/>
  <cols>
    <col min="1" max="1" width="17.140625" style="105" customWidth="1"/>
    <col min="2" max="2" width="15" style="169" bestFit="1" customWidth="1"/>
    <col min="3" max="3" width="14" style="169" bestFit="1" customWidth="1"/>
    <col min="4" max="4" width="13.5703125" style="169" customWidth="1"/>
    <col min="5" max="5" width="15.7109375" style="169" customWidth="1"/>
    <col min="6" max="6" width="13.5703125" style="169" customWidth="1"/>
    <col min="7" max="7" width="12.28515625" style="169" customWidth="1"/>
    <col min="8" max="8" width="12.85546875" style="169" customWidth="1"/>
    <col min="9" max="9" width="14.5703125" style="169" customWidth="1"/>
    <col min="10" max="10" width="13.28515625" style="169" customWidth="1"/>
    <col min="11" max="11" width="13.7109375" style="169" customWidth="1"/>
    <col min="12" max="12" width="11.140625" style="169" customWidth="1"/>
    <col min="13" max="13" width="12.42578125" style="169" customWidth="1"/>
    <col min="14" max="14" width="3.7109375" style="149" customWidth="1"/>
    <col min="15" max="16384" width="9.140625" style="92"/>
  </cols>
  <sheetData>
    <row r="1" spans="1:14">
      <c r="A1" s="364" t="s">
        <v>140</v>
      </c>
      <c r="B1" s="364"/>
      <c r="C1" s="364"/>
      <c r="D1" s="364"/>
      <c r="E1" s="364"/>
      <c r="F1" s="364"/>
      <c r="G1" s="364"/>
      <c r="H1" s="364"/>
      <c r="I1" s="364"/>
      <c r="J1" s="364"/>
      <c r="K1" s="364"/>
      <c r="L1" s="364"/>
      <c r="M1" s="364"/>
      <c r="N1" s="180"/>
    </row>
    <row r="2" spans="1:14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4">
      <c r="A3" s="364" t="s">
        <v>290</v>
      </c>
      <c r="B3" s="364"/>
      <c r="C3" s="364"/>
      <c r="D3" s="364"/>
      <c r="E3" s="364"/>
      <c r="F3" s="364"/>
      <c r="G3" s="364"/>
      <c r="H3" s="364"/>
      <c r="I3" s="364"/>
      <c r="J3" s="364"/>
      <c r="K3" s="364"/>
      <c r="L3" s="364"/>
      <c r="M3" s="364"/>
    </row>
    <row r="4" spans="1:14" ht="13.5" thickBot="1">
      <c r="A4" s="97"/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</row>
    <row r="5" spans="1:14" s="123" customFormat="1" ht="13.5" thickTop="1">
      <c r="A5" s="58" t="s">
        <v>37</v>
      </c>
      <c r="B5" s="96" t="s">
        <v>11</v>
      </c>
      <c r="C5" s="389" t="s">
        <v>12</v>
      </c>
      <c r="D5" s="389" t="s">
        <v>249</v>
      </c>
      <c r="E5" s="96"/>
      <c r="F5" s="96"/>
      <c r="G5" s="96" t="s">
        <v>64</v>
      </c>
      <c r="H5" s="96"/>
      <c r="I5" s="96" t="s">
        <v>64</v>
      </c>
      <c r="J5" s="96"/>
      <c r="K5" s="96" t="s">
        <v>112</v>
      </c>
      <c r="L5" s="96"/>
      <c r="M5" s="96"/>
      <c r="N5" s="181"/>
    </row>
    <row r="6" spans="1:14" s="123" customFormat="1" ht="12.75" customHeight="1">
      <c r="A6" s="58" t="s">
        <v>38</v>
      </c>
      <c r="B6" s="96" t="s">
        <v>117</v>
      </c>
      <c r="C6" s="390"/>
      <c r="D6" s="390"/>
      <c r="E6" s="96"/>
      <c r="F6" s="96" t="s">
        <v>63</v>
      </c>
      <c r="G6" s="96" t="s">
        <v>65</v>
      </c>
      <c r="H6" s="96" t="s">
        <v>66</v>
      </c>
      <c r="I6" s="96" t="s">
        <v>110</v>
      </c>
      <c r="J6" s="96" t="s">
        <v>76</v>
      </c>
      <c r="K6" s="96" t="s">
        <v>113</v>
      </c>
      <c r="L6" s="96" t="s">
        <v>86</v>
      </c>
      <c r="M6" s="96" t="s">
        <v>116</v>
      </c>
      <c r="N6" s="181"/>
    </row>
    <row r="7" spans="1:14" s="123" customFormat="1" ht="13.5" thickBot="1">
      <c r="A7" s="99" t="s">
        <v>39</v>
      </c>
      <c r="B7" s="100" t="s">
        <v>118</v>
      </c>
      <c r="C7" s="391"/>
      <c r="D7" s="391"/>
      <c r="E7" s="100" t="s">
        <v>109</v>
      </c>
      <c r="F7" s="100" t="s">
        <v>38</v>
      </c>
      <c r="G7" s="100" t="s">
        <v>4</v>
      </c>
      <c r="H7" s="100" t="s">
        <v>4</v>
      </c>
      <c r="I7" s="100" t="s">
        <v>111</v>
      </c>
      <c r="J7" s="100" t="s">
        <v>77</v>
      </c>
      <c r="K7" s="100" t="s">
        <v>114</v>
      </c>
      <c r="L7" s="100" t="s">
        <v>4</v>
      </c>
      <c r="M7" s="100" t="s">
        <v>115</v>
      </c>
      <c r="N7" s="181"/>
    </row>
    <row r="8" spans="1:14" s="124" customFormat="1">
      <c r="A8" s="58" t="s">
        <v>13</v>
      </c>
      <c r="B8" s="277">
        <f>SUM(B10:B38)</f>
        <v>2467520000.4200001</v>
      </c>
      <c r="C8" s="277">
        <f>SUM(C10:C37)</f>
        <v>87567358.110000014</v>
      </c>
      <c r="D8" s="277">
        <f t="shared" ref="D8:M8" si="0">SUM(D10:D38)</f>
        <v>229563403.20000005</v>
      </c>
      <c r="E8" s="277">
        <f t="shared" si="0"/>
        <v>1415935044.3199999</v>
      </c>
      <c r="F8" s="277">
        <f t="shared" si="0"/>
        <v>394061290.94</v>
      </c>
      <c r="G8" s="277">
        <f t="shared" si="0"/>
        <v>24261019.059999999</v>
      </c>
      <c r="H8" s="277">
        <f t="shared" si="0"/>
        <v>17843854.93</v>
      </c>
      <c r="I8" s="277">
        <f t="shared" si="0"/>
        <v>92927839.490000024</v>
      </c>
      <c r="J8" s="277">
        <f t="shared" si="0"/>
        <v>151949628.54999998</v>
      </c>
      <c r="K8" s="277">
        <f t="shared" si="0"/>
        <v>46450579.860000007</v>
      </c>
      <c r="L8" s="277">
        <f t="shared" si="0"/>
        <v>2671486.6900000004</v>
      </c>
      <c r="M8" s="277">
        <f t="shared" si="0"/>
        <v>4288495.2699999996</v>
      </c>
      <c r="N8" s="182"/>
    </row>
    <row r="9" spans="1:14" s="125" customFormat="1">
      <c r="A9" s="58"/>
      <c r="B9" s="266"/>
      <c r="C9" s="267"/>
      <c r="D9" s="267"/>
      <c r="E9" s="267"/>
      <c r="F9" s="267"/>
      <c r="G9" s="267"/>
      <c r="H9" s="267"/>
      <c r="I9" s="267"/>
      <c r="J9" s="267"/>
      <c r="K9" s="267"/>
      <c r="L9" s="267"/>
      <c r="M9" s="267"/>
      <c r="N9" s="149"/>
    </row>
    <row r="10" spans="1:14" s="125" customFormat="1">
      <c r="A10" s="58" t="s">
        <v>14</v>
      </c>
      <c r="B10" s="50">
        <f>SUM(C10:M10)</f>
        <v>23362144.300000001</v>
      </c>
      <c r="C10" s="23">
        <v>548125.77</v>
      </c>
      <c r="D10" s="23">
        <v>2149807.89</v>
      </c>
      <c r="E10" s="23">
        <v>13773028.930000003</v>
      </c>
      <c r="F10" s="23">
        <v>3669689.7399999993</v>
      </c>
      <c r="G10" s="23">
        <v>188063.74</v>
      </c>
      <c r="H10" s="23">
        <v>0</v>
      </c>
      <c r="I10" s="23">
        <v>341505.82</v>
      </c>
      <c r="J10" s="23">
        <v>2211594.7000000002</v>
      </c>
      <c r="K10" s="23">
        <v>405198.75</v>
      </c>
      <c r="L10" s="50">
        <v>75128.959999999992</v>
      </c>
      <c r="M10" s="50">
        <v>0</v>
      </c>
      <c r="N10" s="149"/>
    </row>
    <row r="11" spans="1:14" s="125" customFormat="1">
      <c r="A11" s="58" t="s">
        <v>15</v>
      </c>
      <c r="B11" s="59">
        <f t="shared" ref="B11:B37" si="1">SUM(C11:M11)</f>
        <v>205154563.55000001</v>
      </c>
      <c r="C11" s="23">
        <v>7594648.0800000001</v>
      </c>
      <c r="D11" s="23">
        <v>20303651.75</v>
      </c>
      <c r="E11" s="23">
        <v>126459083.41000003</v>
      </c>
      <c r="F11" s="23">
        <v>32697689.25</v>
      </c>
      <c r="G11" s="23">
        <v>2253593.7999999998</v>
      </c>
      <c r="H11" s="50">
        <v>0</v>
      </c>
      <c r="I11" s="23">
        <v>1777839.18</v>
      </c>
      <c r="J11" s="23">
        <v>10306552.26</v>
      </c>
      <c r="K11" s="23">
        <v>2702152.23</v>
      </c>
      <c r="L11" s="23">
        <v>39201.319999999992</v>
      </c>
      <c r="M11" s="23">
        <v>1020152.27</v>
      </c>
      <c r="N11" s="149"/>
    </row>
    <row r="12" spans="1:14" s="164" customFormat="1">
      <c r="A12" s="59" t="s">
        <v>16</v>
      </c>
      <c r="B12" s="59">
        <f t="shared" si="1"/>
        <v>244425297.69000003</v>
      </c>
      <c r="C12" s="23">
        <v>14175257.870000001</v>
      </c>
      <c r="D12" s="23">
        <v>26547104.370000001</v>
      </c>
      <c r="E12" s="23">
        <v>136764194.47</v>
      </c>
      <c r="F12" s="23">
        <v>43240373.5</v>
      </c>
      <c r="G12" s="23">
        <v>4694573.33</v>
      </c>
      <c r="H12" s="50">
        <v>0</v>
      </c>
      <c r="I12" s="23">
        <v>2041470.14</v>
      </c>
      <c r="J12" s="23">
        <v>14779922.050000001</v>
      </c>
      <c r="K12" s="23">
        <v>1419659.68</v>
      </c>
      <c r="L12" s="50">
        <v>0</v>
      </c>
      <c r="M12" s="23">
        <v>762742.28</v>
      </c>
    </row>
    <row r="13" spans="1:14" s="125" customFormat="1">
      <c r="A13" s="59" t="s">
        <v>17</v>
      </c>
      <c r="B13" s="59">
        <f t="shared" si="1"/>
        <v>311948987.55000001</v>
      </c>
      <c r="C13" s="59">
        <v>11330581.000000002</v>
      </c>
      <c r="D13" s="50">
        <v>30537368.84</v>
      </c>
      <c r="E13" s="50">
        <v>175414076.39999995</v>
      </c>
      <c r="F13" s="50">
        <v>50648150.620000012</v>
      </c>
      <c r="G13" s="50">
        <v>3590959.92</v>
      </c>
      <c r="H13" s="50">
        <v>5256220.72</v>
      </c>
      <c r="I13" s="50">
        <v>12766950</v>
      </c>
      <c r="J13" s="50">
        <v>16539942</v>
      </c>
      <c r="K13" s="50">
        <v>4858052</v>
      </c>
      <c r="L13" s="50">
        <v>40519.050000000003</v>
      </c>
      <c r="M13" s="50">
        <v>966167</v>
      </c>
      <c r="N13" s="149"/>
    </row>
    <row r="14" spans="1:14" s="125" customFormat="1">
      <c r="A14" s="59" t="s">
        <v>18</v>
      </c>
      <c r="B14" s="59">
        <f t="shared" si="1"/>
        <v>38858350.080000006</v>
      </c>
      <c r="C14" s="59">
        <v>1026168.5800000001</v>
      </c>
      <c r="D14" s="50">
        <v>2727614.81</v>
      </c>
      <c r="E14" s="50">
        <v>23296511.450000003</v>
      </c>
      <c r="F14" s="50">
        <v>6583737.879999999</v>
      </c>
      <c r="G14" s="50">
        <v>241587.08</v>
      </c>
      <c r="H14" s="50">
        <v>501184.64</v>
      </c>
      <c r="I14" s="50">
        <v>429946.08999999997</v>
      </c>
      <c r="J14" s="50">
        <v>2740760.0900000003</v>
      </c>
      <c r="K14" s="50">
        <v>877969.26</v>
      </c>
      <c r="L14" s="50">
        <v>345784.67000000004</v>
      </c>
      <c r="M14" s="50">
        <v>87085.53</v>
      </c>
      <c r="N14" s="149"/>
    </row>
    <row r="15" spans="1:14" s="125" customFormat="1">
      <c r="A15" s="59"/>
      <c r="B15" s="203"/>
      <c r="C15" s="203"/>
      <c r="D15" s="214"/>
      <c r="E15" s="214"/>
      <c r="F15" s="214"/>
      <c r="G15" s="214"/>
      <c r="H15" s="214"/>
      <c r="I15" s="214"/>
      <c r="J15" s="214"/>
      <c r="K15" s="214"/>
      <c r="L15" s="214"/>
      <c r="M15" s="214"/>
      <c r="N15" s="149"/>
    </row>
    <row r="16" spans="1:14" s="125" customFormat="1">
      <c r="A16" s="59" t="s">
        <v>19</v>
      </c>
      <c r="B16" s="59">
        <f t="shared" si="1"/>
        <v>12713015.699999999</v>
      </c>
      <c r="C16" s="59">
        <v>447336.55</v>
      </c>
      <c r="D16" s="50">
        <v>1368576</v>
      </c>
      <c r="E16" s="50">
        <v>7847142.7399999984</v>
      </c>
      <c r="F16" s="50">
        <v>1522027.2300000002</v>
      </c>
      <c r="G16" s="50">
        <v>212210.65</v>
      </c>
      <c r="H16" s="50">
        <v>174951.83</v>
      </c>
      <c r="I16" s="50">
        <v>416627.17</v>
      </c>
      <c r="J16" s="50">
        <v>496146.99</v>
      </c>
      <c r="K16" s="87">
        <v>160578.67000000001</v>
      </c>
      <c r="L16" s="50">
        <v>67417.87000000001</v>
      </c>
      <c r="M16" s="50">
        <v>0</v>
      </c>
      <c r="N16" s="149"/>
    </row>
    <row r="17" spans="1:14" s="125" customFormat="1">
      <c r="A17" s="59" t="s">
        <v>20</v>
      </c>
      <c r="B17" s="59">
        <f t="shared" si="1"/>
        <v>70027543.679999977</v>
      </c>
      <c r="C17" s="59">
        <v>1498257.4600000002</v>
      </c>
      <c r="D17" s="50">
        <v>6015161.1199999992</v>
      </c>
      <c r="E17" s="50">
        <v>44761523.319999993</v>
      </c>
      <c r="F17" s="50">
        <v>9016954.5099999942</v>
      </c>
      <c r="G17" s="50">
        <v>377149.5</v>
      </c>
      <c r="H17" s="50">
        <v>863870.44000000006</v>
      </c>
      <c r="I17" s="50">
        <v>383885.81</v>
      </c>
      <c r="J17" s="50">
        <v>5239444.82</v>
      </c>
      <c r="K17" s="50">
        <v>1616426.96</v>
      </c>
      <c r="L17" s="50">
        <v>24760.74</v>
      </c>
      <c r="M17" s="50">
        <v>230109</v>
      </c>
      <c r="N17" s="149"/>
    </row>
    <row r="18" spans="1:14" s="125" customFormat="1">
      <c r="A18" s="59" t="s">
        <v>21</v>
      </c>
      <c r="B18" s="59">
        <f t="shared" si="1"/>
        <v>37690446.590000018</v>
      </c>
      <c r="C18" s="59">
        <v>1085283.67</v>
      </c>
      <c r="D18" s="50">
        <v>3976640.92</v>
      </c>
      <c r="E18" s="50">
        <v>22138679.550000004</v>
      </c>
      <c r="F18" s="50">
        <v>6825795.3600000003</v>
      </c>
      <c r="G18" s="50">
        <v>310350.94999999995</v>
      </c>
      <c r="H18" s="50">
        <v>499212.64</v>
      </c>
      <c r="I18" s="50">
        <v>240225.42</v>
      </c>
      <c r="J18" s="50">
        <v>1779280.5999999999</v>
      </c>
      <c r="K18" s="50">
        <v>775466.96</v>
      </c>
      <c r="L18" s="50">
        <v>1915.5699999999997</v>
      </c>
      <c r="M18" s="50">
        <v>57594.95</v>
      </c>
      <c r="N18" s="149"/>
    </row>
    <row r="19" spans="1:14" s="125" customFormat="1">
      <c r="A19" s="59" t="s">
        <v>22</v>
      </c>
      <c r="B19" s="59">
        <f t="shared" si="1"/>
        <v>58388587.75</v>
      </c>
      <c r="C19" s="59">
        <v>2734300.84</v>
      </c>
      <c r="D19" s="50">
        <v>4034612.78</v>
      </c>
      <c r="E19" s="50">
        <v>32863262.650000002</v>
      </c>
      <c r="F19" s="50">
        <v>6334807.3099999987</v>
      </c>
      <c r="G19" s="50">
        <v>707482.39</v>
      </c>
      <c r="H19" s="50">
        <v>0</v>
      </c>
      <c r="I19" s="50">
        <v>195758.28</v>
      </c>
      <c r="J19" s="50">
        <v>9889296.540000001</v>
      </c>
      <c r="K19" s="50">
        <v>1336045.8799999999</v>
      </c>
      <c r="L19" s="50">
        <v>173837.41</v>
      </c>
      <c r="M19" s="50">
        <v>119183.67</v>
      </c>
      <c r="N19" s="149"/>
    </row>
    <row r="20" spans="1:14" s="20" customFormat="1">
      <c r="A20" s="59" t="s">
        <v>23</v>
      </c>
      <c r="B20" s="59">
        <f t="shared" si="1"/>
        <v>11674193.040000001</v>
      </c>
      <c r="C20" s="23">
        <v>337347.32</v>
      </c>
      <c r="D20" s="23">
        <v>1440886.47</v>
      </c>
      <c r="E20" s="23">
        <v>7627425.1299999999</v>
      </c>
      <c r="F20" s="23">
        <v>1270639.3000000003</v>
      </c>
      <c r="G20" s="23">
        <v>152933.48000000001</v>
      </c>
      <c r="H20" s="23">
        <v>0</v>
      </c>
      <c r="I20" s="23">
        <v>159388.01999999999</v>
      </c>
      <c r="J20" s="23">
        <v>493092.55</v>
      </c>
      <c r="K20" s="23">
        <v>175657.49</v>
      </c>
      <c r="L20" s="50">
        <v>0</v>
      </c>
      <c r="M20" s="23">
        <v>16823.28</v>
      </c>
    </row>
    <row r="21" spans="1:14" s="125" customFormat="1">
      <c r="A21" s="59"/>
      <c r="B21" s="203"/>
      <c r="C21" s="203"/>
      <c r="D21" s="214"/>
      <c r="E21" s="214"/>
      <c r="F21" s="214"/>
      <c r="G21" s="214"/>
      <c r="H21" s="214"/>
      <c r="I21" s="214"/>
      <c r="J21" s="214"/>
      <c r="K21" s="214"/>
      <c r="L21" s="214"/>
      <c r="M21" s="214"/>
      <c r="N21" s="149"/>
    </row>
    <row r="22" spans="1:14" s="20" customFormat="1">
      <c r="A22" s="59" t="s">
        <v>24</v>
      </c>
      <c r="B22" s="59">
        <f t="shared" si="1"/>
        <v>110379797.08999999</v>
      </c>
      <c r="C22" s="59">
        <v>4061804.04</v>
      </c>
      <c r="D22" s="50">
        <v>9642725.7400000002</v>
      </c>
      <c r="E22" s="50">
        <v>70925821.660000011</v>
      </c>
      <c r="F22" s="50">
        <v>13105733.399999999</v>
      </c>
      <c r="G22" s="50">
        <v>797574.10999999987</v>
      </c>
      <c r="H22" s="50">
        <v>37277.49</v>
      </c>
      <c r="I22" s="50">
        <v>3916449.96</v>
      </c>
      <c r="J22" s="50">
        <v>5158864.72</v>
      </c>
      <c r="K22" s="50">
        <v>2350375.8199999998</v>
      </c>
      <c r="L22" s="50">
        <v>84014.2</v>
      </c>
      <c r="M22" s="50">
        <v>299155.95</v>
      </c>
    </row>
    <row r="23" spans="1:14" s="20" customFormat="1">
      <c r="A23" s="59" t="s">
        <v>25</v>
      </c>
      <c r="B23" s="59">
        <f t="shared" si="1"/>
        <v>10712957.489999996</v>
      </c>
      <c r="C23" s="59">
        <v>1245143.5699999998</v>
      </c>
      <c r="D23" s="50">
        <v>772072.8899999999</v>
      </c>
      <c r="E23" s="50">
        <v>6071823.5999999987</v>
      </c>
      <c r="F23" s="50">
        <v>1211344.4500000002</v>
      </c>
      <c r="G23" s="50">
        <v>209091.62</v>
      </c>
      <c r="H23" s="50">
        <v>146341.62</v>
      </c>
      <c r="I23" s="50">
        <v>67065.399999999994</v>
      </c>
      <c r="J23" s="50">
        <v>746623.32</v>
      </c>
      <c r="K23" s="87">
        <v>187470.09</v>
      </c>
      <c r="L23" s="50">
        <v>55980.93</v>
      </c>
      <c r="M23" s="50">
        <v>0</v>
      </c>
    </row>
    <row r="24" spans="1:14" s="20" customFormat="1">
      <c r="A24" s="59" t="s">
        <v>26</v>
      </c>
      <c r="B24" s="59">
        <f t="shared" si="1"/>
        <v>107723973.98999996</v>
      </c>
      <c r="C24" s="59">
        <v>2518843.92</v>
      </c>
      <c r="D24" s="50">
        <v>7326286.2000000002</v>
      </c>
      <c r="E24" s="50">
        <v>54703957.940000005</v>
      </c>
      <c r="F24" s="50">
        <v>19288410.609999992</v>
      </c>
      <c r="G24" s="50">
        <v>448257.53</v>
      </c>
      <c r="H24" s="50">
        <v>2457854.8199999998</v>
      </c>
      <c r="I24" s="87">
        <v>6080152.96</v>
      </c>
      <c r="J24" s="50">
        <v>10013481.389999999</v>
      </c>
      <c r="K24" s="50">
        <v>4832339.9700000007</v>
      </c>
      <c r="L24" s="50">
        <v>53532.32</v>
      </c>
      <c r="M24" s="50">
        <v>856.33</v>
      </c>
    </row>
    <row r="25" spans="1:14" s="20" customFormat="1">
      <c r="A25" s="59" t="s">
        <v>27</v>
      </c>
      <c r="B25" s="59">
        <f t="shared" si="1"/>
        <v>148917783.84000003</v>
      </c>
      <c r="C25" s="59">
        <v>2544909</v>
      </c>
      <c r="D25" s="50">
        <v>14533790.73</v>
      </c>
      <c r="E25" s="50">
        <v>94629877.39000003</v>
      </c>
      <c r="F25" s="50">
        <v>24164311.719999999</v>
      </c>
      <c r="G25" s="50">
        <v>763904</v>
      </c>
      <c r="H25" s="50">
        <v>1801448</v>
      </c>
      <c r="I25" s="50">
        <v>339452</v>
      </c>
      <c r="J25" s="50">
        <v>5579469</v>
      </c>
      <c r="K25" s="50">
        <v>3418045</v>
      </c>
      <c r="L25" s="50">
        <v>908004</v>
      </c>
      <c r="M25" s="50">
        <v>234573</v>
      </c>
    </row>
    <row r="26" spans="1:14" s="20" customFormat="1">
      <c r="A26" s="59" t="s">
        <v>28</v>
      </c>
      <c r="B26" s="59">
        <f t="shared" si="1"/>
        <v>5408357.5199999996</v>
      </c>
      <c r="C26" s="59">
        <v>242748.44999999998</v>
      </c>
      <c r="D26" s="50">
        <v>556707.59</v>
      </c>
      <c r="E26" s="50">
        <v>3448384.53</v>
      </c>
      <c r="F26" s="50">
        <v>743107.42000000016</v>
      </c>
      <c r="G26" s="50">
        <v>62926.13</v>
      </c>
      <c r="H26" s="50">
        <v>0</v>
      </c>
      <c r="I26" s="50">
        <v>26635.63</v>
      </c>
      <c r="J26" s="50">
        <v>242642.66</v>
      </c>
      <c r="K26" s="50">
        <v>85205.11</v>
      </c>
      <c r="L26" s="50">
        <v>0</v>
      </c>
      <c r="M26" s="50">
        <v>0</v>
      </c>
    </row>
    <row r="27" spans="1:14" s="125" customFormat="1">
      <c r="A27" s="59"/>
      <c r="B27" s="203"/>
      <c r="C27" s="203"/>
      <c r="D27" s="214"/>
      <c r="E27" s="214"/>
      <c r="F27" s="214"/>
      <c r="G27" s="214"/>
      <c r="H27" s="214"/>
      <c r="I27" s="214"/>
      <c r="J27" s="214"/>
      <c r="K27" s="214"/>
      <c r="L27" s="214"/>
      <c r="M27" s="214"/>
      <c r="N27" s="222"/>
    </row>
    <row r="28" spans="1:14" s="20" customFormat="1">
      <c r="A28" s="58" t="s">
        <v>148</v>
      </c>
      <c r="B28" s="59">
        <f t="shared" si="1"/>
        <v>527147901.11999977</v>
      </c>
      <c r="C28" s="59">
        <v>17606486.75</v>
      </c>
      <c r="D28" s="50">
        <v>47616129.049999997</v>
      </c>
      <c r="E28" s="50">
        <v>311054838.19999981</v>
      </c>
      <c r="F28" s="50">
        <v>87553028.98999998</v>
      </c>
      <c r="G28" s="50">
        <v>3747531.11</v>
      </c>
      <c r="H28" s="50">
        <v>611</v>
      </c>
      <c r="I28" s="50">
        <v>26297123</v>
      </c>
      <c r="J28" s="50">
        <v>24076281.780000001</v>
      </c>
      <c r="K28" s="50">
        <v>8580554</v>
      </c>
      <c r="L28" s="50">
        <v>615317.24</v>
      </c>
      <c r="M28" s="50">
        <v>0</v>
      </c>
    </row>
    <row r="29" spans="1:14" s="125" customFormat="1">
      <c r="A29" s="59" t="s">
        <v>29</v>
      </c>
      <c r="B29" s="59">
        <f t="shared" si="1"/>
        <v>348843798.41999996</v>
      </c>
      <c r="C29" s="59">
        <v>13347066.089999998</v>
      </c>
      <c r="D29" s="50">
        <v>28664902.949999996</v>
      </c>
      <c r="E29" s="50">
        <v>166279676.63999999</v>
      </c>
      <c r="F29" s="50">
        <v>59125597.549999997</v>
      </c>
      <c r="G29" s="50">
        <v>3758725.1999999997</v>
      </c>
      <c r="H29" s="50">
        <v>3989774.08</v>
      </c>
      <c r="I29" s="50">
        <v>33810821.450000003</v>
      </c>
      <c r="J29" s="50">
        <v>30342321.5</v>
      </c>
      <c r="K29" s="50">
        <v>9501411.5500000007</v>
      </c>
      <c r="L29" s="50">
        <v>23501.41</v>
      </c>
      <c r="M29" s="50">
        <v>0</v>
      </c>
      <c r="N29" s="149"/>
    </row>
    <row r="30" spans="1:14" s="125" customFormat="1">
      <c r="A30" s="59" t="s">
        <v>30</v>
      </c>
      <c r="B30" s="59">
        <f t="shared" si="1"/>
        <v>18083186.670000002</v>
      </c>
      <c r="C30" s="59">
        <v>456967.95</v>
      </c>
      <c r="D30" s="50">
        <v>1591491.53</v>
      </c>
      <c r="E30" s="50">
        <v>11599409.390000004</v>
      </c>
      <c r="F30" s="50">
        <v>2618930.1799999988</v>
      </c>
      <c r="G30" s="50">
        <v>138021.6</v>
      </c>
      <c r="H30" s="50">
        <v>213413.6</v>
      </c>
      <c r="I30" s="50">
        <v>365353.72999999992</v>
      </c>
      <c r="J30" s="50">
        <v>895907.95000000007</v>
      </c>
      <c r="K30" s="50">
        <v>203690.74</v>
      </c>
      <c r="L30" s="50">
        <v>0</v>
      </c>
      <c r="M30" s="50">
        <v>0</v>
      </c>
      <c r="N30" s="149"/>
    </row>
    <row r="31" spans="1:14" s="125" customFormat="1">
      <c r="A31" s="59" t="s">
        <v>31</v>
      </c>
      <c r="B31" s="59">
        <f t="shared" si="1"/>
        <v>46710109.899999999</v>
      </c>
      <c r="C31" s="59">
        <v>1205471.54</v>
      </c>
      <c r="D31" s="50">
        <v>5112063.0500000007</v>
      </c>
      <c r="E31" s="50">
        <v>27148775.180000003</v>
      </c>
      <c r="F31" s="50">
        <v>6028443.0099999998</v>
      </c>
      <c r="G31" s="50">
        <v>369211.17</v>
      </c>
      <c r="H31" s="50">
        <v>844834.92</v>
      </c>
      <c r="I31" s="50">
        <v>664320.9</v>
      </c>
      <c r="J31" s="50">
        <v>3684310.56</v>
      </c>
      <c r="K31" s="50">
        <v>1281034.94</v>
      </c>
      <c r="L31" s="50">
        <v>78261.759999999995</v>
      </c>
      <c r="M31" s="50">
        <v>293382.87</v>
      </c>
      <c r="N31" s="149"/>
    </row>
    <row r="32" spans="1:14" s="125" customFormat="1">
      <c r="A32" s="59" t="s">
        <v>32</v>
      </c>
      <c r="B32" s="59">
        <f>SUM(C32:M32)</f>
        <v>7832235.5700000031</v>
      </c>
      <c r="C32" s="59">
        <v>308229.26</v>
      </c>
      <c r="D32" s="50">
        <v>928229.45000000007</v>
      </c>
      <c r="E32" s="50">
        <v>4631678.3600000022</v>
      </c>
      <c r="F32" s="50">
        <v>1110843.46</v>
      </c>
      <c r="G32" s="50">
        <v>224403.15</v>
      </c>
      <c r="H32" s="50">
        <v>114687.28</v>
      </c>
      <c r="I32" s="50">
        <v>70250.8</v>
      </c>
      <c r="J32" s="50">
        <v>313774.53000000003</v>
      </c>
      <c r="K32" s="50">
        <v>130139.28</v>
      </c>
      <c r="L32" s="50">
        <v>0</v>
      </c>
      <c r="M32" s="50">
        <v>0</v>
      </c>
      <c r="N32" s="149"/>
    </row>
    <row r="33" spans="1:14" s="125" customFormat="1">
      <c r="A33" s="59"/>
      <c r="B33" s="203"/>
      <c r="C33" s="203"/>
      <c r="D33" s="214"/>
      <c r="E33" s="214"/>
      <c r="F33" s="214"/>
      <c r="G33" s="214"/>
      <c r="H33" s="214"/>
      <c r="I33" s="214"/>
      <c r="J33" s="214"/>
      <c r="K33" s="214"/>
      <c r="L33" s="214"/>
      <c r="M33" s="214"/>
      <c r="N33" s="149"/>
    </row>
    <row r="34" spans="1:14" s="125" customFormat="1">
      <c r="A34" s="59" t="s">
        <v>33</v>
      </c>
      <c r="B34" s="59">
        <f t="shared" si="1"/>
        <v>11240093.170000006</v>
      </c>
      <c r="C34" s="23">
        <v>273311.60000000003</v>
      </c>
      <c r="D34" s="23">
        <v>1156795.02</v>
      </c>
      <c r="E34" s="23">
        <v>7107489.4100000011</v>
      </c>
      <c r="F34" s="23">
        <v>1371969.7200000002</v>
      </c>
      <c r="G34" s="23">
        <v>48053.88</v>
      </c>
      <c r="H34" s="50">
        <v>0</v>
      </c>
      <c r="I34" s="23">
        <v>499974.48</v>
      </c>
      <c r="J34" s="23">
        <v>455724.46</v>
      </c>
      <c r="K34" s="23">
        <v>262897.13</v>
      </c>
      <c r="L34" s="50">
        <v>63877.47</v>
      </c>
      <c r="M34" s="50">
        <v>0</v>
      </c>
      <c r="N34" s="169"/>
    </row>
    <row r="35" spans="1:14" s="125" customFormat="1">
      <c r="A35" s="59" t="s">
        <v>34</v>
      </c>
      <c r="B35" s="59">
        <f t="shared" si="1"/>
        <v>54346893.579999976</v>
      </c>
      <c r="C35" s="23">
        <v>1592625.47</v>
      </c>
      <c r="D35" s="23">
        <v>5494255.9000000004</v>
      </c>
      <c r="E35" s="23">
        <v>33813069.899999984</v>
      </c>
      <c r="F35" s="23">
        <v>7192851.3099999977</v>
      </c>
      <c r="G35" s="23">
        <v>434921.47</v>
      </c>
      <c r="H35" s="23">
        <v>232346.15</v>
      </c>
      <c r="I35" s="23">
        <v>1743274.31</v>
      </c>
      <c r="J35" s="23">
        <v>3169914.96</v>
      </c>
      <c r="K35" s="23">
        <v>673630.11</v>
      </c>
      <c r="L35" s="23">
        <v>4</v>
      </c>
      <c r="M35" s="23">
        <v>0</v>
      </c>
      <c r="N35" s="169"/>
    </row>
    <row r="36" spans="1:14" s="125" customFormat="1">
      <c r="A36" s="59" t="s">
        <v>35</v>
      </c>
      <c r="B36" s="59">
        <f>SUM(C36:M36)</f>
        <v>36188943.410000011</v>
      </c>
      <c r="C36" s="23">
        <v>1114803.19</v>
      </c>
      <c r="D36" s="23">
        <v>3573925.5899999994</v>
      </c>
      <c r="E36" s="23">
        <v>22205350.200000007</v>
      </c>
      <c r="F36" s="23">
        <v>5902563.2499999981</v>
      </c>
      <c r="G36" s="23">
        <v>463081.58</v>
      </c>
      <c r="H36" s="23">
        <v>466319.08999999997</v>
      </c>
      <c r="I36" s="23">
        <v>153188.44</v>
      </c>
      <c r="J36" s="23">
        <v>1682975.7</v>
      </c>
      <c r="K36" s="23">
        <v>435920.45</v>
      </c>
      <c r="L36" s="23">
        <v>18925.28</v>
      </c>
      <c r="M36" s="23">
        <v>171890.63999999998</v>
      </c>
      <c r="N36" s="169"/>
    </row>
    <row r="37" spans="1:14" s="125" customFormat="1">
      <c r="A37" s="54" t="s">
        <v>36</v>
      </c>
      <c r="B37" s="54">
        <f t="shared" si="1"/>
        <v>19740838.720000003</v>
      </c>
      <c r="C37" s="34">
        <v>271640.14</v>
      </c>
      <c r="D37" s="34">
        <v>3492602.56</v>
      </c>
      <c r="E37" s="34">
        <v>11369963.869999999</v>
      </c>
      <c r="F37" s="34">
        <v>2834291.17</v>
      </c>
      <c r="G37" s="34">
        <v>66411.67</v>
      </c>
      <c r="H37" s="34">
        <v>243506.61000000002</v>
      </c>
      <c r="I37" s="34">
        <v>140180.5</v>
      </c>
      <c r="J37" s="34">
        <v>1111303.42</v>
      </c>
      <c r="K37" s="34">
        <v>180657.79</v>
      </c>
      <c r="L37" s="34">
        <v>1502.49</v>
      </c>
      <c r="M37" s="34">
        <v>28778.5</v>
      </c>
      <c r="N37" s="169"/>
    </row>
    <row r="38" spans="1:14" s="164" customFormat="1">
      <c r="A38" s="50"/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</row>
    <row r="39" spans="1:14" s="164" customFormat="1">
      <c r="A39" s="250"/>
      <c r="B39" s="50"/>
      <c r="C39" s="59"/>
      <c r="D39" s="50"/>
      <c r="E39" s="50"/>
      <c r="F39" s="50"/>
      <c r="G39" s="50"/>
      <c r="H39" s="50"/>
      <c r="I39" s="50"/>
      <c r="J39" s="50"/>
      <c r="K39" s="50"/>
      <c r="L39" s="50"/>
      <c r="M39" s="50"/>
    </row>
    <row r="40" spans="1:14" s="164" customFormat="1">
      <c r="A40" s="250"/>
      <c r="B40" s="250"/>
      <c r="C40" s="113"/>
      <c r="D40" s="50"/>
      <c r="E40" s="50"/>
      <c r="F40" s="50"/>
      <c r="G40" s="50"/>
      <c r="H40" s="50"/>
      <c r="I40" s="50"/>
      <c r="J40" s="50"/>
      <c r="K40" s="50"/>
      <c r="L40" s="50"/>
      <c r="M40" s="50"/>
    </row>
    <row r="41" spans="1:14" s="164" customFormat="1">
      <c r="A41" s="250"/>
      <c r="B41" s="250"/>
      <c r="C41" s="113"/>
      <c r="D41" s="50"/>
      <c r="E41" s="50"/>
      <c r="F41" s="50"/>
      <c r="G41" s="50"/>
      <c r="H41" s="50"/>
      <c r="I41" s="50"/>
      <c r="J41" s="50"/>
      <c r="K41" s="50"/>
      <c r="L41" s="50"/>
      <c r="M41" s="50"/>
    </row>
    <row r="43" spans="1:14" s="164" customFormat="1">
      <c r="A43" s="250"/>
      <c r="B43" s="122"/>
      <c r="C43" s="59"/>
      <c r="D43" s="50"/>
      <c r="E43" s="50"/>
      <c r="F43" s="50"/>
      <c r="G43" s="50"/>
      <c r="H43" s="50"/>
      <c r="I43" s="50"/>
      <c r="J43" s="50"/>
      <c r="K43" s="50"/>
      <c r="L43" s="50"/>
      <c r="M43" s="50"/>
    </row>
    <row r="44" spans="1:14" s="164" customFormat="1">
      <c r="A44" s="250"/>
      <c r="B44" s="250"/>
      <c r="C44" s="113"/>
      <c r="D44" s="50"/>
      <c r="E44" s="50"/>
      <c r="F44" s="50"/>
      <c r="G44" s="50"/>
      <c r="H44" s="50"/>
      <c r="I44" s="50"/>
      <c r="J44" s="50"/>
      <c r="K44" s="50"/>
      <c r="L44" s="50"/>
      <c r="M44" s="50"/>
    </row>
    <row r="45" spans="1:14" s="164" customFormat="1">
      <c r="A45" s="250"/>
      <c r="B45" s="250"/>
      <c r="C45" s="113"/>
      <c r="D45" s="50"/>
      <c r="E45" s="50"/>
      <c r="F45" s="50"/>
      <c r="G45" s="50"/>
      <c r="H45" s="50"/>
      <c r="I45" s="50"/>
      <c r="J45" s="50"/>
      <c r="K45" s="50"/>
      <c r="L45" s="50"/>
      <c r="M45" s="50"/>
    </row>
    <row r="46" spans="1:14" s="164" customFormat="1">
      <c r="A46" s="250"/>
      <c r="B46" s="113"/>
      <c r="C46" s="113"/>
      <c r="D46" s="113"/>
      <c r="E46" s="113"/>
      <c r="F46" s="113"/>
      <c r="G46" s="113"/>
      <c r="H46" s="113"/>
      <c r="I46" s="113"/>
      <c r="J46" s="113"/>
      <c r="K46" s="113"/>
      <c r="L46" s="113"/>
      <c r="M46" s="113"/>
      <c r="N46" s="246"/>
    </row>
    <row r="47" spans="1:14" s="164" customFormat="1">
      <c r="A47" s="250"/>
      <c r="B47" s="250"/>
      <c r="C47" s="113"/>
      <c r="D47" s="50"/>
      <c r="E47" s="50"/>
      <c r="F47" s="50"/>
      <c r="G47" s="50"/>
      <c r="H47" s="50"/>
      <c r="I47" s="50"/>
      <c r="J47" s="50"/>
      <c r="K47" s="50"/>
      <c r="L47" s="50"/>
      <c r="M47" s="50"/>
    </row>
    <row r="48" spans="1:14" s="164" customFormat="1">
      <c r="A48" s="250"/>
      <c r="B48" s="250"/>
      <c r="C48" s="113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251"/>
    </row>
    <row r="49" spans="1:13" s="164" customFormat="1">
      <c r="A49" s="250"/>
      <c r="B49" s="250"/>
      <c r="C49" s="113"/>
      <c r="D49" s="250"/>
      <c r="E49" s="50"/>
      <c r="F49" s="50"/>
      <c r="G49" s="50"/>
      <c r="H49" s="50"/>
      <c r="I49" s="50"/>
      <c r="J49" s="50"/>
      <c r="K49" s="50"/>
      <c r="L49" s="50"/>
      <c r="M49" s="50"/>
    </row>
    <row r="50" spans="1:13" s="164" customFormat="1">
      <c r="A50" s="250"/>
      <c r="B50" s="250"/>
      <c r="C50" s="113"/>
      <c r="D50" s="50"/>
      <c r="E50" s="50"/>
      <c r="F50" s="50"/>
      <c r="G50" s="50"/>
      <c r="H50" s="50"/>
      <c r="I50" s="50"/>
      <c r="J50" s="50"/>
      <c r="K50" s="50"/>
      <c r="L50" s="50"/>
      <c r="M50" s="50"/>
    </row>
    <row r="51" spans="1:13" s="164" customFormat="1">
      <c r="A51" s="250"/>
      <c r="B51" s="250"/>
      <c r="C51" s="113"/>
      <c r="D51" s="50"/>
      <c r="E51" s="50"/>
      <c r="F51" s="50"/>
      <c r="G51" s="50"/>
      <c r="H51" s="50"/>
      <c r="I51" s="50"/>
      <c r="J51" s="50"/>
      <c r="K51" s="50"/>
      <c r="L51" s="50"/>
      <c r="M51" s="50"/>
    </row>
    <row r="52" spans="1:13" s="164" customFormat="1">
      <c r="A52" s="250"/>
      <c r="B52" s="122"/>
      <c r="C52" s="113"/>
      <c r="D52" s="50"/>
      <c r="E52" s="50"/>
      <c r="F52" s="50"/>
      <c r="G52" s="50"/>
      <c r="H52" s="50"/>
      <c r="I52" s="50"/>
      <c r="J52" s="50"/>
      <c r="K52" s="50"/>
      <c r="L52" s="50"/>
      <c r="M52" s="50"/>
    </row>
    <row r="53" spans="1:13" s="164" customFormat="1">
      <c r="A53" s="250"/>
      <c r="B53" s="250"/>
      <c r="C53" s="113"/>
      <c r="D53" s="50"/>
      <c r="E53" s="59"/>
      <c r="F53" s="59"/>
      <c r="G53" s="59"/>
      <c r="H53" s="59"/>
      <c r="I53" s="59"/>
      <c r="J53" s="59"/>
      <c r="K53" s="59"/>
      <c r="L53" s="50"/>
      <c r="M53" s="50"/>
    </row>
    <row r="54" spans="1:13" s="164" customFormat="1">
      <c r="A54" s="250"/>
      <c r="B54" s="122"/>
      <c r="C54" s="122"/>
      <c r="D54" s="122"/>
      <c r="E54" s="122"/>
      <c r="F54" s="122"/>
      <c r="G54" s="122"/>
      <c r="H54" s="122"/>
      <c r="I54" s="122"/>
      <c r="J54" s="122"/>
      <c r="K54" s="122"/>
      <c r="L54" s="122"/>
      <c r="M54" s="50"/>
    </row>
    <row r="55" spans="1:13" s="164" customFormat="1">
      <c r="A55" s="250"/>
      <c r="B55" s="113"/>
      <c r="C55" s="113"/>
      <c r="D55" s="59"/>
      <c r="E55" s="59"/>
      <c r="F55" s="59"/>
      <c r="G55" s="59"/>
      <c r="H55" s="59"/>
      <c r="I55" s="59"/>
      <c r="J55" s="59"/>
      <c r="K55" s="59"/>
      <c r="L55" s="59"/>
      <c r="M55" s="50"/>
    </row>
    <row r="56" spans="1:13">
      <c r="A56" s="111"/>
      <c r="B56" s="113"/>
      <c r="C56" s="108"/>
    </row>
    <row r="57" spans="1:13">
      <c r="A57" s="111"/>
      <c r="B57" s="113"/>
      <c r="C57" s="108"/>
    </row>
    <row r="58" spans="1:13">
      <c r="A58" s="111"/>
      <c r="B58" s="183"/>
      <c r="C58" s="108"/>
    </row>
    <row r="59" spans="1:13">
      <c r="A59" s="111"/>
      <c r="B59" s="183"/>
      <c r="C59" s="108"/>
    </row>
    <row r="60" spans="1:13">
      <c r="A60" s="111"/>
      <c r="B60" s="183"/>
      <c r="C60" s="108"/>
    </row>
  </sheetData>
  <sheetProtection password="CAB5" sheet="1" objects="1" scenarios="1"/>
  <mergeCells count="4">
    <mergeCell ref="A3:M3"/>
    <mergeCell ref="A1:M1"/>
    <mergeCell ref="C5:C7"/>
    <mergeCell ref="D5:D7"/>
  </mergeCells>
  <phoneticPr fontId="0" type="noConversion"/>
  <printOptions horizontalCentered="1"/>
  <pageMargins left="0.25" right="0.23" top="0.87" bottom="0.82" header="0.67" footer="0.5"/>
  <pageSetup scale="76" orientation="landscape" r:id="rId1"/>
  <headerFooter alignWithMargins="0">
    <oddHeader xml:space="preserve">&amp;R
</oddHeader>
    <oddFooter>&amp;L&amp;"Arial,Italic"MSDE - LFRO  04-2016&amp;C&amp;"Arial,Regular"- &amp;P -&amp;R&amp;"Arial,Italic"Selected Financial Data - Part 2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R40"/>
  <sheetViews>
    <sheetView zoomScaleNormal="100" workbookViewId="0">
      <selection activeCell="M4" sqref="M4"/>
    </sheetView>
  </sheetViews>
  <sheetFormatPr defaultRowHeight="12.75"/>
  <cols>
    <col min="1" max="1" width="14" style="134" customWidth="1"/>
    <col min="2" max="2" width="13.7109375" style="184" customWidth="1"/>
    <col min="3" max="3" width="14.7109375" style="184" customWidth="1"/>
    <col min="4" max="4" width="16.42578125" style="184" customWidth="1"/>
    <col min="5" max="5" width="15.85546875" style="184" customWidth="1"/>
    <col min="6" max="6" width="13.85546875" style="184" customWidth="1"/>
    <col min="7" max="7" width="11.7109375" style="184" customWidth="1"/>
    <col min="8" max="8" width="10" style="184" customWidth="1"/>
    <col min="9" max="9" width="14.85546875" style="184" customWidth="1"/>
    <col min="10" max="11" width="9.140625" style="172"/>
    <col min="12" max="12" width="24.5703125" style="134" customWidth="1"/>
    <col min="13" max="16384" width="9.140625" style="120"/>
  </cols>
  <sheetData>
    <row r="1" spans="1:12">
      <c r="A1" s="358" t="s">
        <v>146</v>
      </c>
      <c r="B1" s="358"/>
      <c r="C1" s="358"/>
      <c r="D1" s="358"/>
      <c r="E1" s="358"/>
      <c r="F1" s="358"/>
      <c r="G1" s="358"/>
      <c r="H1" s="358"/>
      <c r="I1" s="358"/>
      <c r="J1" s="184"/>
      <c r="K1" s="184"/>
    </row>
    <row r="2" spans="1:12">
      <c r="A2" s="51"/>
      <c r="B2" s="63"/>
      <c r="C2" s="63"/>
      <c r="D2" s="63"/>
      <c r="E2" s="63"/>
      <c r="F2" s="63"/>
      <c r="G2" s="63"/>
      <c r="H2" s="63"/>
    </row>
    <row r="3" spans="1:12">
      <c r="A3" s="358" t="s">
        <v>279</v>
      </c>
      <c r="B3" s="358"/>
      <c r="C3" s="358"/>
      <c r="D3" s="358"/>
      <c r="E3" s="358"/>
      <c r="F3" s="358"/>
      <c r="G3" s="358"/>
      <c r="H3" s="358"/>
      <c r="I3" s="358"/>
    </row>
    <row r="4" spans="1:12" ht="13.5" thickBot="1">
      <c r="A4" s="44"/>
      <c r="B4" s="158"/>
      <c r="C4" s="158"/>
      <c r="D4" s="158"/>
      <c r="E4" s="158"/>
      <c r="F4" s="158"/>
      <c r="G4" s="158"/>
      <c r="H4" s="158"/>
    </row>
    <row r="5" spans="1:12" ht="13.5" thickTop="1">
      <c r="A5" s="230"/>
      <c r="B5" s="63"/>
      <c r="C5" s="63"/>
      <c r="D5" s="63"/>
      <c r="E5" s="63"/>
      <c r="F5" s="63"/>
      <c r="G5" s="63"/>
      <c r="H5" s="63"/>
      <c r="I5" s="365" t="s">
        <v>215</v>
      </c>
      <c r="L5" s="146">
        <v>41989</v>
      </c>
    </row>
    <row r="6" spans="1:12">
      <c r="A6" s="45" t="s">
        <v>37</v>
      </c>
      <c r="B6" s="309" t="s">
        <v>11</v>
      </c>
      <c r="C6" s="309" t="s">
        <v>0</v>
      </c>
      <c r="D6" s="231"/>
      <c r="E6" s="309" t="s">
        <v>5</v>
      </c>
      <c r="F6" s="231"/>
      <c r="G6" s="231"/>
      <c r="H6" s="63"/>
      <c r="I6" s="392"/>
      <c r="L6" s="131" t="s">
        <v>235</v>
      </c>
    </row>
    <row r="7" spans="1:12">
      <c r="A7" s="45" t="s">
        <v>38</v>
      </c>
      <c r="B7" s="309" t="s">
        <v>86</v>
      </c>
      <c r="C7" s="309" t="s">
        <v>1</v>
      </c>
      <c r="D7" s="309" t="s">
        <v>3</v>
      </c>
      <c r="E7" s="309" t="s">
        <v>1</v>
      </c>
      <c r="F7" s="231" t="s">
        <v>7</v>
      </c>
      <c r="G7" s="231"/>
      <c r="H7" s="231" t="s">
        <v>7</v>
      </c>
      <c r="I7" s="392"/>
      <c r="L7" s="131" t="s">
        <v>230</v>
      </c>
    </row>
    <row r="8" spans="1:12" ht="13.5" thickBot="1">
      <c r="A8" s="47" t="s">
        <v>39</v>
      </c>
      <c r="B8" s="310" t="s">
        <v>4</v>
      </c>
      <c r="C8" s="310" t="s">
        <v>2</v>
      </c>
      <c r="D8" s="310" t="s">
        <v>4</v>
      </c>
      <c r="E8" s="310" t="s">
        <v>6</v>
      </c>
      <c r="F8" s="232" t="s">
        <v>8</v>
      </c>
      <c r="G8" s="232" t="s">
        <v>9</v>
      </c>
      <c r="H8" s="232" t="s">
        <v>10</v>
      </c>
      <c r="I8" s="381"/>
      <c r="L8" s="65" t="s">
        <v>231</v>
      </c>
    </row>
    <row r="9" spans="1:12" s="130" customFormat="1">
      <c r="A9" s="66" t="s">
        <v>13</v>
      </c>
      <c r="B9" s="278">
        <f t="shared" ref="B9:I9" si="0">SUM(B11:B38)</f>
        <v>17747359.57</v>
      </c>
      <c r="C9" s="278">
        <f t="shared" si="0"/>
        <v>10935130.4</v>
      </c>
      <c r="D9" s="278">
        <f t="shared" si="0"/>
        <v>3102541.82</v>
      </c>
      <c r="E9" s="278">
        <f t="shared" si="0"/>
        <v>1906256.54</v>
      </c>
      <c r="F9" s="278">
        <f t="shared" si="0"/>
        <v>1429068.31</v>
      </c>
      <c r="G9" s="278">
        <f t="shared" si="0"/>
        <v>374297.86</v>
      </c>
      <c r="H9" s="278">
        <f t="shared" si="0"/>
        <v>64.64</v>
      </c>
      <c r="I9" s="279">
        <f t="shared" si="0"/>
        <v>0</v>
      </c>
      <c r="J9" s="185"/>
      <c r="K9" s="185"/>
      <c r="L9" s="86">
        <f>SUM(L11:L38)</f>
        <v>17372997.070000004</v>
      </c>
    </row>
    <row r="10" spans="1:12">
      <c r="A10" s="45"/>
      <c r="B10" s="262"/>
      <c r="C10" s="203"/>
      <c r="D10" s="268"/>
      <c r="E10" s="203"/>
      <c r="F10" s="203"/>
      <c r="G10" s="262"/>
      <c r="H10" s="269"/>
      <c r="I10" s="223"/>
    </row>
    <row r="11" spans="1:12">
      <c r="A11" s="45" t="s">
        <v>14</v>
      </c>
      <c r="B11" s="59">
        <f>SUM(C11:H11)</f>
        <v>255780.8</v>
      </c>
      <c r="C11" s="59">
        <v>188886.38999999998</v>
      </c>
      <c r="D11" s="59">
        <v>21978.880000000001</v>
      </c>
      <c r="E11" s="59">
        <v>28676.07</v>
      </c>
      <c r="F11" s="59">
        <v>7650.4599999999991</v>
      </c>
      <c r="G11" s="59">
        <v>8589</v>
      </c>
      <c r="H11" s="59">
        <v>0</v>
      </c>
      <c r="I11" s="59">
        <v>0</v>
      </c>
      <c r="L11" s="136">
        <f>B11-G11-H11</f>
        <v>247191.8</v>
      </c>
    </row>
    <row r="12" spans="1:12">
      <c r="A12" s="45" t="s">
        <v>15</v>
      </c>
      <c r="B12" s="59">
        <f t="shared" ref="B12:B38" si="1">SUM(C12:H12)</f>
        <v>416201.69999999995</v>
      </c>
      <c r="C12" s="59">
        <v>212674.21</v>
      </c>
      <c r="D12" s="59">
        <v>62213.75</v>
      </c>
      <c r="E12" s="59">
        <v>119325.56999999999</v>
      </c>
      <c r="F12" s="59">
        <v>21988.170000000002</v>
      </c>
      <c r="G12" s="59">
        <v>0</v>
      </c>
      <c r="H12" s="59">
        <v>0</v>
      </c>
      <c r="I12" s="59">
        <v>0</v>
      </c>
      <c r="L12" s="136">
        <f>B12-G12-H12</f>
        <v>416201.69999999995</v>
      </c>
    </row>
    <row r="13" spans="1:12">
      <c r="A13" s="51" t="s">
        <v>16</v>
      </c>
      <c r="B13" s="59">
        <f t="shared" si="1"/>
        <v>255.96</v>
      </c>
      <c r="C13" s="59">
        <v>0</v>
      </c>
      <c r="D13" s="59">
        <v>0</v>
      </c>
      <c r="E13" s="59">
        <v>255.96</v>
      </c>
      <c r="F13" s="59"/>
      <c r="G13" s="59">
        <v>0</v>
      </c>
      <c r="H13" s="59">
        <v>0</v>
      </c>
      <c r="I13" s="59">
        <v>0</v>
      </c>
      <c r="L13" s="136">
        <f>B13-G13-H13</f>
        <v>255.96</v>
      </c>
    </row>
    <row r="14" spans="1:12">
      <c r="A14" s="51" t="s">
        <v>17</v>
      </c>
      <c r="B14" s="59">
        <f t="shared" si="1"/>
        <v>285149.81</v>
      </c>
      <c r="C14" s="59">
        <v>242421.4</v>
      </c>
      <c r="D14" s="59">
        <v>26208</v>
      </c>
      <c r="E14" s="59">
        <v>15000.939999999999</v>
      </c>
      <c r="F14" s="59">
        <v>1519.47</v>
      </c>
      <c r="G14" s="59">
        <v>0</v>
      </c>
      <c r="H14" s="59">
        <v>0</v>
      </c>
      <c r="I14" s="59">
        <v>0</v>
      </c>
      <c r="L14" s="136">
        <f>B14-G14-H14</f>
        <v>285149.81</v>
      </c>
    </row>
    <row r="15" spans="1:12">
      <c r="A15" s="51" t="s">
        <v>18</v>
      </c>
      <c r="B15" s="59">
        <f t="shared" si="1"/>
        <v>1171452.8700000001</v>
      </c>
      <c r="C15" s="59">
        <v>922988.27</v>
      </c>
      <c r="D15" s="59">
        <v>84408.56</v>
      </c>
      <c r="E15" s="59">
        <v>94300.72</v>
      </c>
      <c r="F15" s="87">
        <v>59338.490000000005</v>
      </c>
      <c r="G15" s="59">
        <v>10416.83</v>
      </c>
      <c r="H15" s="59">
        <v>0</v>
      </c>
      <c r="I15" s="59">
        <v>0</v>
      </c>
      <c r="L15" s="136">
        <f>B15-G15-H15</f>
        <v>1161036.04</v>
      </c>
    </row>
    <row r="16" spans="1:12">
      <c r="A16" s="51"/>
      <c r="B16" s="203"/>
      <c r="C16" s="203"/>
      <c r="D16" s="203"/>
      <c r="E16" s="203"/>
      <c r="F16" s="203"/>
      <c r="G16" s="203"/>
      <c r="H16" s="223"/>
      <c r="I16" s="223"/>
    </row>
    <row r="17" spans="1:12">
      <c r="A17" s="51" t="s">
        <v>19</v>
      </c>
      <c r="B17" s="59">
        <f t="shared" si="1"/>
        <v>242236.02</v>
      </c>
      <c r="C17" s="59">
        <v>213415.81</v>
      </c>
      <c r="D17" s="59">
        <v>12188.470000000001</v>
      </c>
      <c r="E17" s="59">
        <v>10778.81</v>
      </c>
      <c r="F17" s="59">
        <v>5852.93</v>
      </c>
      <c r="G17" s="59">
        <v>0</v>
      </c>
      <c r="H17" s="59">
        <v>0</v>
      </c>
      <c r="I17" s="59">
        <v>0</v>
      </c>
      <c r="L17" s="136">
        <f>B17-G17-H17</f>
        <v>242236.02</v>
      </c>
    </row>
    <row r="18" spans="1:12">
      <c r="A18" s="51" t="s">
        <v>20</v>
      </c>
      <c r="B18" s="59">
        <f t="shared" si="1"/>
        <v>244861.18</v>
      </c>
      <c r="C18" s="59">
        <v>231629.74</v>
      </c>
      <c r="D18" s="59">
        <v>1600</v>
      </c>
      <c r="E18" s="59">
        <v>4560.37</v>
      </c>
      <c r="F18" s="59">
        <v>7071.07</v>
      </c>
      <c r="G18" s="59">
        <v>0</v>
      </c>
      <c r="H18" s="59">
        <v>0</v>
      </c>
      <c r="I18" s="59">
        <v>0</v>
      </c>
      <c r="L18" s="136">
        <f>B18-G18-H18</f>
        <v>244861.18</v>
      </c>
    </row>
    <row r="19" spans="1:12">
      <c r="A19" s="51" t="s">
        <v>21</v>
      </c>
      <c r="B19" s="59">
        <f t="shared" si="1"/>
        <v>235789.99</v>
      </c>
      <c r="C19" s="59">
        <v>19806.399999999998</v>
      </c>
      <c r="D19" s="59">
        <v>204682.81</v>
      </c>
      <c r="E19" s="59">
        <v>5083.5200000000004</v>
      </c>
      <c r="F19" s="59">
        <v>6217.26</v>
      </c>
      <c r="G19" s="59">
        <v>0</v>
      </c>
      <c r="H19" s="59">
        <v>0</v>
      </c>
      <c r="I19" s="59">
        <v>0</v>
      </c>
      <c r="L19" s="136">
        <f>B19-G19-H19</f>
        <v>235789.99</v>
      </c>
    </row>
    <row r="20" spans="1:12">
      <c r="A20" s="51" t="s">
        <v>22</v>
      </c>
      <c r="B20" s="59">
        <f t="shared" si="1"/>
        <v>1572616.4999999998</v>
      </c>
      <c r="C20" s="59">
        <v>583519.12</v>
      </c>
      <c r="D20" s="59">
        <v>797277.7</v>
      </c>
      <c r="E20" s="59">
        <v>179029.7</v>
      </c>
      <c r="F20" s="59">
        <v>12789.98</v>
      </c>
      <c r="G20" s="59">
        <v>0</v>
      </c>
      <c r="H20" s="59">
        <v>0</v>
      </c>
      <c r="I20" s="59">
        <v>0</v>
      </c>
      <c r="L20" s="136">
        <f>B20-G20-H20</f>
        <v>1572616.4999999998</v>
      </c>
    </row>
    <row r="21" spans="1:12">
      <c r="A21" s="51" t="s">
        <v>23</v>
      </c>
      <c r="B21" s="59">
        <f t="shared" si="1"/>
        <v>0</v>
      </c>
      <c r="C21" s="59">
        <v>0</v>
      </c>
      <c r="D21" s="59">
        <v>0</v>
      </c>
      <c r="E21" s="59">
        <v>0</v>
      </c>
      <c r="F21" s="59">
        <v>0</v>
      </c>
      <c r="G21" s="59">
        <v>0</v>
      </c>
      <c r="H21" s="59">
        <v>0</v>
      </c>
      <c r="I21" s="59">
        <v>0</v>
      </c>
      <c r="L21" s="136">
        <f>B21-G21-H21</f>
        <v>0</v>
      </c>
    </row>
    <row r="22" spans="1:12">
      <c r="A22" s="51"/>
      <c r="B22" s="203"/>
      <c r="C22" s="203"/>
      <c r="D22" s="203"/>
      <c r="E22" s="203"/>
      <c r="F22" s="203"/>
      <c r="G22" s="203"/>
      <c r="H22" s="203"/>
      <c r="I22" s="223"/>
    </row>
    <row r="23" spans="1:12">
      <c r="A23" s="51" t="s">
        <v>24</v>
      </c>
      <c r="B23" s="59">
        <f t="shared" si="1"/>
        <v>969208.04999999993</v>
      </c>
      <c r="C23" s="59">
        <v>531290.85</v>
      </c>
      <c r="D23" s="59">
        <v>100657.41</v>
      </c>
      <c r="E23" s="59">
        <v>260437.46</v>
      </c>
      <c r="F23" s="59">
        <v>54554.44</v>
      </c>
      <c r="G23" s="59">
        <v>22251.25</v>
      </c>
      <c r="H23" s="59">
        <v>16.64</v>
      </c>
      <c r="I23" s="59">
        <v>0</v>
      </c>
      <c r="L23" s="136">
        <f>B23-G23-H23</f>
        <v>946940.15999999992</v>
      </c>
    </row>
    <row r="24" spans="1:12">
      <c r="A24" s="51" t="s">
        <v>25</v>
      </c>
      <c r="B24" s="59">
        <f t="shared" si="1"/>
        <v>203330.53999999998</v>
      </c>
      <c r="C24" s="59">
        <v>176657.61</v>
      </c>
      <c r="D24" s="59">
        <v>11563.61</v>
      </c>
      <c r="E24" s="59">
        <v>12655.630000000001</v>
      </c>
      <c r="F24" s="59">
        <v>2453.6899999999996</v>
      </c>
      <c r="G24" s="59">
        <v>0</v>
      </c>
      <c r="H24" s="59">
        <v>0</v>
      </c>
      <c r="I24" s="59">
        <v>0</v>
      </c>
      <c r="L24" s="136">
        <f>B24-G24-H24</f>
        <v>203330.53999999998</v>
      </c>
    </row>
    <row r="25" spans="1:12">
      <c r="A25" s="51" t="s">
        <v>26</v>
      </c>
      <c r="B25" s="59">
        <f t="shared" si="1"/>
        <v>456302.13</v>
      </c>
      <c r="C25" s="59">
        <v>337367.13</v>
      </c>
      <c r="D25" s="59">
        <v>0</v>
      </c>
      <c r="E25" s="59">
        <v>118935</v>
      </c>
      <c r="F25" s="59">
        <v>0</v>
      </c>
      <c r="G25" s="59">
        <v>0</v>
      </c>
      <c r="H25" s="59">
        <v>0</v>
      </c>
      <c r="I25" s="59">
        <v>0</v>
      </c>
      <c r="L25" s="136">
        <f>B25-G25-H25</f>
        <v>456302.13</v>
      </c>
    </row>
    <row r="26" spans="1:12">
      <c r="A26" s="51" t="s">
        <v>27</v>
      </c>
      <c r="B26" s="59">
        <f t="shared" si="1"/>
        <v>6197790.9000000004</v>
      </c>
      <c r="C26" s="59">
        <v>3219722.9</v>
      </c>
      <c r="D26" s="59">
        <v>1190900</v>
      </c>
      <c r="E26" s="59">
        <v>483180</v>
      </c>
      <c r="F26" s="59">
        <v>1050452</v>
      </c>
      <c r="G26" s="59">
        <v>253536</v>
      </c>
      <c r="H26" s="59">
        <v>0</v>
      </c>
      <c r="I26" s="59">
        <v>0</v>
      </c>
      <c r="L26" s="136">
        <f>B26-G26-H26</f>
        <v>5944254.9000000004</v>
      </c>
    </row>
    <row r="27" spans="1:12">
      <c r="A27" s="51" t="s">
        <v>28</v>
      </c>
      <c r="B27" s="59">
        <f t="shared" si="1"/>
        <v>70881.97</v>
      </c>
      <c r="C27" s="59">
        <v>52672.880000000005</v>
      </c>
      <c r="D27" s="59">
        <v>3256</v>
      </c>
      <c r="E27" s="59">
        <v>14953.09</v>
      </c>
      <c r="F27" s="59">
        <v>0</v>
      </c>
      <c r="G27" s="59">
        <v>0</v>
      </c>
      <c r="H27" s="59">
        <v>0</v>
      </c>
      <c r="I27" s="59">
        <v>0</v>
      </c>
      <c r="L27" s="136">
        <f>B27-G27-H27</f>
        <v>70881.97</v>
      </c>
    </row>
    <row r="28" spans="1:12">
      <c r="A28" s="51"/>
      <c r="B28" s="203"/>
      <c r="C28" s="203"/>
      <c r="D28" s="203"/>
      <c r="E28" s="214"/>
      <c r="F28" s="214"/>
      <c r="G28" s="203"/>
      <c r="H28" s="203"/>
      <c r="I28" s="223"/>
    </row>
    <row r="29" spans="1:12">
      <c r="A29" s="57" t="s">
        <v>148</v>
      </c>
      <c r="B29" s="59">
        <f t="shared" si="1"/>
        <v>2395346.35</v>
      </c>
      <c r="C29" s="59">
        <v>1738376.03</v>
      </c>
      <c r="D29" s="59">
        <v>172425.24000000002</v>
      </c>
      <c r="E29" s="59">
        <v>329989.68</v>
      </c>
      <c r="F29" s="87">
        <v>126082.08999999998</v>
      </c>
      <c r="G29" s="59">
        <v>28473.31</v>
      </c>
      <c r="H29" s="59">
        <v>0</v>
      </c>
      <c r="I29" s="59">
        <v>0</v>
      </c>
      <c r="L29" s="136">
        <f>B29-G29-H29</f>
        <v>2366873.04</v>
      </c>
    </row>
    <row r="30" spans="1:12">
      <c r="A30" s="51" t="s">
        <v>29</v>
      </c>
      <c r="B30" s="59">
        <f t="shared" si="1"/>
        <v>2154130.84</v>
      </c>
      <c r="C30" s="59">
        <v>1862067.91</v>
      </c>
      <c r="D30" s="59">
        <v>224167.06999999998</v>
      </c>
      <c r="E30" s="59">
        <v>37025.130000000005</v>
      </c>
      <c r="F30" s="59">
        <v>7710.73</v>
      </c>
      <c r="G30" s="59">
        <v>23160</v>
      </c>
      <c r="H30" s="59">
        <v>0</v>
      </c>
      <c r="I30" s="59">
        <v>0</v>
      </c>
      <c r="L30" s="136">
        <f>B30-G30-H30</f>
        <v>2130970.84</v>
      </c>
    </row>
    <row r="31" spans="1:12">
      <c r="A31" s="51" t="s">
        <v>30</v>
      </c>
      <c r="B31" s="59">
        <f t="shared" si="1"/>
        <v>2812.5</v>
      </c>
      <c r="C31" s="59">
        <v>0</v>
      </c>
      <c r="D31" s="59">
        <v>2500</v>
      </c>
      <c r="E31" s="59">
        <v>150.5</v>
      </c>
      <c r="F31" s="59">
        <v>162</v>
      </c>
      <c r="G31" s="59">
        <v>0</v>
      </c>
      <c r="H31" s="59">
        <v>0</v>
      </c>
      <c r="I31" s="59">
        <v>0</v>
      </c>
      <c r="L31" s="136">
        <f>B31-G31-H31</f>
        <v>2812.5</v>
      </c>
    </row>
    <row r="32" spans="1:12">
      <c r="A32" s="51" t="s">
        <v>31</v>
      </c>
      <c r="B32" s="59">
        <f t="shared" si="1"/>
        <v>259553.49999999997</v>
      </c>
      <c r="C32" s="59">
        <v>139258.06</v>
      </c>
      <c r="D32" s="59">
        <v>54901.18</v>
      </c>
      <c r="E32" s="59">
        <v>56525.36</v>
      </c>
      <c r="F32" s="23">
        <v>8868.9</v>
      </c>
      <c r="G32" s="59">
        <v>0</v>
      </c>
      <c r="H32" s="59">
        <v>0</v>
      </c>
      <c r="I32" s="59">
        <v>0</v>
      </c>
      <c r="L32" s="136">
        <f>B32-G32-H32</f>
        <v>259553.49999999997</v>
      </c>
    </row>
    <row r="33" spans="1:18">
      <c r="A33" s="51" t="s">
        <v>32</v>
      </c>
      <c r="B33" s="59">
        <f t="shared" si="1"/>
        <v>477.28</v>
      </c>
      <c r="C33" s="59">
        <v>0</v>
      </c>
      <c r="D33" s="59">
        <v>0</v>
      </c>
      <c r="E33" s="59">
        <v>16</v>
      </c>
      <c r="F33" s="59">
        <v>461.28</v>
      </c>
      <c r="G33" s="59">
        <v>0</v>
      </c>
      <c r="H33" s="59">
        <v>0</v>
      </c>
      <c r="I33" s="59">
        <v>0</v>
      </c>
      <c r="L33" s="136">
        <f>B33-G33-H33</f>
        <v>477.28</v>
      </c>
    </row>
    <row r="34" spans="1:18">
      <c r="A34" s="51"/>
      <c r="B34" s="203"/>
      <c r="C34" s="203"/>
      <c r="D34" s="203"/>
      <c r="E34" s="223"/>
      <c r="F34" s="203"/>
      <c r="G34" s="203"/>
      <c r="H34" s="203"/>
      <c r="I34" s="223"/>
    </row>
    <row r="35" spans="1:18">
      <c r="A35" s="51" t="s">
        <v>33</v>
      </c>
      <c r="B35" s="59">
        <f t="shared" si="1"/>
        <v>261669.91</v>
      </c>
      <c r="C35" s="59">
        <v>162728.44</v>
      </c>
      <c r="D35" s="59">
        <v>39377.279999999999</v>
      </c>
      <c r="E35" s="59">
        <v>51714.5</v>
      </c>
      <c r="F35" s="59">
        <v>4807.6900000000005</v>
      </c>
      <c r="G35" s="59">
        <v>2994</v>
      </c>
      <c r="H35" s="59">
        <v>48</v>
      </c>
      <c r="I35" s="59">
        <v>0</v>
      </c>
      <c r="L35" s="136">
        <f>B35-G35-H35</f>
        <v>258627.91</v>
      </c>
    </row>
    <row r="36" spans="1:18">
      <c r="A36" s="51" t="s">
        <v>34</v>
      </c>
      <c r="B36" s="59">
        <f t="shared" si="1"/>
        <v>56586.71</v>
      </c>
      <c r="C36" s="59">
        <v>50</v>
      </c>
      <c r="D36" s="59">
        <v>17970.809999999998</v>
      </c>
      <c r="E36" s="59">
        <v>34175.32</v>
      </c>
      <c r="F36" s="59">
        <v>4390.58</v>
      </c>
      <c r="G36" s="59">
        <v>0</v>
      </c>
      <c r="H36" s="59">
        <v>0</v>
      </c>
      <c r="I36" s="59">
        <v>0</v>
      </c>
      <c r="L36" s="136">
        <f>B36-G36-H36</f>
        <v>56586.71</v>
      </c>
    </row>
    <row r="37" spans="1:18">
      <c r="A37" s="51" t="s">
        <v>35</v>
      </c>
      <c r="B37" s="59">
        <f t="shared" si="1"/>
        <v>273749.5</v>
      </c>
      <c r="C37" s="59">
        <v>78422.69</v>
      </c>
      <c r="D37" s="59">
        <v>74265.05</v>
      </c>
      <c r="E37" s="59">
        <v>49487.21</v>
      </c>
      <c r="F37" s="59">
        <v>46697.079999999994</v>
      </c>
      <c r="G37" s="59">
        <v>24877.47</v>
      </c>
      <c r="H37" s="59">
        <v>0</v>
      </c>
      <c r="I37" s="59">
        <v>0</v>
      </c>
      <c r="L37" s="136">
        <f>B37-G37-H37</f>
        <v>248872.03</v>
      </c>
    </row>
    <row r="38" spans="1:18">
      <c r="A38" s="53" t="s">
        <v>36</v>
      </c>
      <c r="B38" s="54">
        <f t="shared" si="1"/>
        <v>21174.560000000001</v>
      </c>
      <c r="C38" s="54">
        <v>21174.560000000001</v>
      </c>
      <c r="D38" s="54">
        <v>0</v>
      </c>
      <c r="E38" s="54">
        <v>0</v>
      </c>
      <c r="F38" s="54">
        <v>0</v>
      </c>
      <c r="G38" s="54">
        <v>0</v>
      </c>
      <c r="H38" s="54">
        <v>0</v>
      </c>
      <c r="I38" s="54">
        <v>0</v>
      </c>
      <c r="L38" s="136">
        <f>B38-G38-H38</f>
        <v>21174.560000000001</v>
      </c>
    </row>
    <row r="39" spans="1:18" s="1" customFormat="1">
      <c r="A39" s="59" t="s">
        <v>291</v>
      </c>
      <c r="C39" s="59"/>
      <c r="D39" s="59"/>
      <c r="E39" s="59"/>
      <c r="F39" s="59"/>
      <c r="G39" s="59"/>
      <c r="H39" s="59"/>
      <c r="I39" s="59"/>
      <c r="J39" s="59"/>
      <c r="K39" s="59"/>
      <c r="L39" s="134"/>
      <c r="M39" s="59"/>
      <c r="N39" s="59"/>
      <c r="O39" s="59"/>
      <c r="P39" s="59"/>
      <c r="Q39" s="59"/>
      <c r="R39" s="21"/>
    </row>
    <row r="40" spans="1:18">
      <c r="A40" s="51" t="s">
        <v>247</v>
      </c>
      <c r="B40" s="63"/>
      <c r="C40" s="63"/>
      <c r="D40" s="63"/>
      <c r="E40" s="63"/>
      <c r="F40" s="63"/>
      <c r="G40" s="63"/>
      <c r="H40" s="63"/>
    </row>
  </sheetData>
  <sheetProtection password="CAB5" sheet="1" objects="1" scenarios="1"/>
  <mergeCells count="3">
    <mergeCell ref="A1:I1"/>
    <mergeCell ref="A3:I3"/>
    <mergeCell ref="I5:I8"/>
  </mergeCells>
  <phoneticPr fontId="0" type="noConversion"/>
  <printOptions horizontalCentered="1"/>
  <pageMargins left="0.25" right="0.23" top="0.87" bottom="0.82" header="0.67" footer="0.5"/>
  <pageSetup scale="95" orientation="landscape" r:id="rId1"/>
  <headerFooter alignWithMargins="0">
    <oddHeader xml:space="preserve">&amp;R
</oddHeader>
    <oddFooter>&amp;L&amp;"Arial,Italic"MSDE - LFRO  04-2016&amp;C&amp;"Arial,Regular"- &amp;P -&amp;R&amp;"Arial,Italic"Selected Financial Data - Part 2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Q69"/>
  <sheetViews>
    <sheetView topLeftCell="A4" zoomScaleNormal="100" workbookViewId="0">
      <selection activeCell="M4" sqref="M4"/>
    </sheetView>
  </sheetViews>
  <sheetFormatPr defaultRowHeight="12.75"/>
  <cols>
    <col min="1" max="1" width="13.28515625" style="1" customWidth="1"/>
    <col min="2" max="2" width="13.42578125" style="79" customWidth="1"/>
    <col min="3" max="3" width="13" style="172" customWidth="1"/>
    <col min="4" max="4" width="12.85546875" style="172" customWidth="1"/>
    <col min="5" max="5" width="11" style="172" customWidth="1"/>
    <col min="6" max="6" width="12.85546875" style="172" bestFit="1" customWidth="1"/>
    <col min="7" max="7" width="14" style="172" bestFit="1" customWidth="1"/>
    <col min="8" max="8" width="9.7109375" style="172" customWidth="1"/>
    <col min="9" max="10" width="12.28515625" style="172" customWidth="1"/>
    <col min="11" max="11" width="12.28515625" style="172" bestFit="1" customWidth="1"/>
    <col min="12" max="12" width="9.140625" style="1"/>
    <col min="13" max="13" width="16.85546875" style="134" customWidth="1"/>
    <col min="14" max="16384" width="9.140625" style="1"/>
  </cols>
  <sheetData>
    <row r="1" spans="1:17">
      <c r="A1" s="358" t="s">
        <v>141</v>
      </c>
      <c r="B1" s="358"/>
      <c r="C1" s="358"/>
      <c r="D1" s="358"/>
      <c r="E1" s="358"/>
      <c r="F1" s="358"/>
      <c r="G1" s="358"/>
      <c r="H1" s="358"/>
      <c r="I1" s="358"/>
      <c r="J1" s="358"/>
      <c r="K1" s="358"/>
    </row>
    <row r="2" spans="1:17">
      <c r="A2" s="51"/>
      <c r="B2" s="51"/>
      <c r="C2" s="63"/>
      <c r="D2" s="63"/>
      <c r="E2" s="63"/>
      <c r="F2" s="63"/>
      <c r="G2" s="63"/>
      <c r="H2" s="63"/>
      <c r="I2" s="63"/>
      <c r="J2" s="63"/>
      <c r="K2" s="176"/>
    </row>
    <row r="3" spans="1:17">
      <c r="A3" s="358" t="s">
        <v>280</v>
      </c>
      <c r="B3" s="358"/>
      <c r="C3" s="358"/>
      <c r="D3" s="358"/>
      <c r="E3" s="358"/>
      <c r="F3" s="358"/>
      <c r="G3" s="358"/>
      <c r="H3" s="358"/>
      <c r="I3" s="358"/>
      <c r="J3" s="358"/>
      <c r="K3" s="358"/>
    </row>
    <row r="4" spans="1:17" ht="13.5" thickBot="1">
      <c r="A4" s="44"/>
      <c r="B4" s="55"/>
      <c r="C4" s="158"/>
      <c r="D4" s="158"/>
      <c r="E4" s="158"/>
      <c r="F4" s="158"/>
      <c r="G4" s="158"/>
      <c r="H4" s="158"/>
      <c r="I4" s="158"/>
      <c r="J4" s="158"/>
      <c r="K4" s="158"/>
    </row>
    <row r="5" spans="1:17" ht="13.5" thickTop="1">
      <c r="A5" s="43"/>
      <c r="B5" s="51"/>
      <c r="C5" s="63"/>
      <c r="D5" s="63"/>
      <c r="E5" s="63"/>
      <c r="F5" s="63"/>
      <c r="G5" s="371" t="s">
        <v>89</v>
      </c>
      <c r="H5" s="371"/>
      <c r="I5" s="371"/>
      <c r="J5" s="371"/>
      <c r="K5" s="63"/>
      <c r="M5" s="146">
        <v>41989</v>
      </c>
    </row>
    <row r="6" spans="1:17">
      <c r="A6" s="45" t="s">
        <v>37</v>
      </c>
      <c r="B6" s="308" t="s">
        <v>11</v>
      </c>
      <c r="C6" s="309" t="s">
        <v>0</v>
      </c>
      <c r="D6" s="156"/>
      <c r="E6" s="309" t="s">
        <v>5</v>
      </c>
      <c r="F6" s="156"/>
      <c r="G6" s="311" t="s">
        <v>90</v>
      </c>
      <c r="H6" s="63"/>
      <c r="I6" s="63"/>
      <c r="J6" s="63"/>
      <c r="K6" s="63"/>
      <c r="M6" s="134" t="s">
        <v>236</v>
      </c>
    </row>
    <row r="7" spans="1:17">
      <c r="A7" s="45" t="s">
        <v>38</v>
      </c>
      <c r="B7" s="308" t="s">
        <v>116</v>
      </c>
      <c r="C7" s="309" t="s">
        <v>1</v>
      </c>
      <c r="D7" s="309" t="s">
        <v>3</v>
      </c>
      <c r="E7" s="309" t="s">
        <v>1</v>
      </c>
      <c r="F7" s="309" t="s">
        <v>7</v>
      </c>
      <c r="G7" s="309" t="s">
        <v>91</v>
      </c>
      <c r="H7" s="156"/>
      <c r="I7" s="156"/>
      <c r="J7" s="156"/>
      <c r="K7" s="187" t="s">
        <v>92</v>
      </c>
      <c r="M7" s="134" t="s">
        <v>230</v>
      </c>
    </row>
    <row r="8" spans="1:17" ht="13.5" thickBot="1">
      <c r="A8" s="47" t="s">
        <v>39</v>
      </c>
      <c r="B8" s="312" t="s">
        <v>177</v>
      </c>
      <c r="C8" s="310" t="s">
        <v>2</v>
      </c>
      <c r="D8" s="310" t="s">
        <v>4</v>
      </c>
      <c r="E8" s="310" t="s">
        <v>6</v>
      </c>
      <c r="F8" s="310" t="s">
        <v>8</v>
      </c>
      <c r="G8" s="310" t="s">
        <v>9</v>
      </c>
      <c r="H8" s="188" t="s">
        <v>87</v>
      </c>
      <c r="I8" s="188" t="s">
        <v>88</v>
      </c>
      <c r="J8" s="186" t="s">
        <v>9</v>
      </c>
      <c r="K8" s="188" t="s">
        <v>10</v>
      </c>
      <c r="M8" s="134" t="s">
        <v>231</v>
      </c>
    </row>
    <row r="9" spans="1:17" s="78" customFormat="1">
      <c r="A9" s="33" t="s">
        <v>13</v>
      </c>
      <c r="B9" s="103">
        <f t="shared" ref="B9:K9" si="0">SUM(B11:B38)</f>
        <v>34326727.450000003</v>
      </c>
      <c r="C9" s="278">
        <f t="shared" si="0"/>
        <v>12183188.59</v>
      </c>
      <c r="D9" s="278">
        <f t="shared" si="0"/>
        <v>5084290.9999999991</v>
      </c>
      <c r="E9" s="278">
        <f t="shared" si="0"/>
        <v>399975.11</v>
      </c>
      <c r="F9" s="278">
        <f t="shared" si="0"/>
        <v>10413958.92</v>
      </c>
      <c r="G9" s="278">
        <f t="shared" si="0"/>
        <v>6245313.8300000001</v>
      </c>
      <c r="H9" s="278">
        <f t="shared" si="0"/>
        <v>11191.869999999999</v>
      </c>
      <c r="I9" s="278">
        <f t="shared" si="0"/>
        <v>2478569.61</v>
      </c>
      <c r="J9" s="278">
        <f t="shared" si="0"/>
        <v>3755552.35</v>
      </c>
      <c r="K9" s="278">
        <f t="shared" si="0"/>
        <v>1802608.54</v>
      </c>
      <c r="L9" s="295"/>
      <c r="M9" s="137">
        <f>SUM(M11:M38)</f>
        <v>28081413.620000005</v>
      </c>
    </row>
    <row r="10" spans="1:17">
      <c r="A10" s="45"/>
      <c r="B10" s="270"/>
      <c r="C10" s="203"/>
      <c r="D10" s="203"/>
      <c r="E10" s="203"/>
      <c r="F10" s="203"/>
      <c r="G10" s="203"/>
      <c r="H10" s="262"/>
      <c r="I10" s="262"/>
      <c r="J10" s="262"/>
      <c r="K10" s="262"/>
    </row>
    <row r="11" spans="1:17">
      <c r="A11" s="45" t="s">
        <v>14</v>
      </c>
      <c r="B11" s="59">
        <f>SUM(C11:G11)</f>
        <v>241380.46</v>
      </c>
      <c r="C11" s="59">
        <v>0</v>
      </c>
      <c r="D11" s="150">
        <v>0</v>
      </c>
      <c r="E11" s="59">
        <v>0</v>
      </c>
      <c r="F11" s="87">
        <v>241380.46</v>
      </c>
      <c r="G11" s="59">
        <f t="shared" ref="G11:G38" si="1">SUM(H11:J11)</f>
        <v>0</v>
      </c>
      <c r="H11" s="59">
        <v>0</v>
      </c>
      <c r="I11" s="59">
        <v>0</v>
      </c>
      <c r="J11" s="59">
        <v>0</v>
      </c>
      <c r="K11" s="59">
        <v>1422275.54</v>
      </c>
      <c r="M11" s="138">
        <f>B11-G11</f>
        <v>241380.46</v>
      </c>
    </row>
    <row r="12" spans="1:17">
      <c r="A12" s="45" t="s">
        <v>15</v>
      </c>
      <c r="B12" s="59">
        <f t="shared" ref="B12:B38" si="2">SUM(C12:G12)</f>
        <v>3232798.01</v>
      </c>
      <c r="C12" s="59">
        <v>2945556.52</v>
      </c>
      <c r="D12" s="59">
        <v>55476.380000000005</v>
      </c>
      <c r="E12" s="59">
        <v>221147.00999999998</v>
      </c>
      <c r="F12" s="59">
        <v>5635.0199999999995</v>
      </c>
      <c r="G12" s="59">
        <f t="shared" si="1"/>
        <v>4983.08</v>
      </c>
      <c r="H12" s="59">
        <v>0</v>
      </c>
      <c r="I12" s="59">
        <v>0</v>
      </c>
      <c r="J12" s="59">
        <v>4983.08</v>
      </c>
      <c r="K12" s="59">
        <v>0</v>
      </c>
      <c r="M12" s="138">
        <f>B12-G12</f>
        <v>3227814.9299999997</v>
      </c>
    </row>
    <row r="13" spans="1:17">
      <c r="A13" s="51" t="s">
        <v>16</v>
      </c>
      <c r="B13" s="59">
        <f t="shared" si="2"/>
        <v>233037.31</v>
      </c>
      <c r="C13" s="59">
        <v>0</v>
      </c>
      <c r="D13" s="59">
        <v>0</v>
      </c>
      <c r="E13" s="59">
        <v>0</v>
      </c>
      <c r="F13" s="59">
        <v>0</v>
      </c>
      <c r="G13" s="59">
        <f t="shared" si="1"/>
        <v>233037.31</v>
      </c>
      <c r="H13" s="59">
        <v>0</v>
      </c>
      <c r="I13" s="59">
        <v>233037.31</v>
      </c>
      <c r="J13" s="59">
        <v>0</v>
      </c>
      <c r="K13" s="59">
        <v>0</v>
      </c>
      <c r="L13" s="120"/>
      <c r="M13" s="138">
        <f>B13-G13</f>
        <v>0</v>
      </c>
      <c r="N13" s="120"/>
      <c r="O13" s="120"/>
      <c r="P13" s="120"/>
      <c r="Q13" s="120"/>
    </row>
    <row r="14" spans="1:17">
      <c r="A14" s="51" t="s">
        <v>17</v>
      </c>
      <c r="B14" s="59">
        <f t="shared" si="2"/>
        <v>2903063</v>
      </c>
      <c r="C14" s="50">
        <v>2544278</v>
      </c>
      <c r="D14" s="59">
        <v>41517</v>
      </c>
      <c r="E14" s="59">
        <v>43037</v>
      </c>
      <c r="F14" s="50">
        <v>63106</v>
      </c>
      <c r="G14" s="59">
        <f t="shared" si="1"/>
        <v>211125</v>
      </c>
      <c r="H14" s="59">
        <v>0</v>
      </c>
      <c r="I14" s="59"/>
      <c r="J14" s="50">
        <v>211125</v>
      </c>
      <c r="K14" s="59">
        <v>0</v>
      </c>
      <c r="M14" s="138">
        <f>B14-G14</f>
        <v>2691938</v>
      </c>
    </row>
    <row r="15" spans="1:17">
      <c r="A15" s="51" t="s">
        <v>18</v>
      </c>
      <c r="B15" s="59">
        <f t="shared" si="2"/>
        <v>891359.32</v>
      </c>
      <c r="C15" s="50">
        <v>236121.51</v>
      </c>
      <c r="D15" s="50">
        <v>228304.63</v>
      </c>
      <c r="E15" s="50">
        <v>183.55</v>
      </c>
      <c r="F15" s="50">
        <v>32.700000000000003</v>
      </c>
      <c r="G15" s="59">
        <f t="shared" si="1"/>
        <v>426716.92999999993</v>
      </c>
      <c r="H15" s="59">
        <v>0</v>
      </c>
      <c r="I15" s="59">
        <v>426716.92999999993</v>
      </c>
      <c r="J15" s="59">
        <v>0</v>
      </c>
      <c r="K15" s="59">
        <v>0</v>
      </c>
      <c r="M15" s="138">
        <f>B15-G15</f>
        <v>464642.39</v>
      </c>
    </row>
    <row r="16" spans="1:17">
      <c r="A16" s="51"/>
      <c r="B16" s="203"/>
      <c r="C16" s="203"/>
      <c r="D16" s="203"/>
      <c r="E16" s="203"/>
      <c r="F16" s="203"/>
      <c r="G16" s="203"/>
      <c r="H16" s="203"/>
      <c r="I16" s="203"/>
      <c r="J16" s="203"/>
      <c r="K16" s="203"/>
      <c r="M16" s="138"/>
    </row>
    <row r="17" spans="1:13">
      <c r="A17" s="51" t="s">
        <v>19</v>
      </c>
      <c r="B17" s="59">
        <f t="shared" si="2"/>
        <v>398841.43</v>
      </c>
      <c r="C17" s="59">
        <v>0</v>
      </c>
      <c r="D17" s="59">
        <v>1972.5</v>
      </c>
      <c r="E17" s="59">
        <v>0</v>
      </c>
      <c r="F17" s="59">
        <v>0</v>
      </c>
      <c r="G17" s="59">
        <f t="shared" si="1"/>
        <v>396868.93</v>
      </c>
      <c r="H17" s="59">
        <v>10000</v>
      </c>
      <c r="I17" s="59">
        <v>355853.8</v>
      </c>
      <c r="J17" s="50">
        <v>31015.129999999997</v>
      </c>
      <c r="K17" s="59">
        <v>0</v>
      </c>
      <c r="M17" s="138">
        <f>B17-G17</f>
        <v>1972.5</v>
      </c>
    </row>
    <row r="18" spans="1:13">
      <c r="A18" s="51" t="s">
        <v>20</v>
      </c>
      <c r="B18" s="59">
        <f t="shared" si="2"/>
        <v>756644.7</v>
      </c>
      <c r="C18" s="50">
        <v>611249.81999999995</v>
      </c>
      <c r="D18" s="59">
        <v>129004.4</v>
      </c>
      <c r="E18" s="59">
        <v>8865.11</v>
      </c>
      <c r="F18" s="59">
        <v>7525.37</v>
      </c>
      <c r="G18" s="59">
        <f t="shared" si="1"/>
        <v>0</v>
      </c>
      <c r="H18" s="59">
        <v>0</v>
      </c>
      <c r="I18" s="59">
        <v>0</v>
      </c>
      <c r="J18" s="50">
        <v>0</v>
      </c>
      <c r="K18" s="59">
        <v>0</v>
      </c>
      <c r="M18" s="138">
        <f>B18-G18</f>
        <v>756644.7</v>
      </c>
    </row>
    <row r="19" spans="1:13">
      <c r="A19" s="51" t="s">
        <v>21</v>
      </c>
      <c r="B19" s="59">
        <f t="shared" si="2"/>
        <v>391579.88</v>
      </c>
      <c r="C19" s="59">
        <v>178537.28</v>
      </c>
      <c r="D19" s="59">
        <v>205946.54</v>
      </c>
      <c r="E19" s="50">
        <v>3885.74</v>
      </c>
      <c r="F19" s="59">
        <v>3210.32</v>
      </c>
      <c r="G19" s="59">
        <v>0</v>
      </c>
      <c r="H19" s="59">
        <v>0</v>
      </c>
      <c r="I19" s="59">
        <v>0</v>
      </c>
      <c r="J19" s="59">
        <v>0</v>
      </c>
      <c r="K19" s="59">
        <v>0</v>
      </c>
      <c r="M19" s="138">
        <f>B19-G19</f>
        <v>391579.88</v>
      </c>
    </row>
    <row r="20" spans="1:13">
      <c r="A20" s="51" t="s">
        <v>22</v>
      </c>
      <c r="B20" s="59">
        <f t="shared" si="2"/>
        <v>3244130.62</v>
      </c>
      <c r="C20" s="50">
        <v>365470</v>
      </c>
      <c r="D20" s="50">
        <v>1330406.07</v>
      </c>
      <c r="E20" s="50">
        <v>-1212.23</v>
      </c>
      <c r="F20" s="59">
        <v>1622.22</v>
      </c>
      <c r="G20" s="59">
        <f t="shared" si="1"/>
        <v>1547844.56</v>
      </c>
      <c r="H20" s="50">
        <v>0</v>
      </c>
      <c r="I20" s="50">
        <v>0</v>
      </c>
      <c r="J20" s="59">
        <v>1547844.56</v>
      </c>
      <c r="K20" s="59">
        <v>0</v>
      </c>
      <c r="M20" s="138">
        <f>B20-G20</f>
        <v>1696286.06</v>
      </c>
    </row>
    <row r="21" spans="1:13">
      <c r="A21" s="51" t="s">
        <v>23</v>
      </c>
      <c r="B21" s="59">
        <f t="shared" si="2"/>
        <v>59381.659999999996</v>
      </c>
      <c r="C21" s="50">
        <v>50386.5</v>
      </c>
      <c r="D21" s="50">
        <v>6960.17</v>
      </c>
      <c r="E21" s="59">
        <v>282.06</v>
      </c>
      <c r="F21" s="50">
        <v>1752.93</v>
      </c>
      <c r="G21" s="59">
        <f t="shared" si="1"/>
        <v>0</v>
      </c>
      <c r="H21" s="59">
        <v>0</v>
      </c>
      <c r="I21" s="59">
        <v>0</v>
      </c>
      <c r="J21" s="59">
        <v>0</v>
      </c>
      <c r="K21" s="59">
        <v>0</v>
      </c>
      <c r="M21" s="138">
        <f>B21-G21</f>
        <v>59381.659999999996</v>
      </c>
    </row>
    <row r="22" spans="1:13">
      <c r="A22" s="51"/>
      <c r="B22" s="203"/>
      <c r="C22" s="203"/>
      <c r="D22" s="203"/>
      <c r="E22" s="223"/>
      <c r="F22" s="203"/>
      <c r="G22" s="203"/>
      <c r="H22" s="203"/>
      <c r="I22" s="203"/>
      <c r="J22" s="203"/>
      <c r="K22" s="203"/>
      <c r="M22" s="138"/>
    </row>
    <row r="23" spans="1:13">
      <c r="A23" s="51" t="s">
        <v>24</v>
      </c>
      <c r="B23" s="59">
        <f t="shared" si="2"/>
        <v>2716281.34</v>
      </c>
      <c r="C23" s="59">
        <v>895204.61</v>
      </c>
      <c r="D23" s="59">
        <v>1082240.3399999999</v>
      </c>
      <c r="E23" s="59">
        <v>8813.18</v>
      </c>
      <c r="F23" s="59">
        <v>30608.870000000003</v>
      </c>
      <c r="G23" s="59">
        <f t="shared" si="1"/>
        <v>699414.34000000008</v>
      </c>
      <c r="H23" s="59">
        <v>1191.8699999999999</v>
      </c>
      <c r="I23" s="59">
        <v>691581.54</v>
      </c>
      <c r="J23" s="59">
        <v>6640.93</v>
      </c>
      <c r="K23" s="59">
        <v>0</v>
      </c>
      <c r="M23" s="138">
        <f>B23-G23</f>
        <v>2016866.9999999998</v>
      </c>
    </row>
    <row r="24" spans="1:13">
      <c r="A24" s="51" t="s">
        <v>25</v>
      </c>
      <c r="B24" s="59">
        <f t="shared" si="2"/>
        <v>405141.02</v>
      </c>
      <c r="C24" s="59">
        <v>0</v>
      </c>
      <c r="D24" s="59">
        <v>390908.82</v>
      </c>
      <c r="E24" s="59">
        <v>0</v>
      </c>
      <c r="F24" s="59">
        <v>0</v>
      </c>
      <c r="G24" s="59">
        <f t="shared" si="1"/>
        <v>14232.2</v>
      </c>
      <c r="H24" s="59">
        <v>0</v>
      </c>
      <c r="I24" s="59">
        <v>0</v>
      </c>
      <c r="J24" s="59">
        <v>14232.2</v>
      </c>
      <c r="K24" s="59">
        <v>0</v>
      </c>
      <c r="M24" s="138">
        <f>B24-G24</f>
        <v>390908.82</v>
      </c>
    </row>
    <row r="25" spans="1:13">
      <c r="A25" s="51" t="s">
        <v>26</v>
      </c>
      <c r="B25" s="59">
        <f t="shared" si="2"/>
        <v>194532.66999999998</v>
      </c>
      <c r="C25" s="59">
        <v>9781</v>
      </c>
      <c r="D25" s="59">
        <v>173865.03</v>
      </c>
      <c r="E25" s="59">
        <v>0</v>
      </c>
      <c r="F25" s="59">
        <v>0</v>
      </c>
      <c r="G25" s="59">
        <f t="shared" si="1"/>
        <v>10886.64</v>
      </c>
      <c r="H25" s="59">
        <v>0</v>
      </c>
      <c r="I25" s="59">
        <v>0</v>
      </c>
      <c r="J25" s="50">
        <v>10886.64</v>
      </c>
      <c r="K25" s="59">
        <v>0</v>
      </c>
      <c r="M25" s="138">
        <f>B25-G25</f>
        <v>183646.02999999997</v>
      </c>
    </row>
    <row r="26" spans="1:13">
      <c r="A26" s="51" t="s">
        <v>27</v>
      </c>
      <c r="B26" s="59">
        <f t="shared" si="2"/>
        <v>804784</v>
      </c>
      <c r="C26" s="50">
        <v>779715</v>
      </c>
      <c r="D26" s="59">
        <v>6274</v>
      </c>
      <c r="E26" s="50">
        <v>7247</v>
      </c>
      <c r="F26" s="50">
        <v>11548</v>
      </c>
      <c r="G26" s="59">
        <f t="shared" si="1"/>
        <v>0</v>
      </c>
      <c r="H26" s="59">
        <v>0</v>
      </c>
      <c r="I26" s="59">
        <v>0</v>
      </c>
      <c r="J26" s="59">
        <v>0</v>
      </c>
      <c r="K26" s="59">
        <v>0</v>
      </c>
      <c r="M26" s="138">
        <f>B26-G26</f>
        <v>804784</v>
      </c>
    </row>
    <row r="27" spans="1:13">
      <c r="A27" s="51" t="s">
        <v>28</v>
      </c>
      <c r="B27" s="59">
        <f t="shared" si="2"/>
        <v>339743.06</v>
      </c>
      <c r="C27" s="59">
        <v>0</v>
      </c>
      <c r="D27" s="50">
        <v>339743.06</v>
      </c>
      <c r="E27" s="59">
        <v>0</v>
      </c>
      <c r="F27" s="59">
        <v>0</v>
      </c>
      <c r="G27" s="59">
        <v>0</v>
      </c>
      <c r="H27" s="59">
        <v>0</v>
      </c>
      <c r="I27" s="59">
        <v>0</v>
      </c>
      <c r="J27" s="59">
        <v>0</v>
      </c>
      <c r="K27" s="59">
        <v>0</v>
      </c>
      <c r="M27" s="138">
        <f>B27-G27</f>
        <v>339743.06</v>
      </c>
    </row>
    <row r="28" spans="1:13">
      <c r="A28" s="51"/>
      <c r="B28" s="203"/>
      <c r="C28" s="203"/>
      <c r="D28" s="203"/>
      <c r="E28" s="203"/>
      <c r="F28" s="203"/>
      <c r="G28" s="203"/>
      <c r="H28" s="203"/>
      <c r="I28" s="203"/>
      <c r="J28" s="203"/>
      <c r="K28" s="203"/>
      <c r="M28" s="138"/>
    </row>
    <row r="29" spans="1:13">
      <c r="A29" s="57" t="s">
        <v>148</v>
      </c>
      <c r="B29" s="59">
        <f t="shared" si="2"/>
        <v>0</v>
      </c>
      <c r="C29" s="59">
        <v>0</v>
      </c>
      <c r="D29" s="59">
        <v>0</v>
      </c>
      <c r="E29" s="59">
        <v>0</v>
      </c>
      <c r="F29" s="59">
        <v>0</v>
      </c>
      <c r="G29" s="59">
        <v>0</v>
      </c>
      <c r="H29" s="59">
        <v>0</v>
      </c>
      <c r="I29" s="59">
        <v>0</v>
      </c>
      <c r="J29" s="59">
        <v>0</v>
      </c>
      <c r="K29" s="59">
        <v>0</v>
      </c>
      <c r="L29" s="134"/>
      <c r="M29" s="138">
        <f>B29-G29</f>
        <v>0</v>
      </c>
    </row>
    <row r="30" spans="1:13">
      <c r="A30" s="51" t="s">
        <v>29</v>
      </c>
      <c r="B30" s="59">
        <f t="shared" ref="B30:B31" si="3">SUM(C30:G30)</f>
        <v>0</v>
      </c>
      <c r="C30" s="59">
        <v>0</v>
      </c>
      <c r="D30" s="59">
        <v>0</v>
      </c>
      <c r="E30" s="59">
        <v>0</v>
      </c>
      <c r="F30" s="59">
        <v>0</v>
      </c>
      <c r="G30" s="59">
        <v>0</v>
      </c>
      <c r="H30" s="59">
        <v>0</v>
      </c>
      <c r="I30" s="59">
        <v>0</v>
      </c>
      <c r="J30" s="59">
        <v>0</v>
      </c>
      <c r="K30" s="59">
        <v>0</v>
      </c>
      <c r="L30" s="134"/>
      <c r="M30" s="138">
        <f>B30-G30</f>
        <v>0</v>
      </c>
    </row>
    <row r="31" spans="1:13">
      <c r="A31" s="51" t="s">
        <v>30</v>
      </c>
      <c r="B31" s="59">
        <f t="shared" si="3"/>
        <v>0</v>
      </c>
      <c r="C31" s="59">
        <v>0</v>
      </c>
      <c r="D31" s="59">
        <v>0</v>
      </c>
      <c r="E31" s="59">
        <v>0</v>
      </c>
      <c r="F31" s="59">
        <v>0</v>
      </c>
      <c r="G31" s="59">
        <v>0</v>
      </c>
      <c r="H31" s="59">
        <v>0</v>
      </c>
      <c r="I31" s="59">
        <v>0</v>
      </c>
      <c r="J31" s="59">
        <v>0</v>
      </c>
      <c r="K31" s="59">
        <v>0</v>
      </c>
      <c r="M31" s="138">
        <f>B31-G31</f>
        <v>0</v>
      </c>
    </row>
    <row r="32" spans="1:13">
      <c r="A32" s="51" t="s">
        <v>31</v>
      </c>
      <c r="B32" s="59">
        <f t="shared" si="2"/>
        <v>724987.66</v>
      </c>
      <c r="C32" s="50">
        <v>670591.61</v>
      </c>
      <c r="D32" s="59">
        <v>0</v>
      </c>
      <c r="E32" s="50">
        <v>8554.5499999999993</v>
      </c>
      <c r="F32" s="50">
        <v>4761.13</v>
      </c>
      <c r="G32" s="59">
        <f t="shared" si="1"/>
        <v>41080.370000000003</v>
      </c>
      <c r="H32" s="59">
        <v>0</v>
      </c>
      <c r="I32" s="59"/>
      <c r="J32" s="59">
        <v>41080.370000000003</v>
      </c>
      <c r="K32" s="59">
        <v>0</v>
      </c>
      <c r="M32" s="138">
        <f>B32-G32</f>
        <v>683907.29</v>
      </c>
    </row>
    <row r="33" spans="1:13">
      <c r="A33" s="51" t="s">
        <v>32</v>
      </c>
      <c r="B33" s="59">
        <f t="shared" si="2"/>
        <v>13371.46</v>
      </c>
      <c r="C33" s="59">
        <v>0</v>
      </c>
      <c r="D33" s="59">
        <v>0</v>
      </c>
      <c r="E33" s="59">
        <v>0</v>
      </c>
      <c r="F33" s="59">
        <v>0</v>
      </c>
      <c r="G33" s="59">
        <f t="shared" si="1"/>
        <v>13371.46</v>
      </c>
      <c r="H33" s="59">
        <v>0</v>
      </c>
      <c r="I33" s="59">
        <v>13371.46</v>
      </c>
      <c r="J33" s="59">
        <v>0</v>
      </c>
      <c r="K33" s="59">
        <v>0</v>
      </c>
      <c r="L33" s="134"/>
      <c r="M33" s="138">
        <f>B33-G33</f>
        <v>0</v>
      </c>
    </row>
    <row r="34" spans="1:13">
      <c r="A34" s="51"/>
      <c r="B34" s="203"/>
      <c r="C34" s="203"/>
      <c r="D34" s="203"/>
      <c r="E34" s="203"/>
      <c r="F34" s="203"/>
      <c r="G34" s="203"/>
      <c r="H34" s="203"/>
      <c r="I34" s="203"/>
      <c r="J34" s="203"/>
      <c r="K34" s="203"/>
      <c r="M34" s="138"/>
    </row>
    <row r="35" spans="1:13">
      <c r="A35" s="51" t="s">
        <v>33</v>
      </c>
      <c r="B35" s="59">
        <f t="shared" si="2"/>
        <v>507046.22000000003</v>
      </c>
      <c r="C35" s="59">
        <v>496995.02</v>
      </c>
      <c r="D35" s="59">
        <v>0</v>
      </c>
      <c r="E35" s="59">
        <v>9338.01</v>
      </c>
      <c r="F35" s="59">
        <v>713.19</v>
      </c>
      <c r="G35" s="59">
        <f t="shared" si="1"/>
        <v>0</v>
      </c>
      <c r="H35" s="59">
        <v>0</v>
      </c>
      <c r="I35" s="59">
        <v>0</v>
      </c>
      <c r="J35" s="59">
        <v>0</v>
      </c>
      <c r="K35" s="59">
        <v>380333</v>
      </c>
      <c r="M35" s="138">
        <f>B35-G35</f>
        <v>507046.22000000003</v>
      </c>
    </row>
    <row r="36" spans="1:13">
      <c r="A36" s="51" t="s">
        <v>34</v>
      </c>
      <c r="B36" s="59">
        <f t="shared" si="2"/>
        <v>1391485.71</v>
      </c>
      <c r="C36" s="59">
        <v>510964.84</v>
      </c>
      <c r="D36" s="59">
        <v>663999.39</v>
      </c>
      <c r="E36" s="59">
        <v>73908.320000000007</v>
      </c>
      <c r="F36" s="59">
        <v>0</v>
      </c>
      <c r="G36" s="59">
        <f t="shared" si="1"/>
        <v>142613.16</v>
      </c>
      <c r="H36" s="59">
        <v>0</v>
      </c>
      <c r="I36" s="59">
        <v>142613.16</v>
      </c>
      <c r="J36" s="59">
        <v>0</v>
      </c>
      <c r="K36" s="59">
        <v>0</v>
      </c>
      <c r="L36" s="134"/>
      <c r="M36" s="138">
        <f>B36-G36</f>
        <v>1248872.55</v>
      </c>
    </row>
    <row r="37" spans="1:13">
      <c r="A37" s="51" t="s">
        <v>35</v>
      </c>
      <c r="B37" s="59">
        <f t="shared" si="2"/>
        <v>2573324.34</v>
      </c>
      <c r="C37" s="50">
        <v>107106.96</v>
      </c>
      <c r="D37" s="50">
        <v>67077.39</v>
      </c>
      <c r="E37" s="50">
        <v>1460.87</v>
      </c>
      <c r="F37" s="59">
        <v>84.289999999999992</v>
      </c>
      <c r="G37" s="59">
        <f t="shared" si="1"/>
        <v>2397594.83</v>
      </c>
      <c r="H37" s="59">
        <v>0</v>
      </c>
      <c r="I37" s="59">
        <v>607948.41</v>
      </c>
      <c r="J37" s="59">
        <v>1789646.42</v>
      </c>
      <c r="K37" s="59">
        <v>0</v>
      </c>
      <c r="L37" s="134"/>
      <c r="M37" s="138">
        <f>B37-G37</f>
        <v>175729.50999999978</v>
      </c>
    </row>
    <row r="38" spans="1:13">
      <c r="A38" s="53" t="s">
        <v>36</v>
      </c>
      <c r="B38" s="54">
        <f t="shared" si="2"/>
        <v>12303813.58</v>
      </c>
      <c r="C38" s="54">
        <v>1781229.92</v>
      </c>
      <c r="D38" s="54">
        <v>360595.28</v>
      </c>
      <c r="E38" s="54">
        <v>14464.94</v>
      </c>
      <c r="F38" s="54">
        <v>10041978.42</v>
      </c>
      <c r="G38" s="54">
        <f t="shared" si="1"/>
        <v>105545.02</v>
      </c>
      <c r="H38" s="54">
        <v>0</v>
      </c>
      <c r="I38" s="54">
        <v>7447</v>
      </c>
      <c r="J38" s="294">
        <v>98098.02</v>
      </c>
      <c r="K38" s="54">
        <v>0</v>
      </c>
      <c r="M38" s="138">
        <f>B38-G38</f>
        <v>12198268.560000001</v>
      </c>
    </row>
    <row r="39" spans="1:13">
      <c r="A39" s="51" t="s">
        <v>121</v>
      </c>
      <c r="B39" s="51"/>
      <c r="C39" s="63"/>
      <c r="D39" s="63"/>
      <c r="E39" s="63"/>
      <c r="F39" s="63"/>
      <c r="G39" s="63"/>
      <c r="H39" s="63"/>
      <c r="I39" s="63"/>
      <c r="J39" s="63"/>
      <c r="K39" s="63"/>
    </row>
    <row r="40" spans="1:13">
      <c r="A40" s="51" t="s">
        <v>178</v>
      </c>
      <c r="B40" s="51"/>
      <c r="C40" s="63"/>
      <c r="D40" s="63"/>
      <c r="E40" s="63"/>
      <c r="F40" s="63"/>
      <c r="G40" s="63"/>
      <c r="H40" s="63"/>
      <c r="I40" s="63"/>
      <c r="J40" s="63"/>
      <c r="K40" s="63"/>
    </row>
    <row r="41" spans="1:13">
      <c r="A41" s="51"/>
      <c r="B41" s="51"/>
      <c r="C41" s="189"/>
      <c r="D41" s="189"/>
      <c r="E41" s="189"/>
      <c r="F41" s="189"/>
      <c r="G41" s="190"/>
      <c r="H41" s="63"/>
      <c r="I41" s="63"/>
      <c r="J41" s="63"/>
      <c r="K41" s="63"/>
    </row>
    <row r="42" spans="1:13">
      <c r="C42" s="134"/>
      <c r="D42" s="1"/>
      <c r="E42" s="1"/>
      <c r="F42" s="1"/>
    </row>
    <row r="43" spans="1:13">
      <c r="C43" s="134"/>
      <c r="D43" s="1"/>
      <c r="E43" s="1"/>
      <c r="F43" s="1"/>
    </row>
    <row r="45" spans="1:13">
      <c r="C45" s="134"/>
      <c r="D45" s="1"/>
      <c r="E45" s="1"/>
      <c r="F45" s="1"/>
    </row>
    <row r="46" spans="1:13">
      <c r="C46" s="134"/>
      <c r="D46" s="1"/>
      <c r="E46" s="1"/>
      <c r="F46" s="1"/>
    </row>
    <row r="47" spans="1:13">
      <c r="C47" s="134"/>
      <c r="D47" s="1"/>
      <c r="E47" s="1"/>
      <c r="F47" s="1"/>
    </row>
    <row r="48" spans="1:13">
      <c r="C48" s="134"/>
      <c r="D48" s="1"/>
      <c r="E48" s="1"/>
      <c r="F48" s="1"/>
    </row>
    <row r="49" spans="3:6">
      <c r="C49" s="134"/>
      <c r="D49" s="1"/>
      <c r="E49" s="1"/>
      <c r="F49" s="1"/>
    </row>
    <row r="50" spans="3:6">
      <c r="C50" s="134"/>
      <c r="D50" s="1"/>
      <c r="E50" s="1"/>
      <c r="F50" s="1"/>
    </row>
    <row r="51" spans="3:6">
      <c r="C51" s="134"/>
      <c r="D51" s="1"/>
      <c r="E51" s="1"/>
      <c r="F51" s="1"/>
    </row>
    <row r="52" spans="3:6">
      <c r="C52" s="134"/>
      <c r="D52" s="1"/>
      <c r="E52" s="1"/>
      <c r="F52" s="1"/>
    </row>
    <row r="53" spans="3:6">
      <c r="C53" s="134"/>
      <c r="D53" s="1"/>
      <c r="E53" s="1"/>
      <c r="F53" s="1"/>
    </row>
    <row r="54" spans="3:6">
      <c r="C54" s="134"/>
      <c r="D54" s="1"/>
      <c r="E54" s="1"/>
      <c r="F54" s="1"/>
    </row>
    <row r="55" spans="3:6">
      <c r="C55" s="134"/>
      <c r="D55" s="1"/>
      <c r="E55" s="1"/>
      <c r="F55" s="1"/>
    </row>
    <row r="56" spans="3:6">
      <c r="C56" s="134"/>
      <c r="D56" s="1"/>
      <c r="E56" s="1"/>
      <c r="F56" s="1"/>
    </row>
    <row r="57" spans="3:6">
      <c r="C57" s="134"/>
      <c r="D57" s="1"/>
      <c r="E57" s="1"/>
      <c r="F57" s="1"/>
    </row>
    <row r="58" spans="3:6">
      <c r="C58" s="134"/>
      <c r="D58" s="1"/>
      <c r="E58" s="1"/>
      <c r="F58" s="1"/>
    </row>
    <row r="59" spans="3:6">
      <c r="C59" s="134"/>
      <c r="D59" s="1"/>
      <c r="E59" s="1"/>
      <c r="F59" s="1"/>
    </row>
    <row r="60" spans="3:6">
      <c r="C60" s="134"/>
      <c r="D60" s="1"/>
      <c r="E60" s="1"/>
      <c r="F60" s="1"/>
    </row>
    <row r="61" spans="3:6">
      <c r="C61" s="134"/>
      <c r="D61" s="1"/>
      <c r="E61" s="1"/>
      <c r="F61" s="1"/>
    </row>
    <row r="62" spans="3:6">
      <c r="C62" s="134"/>
      <c r="D62" s="1"/>
      <c r="E62" s="1"/>
      <c r="F62" s="1"/>
    </row>
    <row r="63" spans="3:6">
      <c r="C63" s="134"/>
      <c r="D63" s="1"/>
      <c r="E63" s="1"/>
      <c r="F63" s="1"/>
    </row>
    <row r="64" spans="3:6">
      <c r="C64" s="134"/>
      <c r="D64" s="1"/>
      <c r="E64" s="1"/>
      <c r="F64" s="1"/>
    </row>
    <row r="65" spans="3:6">
      <c r="C65" s="134"/>
      <c r="D65" s="1"/>
      <c r="E65" s="1"/>
      <c r="F65" s="1"/>
    </row>
    <row r="66" spans="3:6">
      <c r="C66" s="134"/>
      <c r="D66" s="1"/>
      <c r="E66" s="1"/>
      <c r="F66" s="1"/>
    </row>
    <row r="67" spans="3:6">
      <c r="C67" s="134"/>
      <c r="D67" s="1"/>
      <c r="E67" s="1"/>
      <c r="F67" s="1"/>
    </row>
    <row r="68" spans="3:6">
      <c r="C68" s="134"/>
      <c r="D68" s="1"/>
      <c r="E68" s="1"/>
      <c r="F68" s="1"/>
    </row>
    <row r="69" spans="3:6">
      <c r="C69" s="134"/>
      <c r="D69" s="1"/>
      <c r="E69" s="1"/>
      <c r="F69" s="1"/>
    </row>
  </sheetData>
  <sheetProtection password="CAB5" sheet="1" objects="1" scenarios="1"/>
  <mergeCells count="3">
    <mergeCell ref="G5:J5"/>
    <mergeCell ref="A3:K3"/>
    <mergeCell ref="A1:K1"/>
  </mergeCells>
  <phoneticPr fontId="0" type="noConversion"/>
  <printOptions horizontalCentered="1"/>
  <pageMargins left="0.25" right="0.23" top="0.87" bottom="0.82" header="0.67" footer="0.5"/>
  <pageSetup scale="96" orientation="landscape" r:id="rId1"/>
  <headerFooter alignWithMargins="0">
    <oddHeader xml:space="preserve">&amp;R
</oddHeader>
    <oddFooter>&amp;L&amp;"Arial,Italic"MSDE - LFRO  04-2016&amp;C&amp;"Arial,Regular"- &amp;P -&amp;R&amp;"Arial,Italic"Selected Financial Data - Part 2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Y61"/>
  <sheetViews>
    <sheetView topLeftCell="C1" zoomScale="90" zoomScaleNormal="90" workbookViewId="0">
      <selection activeCell="I5" sqref="I5:M5"/>
    </sheetView>
  </sheetViews>
  <sheetFormatPr defaultRowHeight="12.75"/>
  <cols>
    <col min="1" max="1" width="15" style="91" customWidth="1"/>
    <col min="2" max="3" width="14.5703125" style="91" bestFit="1" customWidth="1"/>
    <col min="4" max="4" width="13.42578125" style="91" customWidth="1"/>
    <col min="5" max="5" width="11.140625" style="91" bestFit="1" customWidth="1"/>
    <col min="6" max="6" width="11.85546875" style="91" customWidth="1"/>
    <col min="7" max="7" width="11.140625" style="91" customWidth="1"/>
    <col min="8" max="8" width="12.7109375" style="91" bestFit="1" customWidth="1"/>
    <col min="9" max="9" width="14.7109375" style="81" bestFit="1" customWidth="1"/>
    <col min="10" max="10" width="14.7109375" style="91" bestFit="1" customWidth="1"/>
    <col min="11" max="11" width="14.42578125" style="91" bestFit="1" customWidth="1"/>
    <col min="12" max="12" width="14" style="91" customWidth="1"/>
    <col min="13" max="13" width="13.85546875" style="91" customWidth="1"/>
    <col min="14" max="14" width="15.7109375" style="91" customWidth="1"/>
    <col min="15" max="15" width="12" style="168" customWidth="1"/>
    <col min="16" max="16" width="12.42578125" style="168" customWidth="1"/>
    <col min="17" max="17" width="15" style="168" customWidth="1"/>
    <col min="18" max="18" width="13.42578125" style="168" customWidth="1"/>
    <col min="19" max="19" width="10.7109375" style="219" customWidth="1"/>
    <col min="20" max="20" width="14.42578125" style="168" customWidth="1"/>
    <col min="21" max="22" width="12.5703125" style="168" customWidth="1"/>
    <col min="23" max="23" width="12.140625" style="168" bestFit="1" customWidth="1"/>
    <col min="24" max="24" width="12.140625" style="168" customWidth="1"/>
    <col min="25" max="16384" width="9.140625" style="7"/>
  </cols>
  <sheetData>
    <row r="1" spans="1:24">
      <c r="A1" s="342" t="s">
        <v>142</v>
      </c>
      <c r="B1" s="342"/>
      <c r="C1" s="342"/>
      <c r="D1" s="342"/>
      <c r="E1" s="342"/>
      <c r="F1" s="342"/>
      <c r="G1" s="342"/>
      <c r="H1" s="342"/>
      <c r="I1" s="342"/>
      <c r="J1" s="342"/>
      <c r="K1" s="342"/>
      <c r="L1" s="342"/>
      <c r="M1" s="342"/>
      <c r="N1" s="342" t="s">
        <v>206</v>
      </c>
      <c r="O1" s="342"/>
      <c r="P1" s="342"/>
      <c r="Q1" s="342"/>
      <c r="R1" s="342"/>
      <c r="S1" s="342"/>
      <c r="T1" s="342"/>
      <c r="U1" s="342"/>
      <c r="V1" s="342"/>
      <c r="W1" s="342"/>
      <c r="X1" s="342"/>
    </row>
    <row r="2" spans="1:24">
      <c r="A2" s="23"/>
      <c r="B2" s="23"/>
      <c r="C2" s="23"/>
      <c r="D2" s="23"/>
      <c r="E2" s="23"/>
      <c r="F2" s="23"/>
      <c r="G2" s="23"/>
      <c r="H2" s="23"/>
      <c r="I2" s="38"/>
      <c r="J2" s="23"/>
      <c r="K2" s="23"/>
      <c r="L2" s="23"/>
      <c r="M2" s="23"/>
      <c r="N2" s="23"/>
      <c r="O2" s="23"/>
      <c r="U2" s="23"/>
      <c r="V2" s="23"/>
      <c r="W2" s="23"/>
      <c r="X2" s="23"/>
    </row>
    <row r="3" spans="1:24" s="116" customFormat="1">
      <c r="A3" s="355" t="s">
        <v>281</v>
      </c>
      <c r="B3" s="355"/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 t="s">
        <v>281</v>
      </c>
      <c r="O3" s="355"/>
      <c r="P3" s="355"/>
      <c r="Q3" s="355"/>
      <c r="R3" s="355"/>
      <c r="S3" s="355"/>
      <c r="T3" s="355"/>
      <c r="U3" s="355"/>
      <c r="V3" s="355"/>
      <c r="W3" s="355"/>
      <c r="X3" s="355"/>
    </row>
    <row r="4" spans="1:24" ht="13.5" thickBo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191"/>
      <c r="Q4" s="191"/>
      <c r="R4" s="191"/>
      <c r="S4" s="225"/>
      <c r="T4" s="191"/>
      <c r="U4" s="25"/>
      <c r="V4" s="25"/>
      <c r="W4" s="25"/>
      <c r="X4" s="25"/>
    </row>
    <row r="5" spans="1:24" ht="13.5" thickTop="1">
      <c r="A5" s="26"/>
      <c r="B5" s="22" t="s">
        <v>11</v>
      </c>
      <c r="C5" s="23"/>
      <c r="D5" s="393" t="s">
        <v>105</v>
      </c>
      <c r="E5" s="393"/>
      <c r="F5" s="393"/>
      <c r="G5" s="393"/>
      <c r="H5" s="393"/>
      <c r="I5" s="393" t="s">
        <v>59</v>
      </c>
      <c r="J5" s="393"/>
      <c r="K5" s="393"/>
      <c r="L5" s="393"/>
      <c r="M5" s="393"/>
      <c r="N5" s="26"/>
      <c r="O5" s="393" t="s">
        <v>70</v>
      </c>
      <c r="P5" s="393"/>
      <c r="Q5" s="393"/>
      <c r="R5" s="393"/>
      <c r="S5" s="393"/>
      <c r="T5" s="393"/>
      <c r="U5" s="26"/>
      <c r="V5" s="24"/>
      <c r="W5" s="24"/>
      <c r="X5" s="26"/>
    </row>
    <row r="6" spans="1:24">
      <c r="A6" s="27" t="s">
        <v>37</v>
      </c>
      <c r="B6" s="22" t="s">
        <v>107</v>
      </c>
      <c r="C6" s="22" t="s">
        <v>0</v>
      </c>
      <c r="D6" s="22" t="s">
        <v>11</v>
      </c>
      <c r="E6" s="22"/>
      <c r="F6" s="22" t="s">
        <v>106</v>
      </c>
      <c r="G6" s="168"/>
      <c r="H6" s="22"/>
      <c r="I6" s="22" t="s">
        <v>11</v>
      </c>
      <c r="J6" s="22"/>
      <c r="K6" s="22"/>
      <c r="L6" s="22"/>
      <c r="M6" s="22"/>
      <c r="N6" s="27" t="s">
        <v>37</v>
      </c>
      <c r="O6" s="22" t="s">
        <v>7</v>
      </c>
      <c r="P6" s="22"/>
      <c r="Q6" s="192"/>
      <c r="R6" s="22" t="s">
        <v>7</v>
      </c>
      <c r="S6" s="226"/>
      <c r="T6" s="193" t="s">
        <v>7</v>
      </c>
      <c r="U6" s="22"/>
      <c r="X6" s="22" t="s">
        <v>188</v>
      </c>
    </row>
    <row r="7" spans="1:24">
      <c r="A7" s="27" t="s">
        <v>38</v>
      </c>
      <c r="B7" s="22" t="s">
        <v>98</v>
      </c>
      <c r="C7" s="22" t="s">
        <v>1</v>
      </c>
      <c r="D7" s="22" t="s">
        <v>3</v>
      </c>
      <c r="E7" s="22"/>
      <c r="F7" s="22" t="s">
        <v>107</v>
      </c>
      <c r="G7" s="22" t="s">
        <v>186</v>
      </c>
      <c r="H7" s="22"/>
      <c r="I7" s="22" t="s">
        <v>60</v>
      </c>
      <c r="J7" s="22"/>
      <c r="K7" s="22" t="s">
        <v>191</v>
      </c>
      <c r="L7" s="22" t="s">
        <v>107</v>
      </c>
      <c r="M7" s="22" t="s">
        <v>6</v>
      </c>
      <c r="N7" s="27" t="s">
        <v>38</v>
      </c>
      <c r="O7" s="192" t="s">
        <v>203</v>
      </c>
      <c r="P7" s="26" t="s">
        <v>165</v>
      </c>
      <c r="Q7" s="192" t="s">
        <v>183</v>
      </c>
      <c r="R7" s="22" t="s">
        <v>73</v>
      </c>
      <c r="S7" s="226" t="s">
        <v>182</v>
      </c>
      <c r="T7" s="192" t="s">
        <v>202</v>
      </c>
      <c r="U7" s="22"/>
      <c r="V7" s="22"/>
      <c r="W7" s="22"/>
      <c r="X7" s="22" t="s">
        <v>189</v>
      </c>
    </row>
    <row r="8" spans="1:24" ht="13.5" thickBot="1">
      <c r="A8" s="32" t="s">
        <v>39</v>
      </c>
      <c r="B8" s="31" t="s">
        <v>108</v>
      </c>
      <c r="C8" s="31" t="s">
        <v>2</v>
      </c>
      <c r="D8" s="31" t="s">
        <v>4</v>
      </c>
      <c r="E8" s="31" t="s">
        <v>72</v>
      </c>
      <c r="F8" s="31" t="s">
        <v>98</v>
      </c>
      <c r="G8" s="31" t="s">
        <v>187</v>
      </c>
      <c r="H8" s="31" t="s">
        <v>7</v>
      </c>
      <c r="I8" s="31" t="s">
        <v>6</v>
      </c>
      <c r="J8" s="31" t="s">
        <v>107</v>
      </c>
      <c r="K8" s="31" t="s">
        <v>192</v>
      </c>
      <c r="L8" s="31" t="s">
        <v>5</v>
      </c>
      <c r="M8" s="31" t="s">
        <v>179</v>
      </c>
      <c r="N8" s="32" t="s">
        <v>39</v>
      </c>
      <c r="O8" s="31" t="s">
        <v>4</v>
      </c>
      <c r="P8" s="114" t="s">
        <v>81</v>
      </c>
      <c r="Q8" s="194" t="s">
        <v>71</v>
      </c>
      <c r="R8" s="31" t="s">
        <v>74</v>
      </c>
      <c r="S8" s="227" t="s">
        <v>4</v>
      </c>
      <c r="T8" s="194" t="s">
        <v>8</v>
      </c>
      <c r="U8" s="31" t="s">
        <v>9</v>
      </c>
      <c r="V8" s="31" t="s">
        <v>188</v>
      </c>
      <c r="W8" s="31" t="s">
        <v>10</v>
      </c>
      <c r="X8" s="31" t="s">
        <v>190</v>
      </c>
    </row>
    <row r="9" spans="1:24" s="5" customFormat="1">
      <c r="A9" s="71" t="s">
        <v>13</v>
      </c>
      <c r="B9" s="37">
        <f t="shared" ref="B9:H9" si="0">SUM(B11:B38)</f>
        <v>349156292.85000008</v>
      </c>
      <c r="C9" s="37">
        <f t="shared" si="0"/>
        <v>119426109.09000002</v>
      </c>
      <c r="D9" s="37">
        <f t="shared" si="0"/>
        <v>10421028.310000001</v>
      </c>
      <c r="E9" s="37">
        <f t="shared" si="0"/>
        <v>138357.94</v>
      </c>
      <c r="F9" s="37">
        <f t="shared" si="0"/>
        <v>3395694.7</v>
      </c>
      <c r="G9" s="37">
        <f t="shared" si="0"/>
        <v>44022</v>
      </c>
      <c r="H9" s="37">
        <f t="shared" si="0"/>
        <v>6842953.6700000009</v>
      </c>
      <c r="I9" s="37">
        <f>SUM(I11:I38)</f>
        <v>156512974.08000001</v>
      </c>
      <c r="J9" s="37">
        <f>SUM(J11:J38)</f>
        <v>133433541.06999999</v>
      </c>
      <c r="K9" s="37">
        <f>SUM(K11:K38)</f>
        <v>13091520.529999999</v>
      </c>
      <c r="L9" s="37">
        <f>SUM(L11:L38)</f>
        <v>4973864.4000000004</v>
      </c>
      <c r="M9" s="37">
        <f>SUM(M11:M38)</f>
        <v>5014048.08</v>
      </c>
      <c r="N9" s="71" t="s">
        <v>13</v>
      </c>
      <c r="O9" s="37">
        <f t="shared" ref="O9:T9" si="1">SUM(O11:O38)</f>
        <v>663539.4800000001</v>
      </c>
      <c r="P9" s="37">
        <f t="shared" si="1"/>
        <v>6672887.5099999988</v>
      </c>
      <c r="Q9" s="37">
        <f t="shared" si="1"/>
        <v>7652406.4099999992</v>
      </c>
      <c r="R9" s="37">
        <f t="shared" si="1"/>
        <v>40571256.520000003</v>
      </c>
      <c r="S9" s="37">
        <f t="shared" si="1"/>
        <v>30257.54</v>
      </c>
      <c r="T9" s="37">
        <f t="shared" si="1"/>
        <v>1571473.97</v>
      </c>
      <c r="U9" s="37">
        <f>SUM(U11:U38)</f>
        <v>3372231.3600000003</v>
      </c>
      <c r="V9" s="37">
        <f>SUM(V11:V38)</f>
        <v>1872050.3800000001</v>
      </c>
      <c r="W9" s="37">
        <f>SUM(W11:W38)</f>
        <v>390078.20000000007</v>
      </c>
      <c r="X9" s="37">
        <f>SUM(X11:X38)</f>
        <v>934055.07000000007</v>
      </c>
    </row>
    <row r="10" spans="1:24">
      <c r="A10" s="27"/>
      <c r="B10" s="224"/>
      <c r="C10" s="224"/>
      <c r="D10" s="214"/>
      <c r="E10" s="224"/>
      <c r="F10" s="224"/>
      <c r="G10" s="224"/>
      <c r="H10" s="224"/>
      <c r="I10" s="224"/>
      <c r="J10" s="224"/>
      <c r="K10" s="224"/>
      <c r="L10" s="224"/>
      <c r="M10" s="224"/>
      <c r="N10" s="27"/>
      <c r="O10" s="224"/>
      <c r="P10" s="216"/>
      <c r="Q10" s="216"/>
      <c r="R10" s="216"/>
      <c r="S10" s="216"/>
      <c r="T10" s="216"/>
      <c r="U10" s="224"/>
      <c r="V10" s="216"/>
      <c r="W10" s="224"/>
      <c r="X10" s="224"/>
    </row>
    <row r="11" spans="1:24">
      <c r="A11" s="27" t="s">
        <v>14</v>
      </c>
      <c r="B11" s="23">
        <f>+C11+D11+I11+SUM(O11:T11)+U11+V11+W11</f>
        <v>5154864.17</v>
      </c>
      <c r="C11" s="50">
        <v>2100440.17</v>
      </c>
      <c r="D11" s="50">
        <f>SUM(E11:H11)</f>
        <v>91791.4</v>
      </c>
      <c r="E11" s="50">
        <v>39568.94</v>
      </c>
      <c r="F11" s="50">
        <v>0</v>
      </c>
      <c r="G11" s="50">
        <v>0</v>
      </c>
      <c r="H11" s="23">
        <v>52222.46</v>
      </c>
      <c r="I11" s="50">
        <f>SUM(J11:M11)</f>
        <v>1866423.61</v>
      </c>
      <c r="J11" s="50">
        <v>1611194.96</v>
      </c>
      <c r="K11" s="50">
        <v>0</v>
      </c>
      <c r="L11" s="50">
        <v>76510.05</v>
      </c>
      <c r="M11" s="50">
        <v>178718.6</v>
      </c>
      <c r="N11" s="27" t="s">
        <v>14</v>
      </c>
      <c r="O11" s="50">
        <v>1295.5</v>
      </c>
      <c r="P11" s="23">
        <v>133872</v>
      </c>
      <c r="Q11" s="23">
        <v>160683.68</v>
      </c>
      <c r="R11" s="23">
        <v>755223</v>
      </c>
      <c r="S11" s="50">
        <v>0</v>
      </c>
      <c r="T11" s="23">
        <v>1704.05</v>
      </c>
      <c r="U11" s="50">
        <v>43430.76</v>
      </c>
      <c r="V11" s="50">
        <v>0</v>
      </c>
      <c r="W11" s="50">
        <v>0</v>
      </c>
      <c r="X11" s="50">
        <v>0</v>
      </c>
    </row>
    <row r="12" spans="1:24">
      <c r="A12" s="27" t="s">
        <v>15</v>
      </c>
      <c r="B12" s="23">
        <f t="shared" ref="B12:B15" si="2">+C12+D12+I12+SUM(O12:T12)+U12+V12+W12</f>
        <v>26415832</v>
      </c>
      <c r="C12" s="50">
        <v>7684140</v>
      </c>
      <c r="D12" s="50">
        <f>SUM(E12:H12)</f>
        <v>890036</v>
      </c>
      <c r="E12" s="50">
        <v>68250</v>
      </c>
      <c r="F12" s="50">
        <v>0</v>
      </c>
      <c r="G12" s="50">
        <v>6161</v>
      </c>
      <c r="H12" s="23">
        <v>815625</v>
      </c>
      <c r="I12" s="50">
        <f>SUM(J12:M12)</f>
        <v>11788951</v>
      </c>
      <c r="J12" s="50"/>
      <c r="K12" s="50">
        <v>11196119</v>
      </c>
      <c r="L12" s="50">
        <v>411737</v>
      </c>
      <c r="M12" s="50">
        <v>181095</v>
      </c>
      <c r="N12" s="27" t="s">
        <v>15</v>
      </c>
      <c r="O12" s="50">
        <v>137905</v>
      </c>
      <c r="P12" s="23">
        <v>640691</v>
      </c>
      <c r="Q12" s="23">
        <v>557525</v>
      </c>
      <c r="R12" s="23">
        <v>3907718</v>
      </c>
      <c r="S12" s="50">
        <v>0</v>
      </c>
      <c r="T12" s="23">
        <v>80549</v>
      </c>
      <c r="U12" s="50">
        <v>728317</v>
      </c>
      <c r="V12" s="50">
        <v>0</v>
      </c>
      <c r="W12" s="50">
        <v>0</v>
      </c>
      <c r="X12" s="50">
        <v>0</v>
      </c>
    </row>
    <row r="13" spans="1:24" s="95" customFormat="1">
      <c r="A13" s="59" t="s">
        <v>16</v>
      </c>
      <c r="B13" s="23">
        <f t="shared" si="2"/>
        <v>42291791.280000001</v>
      </c>
      <c r="C13" s="50">
        <v>14411111.41</v>
      </c>
      <c r="D13" s="50">
        <f>SUM(E13:H13)</f>
        <v>810930.15</v>
      </c>
      <c r="E13" s="50">
        <v>0</v>
      </c>
      <c r="F13" s="50">
        <v>0</v>
      </c>
      <c r="G13" s="50">
        <v>0</v>
      </c>
      <c r="H13" s="23">
        <v>810930.15</v>
      </c>
      <c r="I13" s="50">
        <f>SUM(J13:M13)</f>
        <v>20672753.210000001</v>
      </c>
      <c r="J13" s="50">
        <v>19259421.120000001</v>
      </c>
      <c r="K13" s="50">
        <v>79.92</v>
      </c>
      <c r="L13" s="50">
        <v>0</v>
      </c>
      <c r="M13" s="50">
        <v>1413252.17</v>
      </c>
      <c r="N13" s="59" t="s">
        <v>16</v>
      </c>
      <c r="O13" s="50">
        <v>58834.98</v>
      </c>
      <c r="P13" s="50">
        <v>0</v>
      </c>
      <c r="Q13" s="50">
        <v>0</v>
      </c>
      <c r="R13" s="50">
        <v>6269014.96</v>
      </c>
      <c r="S13" s="50">
        <v>0</v>
      </c>
      <c r="T13" s="50">
        <v>69146.570000000007</v>
      </c>
      <c r="U13" s="87">
        <v>0</v>
      </c>
      <c r="V13" s="50">
        <v>0</v>
      </c>
      <c r="W13" s="50">
        <v>0</v>
      </c>
      <c r="X13" s="50">
        <v>0</v>
      </c>
    </row>
    <row r="14" spans="1:24">
      <c r="A14" s="24" t="s">
        <v>17</v>
      </c>
      <c r="B14" s="23">
        <f t="shared" si="2"/>
        <v>42373438</v>
      </c>
      <c r="C14" s="50">
        <v>15760983</v>
      </c>
      <c r="D14" s="50">
        <f>SUM(E14:H14)</f>
        <v>764341</v>
      </c>
      <c r="E14" s="40">
        <v>28745</v>
      </c>
      <c r="F14" s="50">
        <v>0</v>
      </c>
      <c r="G14" s="50">
        <v>0</v>
      </c>
      <c r="H14" s="23">
        <v>735596</v>
      </c>
      <c r="I14" s="50">
        <f>SUM(J14:M14)</f>
        <v>19227088</v>
      </c>
      <c r="J14" s="50">
        <v>17642471</v>
      </c>
      <c r="K14" s="50">
        <v>0</v>
      </c>
      <c r="L14" s="50">
        <v>954391</v>
      </c>
      <c r="M14" s="50">
        <v>630226</v>
      </c>
      <c r="N14" s="24" t="s">
        <v>17</v>
      </c>
      <c r="O14" s="40">
        <v>81643</v>
      </c>
      <c r="P14" s="23">
        <v>116301</v>
      </c>
      <c r="Q14" s="23">
        <v>1155421</v>
      </c>
      <c r="R14" s="23">
        <v>3474916</v>
      </c>
      <c r="S14" s="50">
        <v>0</v>
      </c>
      <c r="T14" s="23">
        <v>64380</v>
      </c>
      <c r="U14" s="50">
        <v>0</v>
      </c>
      <c r="V14" s="50">
        <v>1728365</v>
      </c>
      <c r="W14" s="50">
        <v>0</v>
      </c>
      <c r="X14" s="50">
        <v>0</v>
      </c>
    </row>
    <row r="15" spans="1:24">
      <c r="A15" s="24" t="s">
        <v>18</v>
      </c>
      <c r="B15" s="23">
        <f t="shared" si="2"/>
        <v>5375200.79</v>
      </c>
      <c r="C15" s="50">
        <v>2184840.85</v>
      </c>
      <c r="D15" s="50">
        <f>SUM(E15:H15)</f>
        <v>67631.77</v>
      </c>
      <c r="E15" s="50">
        <v>0</v>
      </c>
      <c r="F15" s="50">
        <v>0</v>
      </c>
      <c r="G15" s="50">
        <v>0</v>
      </c>
      <c r="H15" s="23">
        <v>67631.77</v>
      </c>
      <c r="I15" s="50">
        <f>SUM(J15:M15)</f>
        <v>2078741.7</v>
      </c>
      <c r="J15" s="50">
        <v>1658583.94</v>
      </c>
      <c r="K15" s="50">
        <v>224445</v>
      </c>
      <c r="L15" s="50">
        <v>0</v>
      </c>
      <c r="M15" s="50">
        <v>195712.76</v>
      </c>
      <c r="N15" s="24" t="s">
        <v>18</v>
      </c>
      <c r="O15" s="50">
        <v>12944.13</v>
      </c>
      <c r="P15" s="23">
        <v>198041.65</v>
      </c>
      <c r="Q15" s="23">
        <v>187508.8</v>
      </c>
      <c r="R15" s="23">
        <v>524677.96</v>
      </c>
      <c r="S15" s="50">
        <v>0</v>
      </c>
      <c r="T15" s="23">
        <v>58496.160000000003</v>
      </c>
      <c r="U15" s="50">
        <v>62317.77</v>
      </c>
      <c r="V15" s="50">
        <v>0</v>
      </c>
      <c r="W15" s="50">
        <v>0</v>
      </c>
      <c r="X15" s="50">
        <v>0</v>
      </c>
    </row>
    <row r="16" spans="1:24">
      <c r="A16" s="24"/>
      <c r="B16" s="224"/>
      <c r="C16" s="214"/>
      <c r="D16" s="214"/>
      <c r="E16" s="214"/>
      <c r="F16" s="214"/>
      <c r="G16" s="214"/>
      <c r="H16" s="214"/>
      <c r="I16" s="214"/>
      <c r="J16" s="214"/>
      <c r="K16" s="214"/>
      <c r="L16" s="214"/>
      <c r="M16" s="214"/>
      <c r="N16" s="24"/>
      <c r="O16" s="214"/>
      <c r="P16" s="224"/>
      <c r="Q16" s="224"/>
      <c r="R16" s="224"/>
      <c r="S16" s="224"/>
      <c r="T16" s="224"/>
      <c r="U16" s="214"/>
      <c r="V16" s="216"/>
      <c r="W16" s="214"/>
      <c r="X16" s="214"/>
    </row>
    <row r="17" spans="1:25">
      <c r="A17" s="24" t="s">
        <v>19</v>
      </c>
      <c r="B17" s="23">
        <f>+C17+D17+I17+SUM(O17:T17)+U17+V17+W17</f>
        <v>2951439.2699999996</v>
      </c>
      <c r="C17" s="50">
        <v>934042.52</v>
      </c>
      <c r="D17" s="50">
        <f>SUM(E17:H17)</f>
        <v>59440.81</v>
      </c>
      <c r="E17" s="50">
        <v>0</v>
      </c>
      <c r="F17" s="50">
        <v>0</v>
      </c>
      <c r="G17" s="50">
        <v>2000</v>
      </c>
      <c r="H17" s="23">
        <v>57440.81</v>
      </c>
      <c r="I17" s="50">
        <f>SUM(J17:M17)</f>
        <v>1571333.3099999998</v>
      </c>
      <c r="J17" s="50">
        <v>1469246.9</v>
      </c>
      <c r="K17" s="50">
        <v>0</v>
      </c>
      <c r="L17" s="50">
        <v>64832.26</v>
      </c>
      <c r="M17" s="50">
        <v>37254.15</v>
      </c>
      <c r="N17" s="24" t="s">
        <v>19</v>
      </c>
      <c r="O17" s="50">
        <v>5257.83</v>
      </c>
      <c r="P17" s="50">
        <v>82164</v>
      </c>
      <c r="Q17" s="23">
        <v>66465.899999999994</v>
      </c>
      <c r="R17" s="23">
        <v>184372.76</v>
      </c>
      <c r="S17" s="50">
        <v>0</v>
      </c>
      <c r="T17" s="23">
        <v>14507.77</v>
      </c>
      <c r="U17" s="50">
        <v>-1557.98</v>
      </c>
      <c r="V17" s="50">
        <v>35412.35</v>
      </c>
      <c r="W17" s="50">
        <v>0</v>
      </c>
      <c r="X17" s="50">
        <v>0</v>
      </c>
    </row>
    <row r="18" spans="1:25">
      <c r="A18" s="24" t="s">
        <v>20</v>
      </c>
      <c r="B18" s="23">
        <f t="shared" ref="B18:B21" si="3">+C18+D18+I18+SUM(O18:T18)+U18+V18+W18</f>
        <v>6176318.4700000007</v>
      </c>
      <c r="C18" s="50">
        <v>2222609.15</v>
      </c>
      <c r="D18" s="50">
        <f>SUM(E18:H18)</f>
        <v>19325.12</v>
      </c>
      <c r="E18" s="50">
        <v>0</v>
      </c>
      <c r="F18" s="50">
        <v>0</v>
      </c>
      <c r="G18" s="50">
        <v>0</v>
      </c>
      <c r="H18" s="23">
        <v>19325.12</v>
      </c>
      <c r="I18" s="50">
        <f>SUM(J18:M18)</f>
        <v>2593988.9200000004</v>
      </c>
      <c r="J18" s="50">
        <v>2395929.4700000002</v>
      </c>
      <c r="K18" s="50">
        <v>0</v>
      </c>
      <c r="L18" s="50">
        <v>107963.64</v>
      </c>
      <c r="M18" s="50">
        <v>90095.81</v>
      </c>
      <c r="N18" s="24" t="s">
        <v>20</v>
      </c>
      <c r="O18" s="50">
        <v>1071</v>
      </c>
      <c r="P18" s="23">
        <v>229970.59</v>
      </c>
      <c r="Q18" s="23">
        <v>159456.59999999998</v>
      </c>
      <c r="R18" s="23">
        <v>924159.91999999993</v>
      </c>
      <c r="S18" s="40">
        <v>6645.58</v>
      </c>
      <c r="T18" s="23">
        <v>12380.59</v>
      </c>
      <c r="U18" s="50">
        <v>6711</v>
      </c>
      <c r="V18" s="50">
        <v>0</v>
      </c>
      <c r="W18" s="50">
        <v>0</v>
      </c>
      <c r="X18" s="50">
        <v>0</v>
      </c>
    </row>
    <row r="19" spans="1:25">
      <c r="A19" s="24" t="s">
        <v>21</v>
      </c>
      <c r="B19" s="23">
        <f t="shared" si="3"/>
        <v>6369622.7200000007</v>
      </c>
      <c r="C19" s="50">
        <v>2350508.0500000003</v>
      </c>
      <c r="D19" s="50">
        <f>SUM(E19:H19)</f>
        <v>46449.38</v>
      </c>
      <c r="E19" s="50">
        <v>1794</v>
      </c>
      <c r="F19" s="50">
        <v>0</v>
      </c>
      <c r="G19" s="50">
        <v>0</v>
      </c>
      <c r="H19" s="23">
        <v>44655.38</v>
      </c>
      <c r="I19" s="50">
        <f>SUM(J19:M19)</f>
        <v>3039829.2100000004</v>
      </c>
      <c r="J19" s="50">
        <v>2726120.99</v>
      </c>
      <c r="K19" s="50">
        <v>0</v>
      </c>
      <c r="L19" s="50">
        <v>127261.02</v>
      </c>
      <c r="M19" s="50">
        <v>186447.2</v>
      </c>
      <c r="N19" s="24" t="s">
        <v>21</v>
      </c>
      <c r="O19" s="50">
        <v>28482.01</v>
      </c>
      <c r="P19" s="23">
        <v>189489</v>
      </c>
      <c r="Q19" s="23">
        <v>172726.9</v>
      </c>
      <c r="R19" s="23">
        <v>262724.96999999991</v>
      </c>
      <c r="S19" s="50">
        <v>0</v>
      </c>
      <c r="T19" s="23">
        <v>169</v>
      </c>
      <c r="U19" s="50">
        <v>11224.89</v>
      </c>
      <c r="V19" s="50">
        <v>0</v>
      </c>
      <c r="W19" s="50">
        <v>268019.31000000006</v>
      </c>
      <c r="X19" s="50">
        <v>0</v>
      </c>
    </row>
    <row r="20" spans="1:25">
      <c r="A20" s="24" t="s">
        <v>22</v>
      </c>
      <c r="B20" s="23">
        <f t="shared" si="3"/>
        <v>11223521.15</v>
      </c>
      <c r="C20" s="50">
        <v>3831601.15</v>
      </c>
      <c r="D20" s="50">
        <f>SUM(E20:H20)</f>
        <v>70877.39</v>
      </c>
      <c r="E20" s="50">
        <v>0</v>
      </c>
      <c r="F20" s="50">
        <v>0</v>
      </c>
      <c r="G20" s="50">
        <v>0</v>
      </c>
      <c r="H20" s="23">
        <v>70877.39</v>
      </c>
      <c r="I20" s="50">
        <f>SUM(J20:M20)</f>
        <v>5691794.6200000001</v>
      </c>
      <c r="J20" s="50">
        <v>4662154.28</v>
      </c>
      <c r="K20" s="50">
        <v>670172.5</v>
      </c>
      <c r="L20" s="50">
        <v>211576.02</v>
      </c>
      <c r="M20" s="50">
        <v>147891.82</v>
      </c>
      <c r="N20" s="24" t="s">
        <v>22</v>
      </c>
      <c r="O20" s="40">
        <v>17967.23</v>
      </c>
      <c r="P20" s="23">
        <v>437990.52</v>
      </c>
      <c r="Q20" s="23">
        <v>267579.33</v>
      </c>
      <c r="R20" s="23">
        <v>877036.52</v>
      </c>
      <c r="S20" s="50">
        <v>0</v>
      </c>
      <c r="T20" s="23">
        <v>3067.71</v>
      </c>
      <c r="U20" s="50">
        <v>21711.79</v>
      </c>
      <c r="V20" s="50">
        <v>0</v>
      </c>
      <c r="W20" s="50">
        <v>3894.89</v>
      </c>
      <c r="X20" s="50">
        <v>0</v>
      </c>
    </row>
    <row r="21" spans="1:25">
      <c r="A21" s="24" t="s">
        <v>23</v>
      </c>
      <c r="B21" s="23">
        <f t="shared" si="3"/>
        <v>2475489</v>
      </c>
      <c r="C21" s="50">
        <v>812589</v>
      </c>
      <c r="D21" s="50">
        <f>SUM(E21:H21)</f>
        <v>40873</v>
      </c>
      <c r="E21" s="50">
        <v>0</v>
      </c>
      <c r="F21" s="50">
        <v>0</v>
      </c>
      <c r="G21" s="50">
        <v>0</v>
      </c>
      <c r="H21" s="23">
        <v>40873</v>
      </c>
      <c r="I21" s="50">
        <f>SUM(J21:M21)</f>
        <v>1100955</v>
      </c>
      <c r="J21" s="50">
        <v>899039</v>
      </c>
      <c r="K21" s="50">
        <v>130847</v>
      </c>
      <c r="L21" s="50"/>
      <c r="M21" s="50">
        <v>71069</v>
      </c>
      <c r="N21" s="24" t="s">
        <v>23</v>
      </c>
      <c r="O21" s="50">
        <v>8922</v>
      </c>
      <c r="P21" s="23">
        <v>69790</v>
      </c>
      <c r="Q21" s="23">
        <v>63558</v>
      </c>
      <c r="R21" s="50">
        <v>366249</v>
      </c>
      <c r="S21" s="50">
        <v>0</v>
      </c>
      <c r="T21" s="50">
        <v>0</v>
      </c>
      <c r="U21" s="50">
        <v>10550</v>
      </c>
      <c r="V21" s="50">
        <v>2003</v>
      </c>
      <c r="W21" s="50">
        <v>0</v>
      </c>
      <c r="X21" s="50">
        <v>0</v>
      </c>
    </row>
    <row r="22" spans="1:25">
      <c r="A22" s="24"/>
      <c r="B22" s="224"/>
      <c r="C22" s="214"/>
      <c r="D22" s="214"/>
      <c r="E22" s="214"/>
      <c r="F22" s="214"/>
      <c r="G22" s="214"/>
      <c r="H22" s="214"/>
      <c r="I22" s="214"/>
      <c r="J22" s="214"/>
      <c r="K22" s="214"/>
      <c r="L22" s="214"/>
      <c r="M22" s="216"/>
      <c r="N22" s="24"/>
      <c r="O22" s="214"/>
      <c r="P22" s="224"/>
      <c r="Q22" s="224"/>
      <c r="R22" s="224"/>
      <c r="S22" s="224"/>
      <c r="T22" s="224"/>
      <c r="U22" s="214"/>
      <c r="V22" s="216"/>
      <c r="W22" s="216"/>
      <c r="X22" s="214"/>
    </row>
    <row r="23" spans="1:25">
      <c r="A23" s="24" t="s">
        <v>24</v>
      </c>
      <c r="B23" s="23">
        <f t="shared" ref="B23:B38" si="4">+C23+D23+I23+SUM(O23:T23)+U23+V23+W23</f>
        <v>10879654</v>
      </c>
      <c r="C23" s="50">
        <v>3609853</v>
      </c>
      <c r="D23" s="50">
        <f>SUM(E23:H23)</f>
        <v>127015</v>
      </c>
      <c r="E23" s="50">
        <v>0</v>
      </c>
      <c r="F23" s="50">
        <v>0</v>
      </c>
      <c r="G23" s="40">
        <v>733</v>
      </c>
      <c r="H23" s="23">
        <v>126282</v>
      </c>
      <c r="I23" s="50">
        <f>SUM(J23:M23)</f>
        <v>4204385</v>
      </c>
      <c r="J23" s="50">
        <v>3360009</v>
      </c>
      <c r="K23" s="50">
        <v>0</v>
      </c>
      <c r="L23" s="50">
        <v>125378</v>
      </c>
      <c r="M23" s="50">
        <v>718998</v>
      </c>
      <c r="N23" s="24" t="s">
        <v>24</v>
      </c>
      <c r="O23" s="50">
        <v>22634</v>
      </c>
      <c r="P23" s="23">
        <v>0</v>
      </c>
      <c r="Q23" s="23">
        <v>248319</v>
      </c>
      <c r="R23" s="23">
        <v>1930741</v>
      </c>
      <c r="S23" s="50">
        <v>0</v>
      </c>
      <c r="T23" s="23">
        <v>323356</v>
      </c>
      <c r="U23" s="23">
        <v>295187</v>
      </c>
      <c r="V23" s="50">
        <v>0</v>
      </c>
      <c r="W23" s="50">
        <v>118164</v>
      </c>
      <c r="X23" s="50">
        <v>0</v>
      </c>
    </row>
    <row r="24" spans="1:25">
      <c r="A24" s="24" t="s">
        <v>25</v>
      </c>
      <c r="B24" s="23">
        <f t="shared" si="4"/>
        <v>2757790</v>
      </c>
      <c r="C24" s="50">
        <v>1106890</v>
      </c>
      <c r="D24" s="50">
        <f>SUM(E24:H24)</f>
        <v>73590</v>
      </c>
      <c r="E24" s="50">
        <v>0</v>
      </c>
      <c r="F24" s="50">
        <v>0</v>
      </c>
      <c r="G24" s="50">
        <v>7600</v>
      </c>
      <c r="H24" s="23">
        <v>65990</v>
      </c>
      <c r="I24" s="50">
        <f>SUM(J24:M24)</f>
        <v>1009656</v>
      </c>
      <c r="J24" s="50">
        <v>940189</v>
      </c>
      <c r="K24" s="50">
        <v>0</v>
      </c>
      <c r="L24" s="50">
        <v>19814</v>
      </c>
      <c r="M24" s="50">
        <v>49653</v>
      </c>
      <c r="N24" s="24" t="s">
        <v>25</v>
      </c>
      <c r="O24" s="50">
        <v>21694</v>
      </c>
      <c r="P24" s="23">
        <v>96526</v>
      </c>
      <c r="Q24" s="23">
        <v>82985</v>
      </c>
      <c r="R24" s="23">
        <v>282602</v>
      </c>
      <c r="S24" s="50">
        <v>0</v>
      </c>
      <c r="T24" s="23">
        <v>42947</v>
      </c>
      <c r="U24" s="50">
        <v>40900</v>
      </c>
      <c r="V24" s="50">
        <v>0</v>
      </c>
      <c r="W24" s="50">
        <v>0</v>
      </c>
      <c r="X24" s="50">
        <v>0</v>
      </c>
    </row>
    <row r="25" spans="1:25">
      <c r="A25" s="24" t="s">
        <v>26</v>
      </c>
      <c r="B25" s="23">
        <f t="shared" si="4"/>
        <v>15426453.82</v>
      </c>
      <c r="C25" s="50">
        <v>5221893.9800000004</v>
      </c>
      <c r="D25" s="50">
        <f>SUM(E25:H25)</f>
        <v>305478.71000000002</v>
      </c>
      <c r="E25" s="50">
        <v>0</v>
      </c>
      <c r="F25" s="50">
        <v>0</v>
      </c>
      <c r="G25" s="50">
        <v>8528</v>
      </c>
      <c r="H25" s="23">
        <v>296950.71000000002</v>
      </c>
      <c r="I25" s="50">
        <f>SUM(J25:M25)</f>
        <v>7636548.1799999997</v>
      </c>
      <c r="J25" s="50">
        <v>7159519.4199999999</v>
      </c>
      <c r="K25" s="50">
        <v>0</v>
      </c>
      <c r="L25" s="50">
        <v>0</v>
      </c>
      <c r="M25" s="50">
        <v>477028.76</v>
      </c>
      <c r="N25" s="24" t="s">
        <v>26</v>
      </c>
      <c r="O25" s="50">
        <v>22729.3</v>
      </c>
      <c r="P25" s="23">
        <v>293627.71999999997</v>
      </c>
      <c r="Q25" s="23">
        <v>399395.67</v>
      </c>
      <c r="R25" s="23">
        <v>1351667.09</v>
      </c>
      <c r="S25" s="50">
        <v>0</v>
      </c>
      <c r="T25" s="50">
        <v>1993.66</v>
      </c>
      <c r="U25" s="50">
        <v>193119.51</v>
      </c>
      <c r="V25" s="50">
        <v>0</v>
      </c>
      <c r="W25" s="50">
        <v>0</v>
      </c>
      <c r="X25" s="50">
        <v>0</v>
      </c>
    </row>
    <row r="26" spans="1:25">
      <c r="A26" s="24" t="s">
        <v>27</v>
      </c>
      <c r="B26" s="23">
        <f t="shared" si="4"/>
        <v>12923279</v>
      </c>
      <c r="C26" s="50">
        <v>4257341</v>
      </c>
      <c r="D26" s="50">
        <f>SUM(E26:H26)</f>
        <v>383376</v>
      </c>
      <c r="E26" s="50">
        <v>0</v>
      </c>
      <c r="F26" s="50">
        <v>0</v>
      </c>
      <c r="G26" s="50">
        <v>0</v>
      </c>
      <c r="H26" s="23">
        <v>383376</v>
      </c>
      <c r="I26" s="50">
        <f>SUM(J26:M26)</f>
        <v>5100523</v>
      </c>
      <c r="J26" s="50">
        <v>4622725</v>
      </c>
      <c r="K26" s="50">
        <v>0</v>
      </c>
      <c r="L26" s="50">
        <v>339392</v>
      </c>
      <c r="M26" s="50">
        <v>138406</v>
      </c>
      <c r="N26" s="24" t="s">
        <v>27</v>
      </c>
      <c r="O26" s="50">
        <v>55360</v>
      </c>
      <c r="P26" s="50">
        <v>373441</v>
      </c>
      <c r="Q26" s="50">
        <v>304440</v>
      </c>
      <c r="R26" s="50">
        <v>1991787</v>
      </c>
      <c r="S26" s="50">
        <v>0</v>
      </c>
      <c r="T26" s="23">
        <v>170000</v>
      </c>
      <c r="U26" s="50">
        <v>287011</v>
      </c>
      <c r="V26" s="50">
        <v>0</v>
      </c>
      <c r="W26" s="50">
        <v>0</v>
      </c>
      <c r="X26" s="50">
        <v>0</v>
      </c>
    </row>
    <row r="27" spans="1:25">
      <c r="A27" s="24" t="s">
        <v>28</v>
      </c>
      <c r="B27" s="23">
        <f t="shared" si="4"/>
        <v>1165177.75</v>
      </c>
      <c r="C27" s="50">
        <v>440425.34</v>
      </c>
      <c r="D27" s="50">
        <f>SUM(E27:H27)</f>
        <v>62947.19</v>
      </c>
      <c r="E27" s="50">
        <v>0</v>
      </c>
      <c r="F27" s="50">
        <v>0</v>
      </c>
      <c r="G27" s="50">
        <v>0</v>
      </c>
      <c r="H27" s="23">
        <v>62947.19</v>
      </c>
      <c r="I27" s="50">
        <f>SUM(J27:M27)</f>
        <v>598121.68999999994</v>
      </c>
      <c r="J27" s="50">
        <v>483746.89</v>
      </c>
      <c r="K27" s="50">
        <v>45598.07</v>
      </c>
      <c r="L27" s="50">
        <v>34740.57</v>
      </c>
      <c r="M27" s="50">
        <v>34036.160000000003</v>
      </c>
      <c r="N27" s="24" t="s">
        <v>28</v>
      </c>
      <c r="O27" s="50">
        <v>1680.75</v>
      </c>
      <c r="P27" s="50">
        <v>0</v>
      </c>
      <c r="Q27" s="23">
        <v>28236.21</v>
      </c>
      <c r="R27" s="50">
        <v>0</v>
      </c>
      <c r="S27" s="50">
        <v>4943.91</v>
      </c>
      <c r="T27" s="23">
        <v>28822.66</v>
      </c>
      <c r="U27" s="50">
        <v>0</v>
      </c>
      <c r="V27" s="50">
        <v>0</v>
      </c>
      <c r="W27" s="50">
        <v>0</v>
      </c>
      <c r="X27" s="50">
        <v>0</v>
      </c>
    </row>
    <row r="28" spans="1:25">
      <c r="A28" s="24"/>
      <c r="B28" s="224"/>
      <c r="C28" s="214"/>
      <c r="D28" s="214"/>
      <c r="E28" s="214"/>
      <c r="F28" s="214"/>
      <c r="G28" s="214"/>
      <c r="H28" s="214"/>
      <c r="I28" s="214"/>
      <c r="J28" s="216"/>
      <c r="K28" s="214"/>
      <c r="L28" s="216"/>
      <c r="M28" s="214"/>
      <c r="N28" s="24"/>
      <c r="O28" s="214"/>
      <c r="P28" s="224"/>
      <c r="Q28" s="224"/>
      <c r="R28" s="224"/>
      <c r="S28" s="224"/>
      <c r="T28" s="224"/>
      <c r="U28" s="214"/>
      <c r="V28" s="216"/>
      <c r="W28" s="214"/>
      <c r="X28" s="214"/>
    </row>
    <row r="29" spans="1:25">
      <c r="A29" s="72" t="s">
        <v>148</v>
      </c>
      <c r="B29" s="23">
        <f t="shared" ref="B29" si="5">+C29+D29+I29+SUM(O29:T29)+U29+V29+W29</f>
        <v>51643495</v>
      </c>
      <c r="C29" s="50">
        <v>19211529</v>
      </c>
      <c r="D29" s="50">
        <f>SUM(E29:H29)</f>
        <v>1348801</v>
      </c>
      <c r="E29" s="50">
        <v>0</v>
      </c>
      <c r="F29" s="50">
        <v>1246560</v>
      </c>
      <c r="G29" s="50">
        <v>0</v>
      </c>
      <c r="H29" s="23">
        <v>102241</v>
      </c>
      <c r="I29" s="50">
        <f>SUM(J29:M29)</f>
        <v>18910512</v>
      </c>
      <c r="J29" s="50">
        <v>17303523</v>
      </c>
      <c r="K29" s="50">
        <v>0</v>
      </c>
      <c r="L29" s="50">
        <v>1753115</v>
      </c>
      <c r="M29" s="50">
        <v>-146126</v>
      </c>
      <c r="N29" s="72" t="s">
        <v>148</v>
      </c>
      <c r="O29" s="50">
        <v>57999</v>
      </c>
      <c r="P29" s="23">
        <v>1056923</v>
      </c>
      <c r="Q29" s="23">
        <v>1419492</v>
      </c>
      <c r="R29" s="23">
        <v>8704401</v>
      </c>
      <c r="S29" s="50">
        <v>0</v>
      </c>
      <c r="T29" s="23">
        <v>261385</v>
      </c>
      <c r="U29" s="50">
        <v>672453</v>
      </c>
      <c r="V29" s="50">
        <v>0</v>
      </c>
      <c r="W29" s="50">
        <v>0</v>
      </c>
      <c r="X29" s="50">
        <v>727965</v>
      </c>
    </row>
    <row r="30" spans="1:25">
      <c r="A30" s="24" t="s">
        <v>29</v>
      </c>
      <c r="B30" s="23">
        <f t="shared" si="4"/>
        <v>69450044</v>
      </c>
      <c r="C30" s="50">
        <v>22490609</v>
      </c>
      <c r="D30" s="50">
        <f>SUM(E30:H30)</f>
        <v>2565263</v>
      </c>
      <c r="E30" s="50">
        <v>0</v>
      </c>
      <c r="F30" s="50">
        <v>0</v>
      </c>
      <c r="G30" s="50">
        <v>0</v>
      </c>
      <c r="H30" s="23">
        <v>2565263</v>
      </c>
      <c r="I30" s="50">
        <f>SUM(J30:M30)</f>
        <v>33876015</v>
      </c>
      <c r="J30" s="50">
        <v>33818855</v>
      </c>
      <c r="K30" s="50">
        <v>0</v>
      </c>
      <c r="L30" s="50">
        <v>0</v>
      </c>
      <c r="M30" s="50">
        <v>57160</v>
      </c>
      <c r="N30" s="24" t="s">
        <v>29</v>
      </c>
      <c r="O30" s="50"/>
      <c r="P30" s="23">
        <v>2047006</v>
      </c>
      <c r="Q30" s="23">
        <v>1597103</v>
      </c>
      <c r="R30" s="23">
        <v>6095161</v>
      </c>
      <c r="S30" s="50">
        <v>0</v>
      </c>
      <c r="T30" s="23">
        <v>185642</v>
      </c>
      <c r="U30" s="50">
        <v>593245</v>
      </c>
      <c r="V30" s="50">
        <v>0</v>
      </c>
      <c r="W30" s="50">
        <v>0</v>
      </c>
      <c r="X30" s="50">
        <v>0</v>
      </c>
    </row>
    <row r="31" spans="1:25">
      <c r="A31" s="24" t="s">
        <v>30</v>
      </c>
      <c r="B31" s="23">
        <f t="shared" si="4"/>
        <v>2252424.9899999998</v>
      </c>
      <c r="C31" s="50">
        <v>26450</v>
      </c>
      <c r="D31" s="50">
        <f>SUM(E31:H31)</f>
        <v>2186491.02</v>
      </c>
      <c r="E31" s="50">
        <v>0</v>
      </c>
      <c r="F31" s="50">
        <v>2149134.7000000002</v>
      </c>
      <c r="G31" s="50">
        <v>0</v>
      </c>
      <c r="H31" s="23">
        <v>37356.32</v>
      </c>
      <c r="I31" s="50">
        <f>SUM(J31:M31)</f>
        <v>22955.17</v>
      </c>
      <c r="J31" s="50">
        <v>0</v>
      </c>
      <c r="K31" s="50">
        <v>0</v>
      </c>
      <c r="L31" s="50">
        <v>0</v>
      </c>
      <c r="M31" s="50">
        <v>22955.17</v>
      </c>
      <c r="N31" s="24" t="s">
        <v>30</v>
      </c>
      <c r="O31" s="50">
        <v>620.02</v>
      </c>
      <c r="P31" s="50">
        <v>2644.98</v>
      </c>
      <c r="Q31" s="50">
        <v>1959.37</v>
      </c>
      <c r="R31" s="50">
        <v>8268.43</v>
      </c>
      <c r="S31" s="50">
        <v>0</v>
      </c>
      <c r="T31" s="23">
        <v>0</v>
      </c>
      <c r="U31" s="50">
        <v>3036</v>
      </c>
      <c r="V31" s="50">
        <v>0</v>
      </c>
      <c r="W31" s="50">
        <v>0</v>
      </c>
      <c r="X31" s="50">
        <v>0</v>
      </c>
      <c r="Y31" s="219"/>
    </row>
    <row r="32" spans="1:25">
      <c r="A32" s="24" t="s">
        <v>31</v>
      </c>
      <c r="B32" s="23">
        <f t="shared" si="4"/>
        <v>6955891.2199999997</v>
      </c>
      <c r="C32" s="50">
        <v>2649679.88</v>
      </c>
      <c r="D32" s="50">
        <f>SUM(E32:H32)</f>
        <v>57358.14</v>
      </c>
      <c r="E32" s="50">
        <v>0</v>
      </c>
      <c r="F32" s="50">
        <v>0</v>
      </c>
      <c r="G32" s="50">
        <v>15000</v>
      </c>
      <c r="H32" s="23">
        <v>42358.14</v>
      </c>
      <c r="I32" s="50">
        <f>SUM(J32:M32)</f>
        <v>3031614.83</v>
      </c>
      <c r="J32" s="50">
        <v>2762001.83</v>
      </c>
      <c r="K32" s="50">
        <v>0</v>
      </c>
      <c r="L32" s="50">
        <v>136224.32999999999</v>
      </c>
      <c r="M32" s="50">
        <v>133388.67000000001</v>
      </c>
      <c r="N32" s="24" t="s">
        <v>31</v>
      </c>
      <c r="O32" s="50">
        <v>17285.150000000001</v>
      </c>
      <c r="P32" s="23">
        <v>201424.33</v>
      </c>
      <c r="Q32" s="23">
        <v>190819.08</v>
      </c>
      <c r="R32" s="23">
        <v>566907.05000000005</v>
      </c>
      <c r="S32" s="50">
        <v>0</v>
      </c>
      <c r="T32" s="23">
        <v>164555.73000000001</v>
      </c>
      <c r="U32" s="50">
        <v>0</v>
      </c>
      <c r="V32" s="50">
        <v>76247.03</v>
      </c>
      <c r="W32" s="50">
        <v>0</v>
      </c>
      <c r="X32" s="50">
        <v>0</v>
      </c>
    </row>
    <row r="33" spans="1:24">
      <c r="A33" s="24" t="s">
        <v>32</v>
      </c>
      <c r="B33" s="23">
        <f t="shared" si="4"/>
        <v>1658082.0000000002</v>
      </c>
      <c r="C33" s="50">
        <v>543788.36</v>
      </c>
      <c r="D33" s="50">
        <f>SUM(E33:H33)</f>
        <v>17085.88</v>
      </c>
      <c r="E33" s="50">
        <v>0</v>
      </c>
      <c r="F33" s="50">
        <v>0</v>
      </c>
      <c r="G33" s="50">
        <v>0</v>
      </c>
      <c r="H33" s="23">
        <v>17085.88</v>
      </c>
      <c r="I33" s="50">
        <f>SUM(J33:M33)</f>
        <v>878549.00000000012</v>
      </c>
      <c r="J33" s="50">
        <v>753415.38</v>
      </c>
      <c r="K33" s="50">
        <v>77729.289999999994</v>
      </c>
      <c r="L33" s="50">
        <v>41423.769999999997</v>
      </c>
      <c r="M33" s="50">
        <v>5980.56</v>
      </c>
      <c r="N33" s="24" t="s">
        <v>32</v>
      </c>
      <c r="O33" s="50">
        <v>13623.93</v>
      </c>
      <c r="P33" s="23">
        <v>28378.1</v>
      </c>
      <c r="Q33" s="23">
        <v>38935.18</v>
      </c>
      <c r="R33" s="23">
        <v>105095.67</v>
      </c>
      <c r="S33" s="50">
        <v>0</v>
      </c>
      <c r="T33" s="23">
        <v>2602.88</v>
      </c>
      <c r="U33" s="50">
        <v>0</v>
      </c>
      <c r="V33" s="50">
        <v>30023</v>
      </c>
      <c r="W33" s="50">
        <v>0</v>
      </c>
      <c r="X33" s="50">
        <v>0</v>
      </c>
    </row>
    <row r="34" spans="1:24">
      <c r="A34" s="24"/>
      <c r="B34" s="224"/>
      <c r="C34" s="214"/>
      <c r="D34" s="214"/>
      <c r="E34" s="214"/>
      <c r="F34" s="214"/>
      <c r="G34" s="214"/>
      <c r="H34" s="214"/>
      <c r="I34" s="214"/>
      <c r="J34" s="216"/>
      <c r="K34" s="214"/>
      <c r="L34" s="216"/>
      <c r="M34" s="214"/>
      <c r="N34" s="24"/>
      <c r="O34" s="214"/>
      <c r="P34" s="224"/>
      <c r="Q34" s="224"/>
      <c r="R34" s="224"/>
      <c r="S34" s="224"/>
      <c r="T34" s="224"/>
      <c r="U34" s="214"/>
      <c r="V34" s="216"/>
      <c r="W34" s="214"/>
      <c r="X34" s="214"/>
    </row>
    <row r="35" spans="1:24">
      <c r="A35" s="24" t="s">
        <v>33</v>
      </c>
      <c r="B35" s="23">
        <f t="shared" ref="B35" si="6">+C35+D35+I35+SUM(O35:T35)+U35+V35+W35</f>
        <v>1855957.9999999995</v>
      </c>
      <c r="C35" s="50">
        <v>554782.19999999995</v>
      </c>
      <c r="D35" s="50">
        <f>SUM(E35:H35)</f>
        <v>12142.82</v>
      </c>
      <c r="E35" s="50">
        <v>0</v>
      </c>
      <c r="F35" s="50">
        <v>0</v>
      </c>
      <c r="G35" s="50">
        <v>0</v>
      </c>
      <c r="H35" s="23">
        <v>12142.82</v>
      </c>
      <c r="I35" s="50">
        <f>SUM(J35:M35)</f>
        <v>946643.22</v>
      </c>
      <c r="J35" s="50">
        <v>800394.12</v>
      </c>
      <c r="K35" s="50">
        <v>0</v>
      </c>
      <c r="L35" s="50">
        <v>44554.2</v>
      </c>
      <c r="M35" s="50">
        <v>101694.9</v>
      </c>
      <c r="N35" s="24" t="s">
        <v>33</v>
      </c>
      <c r="O35" s="50"/>
      <c r="P35" s="23">
        <v>57460.26</v>
      </c>
      <c r="Q35" s="23">
        <v>39908.89</v>
      </c>
      <c r="R35" s="23">
        <v>220413.53</v>
      </c>
      <c r="S35" s="23">
        <v>0</v>
      </c>
      <c r="T35" s="23">
        <v>17902.7</v>
      </c>
      <c r="U35" s="50">
        <v>6704.38</v>
      </c>
      <c r="V35" s="219">
        <v>0</v>
      </c>
      <c r="W35" s="50">
        <v>0</v>
      </c>
      <c r="X35" s="50">
        <v>0</v>
      </c>
    </row>
    <row r="36" spans="1:24">
      <c r="A36" s="24" t="s">
        <v>34</v>
      </c>
      <c r="B36" s="23">
        <f t="shared" si="4"/>
        <v>11553630.600000001</v>
      </c>
      <c r="C36" s="50">
        <v>3802494.48</v>
      </c>
      <c r="D36" s="50">
        <f>SUM(E36:H36)</f>
        <v>342238.48</v>
      </c>
      <c r="E36" s="50">
        <v>0</v>
      </c>
      <c r="F36" s="50">
        <v>0</v>
      </c>
      <c r="G36" s="50">
        <v>0</v>
      </c>
      <c r="H36" s="23">
        <v>342238.48</v>
      </c>
      <c r="I36" s="50">
        <f>SUM(J36:M36)</f>
        <v>5575599.6600000001</v>
      </c>
      <c r="J36" s="50">
        <v>4626712.72</v>
      </c>
      <c r="K36" s="50">
        <v>621944.97</v>
      </c>
      <c r="L36" s="50">
        <v>210782.23</v>
      </c>
      <c r="M36" s="50">
        <v>116159.74</v>
      </c>
      <c r="N36" s="24" t="s">
        <v>34</v>
      </c>
      <c r="O36" s="50">
        <v>5475.03</v>
      </c>
      <c r="P36" s="23">
        <v>313026.06</v>
      </c>
      <c r="Q36" s="23">
        <v>277048.02</v>
      </c>
      <c r="R36" s="23">
        <v>894021.42</v>
      </c>
      <c r="S36" s="23">
        <v>18668.05</v>
      </c>
      <c r="T36" s="23">
        <v>6674.9</v>
      </c>
      <c r="U36" s="50">
        <v>318384.5</v>
      </c>
      <c r="V36" s="219">
        <v>0</v>
      </c>
      <c r="W36" s="50">
        <v>0</v>
      </c>
      <c r="X36" s="50">
        <v>206090.07</v>
      </c>
    </row>
    <row r="37" spans="1:24">
      <c r="A37" s="24" t="s">
        <v>35</v>
      </c>
      <c r="B37" s="23">
        <f t="shared" si="4"/>
        <v>7213026.0200000005</v>
      </c>
      <c r="C37" s="50">
        <v>2292388.87</v>
      </c>
      <c r="D37" s="50">
        <f>SUM(E37:H37)</f>
        <v>70911.520000000004</v>
      </c>
      <c r="E37" s="50">
        <v>0</v>
      </c>
      <c r="F37" s="50">
        <v>0</v>
      </c>
      <c r="G37" s="50">
        <v>4000</v>
      </c>
      <c r="H37" s="23">
        <v>66911.520000000004</v>
      </c>
      <c r="I37" s="50">
        <f>SUM(J37:M37)</f>
        <v>3732019.6</v>
      </c>
      <c r="J37" s="50">
        <v>3350380.84</v>
      </c>
      <c r="K37" s="50">
        <v>0</v>
      </c>
      <c r="L37" s="50">
        <v>248950.79</v>
      </c>
      <c r="M37" s="50">
        <v>132687.97</v>
      </c>
      <c r="N37" s="24" t="s">
        <v>35</v>
      </c>
      <c r="O37" s="50">
        <v>88838.25</v>
      </c>
      <c r="P37" s="23">
        <v>104120.3</v>
      </c>
      <c r="Q37" s="23">
        <v>164929.07999999999</v>
      </c>
      <c r="R37" s="23">
        <v>676692.94</v>
      </c>
      <c r="S37" s="50">
        <v>0</v>
      </c>
      <c r="T37" s="23">
        <v>19580.59</v>
      </c>
      <c r="U37" s="50">
        <v>63544.87</v>
      </c>
      <c r="V37" s="219">
        <v>0</v>
      </c>
      <c r="W37" s="50">
        <v>0</v>
      </c>
      <c r="X37" s="50">
        <v>0</v>
      </c>
    </row>
    <row r="38" spans="1:24">
      <c r="A38" s="34" t="s">
        <v>36</v>
      </c>
      <c r="B38" s="34">
        <f t="shared" si="4"/>
        <v>2613869.6</v>
      </c>
      <c r="C38" s="54">
        <v>925118.68</v>
      </c>
      <c r="D38" s="54">
        <f>SUM(E38:H38)</f>
        <v>6633.53</v>
      </c>
      <c r="E38" s="54">
        <v>0</v>
      </c>
      <c r="F38" s="54">
        <v>0</v>
      </c>
      <c r="G38" s="54">
        <v>0</v>
      </c>
      <c r="H38" s="34">
        <v>6633.53</v>
      </c>
      <c r="I38" s="54">
        <f>SUM(J38:M38)</f>
        <v>1357973.15</v>
      </c>
      <c r="J38" s="54">
        <v>1127907.21</v>
      </c>
      <c r="K38" s="54">
        <v>124584.78</v>
      </c>
      <c r="L38" s="54">
        <v>65218.52</v>
      </c>
      <c r="M38" s="54">
        <v>40262.639999999999</v>
      </c>
      <c r="N38" s="34" t="s">
        <v>36</v>
      </c>
      <c r="O38" s="54">
        <v>1277.3699999999999</v>
      </c>
      <c r="P38" s="34">
        <v>0</v>
      </c>
      <c r="Q38" s="34">
        <v>67910.7</v>
      </c>
      <c r="R38" s="34">
        <v>197405.3</v>
      </c>
      <c r="S38" s="54">
        <v>0</v>
      </c>
      <c r="T38" s="34">
        <v>41610</v>
      </c>
      <c r="U38" s="54">
        <v>15940.87</v>
      </c>
      <c r="V38" s="282">
        <v>0</v>
      </c>
      <c r="W38" s="54">
        <v>0</v>
      </c>
      <c r="X38" s="54">
        <v>0</v>
      </c>
    </row>
    <row r="39" spans="1:24">
      <c r="A39" s="168"/>
      <c r="B39" s="168"/>
      <c r="C39" s="168"/>
      <c r="D39" s="168"/>
      <c r="E39" s="168"/>
      <c r="F39" s="168"/>
      <c r="G39" s="168"/>
      <c r="H39" s="168"/>
      <c r="I39" s="171"/>
      <c r="J39" s="168"/>
      <c r="K39" s="168"/>
      <c r="L39" s="168"/>
      <c r="M39" s="168"/>
      <c r="V39" s="219"/>
    </row>
    <row r="40" spans="1:24">
      <c r="A40" s="168"/>
      <c r="B40" s="168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U40" s="19"/>
      <c r="V40" s="19"/>
      <c r="W40" s="19"/>
      <c r="X40" s="19"/>
    </row>
    <row r="41" spans="1:24">
      <c r="A41" s="168"/>
      <c r="B41" s="168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U41" s="19"/>
      <c r="V41" s="19"/>
      <c r="W41" s="19"/>
      <c r="X41" s="19"/>
    </row>
    <row r="42" spans="1:24" s="95" customFormat="1">
      <c r="A42" s="59"/>
      <c r="B42" s="16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69"/>
      <c r="Q42" s="169"/>
      <c r="R42" s="169"/>
      <c r="S42" s="215"/>
      <c r="T42" s="169"/>
      <c r="U42" s="19"/>
      <c r="V42" s="19"/>
      <c r="W42" s="19"/>
      <c r="X42" s="169"/>
    </row>
    <row r="44" spans="1:24">
      <c r="A44" s="168"/>
      <c r="B44" s="168"/>
      <c r="C44" s="19"/>
      <c r="D44" s="19"/>
      <c r="E44" s="19"/>
      <c r="F44" s="19"/>
      <c r="G44" s="19"/>
      <c r="H44" s="19"/>
      <c r="I44" s="20"/>
      <c r="J44" s="19"/>
      <c r="K44" s="19"/>
      <c r="L44" s="19"/>
      <c r="M44" s="19"/>
      <c r="N44" s="19"/>
      <c r="O44" s="19"/>
      <c r="U44" s="19"/>
      <c r="V44" s="19"/>
      <c r="W44" s="19"/>
      <c r="X44" s="19"/>
    </row>
    <row r="45" spans="1:24">
      <c r="A45" s="168"/>
      <c r="B45" s="168"/>
      <c r="C45" s="168"/>
      <c r="D45" s="168"/>
      <c r="E45" s="168"/>
      <c r="F45" s="168"/>
      <c r="G45" s="168"/>
      <c r="H45" s="168"/>
      <c r="I45" s="171"/>
      <c r="J45" s="168"/>
      <c r="K45" s="168"/>
      <c r="L45" s="168"/>
      <c r="M45" s="168"/>
    </row>
    <row r="46" spans="1:24">
      <c r="A46" s="168"/>
      <c r="B46" s="168"/>
      <c r="C46" s="168"/>
      <c r="D46" s="168"/>
      <c r="E46" s="168"/>
      <c r="F46" s="168"/>
      <c r="G46" s="168"/>
      <c r="H46" s="168"/>
      <c r="I46" s="171"/>
      <c r="J46" s="168"/>
      <c r="K46" s="168"/>
      <c r="L46" s="168"/>
      <c r="M46" s="168"/>
    </row>
    <row r="47" spans="1:24">
      <c r="A47" s="168"/>
      <c r="B47" s="168"/>
      <c r="C47" s="168"/>
      <c r="D47" s="168"/>
      <c r="E47" s="168"/>
      <c r="F47" s="168"/>
      <c r="G47" s="168"/>
      <c r="H47" s="168"/>
      <c r="I47" s="171"/>
      <c r="J47" s="168"/>
      <c r="K47" s="168"/>
      <c r="L47" s="168"/>
      <c r="M47" s="168"/>
    </row>
    <row r="48" spans="1:24">
      <c r="A48" s="168"/>
      <c r="B48" s="168"/>
      <c r="C48" s="168"/>
      <c r="D48" s="168"/>
      <c r="E48" s="168"/>
      <c r="F48" s="168"/>
      <c r="G48" s="168"/>
      <c r="H48" s="168"/>
      <c r="I48" s="171"/>
      <c r="J48" s="168"/>
      <c r="K48" s="168"/>
      <c r="L48" s="168"/>
      <c r="M48" s="168"/>
    </row>
    <row r="49" spans="1:24">
      <c r="A49" s="168"/>
      <c r="B49" s="168"/>
      <c r="C49" s="168"/>
      <c r="D49" s="168"/>
      <c r="E49" s="168"/>
      <c r="F49" s="168"/>
      <c r="G49" s="168"/>
      <c r="H49" s="168"/>
      <c r="I49" s="171"/>
      <c r="J49" s="168"/>
      <c r="K49" s="168"/>
      <c r="L49" s="168"/>
      <c r="M49" s="168"/>
    </row>
    <row r="50" spans="1:24">
      <c r="A50" s="168"/>
      <c r="B50" s="168"/>
      <c r="C50" s="168"/>
      <c r="D50" s="168"/>
      <c r="E50" s="168"/>
      <c r="F50" s="168"/>
      <c r="G50" s="168"/>
      <c r="H50" s="168"/>
      <c r="I50" s="171"/>
      <c r="J50" s="168"/>
      <c r="K50" s="168"/>
      <c r="L50" s="168"/>
      <c r="M50" s="168"/>
    </row>
    <row r="51" spans="1:24">
      <c r="A51" s="168"/>
      <c r="B51" s="168"/>
      <c r="C51" s="168"/>
      <c r="D51" s="168"/>
      <c r="E51" s="168"/>
      <c r="F51" s="168"/>
      <c r="G51" s="168"/>
      <c r="H51" s="168"/>
      <c r="I51" s="171"/>
      <c r="J51" s="168"/>
      <c r="K51" s="168"/>
      <c r="L51" s="168"/>
      <c r="M51" s="168"/>
    </row>
    <row r="52" spans="1:24">
      <c r="A52" s="168"/>
      <c r="B52" s="168"/>
      <c r="C52" s="168"/>
      <c r="D52" s="168"/>
      <c r="E52" s="168"/>
      <c r="F52" s="168"/>
      <c r="G52" s="168"/>
      <c r="H52" s="168"/>
      <c r="I52" s="171"/>
      <c r="J52" s="168"/>
      <c r="K52" s="168"/>
      <c r="L52" s="168"/>
      <c r="M52" s="168"/>
    </row>
    <row r="53" spans="1:24">
      <c r="A53" s="168"/>
      <c r="B53" s="168"/>
      <c r="C53" s="168"/>
      <c r="D53" s="168"/>
      <c r="E53" s="168"/>
      <c r="F53" s="168"/>
      <c r="G53" s="168"/>
      <c r="H53" s="168"/>
      <c r="I53" s="171"/>
      <c r="J53" s="168"/>
      <c r="K53" s="168"/>
      <c r="L53" s="168"/>
      <c r="M53" s="168"/>
    </row>
    <row r="54" spans="1:24">
      <c r="A54" s="168"/>
      <c r="B54" s="168"/>
      <c r="C54" s="168"/>
      <c r="D54" s="168"/>
      <c r="E54" s="168"/>
      <c r="F54" s="168"/>
      <c r="G54" s="168"/>
      <c r="H54" s="168"/>
      <c r="I54" s="171"/>
      <c r="J54" s="168"/>
      <c r="K54" s="168"/>
      <c r="L54" s="168"/>
      <c r="M54" s="168"/>
    </row>
    <row r="55" spans="1:24">
      <c r="A55" s="168"/>
      <c r="B55" s="168"/>
      <c r="C55" s="168"/>
      <c r="D55" s="168"/>
      <c r="E55" s="168"/>
      <c r="F55" s="168"/>
      <c r="G55" s="168"/>
      <c r="H55" s="168"/>
      <c r="I55" s="171"/>
      <c r="J55" s="168"/>
      <c r="K55" s="168"/>
      <c r="L55" s="168"/>
      <c r="M55" s="168"/>
      <c r="X55" s="7"/>
    </row>
    <row r="56" spans="1:24">
      <c r="A56" s="168"/>
      <c r="B56" s="168"/>
      <c r="C56" s="168"/>
      <c r="D56" s="168"/>
      <c r="E56" s="168"/>
      <c r="F56" s="168"/>
      <c r="G56" s="168"/>
      <c r="H56" s="168"/>
      <c r="I56" s="171"/>
      <c r="J56" s="168"/>
      <c r="K56" s="168"/>
      <c r="L56" s="168"/>
      <c r="M56" s="168"/>
    </row>
    <row r="57" spans="1:24">
      <c r="A57" s="168"/>
      <c r="B57" s="168"/>
      <c r="C57" s="168"/>
      <c r="D57" s="168"/>
      <c r="E57" s="168"/>
      <c r="F57" s="168"/>
      <c r="G57" s="168"/>
      <c r="H57" s="168"/>
      <c r="I57" s="171"/>
      <c r="J57" s="168"/>
      <c r="K57" s="168"/>
      <c r="L57" s="168"/>
      <c r="M57" s="168"/>
    </row>
    <row r="58" spans="1:24">
      <c r="A58" s="168"/>
      <c r="B58" s="168"/>
      <c r="C58" s="168"/>
      <c r="D58" s="168"/>
      <c r="E58" s="168"/>
      <c r="F58" s="168"/>
      <c r="G58" s="168"/>
      <c r="H58" s="168"/>
      <c r="I58" s="171"/>
      <c r="J58" s="168"/>
      <c r="K58" s="168"/>
      <c r="L58" s="168"/>
      <c r="M58" s="168"/>
    </row>
    <row r="59" spans="1:24">
      <c r="A59" s="168"/>
      <c r="B59" s="168"/>
      <c r="C59" s="168"/>
      <c r="D59" s="168"/>
      <c r="E59" s="168"/>
      <c r="F59" s="168"/>
      <c r="G59" s="168"/>
      <c r="H59" s="168"/>
      <c r="I59" s="171"/>
      <c r="J59" s="168"/>
      <c r="K59" s="168"/>
      <c r="L59" s="168"/>
      <c r="M59" s="168"/>
    </row>
    <row r="61" spans="1:24">
      <c r="X61" s="7"/>
    </row>
  </sheetData>
  <sheetProtection password="CAB5" sheet="1" objects="1" scenarios="1"/>
  <mergeCells count="7">
    <mergeCell ref="A1:M1"/>
    <mergeCell ref="N3:X3"/>
    <mergeCell ref="N1:X1"/>
    <mergeCell ref="D5:H5"/>
    <mergeCell ref="I5:M5"/>
    <mergeCell ref="O5:T5"/>
    <mergeCell ref="A3:M3"/>
  </mergeCells>
  <phoneticPr fontId="0" type="noConversion"/>
  <printOptions horizontalCentered="1"/>
  <pageMargins left="0.25" right="0.23" top="0.87" bottom="0.82" header="0.67" footer="0.5"/>
  <pageSetup scale="76" fitToWidth="2" orientation="landscape" r:id="rId1"/>
  <headerFooter alignWithMargins="0">
    <oddHeader xml:space="preserve">&amp;R
</oddHeader>
    <oddFooter>&amp;L&amp;"Arial,Italic"MSDE - LFRO  04-2016&amp;C&amp;"Arial,Regular"- &amp;P -&amp;R&amp;"Arial,Italic"Selected Financial Data - Part 2</oddFooter>
  </headerFooter>
  <colBreaks count="1" manualBreakCount="1">
    <brk id="13" max="39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pageSetUpPr fitToPage="1"/>
  </sheetPr>
  <dimension ref="A1:O40"/>
  <sheetViews>
    <sheetView zoomScaleNormal="100" workbookViewId="0">
      <selection activeCell="M4" sqref="M4"/>
    </sheetView>
  </sheetViews>
  <sheetFormatPr defaultRowHeight="12.75"/>
  <cols>
    <col min="1" max="1" width="18.5703125" customWidth="1"/>
    <col min="2" max="2" width="15" style="171" bestFit="1" customWidth="1"/>
    <col min="3" max="3" width="14" style="171" bestFit="1" customWidth="1"/>
    <col min="4" max="4" width="16" style="171" bestFit="1" customWidth="1"/>
    <col min="5" max="5" width="14" style="171" bestFit="1" customWidth="1"/>
    <col min="6" max="6" width="16" style="171" bestFit="1" customWidth="1"/>
    <col min="7" max="7" width="13.42578125" style="171" customWidth="1"/>
    <col min="8" max="8" width="12" style="171" customWidth="1"/>
    <col min="9" max="9" width="17.28515625" style="171" customWidth="1"/>
    <col min="10" max="10" width="16.28515625" style="171" customWidth="1"/>
    <col min="11" max="11" width="13.140625" style="171" customWidth="1"/>
    <col min="12" max="13" width="9.140625" style="171"/>
    <col min="14" max="14" width="12" style="171" bestFit="1" customWidth="1"/>
    <col min="15" max="15" width="9.140625" style="171"/>
  </cols>
  <sheetData>
    <row r="1" spans="1:15">
      <c r="A1" s="370" t="s">
        <v>143</v>
      </c>
      <c r="B1" s="370"/>
      <c r="C1" s="370"/>
      <c r="D1" s="370"/>
      <c r="E1" s="370"/>
      <c r="F1" s="370"/>
      <c r="G1" s="370"/>
      <c r="H1" s="370"/>
      <c r="I1" s="370"/>
      <c r="J1" s="370"/>
      <c r="K1" s="141"/>
      <c r="L1" s="141"/>
      <c r="M1" s="141"/>
      <c r="N1" s="141"/>
      <c r="O1" s="141"/>
    </row>
    <row r="2" spans="1:15">
      <c r="A2" s="38"/>
      <c r="B2" s="42"/>
      <c r="C2" s="38"/>
      <c r="D2" s="38"/>
      <c r="E2" s="38"/>
      <c r="F2" s="38"/>
      <c r="G2" s="38"/>
      <c r="H2" s="38"/>
      <c r="I2" s="38"/>
      <c r="J2" s="38"/>
    </row>
    <row r="3" spans="1:15" s="1" customFormat="1">
      <c r="A3" s="358" t="s">
        <v>282</v>
      </c>
      <c r="B3" s="358"/>
      <c r="C3" s="358"/>
      <c r="D3" s="358"/>
      <c r="E3" s="358"/>
      <c r="F3" s="358"/>
      <c r="G3" s="358"/>
      <c r="H3" s="358"/>
      <c r="I3" s="358"/>
      <c r="J3" s="358"/>
      <c r="K3" s="170"/>
      <c r="L3" s="170"/>
      <c r="M3" s="170"/>
      <c r="N3" s="170"/>
      <c r="O3" s="170"/>
    </row>
    <row r="4" spans="1:15" ht="13.5" thickBot="1">
      <c r="A4" s="44"/>
      <c r="B4" s="44"/>
      <c r="C4" s="44"/>
      <c r="D4" s="44"/>
      <c r="E4" s="44"/>
      <c r="F4" s="44"/>
      <c r="G4" s="44"/>
      <c r="H4" s="44"/>
      <c r="I4" s="44"/>
      <c r="J4" s="44"/>
    </row>
    <row r="5" spans="1:15" ht="13.5" thickTop="1">
      <c r="A5" s="43"/>
      <c r="B5" s="43"/>
      <c r="C5" s="43"/>
      <c r="D5" s="43"/>
      <c r="E5" s="43"/>
      <c r="F5" s="43"/>
      <c r="G5" s="394" t="s">
        <v>89</v>
      </c>
      <c r="H5" s="394"/>
      <c r="I5" s="394"/>
      <c r="J5" s="394"/>
    </row>
    <row r="6" spans="1:15" ht="12.75" customHeight="1">
      <c r="A6" s="45" t="s">
        <v>37</v>
      </c>
      <c r="B6" s="46" t="s">
        <v>172</v>
      </c>
      <c r="C6" s="46" t="s">
        <v>0</v>
      </c>
      <c r="D6" s="43"/>
      <c r="E6" s="46" t="s">
        <v>5</v>
      </c>
      <c r="F6" s="43"/>
      <c r="H6" s="395" t="s">
        <v>198</v>
      </c>
      <c r="I6" s="395" t="s">
        <v>196</v>
      </c>
      <c r="J6" s="395" t="s">
        <v>197</v>
      </c>
    </row>
    <row r="7" spans="1:15" ht="12.75" customHeight="1">
      <c r="A7" s="45" t="s">
        <v>38</v>
      </c>
      <c r="B7" s="46" t="s">
        <v>95</v>
      </c>
      <c r="C7" s="43" t="s">
        <v>170</v>
      </c>
      <c r="D7" s="46" t="s">
        <v>3</v>
      </c>
      <c r="E7" s="43" t="s">
        <v>1</v>
      </c>
      <c r="F7" s="43" t="s">
        <v>7</v>
      </c>
      <c r="G7" s="43"/>
      <c r="H7" s="396"/>
      <c r="I7" s="396"/>
      <c r="J7" s="396"/>
    </row>
    <row r="8" spans="1:15" ht="13.5" thickBot="1">
      <c r="A8" s="47" t="s">
        <v>39</v>
      </c>
      <c r="B8" s="48" t="s">
        <v>96</v>
      </c>
      <c r="C8" s="30" t="s">
        <v>171</v>
      </c>
      <c r="D8" s="30" t="s">
        <v>169</v>
      </c>
      <c r="E8" s="49" t="s">
        <v>6</v>
      </c>
      <c r="F8" s="49" t="s">
        <v>8</v>
      </c>
      <c r="G8" s="30" t="s">
        <v>94</v>
      </c>
      <c r="H8" s="397"/>
      <c r="I8" s="397"/>
      <c r="J8" s="397"/>
    </row>
    <row r="9" spans="1:15" s="10" customFormat="1">
      <c r="A9" s="33" t="s">
        <v>13</v>
      </c>
      <c r="B9" s="37">
        <f t="shared" ref="B9:J9" si="0">SUM(B11:B38)</f>
        <v>1048695345.89</v>
      </c>
      <c r="C9" s="37">
        <f t="shared" si="0"/>
        <v>9724554.040000001</v>
      </c>
      <c r="D9" s="37">
        <f t="shared" ref="D9:I9" si="1">SUM(D11:D40)</f>
        <v>785068790.61999989</v>
      </c>
      <c r="E9" s="37">
        <f t="shared" si="1"/>
        <v>7539300.9500000011</v>
      </c>
      <c r="F9" s="37">
        <f t="shared" si="1"/>
        <v>95148496.820000023</v>
      </c>
      <c r="G9" s="37">
        <f t="shared" si="1"/>
        <v>151214203.46000001</v>
      </c>
      <c r="H9" s="37">
        <f t="shared" si="1"/>
        <v>74476692.189999998</v>
      </c>
      <c r="I9" s="37">
        <f t="shared" si="1"/>
        <v>67644281.36999999</v>
      </c>
      <c r="J9" s="37">
        <f t="shared" si="0"/>
        <v>16971376.890000001</v>
      </c>
      <c r="K9" s="195"/>
      <c r="L9" s="195"/>
      <c r="M9" s="195"/>
      <c r="N9" s="195"/>
      <c r="O9" s="195"/>
    </row>
    <row r="10" spans="1:15">
      <c r="A10" s="45"/>
      <c r="B10" s="224"/>
      <c r="C10" s="23"/>
      <c r="D10" s="224"/>
      <c r="E10" s="224"/>
      <c r="F10" s="224"/>
      <c r="G10" s="224"/>
      <c r="H10" s="224"/>
      <c r="I10" s="224"/>
      <c r="J10" s="224"/>
      <c r="M10" s="168"/>
      <c r="N10" s="168"/>
      <c r="O10" s="168"/>
    </row>
    <row r="11" spans="1:15">
      <c r="A11" s="45" t="s">
        <v>14</v>
      </c>
      <c r="B11" s="50">
        <f>SUM(C11:G11)</f>
        <v>3589642.1699999995</v>
      </c>
      <c r="C11" s="50">
        <v>0</v>
      </c>
      <c r="D11" s="50">
        <v>0</v>
      </c>
      <c r="E11" s="50">
        <v>0</v>
      </c>
      <c r="F11" s="50">
        <v>3162478.8499999996</v>
      </c>
      <c r="G11" s="50">
        <f>SUM(H11:J11)</f>
        <v>427163.32</v>
      </c>
      <c r="H11" s="50">
        <v>0</v>
      </c>
      <c r="I11" s="50">
        <v>0</v>
      </c>
      <c r="J11" s="50">
        <v>427163.32</v>
      </c>
      <c r="K11" s="196"/>
      <c r="M11" s="168"/>
      <c r="N11" s="168"/>
      <c r="O11" s="168"/>
    </row>
    <row r="12" spans="1:15">
      <c r="A12" s="45" t="s">
        <v>15</v>
      </c>
      <c r="B12" s="50">
        <f t="shared" ref="B12:B38" si="2">SUM(C12:G12)</f>
        <v>119337481</v>
      </c>
      <c r="C12" s="50">
        <v>0</v>
      </c>
      <c r="D12" s="50">
        <v>112983274</v>
      </c>
      <c r="E12" s="50">
        <v>1525010</v>
      </c>
      <c r="F12" s="50"/>
      <c r="G12" s="50">
        <f>SUM(H12:J12)</f>
        <v>4829197</v>
      </c>
      <c r="H12" s="50">
        <v>0</v>
      </c>
      <c r="I12" s="50">
        <v>0</v>
      </c>
      <c r="J12" s="50">
        <v>4829197</v>
      </c>
      <c r="M12" s="168"/>
      <c r="N12" s="168"/>
      <c r="O12" s="168"/>
    </row>
    <row r="13" spans="1:15">
      <c r="A13" s="51" t="s">
        <v>16</v>
      </c>
      <c r="B13" s="50">
        <f t="shared" si="2"/>
        <v>65939303.410000004</v>
      </c>
      <c r="C13" s="50">
        <v>0</v>
      </c>
      <c r="D13" s="50">
        <v>43849529.270000003</v>
      </c>
      <c r="E13" s="50">
        <v>0</v>
      </c>
      <c r="F13" s="50">
        <v>22089774.140000001</v>
      </c>
      <c r="G13" s="50">
        <v>0</v>
      </c>
      <c r="H13" s="50">
        <v>0</v>
      </c>
      <c r="I13" s="50">
        <v>0</v>
      </c>
      <c r="J13" s="50">
        <v>0</v>
      </c>
      <c r="M13" s="168"/>
      <c r="N13" s="168"/>
      <c r="O13" s="168"/>
    </row>
    <row r="14" spans="1:15">
      <c r="A14" s="51" t="s">
        <v>17</v>
      </c>
      <c r="B14" s="50">
        <f t="shared" si="2"/>
        <v>92643483</v>
      </c>
      <c r="C14" s="50">
        <v>0</v>
      </c>
      <c r="D14" s="50">
        <v>86968294</v>
      </c>
      <c r="E14" s="50">
        <v>0</v>
      </c>
      <c r="F14" s="50">
        <v>0</v>
      </c>
      <c r="G14" s="50">
        <f>SUM(H14:J14)</f>
        <v>5675189</v>
      </c>
      <c r="H14" s="50">
        <v>0</v>
      </c>
      <c r="I14" s="50">
        <v>5675189</v>
      </c>
      <c r="J14" s="50">
        <v>0</v>
      </c>
      <c r="M14" s="168"/>
      <c r="N14" s="168"/>
      <c r="O14" s="168"/>
    </row>
    <row r="15" spans="1:15">
      <c r="A15" s="51" t="s">
        <v>18</v>
      </c>
      <c r="B15" s="50">
        <f t="shared" si="2"/>
        <v>9371564</v>
      </c>
      <c r="C15" s="50">
        <v>0</v>
      </c>
      <c r="D15" s="50">
        <v>0</v>
      </c>
      <c r="E15" s="50">
        <v>0</v>
      </c>
      <c r="F15" s="50">
        <v>0</v>
      </c>
      <c r="G15" s="50">
        <f>SUM(H15:J15)</f>
        <v>9371564</v>
      </c>
      <c r="H15" s="50">
        <v>8910498</v>
      </c>
      <c r="I15" s="23">
        <v>461066</v>
      </c>
      <c r="J15" s="50">
        <v>0</v>
      </c>
      <c r="M15" s="168"/>
      <c r="N15" s="168"/>
      <c r="O15" s="168"/>
    </row>
    <row r="16" spans="1:15">
      <c r="A16" s="51"/>
      <c r="B16" s="214"/>
      <c r="C16" s="50"/>
      <c r="D16" s="214"/>
      <c r="E16" s="214"/>
      <c r="F16" s="214"/>
      <c r="G16" s="214"/>
      <c r="H16" s="214"/>
      <c r="I16" s="214"/>
      <c r="J16" s="214"/>
      <c r="M16" s="168"/>
      <c r="N16" s="168"/>
      <c r="O16" s="168"/>
    </row>
    <row r="17" spans="1:15">
      <c r="A17" s="51" t="s">
        <v>19</v>
      </c>
      <c r="B17" s="50">
        <f t="shared" si="2"/>
        <v>16985331.77</v>
      </c>
      <c r="C17" s="50">
        <v>0</v>
      </c>
      <c r="D17" s="50">
        <v>508880.32</v>
      </c>
      <c r="E17" s="50">
        <v>0</v>
      </c>
      <c r="F17" s="50">
        <v>0</v>
      </c>
      <c r="G17" s="50">
        <f>SUM(H17:J17)</f>
        <v>16476451.450000001</v>
      </c>
      <c r="H17" s="50">
        <v>16401632.550000001</v>
      </c>
      <c r="I17" s="50">
        <v>73205.5</v>
      </c>
      <c r="J17" s="50">
        <v>1613.4</v>
      </c>
      <c r="M17" s="168"/>
      <c r="N17" s="168"/>
      <c r="O17" s="168"/>
    </row>
    <row r="18" spans="1:15">
      <c r="A18" s="51" t="s">
        <v>20</v>
      </c>
      <c r="B18" s="50">
        <f t="shared" si="2"/>
        <v>17520430.859999999</v>
      </c>
      <c r="C18" s="50">
        <v>0</v>
      </c>
      <c r="D18" s="50">
        <v>14589119.619999999</v>
      </c>
      <c r="E18" s="50">
        <v>433664.14</v>
      </c>
      <c r="F18" s="50">
        <v>42865.94</v>
      </c>
      <c r="G18" s="50">
        <f>SUM(H18:J18)</f>
        <v>2454781.16</v>
      </c>
      <c r="H18" s="50">
        <v>0</v>
      </c>
      <c r="I18" s="50">
        <v>0</v>
      </c>
      <c r="J18" s="50">
        <v>2454781.16</v>
      </c>
      <c r="M18" s="168"/>
      <c r="N18" s="168"/>
      <c r="O18" s="168"/>
    </row>
    <row r="19" spans="1:15">
      <c r="A19" s="51" t="s">
        <v>21</v>
      </c>
      <c r="B19" s="50">
        <f t="shared" si="2"/>
        <v>7522880.4900000002</v>
      </c>
      <c r="C19" s="50">
        <v>0</v>
      </c>
      <c r="D19" s="50">
        <v>5423868.4100000001</v>
      </c>
      <c r="E19" s="50">
        <v>96190.12</v>
      </c>
      <c r="F19" s="50"/>
      <c r="G19" s="50">
        <f>SUM(H19:J19)</f>
        <v>2002821.96</v>
      </c>
      <c r="H19" s="50">
        <v>0</v>
      </c>
      <c r="I19" s="50">
        <v>2002821.96</v>
      </c>
      <c r="J19" s="50">
        <v>0</v>
      </c>
      <c r="M19" s="168"/>
      <c r="N19" s="168"/>
      <c r="O19" s="168"/>
    </row>
    <row r="20" spans="1:15">
      <c r="A20" s="51" t="s">
        <v>22</v>
      </c>
      <c r="B20" s="50">
        <f t="shared" si="2"/>
        <v>49038749.75</v>
      </c>
      <c r="C20" s="50">
        <v>0</v>
      </c>
      <c r="D20" s="50">
        <v>45163070.769999996</v>
      </c>
      <c r="E20" s="50">
        <v>3707823.89</v>
      </c>
      <c r="F20" s="50"/>
      <c r="G20" s="50">
        <f>SUM(H20:J20)</f>
        <v>167855.09</v>
      </c>
      <c r="H20" s="50">
        <v>0</v>
      </c>
      <c r="I20" s="50">
        <v>167855.09</v>
      </c>
      <c r="J20" s="50">
        <v>0</v>
      </c>
      <c r="M20" s="168"/>
      <c r="N20" s="168"/>
      <c r="O20" s="168"/>
    </row>
    <row r="21" spans="1:15">
      <c r="A21" s="51" t="s">
        <v>23</v>
      </c>
      <c r="B21" s="50">
        <f t="shared" si="2"/>
        <v>2823756</v>
      </c>
      <c r="C21" s="50">
        <v>0</v>
      </c>
      <c r="D21" s="50">
        <v>2823756</v>
      </c>
      <c r="E21" s="50">
        <v>0</v>
      </c>
      <c r="F21" s="50">
        <v>0</v>
      </c>
      <c r="G21" s="50">
        <v>0</v>
      </c>
      <c r="H21" s="50">
        <v>0</v>
      </c>
      <c r="I21" s="50">
        <v>0</v>
      </c>
      <c r="J21" s="50">
        <v>0</v>
      </c>
      <c r="M21" s="168"/>
      <c r="N21" s="168"/>
      <c r="O21" s="168"/>
    </row>
    <row r="22" spans="1:15">
      <c r="A22" s="51"/>
      <c r="B22" s="214"/>
      <c r="C22" s="50"/>
      <c r="D22" s="214"/>
      <c r="E22" s="214"/>
      <c r="F22" s="214"/>
      <c r="G22" s="214"/>
      <c r="H22" s="214"/>
      <c r="I22" s="214"/>
      <c r="J22" s="204"/>
      <c r="M22" s="168"/>
      <c r="N22" s="168"/>
      <c r="O22" s="168"/>
    </row>
    <row r="23" spans="1:15">
      <c r="A23" s="51" t="s">
        <v>24</v>
      </c>
      <c r="B23" s="50">
        <f t="shared" si="2"/>
        <v>47938170</v>
      </c>
      <c r="C23" s="50">
        <v>196482</v>
      </c>
      <c r="D23" s="50">
        <v>44758246</v>
      </c>
      <c r="E23" s="50">
        <v>0</v>
      </c>
      <c r="F23" s="50">
        <v>0</v>
      </c>
      <c r="G23" s="50">
        <f>SUM(H23:J23)</f>
        <v>2983442</v>
      </c>
      <c r="H23" s="50">
        <v>0</v>
      </c>
      <c r="I23" s="50">
        <v>0</v>
      </c>
      <c r="J23" s="50">
        <v>2983442</v>
      </c>
      <c r="M23" s="168"/>
      <c r="N23" s="168"/>
      <c r="O23" s="168"/>
    </row>
    <row r="24" spans="1:15">
      <c r="A24" s="51" t="s">
        <v>25</v>
      </c>
      <c r="B24" s="50">
        <f t="shared" si="2"/>
        <v>11594.47</v>
      </c>
      <c r="C24" s="50">
        <v>0</v>
      </c>
      <c r="D24" s="50">
        <v>11594.47</v>
      </c>
      <c r="E24" s="50">
        <v>0</v>
      </c>
      <c r="F24" s="50">
        <v>0</v>
      </c>
      <c r="G24" s="50">
        <f>SUM(H24:J24)</f>
        <v>0</v>
      </c>
      <c r="H24" s="50">
        <v>0</v>
      </c>
      <c r="I24" s="50">
        <v>0</v>
      </c>
      <c r="J24" s="50">
        <v>0</v>
      </c>
      <c r="M24" s="168"/>
      <c r="N24" s="168"/>
      <c r="O24" s="168"/>
    </row>
    <row r="25" spans="1:15">
      <c r="A25" s="51" t="s">
        <v>26</v>
      </c>
      <c r="B25" s="50">
        <f t="shared" si="2"/>
        <v>29217876.34</v>
      </c>
      <c r="C25" s="50">
        <v>25714.959999999999</v>
      </c>
      <c r="D25" s="50">
        <v>24203096.329999998</v>
      </c>
      <c r="E25" s="50">
        <v>826055.39</v>
      </c>
      <c r="F25" s="50"/>
      <c r="G25" s="50">
        <f>SUM(H25:J25)</f>
        <v>4163009.66</v>
      </c>
      <c r="H25" s="50">
        <v>0</v>
      </c>
      <c r="I25" s="50">
        <v>0</v>
      </c>
      <c r="J25" s="50">
        <v>4163009.66</v>
      </c>
      <c r="M25" s="168"/>
      <c r="N25" s="168"/>
      <c r="O25" s="168"/>
    </row>
    <row r="26" spans="1:15">
      <c r="A26" s="51" t="s">
        <v>27</v>
      </c>
      <c r="B26" s="50">
        <f t="shared" si="2"/>
        <v>85363517.549999997</v>
      </c>
      <c r="C26" s="50">
        <v>0</v>
      </c>
      <c r="D26" s="50">
        <v>80665492.129999995</v>
      </c>
      <c r="E26" s="50">
        <v>0</v>
      </c>
      <c r="F26" s="50">
        <v>0</v>
      </c>
      <c r="G26" s="50">
        <f>SUM(H26:J26)</f>
        <v>4698025.42</v>
      </c>
      <c r="H26" s="50">
        <v>0</v>
      </c>
      <c r="I26" s="50">
        <v>4698025.42</v>
      </c>
      <c r="J26" s="50">
        <v>0</v>
      </c>
      <c r="M26" s="168"/>
      <c r="N26" s="168"/>
      <c r="O26" s="168"/>
    </row>
    <row r="27" spans="1:15">
      <c r="A27" s="51" t="s">
        <v>28</v>
      </c>
      <c r="B27" s="50">
        <f t="shared" si="2"/>
        <v>254261.34</v>
      </c>
      <c r="C27" s="50">
        <v>0</v>
      </c>
      <c r="D27" s="50">
        <v>54300.34</v>
      </c>
      <c r="E27" s="50">
        <v>0</v>
      </c>
      <c r="F27" s="50">
        <v>0</v>
      </c>
      <c r="G27" s="50">
        <f>SUM(H27:J27)</f>
        <v>199961</v>
      </c>
      <c r="H27" s="50">
        <v>0</v>
      </c>
      <c r="I27" s="50"/>
      <c r="J27" s="50">
        <v>199961</v>
      </c>
      <c r="M27" s="168"/>
      <c r="N27" s="168"/>
      <c r="O27" s="168"/>
    </row>
    <row r="28" spans="1:15">
      <c r="A28" s="51"/>
      <c r="B28" s="214"/>
      <c r="C28" s="50"/>
      <c r="D28" s="214"/>
      <c r="E28" s="214"/>
      <c r="F28" s="214"/>
      <c r="G28" s="214"/>
      <c r="H28" s="214"/>
      <c r="I28" s="214"/>
      <c r="J28" s="214"/>
      <c r="M28" s="168"/>
      <c r="N28" s="168"/>
      <c r="O28" s="168"/>
    </row>
    <row r="29" spans="1:15">
      <c r="A29" s="51" t="s">
        <v>148</v>
      </c>
      <c r="B29" s="50">
        <f t="shared" si="2"/>
        <v>273538814</v>
      </c>
      <c r="C29" s="50">
        <v>9447993</v>
      </c>
      <c r="D29" s="50">
        <v>189167552</v>
      </c>
      <c r="E29" s="50">
        <v>0</v>
      </c>
      <c r="F29" s="50">
        <v>56569731</v>
      </c>
      <c r="G29" s="50">
        <f>SUM(H29:J29)</f>
        <v>18353538</v>
      </c>
      <c r="H29" s="50">
        <v>0</v>
      </c>
      <c r="I29" s="50">
        <v>18353538</v>
      </c>
      <c r="J29" s="50">
        <v>0</v>
      </c>
      <c r="M29" s="168"/>
      <c r="N29" s="168"/>
      <c r="O29" s="168"/>
    </row>
    <row r="30" spans="1:15">
      <c r="A30" s="51" t="s">
        <v>29</v>
      </c>
      <c r="B30" s="50">
        <f t="shared" si="2"/>
        <v>135913163</v>
      </c>
      <c r="C30" s="50">
        <v>0</v>
      </c>
      <c r="D30" s="50">
        <v>100780017.64</v>
      </c>
      <c r="E30" s="50">
        <v>0</v>
      </c>
      <c r="F30" s="50">
        <v>13083204.09</v>
      </c>
      <c r="G30" s="50">
        <f>SUM(H30:J30)</f>
        <v>22049941.27</v>
      </c>
      <c r="H30" s="50">
        <v>0</v>
      </c>
      <c r="I30" s="50">
        <v>20521098.52</v>
      </c>
      <c r="J30" s="50">
        <v>1528842.75</v>
      </c>
      <c r="M30" s="168"/>
      <c r="N30" s="168"/>
      <c r="O30" s="168"/>
    </row>
    <row r="31" spans="1:15">
      <c r="A31" s="51" t="s">
        <v>30</v>
      </c>
      <c r="B31" s="50">
        <f t="shared" si="2"/>
        <v>6848085.7700000005</v>
      </c>
      <c r="C31" s="50">
        <v>0</v>
      </c>
      <c r="D31" s="50">
        <v>6135022.1299999999</v>
      </c>
      <c r="E31" s="50">
        <v>149604.02000000002</v>
      </c>
      <c r="F31" s="50">
        <v>99275.37</v>
      </c>
      <c r="G31" s="50">
        <f>SUM(H31:J31)</f>
        <v>464184.25</v>
      </c>
      <c r="H31" s="50">
        <v>18886.240000000002</v>
      </c>
      <c r="I31" s="50">
        <v>337578.87</v>
      </c>
      <c r="J31" s="50">
        <v>107719.14</v>
      </c>
      <c r="M31" s="168"/>
      <c r="N31" s="168"/>
      <c r="O31" s="168"/>
    </row>
    <row r="32" spans="1:15">
      <c r="A32" s="52" t="s">
        <v>31</v>
      </c>
      <c r="B32" s="50">
        <f t="shared" si="2"/>
        <v>14740665.260000002</v>
      </c>
      <c r="C32" s="50">
        <v>0</v>
      </c>
      <c r="D32" s="50">
        <v>0</v>
      </c>
      <c r="E32" s="50">
        <v>0</v>
      </c>
      <c r="F32" s="50">
        <v>0</v>
      </c>
      <c r="G32" s="50">
        <f>SUM(H32:J32)</f>
        <v>14740665.260000002</v>
      </c>
      <c r="H32" s="50">
        <v>0</v>
      </c>
      <c r="I32" s="50">
        <v>14740665.260000002</v>
      </c>
      <c r="J32" s="50">
        <v>0</v>
      </c>
      <c r="M32" s="168"/>
      <c r="N32" s="168"/>
      <c r="O32" s="168"/>
    </row>
    <row r="33" spans="1:15">
      <c r="A33" s="51" t="s">
        <v>32</v>
      </c>
      <c r="B33" s="50">
        <f t="shared" si="2"/>
        <v>463088.14</v>
      </c>
      <c r="C33" s="50">
        <v>0</v>
      </c>
      <c r="D33" s="50">
        <v>0</v>
      </c>
      <c r="E33" s="50">
        <v>0</v>
      </c>
      <c r="F33" s="50">
        <v>0</v>
      </c>
      <c r="G33" s="50">
        <f>SUM(H33:J33)</f>
        <v>463088.14</v>
      </c>
      <c r="H33" s="50">
        <v>462288.14</v>
      </c>
      <c r="I33" s="50">
        <v>0</v>
      </c>
      <c r="J33" s="50">
        <v>800</v>
      </c>
      <c r="M33" s="168"/>
      <c r="N33" s="168"/>
      <c r="O33" s="168"/>
    </row>
    <row r="34" spans="1:15">
      <c r="A34" s="51"/>
      <c r="B34" s="214"/>
      <c r="C34" s="50"/>
      <c r="D34" s="214"/>
      <c r="E34" s="214"/>
      <c r="F34" s="214"/>
      <c r="G34" s="214"/>
      <c r="H34" s="214"/>
      <c r="I34" s="214"/>
      <c r="J34" s="214"/>
      <c r="M34" s="168"/>
      <c r="N34" s="168"/>
      <c r="O34" s="168"/>
    </row>
    <row r="35" spans="1:15">
      <c r="A35" s="51" t="s">
        <v>33</v>
      </c>
      <c r="B35" s="50">
        <f t="shared" si="2"/>
        <v>498633.3</v>
      </c>
      <c r="C35" s="50">
        <v>0</v>
      </c>
      <c r="D35" s="50">
        <v>492985.8</v>
      </c>
      <c r="E35" s="50">
        <v>0</v>
      </c>
      <c r="F35" s="50">
        <v>0</v>
      </c>
      <c r="G35" s="50">
        <f>SUM(H35:J35)</f>
        <v>5647.5</v>
      </c>
      <c r="H35" s="50">
        <v>0</v>
      </c>
      <c r="I35" s="50">
        <v>5647.5</v>
      </c>
      <c r="J35" s="50">
        <v>0</v>
      </c>
      <c r="M35" s="168"/>
      <c r="N35" s="168"/>
      <c r="O35" s="168"/>
    </row>
    <row r="36" spans="1:15">
      <c r="A36" s="51" t="s">
        <v>34</v>
      </c>
      <c r="B36" s="50">
        <f t="shared" si="2"/>
        <v>25688473.240000002</v>
      </c>
      <c r="C36" s="50">
        <v>0</v>
      </c>
      <c r="D36" s="50">
        <v>24966906.5</v>
      </c>
      <c r="E36" s="50">
        <v>349820.69</v>
      </c>
      <c r="F36" s="50">
        <v>96898.59</v>
      </c>
      <c r="G36" s="50">
        <f>SUM(H36:J36)</f>
        <v>274847.46000000002</v>
      </c>
      <c r="H36" s="50">
        <v>0</v>
      </c>
      <c r="I36" s="50">
        <v>0</v>
      </c>
      <c r="J36" s="50">
        <v>274847.46000000002</v>
      </c>
      <c r="M36" s="168"/>
      <c r="N36" s="168"/>
      <c r="O36" s="168"/>
    </row>
    <row r="37" spans="1:15">
      <c r="A37" s="51" t="s">
        <v>35</v>
      </c>
      <c r="B37" s="50">
        <f t="shared" si="2"/>
        <v>42241091.650000006</v>
      </c>
      <c r="C37" s="50">
        <v>0</v>
      </c>
      <c r="D37" s="50">
        <v>381742.13</v>
      </c>
      <c r="E37" s="50">
        <v>446519</v>
      </c>
      <c r="F37" s="50">
        <v>0</v>
      </c>
      <c r="G37" s="50">
        <f>SUM(H37:J37)</f>
        <v>41412830.520000003</v>
      </c>
      <c r="H37" s="50">
        <v>41171394.240000002</v>
      </c>
      <c r="I37" s="50">
        <v>241436.28</v>
      </c>
      <c r="J37" s="50">
        <v>0</v>
      </c>
      <c r="M37" s="168"/>
      <c r="N37" s="168"/>
      <c r="O37" s="168"/>
    </row>
    <row r="38" spans="1:15">
      <c r="A38" s="53" t="s">
        <v>36</v>
      </c>
      <c r="B38" s="54">
        <f t="shared" si="2"/>
        <v>1205289.3800000001</v>
      </c>
      <c r="C38" s="54">
        <v>54364.08</v>
      </c>
      <c r="D38" s="335">
        <v>1142042.76</v>
      </c>
      <c r="E38" s="335">
        <v>4613.7</v>
      </c>
      <c r="F38" s="335">
        <v>4268.84</v>
      </c>
      <c r="G38" s="335"/>
      <c r="H38" s="336">
        <v>7511993.0199999996</v>
      </c>
      <c r="I38" s="336">
        <v>366153.97</v>
      </c>
      <c r="J38" s="54">
        <v>0</v>
      </c>
      <c r="M38" s="168"/>
      <c r="N38" s="168"/>
      <c r="O38" s="168"/>
    </row>
    <row r="40" spans="1:15">
      <c r="D40" s="59"/>
      <c r="E40" s="59"/>
      <c r="F40" s="59"/>
      <c r="G40" s="59"/>
      <c r="H40" s="59"/>
      <c r="I40" s="59"/>
    </row>
  </sheetData>
  <sheetProtection password="CAB5" sheet="1" objects="1" scenarios="1"/>
  <mergeCells count="6">
    <mergeCell ref="G5:J5"/>
    <mergeCell ref="A3:J3"/>
    <mergeCell ref="A1:J1"/>
    <mergeCell ref="I6:I8"/>
    <mergeCell ref="H6:H8"/>
    <mergeCell ref="J6:J8"/>
  </mergeCells>
  <phoneticPr fontId="0" type="noConversion"/>
  <printOptions horizontalCentered="1"/>
  <pageMargins left="0.25" right="0.23" top="0.87" bottom="0.82" header="0.67" footer="0.5"/>
  <pageSetup scale="88" orientation="landscape" r:id="rId1"/>
  <headerFooter alignWithMargins="0">
    <oddHeader xml:space="preserve">&amp;R
</oddHeader>
    <oddFooter>&amp;L&amp;"Arial,Italic"MSDE - LFRO  04-2016&amp;C&amp;"Arial,Regular"- &amp;P -&amp;R&amp;"Arial,Italic"Selected Financial Data - Part 2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Q87"/>
  <sheetViews>
    <sheetView zoomScaleNormal="100" workbookViewId="0">
      <selection activeCell="M4" sqref="M4"/>
    </sheetView>
  </sheetViews>
  <sheetFormatPr defaultRowHeight="12.75"/>
  <cols>
    <col min="1" max="1" width="14.42578125" style="168" customWidth="1"/>
    <col min="2" max="2" width="13.7109375" style="168" customWidth="1"/>
    <col min="3" max="3" width="13.42578125" style="219" bestFit="1" customWidth="1"/>
    <col min="4" max="4" width="14.42578125" style="168" customWidth="1"/>
    <col min="5" max="6" width="13.5703125" style="168" customWidth="1"/>
    <col min="7" max="7" width="12.28515625" style="168" customWidth="1"/>
    <col min="8" max="9" width="14" style="168" bestFit="1" customWidth="1"/>
    <col min="10" max="10" width="10.28515625" style="168" customWidth="1"/>
    <col min="11" max="11" width="13.140625" style="168" bestFit="1" customWidth="1"/>
    <col min="12" max="12" width="2.140625" style="168" customWidth="1"/>
    <col min="13" max="13" width="9.140625" style="168"/>
    <col min="14" max="14" width="13.5703125" style="168" customWidth="1"/>
    <col min="15" max="15" width="11" style="7" bestFit="1" customWidth="1"/>
    <col min="16" max="16384" width="9.140625" style="7"/>
  </cols>
  <sheetData>
    <row r="1" spans="1:14">
      <c r="A1" s="342" t="s">
        <v>145</v>
      </c>
      <c r="B1" s="342"/>
      <c r="C1" s="342"/>
      <c r="D1" s="342"/>
      <c r="E1" s="342"/>
      <c r="F1" s="342"/>
      <c r="G1" s="342"/>
      <c r="H1" s="342"/>
      <c r="I1" s="342"/>
      <c r="J1" s="342"/>
      <c r="K1" s="342"/>
      <c r="L1" s="23"/>
    </row>
    <row r="2" spans="1:14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4" s="6" customFormat="1">
      <c r="A3" s="355" t="s">
        <v>283</v>
      </c>
      <c r="B3" s="355"/>
      <c r="C3" s="355"/>
      <c r="D3" s="355"/>
      <c r="E3" s="355"/>
      <c r="F3" s="355"/>
      <c r="G3" s="355"/>
      <c r="H3" s="355"/>
      <c r="I3" s="355"/>
      <c r="J3" s="355"/>
      <c r="K3" s="355"/>
      <c r="L3" s="24"/>
      <c r="M3" s="197"/>
      <c r="N3" s="197"/>
    </row>
    <row r="4" spans="1:14" ht="13.5" thickBot="1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25"/>
    </row>
    <row r="5" spans="1:14" ht="13.5" thickTop="1">
      <c r="A5" s="26"/>
      <c r="B5" s="26"/>
      <c r="C5" s="220"/>
      <c r="D5" s="26"/>
      <c r="E5" s="26"/>
      <c r="F5" s="26"/>
      <c r="G5" s="26"/>
      <c r="H5" s="26"/>
      <c r="I5" s="26"/>
      <c r="J5" s="26"/>
      <c r="K5" s="26"/>
      <c r="L5" s="23"/>
    </row>
    <row r="6" spans="1:14">
      <c r="A6" s="27" t="s">
        <v>37</v>
      </c>
      <c r="B6" s="26" t="s">
        <v>11</v>
      </c>
      <c r="C6" s="220"/>
      <c r="D6" s="346" t="s">
        <v>99</v>
      </c>
      <c r="E6" s="346"/>
      <c r="F6" s="346"/>
      <c r="G6" s="346"/>
      <c r="H6" s="346" t="s">
        <v>104</v>
      </c>
      <c r="I6" s="346"/>
      <c r="J6" s="346"/>
      <c r="K6" s="346"/>
      <c r="L6" s="346"/>
    </row>
    <row r="7" spans="1:14">
      <c r="A7" s="27" t="s">
        <v>38</v>
      </c>
      <c r="B7" s="26" t="s">
        <v>97</v>
      </c>
      <c r="C7" s="82" t="s">
        <v>54</v>
      </c>
      <c r="D7" s="26" t="s">
        <v>11</v>
      </c>
      <c r="E7" s="26" t="s">
        <v>100</v>
      </c>
      <c r="F7" s="26" t="s">
        <v>207</v>
      </c>
      <c r="G7" s="26" t="s">
        <v>103</v>
      </c>
      <c r="H7" s="26" t="s">
        <v>11</v>
      </c>
      <c r="I7" s="26" t="s">
        <v>100</v>
      </c>
      <c r="J7" s="26" t="s">
        <v>207</v>
      </c>
      <c r="K7" s="398" t="s">
        <v>103</v>
      </c>
      <c r="L7" s="398"/>
    </row>
    <row r="8" spans="1:14" ht="13.5" thickBot="1">
      <c r="A8" s="32" t="s">
        <v>39</v>
      </c>
      <c r="B8" s="31" t="s">
        <v>98</v>
      </c>
      <c r="C8" s="83" t="s">
        <v>8</v>
      </c>
      <c r="D8" s="31" t="s">
        <v>99</v>
      </c>
      <c r="E8" s="31" t="s">
        <v>101</v>
      </c>
      <c r="F8" s="31" t="s">
        <v>208</v>
      </c>
      <c r="G8" s="31" t="s">
        <v>102</v>
      </c>
      <c r="H8" s="31" t="s">
        <v>104</v>
      </c>
      <c r="I8" s="31" t="s">
        <v>101</v>
      </c>
      <c r="J8" s="31" t="s">
        <v>208</v>
      </c>
      <c r="K8" s="354" t="s">
        <v>102</v>
      </c>
      <c r="L8" s="354"/>
    </row>
    <row r="9" spans="1:14" s="5" customFormat="1">
      <c r="A9" s="36" t="s">
        <v>13</v>
      </c>
      <c r="B9" s="37">
        <f>SUM(B11:B38)</f>
        <v>561418460.69000006</v>
      </c>
      <c r="C9" s="37">
        <f>SUM(C11:C38)</f>
        <v>94631216</v>
      </c>
      <c r="D9" s="37">
        <f>SUM(D11:D38)</f>
        <v>298995607.72000003</v>
      </c>
      <c r="E9" s="37">
        <f>SUM(E11:E38)</f>
        <v>275697056.72000003</v>
      </c>
      <c r="F9" s="37">
        <f t="shared" ref="F9:G9" si="0">SUM(F11:F38)</f>
        <v>0</v>
      </c>
      <c r="G9" s="37">
        <f t="shared" si="0"/>
        <v>23298551</v>
      </c>
      <c r="H9" s="37">
        <f>SUM(H11:H38)</f>
        <v>167791636.97</v>
      </c>
      <c r="I9" s="37">
        <f>SUM(I11:I38)</f>
        <v>167777545.97</v>
      </c>
      <c r="J9" s="37">
        <f>SUM(J11:J38)</f>
        <v>0</v>
      </c>
      <c r="K9" s="280">
        <f>SUM(K11:K38)</f>
        <v>14091</v>
      </c>
      <c r="L9" s="37"/>
      <c r="M9" s="198"/>
      <c r="N9" s="23"/>
    </row>
    <row r="10" spans="1:14">
      <c r="A10" s="27"/>
      <c r="B10" s="224"/>
      <c r="C10" s="224"/>
      <c r="D10" s="224"/>
      <c r="E10" s="224"/>
      <c r="F10" s="224"/>
      <c r="G10" s="224"/>
      <c r="H10" s="224"/>
      <c r="I10" s="224"/>
      <c r="J10" s="224"/>
      <c r="K10" s="224"/>
      <c r="L10" s="23"/>
    </row>
    <row r="11" spans="1:14">
      <c r="A11" s="58" t="s">
        <v>14</v>
      </c>
      <c r="B11" s="50">
        <f>+C11+E11+H11</f>
        <v>1155291.33</v>
      </c>
      <c r="C11" s="50">
        <v>0</v>
      </c>
      <c r="D11" s="50">
        <f>E11+G11</f>
        <v>884790.74</v>
      </c>
      <c r="E11" s="50">
        <v>884790.74</v>
      </c>
      <c r="F11" s="50">
        <v>0</v>
      </c>
      <c r="G11" s="50">
        <v>0</v>
      </c>
      <c r="H11" s="50">
        <f>+I11+K11+P11</f>
        <v>270500.59000000003</v>
      </c>
      <c r="I11" s="50">
        <v>270500.59000000003</v>
      </c>
      <c r="J11" s="50">
        <v>0</v>
      </c>
      <c r="K11" s="50">
        <v>0</v>
      </c>
      <c r="L11" s="50">
        <f t="shared" ref="L11" si="1">+M11+O11+T11</f>
        <v>0</v>
      </c>
      <c r="M11" s="169"/>
    </row>
    <row r="12" spans="1:14">
      <c r="A12" s="27" t="s">
        <v>15</v>
      </c>
      <c r="B12" s="50">
        <f>+C12+E12+H12</f>
        <v>58599882</v>
      </c>
      <c r="C12" s="50">
        <v>0</v>
      </c>
      <c r="D12" s="50">
        <f t="shared" ref="D12:D15" si="2">E12+G12</f>
        <v>38083925</v>
      </c>
      <c r="E12" s="87">
        <v>38083925</v>
      </c>
      <c r="F12" s="238">
        <v>0</v>
      </c>
      <c r="G12" s="238">
        <v>0</v>
      </c>
      <c r="H12" s="50">
        <f>SUM(I12:K12)</f>
        <v>20515957</v>
      </c>
      <c r="I12" s="50">
        <v>20515957</v>
      </c>
      <c r="J12" s="50">
        <v>0</v>
      </c>
      <c r="K12" s="50">
        <v>0</v>
      </c>
      <c r="L12" s="23"/>
    </row>
    <row r="13" spans="1:14">
      <c r="A13" s="24" t="s">
        <v>16</v>
      </c>
      <c r="B13" s="50">
        <f>+C13+D13+H13</f>
        <v>11623659.01</v>
      </c>
      <c r="C13" s="40">
        <v>0</v>
      </c>
      <c r="D13" s="50">
        <f t="shared" si="2"/>
        <v>6095000</v>
      </c>
      <c r="E13" s="59">
        <v>6095000</v>
      </c>
      <c r="F13" s="59">
        <v>0</v>
      </c>
      <c r="G13" s="59">
        <v>0</v>
      </c>
      <c r="H13" s="50">
        <f>SUM(I13:K13)</f>
        <v>5528659.0099999998</v>
      </c>
      <c r="I13" s="59">
        <v>5528659.0099999998</v>
      </c>
      <c r="J13" s="59">
        <v>0</v>
      </c>
      <c r="K13" s="59">
        <v>0</v>
      </c>
      <c r="L13" s="23"/>
    </row>
    <row r="14" spans="1:14">
      <c r="A14" s="24" t="s">
        <v>17</v>
      </c>
      <c r="B14" s="50">
        <f>+C14+D14+H14</f>
        <v>35460967</v>
      </c>
      <c r="C14" s="87">
        <v>0</v>
      </c>
      <c r="D14" s="50">
        <f t="shared" si="2"/>
        <v>22740000</v>
      </c>
      <c r="E14" s="87">
        <v>22740000</v>
      </c>
      <c r="F14" s="50">
        <v>0</v>
      </c>
      <c r="G14" s="50">
        <v>0</v>
      </c>
      <c r="H14" s="50">
        <f>SUM(I14:K14)</f>
        <v>12720967</v>
      </c>
      <c r="I14" s="87">
        <v>12720967</v>
      </c>
      <c r="J14" s="50">
        <v>0</v>
      </c>
      <c r="K14" s="50">
        <v>0</v>
      </c>
      <c r="L14" s="23"/>
    </row>
    <row r="15" spans="1:14">
      <c r="A15" s="24" t="s">
        <v>18</v>
      </c>
      <c r="B15" s="50">
        <f>+C15+D15+H15</f>
        <v>7682428</v>
      </c>
      <c r="C15" s="50">
        <v>620009</v>
      </c>
      <c r="D15" s="50">
        <f t="shared" si="2"/>
        <v>5187638</v>
      </c>
      <c r="E15" s="50">
        <v>5187638</v>
      </c>
      <c r="F15" s="50">
        <v>0</v>
      </c>
      <c r="G15" s="50">
        <v>0</v>
      </c>
      <c r="H15" s="50">
        <f>SUM(I15:K15)</f>
        <v>1874781</v>
      </c>
      <c r="I15" s="50">
        <v>1874781</v>
      </c>
      <c r="J15" s="50">
        <v>0</v>
      </c>
      <c r="K15" s="50">
        <v>0</v>
      </c>
      <c r="L15" s="23"/>
    </row>
    <row r="16" spans="1:14">
      <c r="A16" s="24"/>
      <c r="B16" s="214"/>
      <c r="C16" s="214"/>
      <c r="D16" s="214"/>
      <c r="E16" s="214"/>
      <c r="F16" s="214"/>
      <c r="G16" s="214"/>
      <c r="H16" s="214"/>
      <c r="I16" s="214"/>
      <c r="J16" s="214"/>
      <c r="K16" s="214"/>
      <c r="L16" s="23"/>
    </row>
    <row r="17" spans="1:14">
      <c r="A17" s="24" t="s">
        <v>19</v>
      </c>
      <c r="B17" s="50">
        <f>+C17+D17+I17</f>
        <v>1935490.35</v>
      </c>
      <c r="C17" s="50">
        <v>0</v>
      </c>
      <c r="D17" s="50">
        <f t="shared" ref="D17:D38" si="3">E17+G17</f>
        <v>1431865.3</v>
      </c>
      <c r="E17" s="50">
        <v>1431865.3</v>
      </c>
      <c r="F17" s="50">
        <v>0</v>
      </c>
      <c r="G17" s="50">
        <v>0</v>
      </c>
      <c r="H17" s="50">
        <f>SUM(I17:K17)</f>
        <v>503625.05</v>
      </c>
      <c r="I17" s="50">
        <v>503625.05</v>
      </c>
      <c r="J17" s="50">
        <v>0</v>
      </c>
      <c r="K17" s="50">
        <v>0</v>
      </c>
      <c r="L17" s="23"/>
    </row>
    <row r="18" spans="1:14">
      <c r="A18" s="24" t="s">
        <v>20</v>
      </c>
      <c r="B18" s="50">
        <f>+C18+D18+H18</f>
        <v>13739159</v>
      </c>
      <c r="C18" s="50">
        <v>0</v>
      </c>
      <c r="D18" s="50">
        <f t="shared" si="3"/>
        <v>9028723.6799999997</v>
      </c>
      <c r="E18" s="87">
        <v>9028723.6799999997</v>
      </c>
      <c r="F18" s="50">
        <v>0</v>
      </c>
      <c r="G18" s="50">
        <v>0</v>
      </c>
      <c r="H18" s="50">
        <f>SUM(I18:K18)</f>
        <v>4710435.32</v>
      </c>
      <c r="I18" s="87">
        <v>4710435.32</v>
      </c>
      <c r="J18" s="50">
        <v>0</v>
      </c>
      <c r="K18" s="50">
        <v>0</v>
      </c>
      <c r="L18" s="23"/>
    </row>
    <row r="19" spans="1:14">
      <c r="A19" s="24" t="s">
        <v>21</v>
      </c>
      <c r="B19" s="50">
        <f>+C19+D19+H19</f>
        <v>7826837</v>
      </c>
      <c r="C19" s="50">
        <v>0</v>
      </c>
      <c r="D19" s="50">
        <f t="shared" si="3"/>
        <v>5322686</v>
      </c>
      <c r="E19" s="50">
        <v>5322686</v>
      </c>
      <c r="F19" s="50">
        <v>0</v>
      </c>
      <c r="G19" s="50">
        <v>0</v>
      </c>
      <c r="H19" s="50">
        <f>SUM(I19:K19)</f>
        <v>2504151</v>
      </c>
      <c r="I19" s="87">
        <v>2504151</v>
      </c>
      <c r="J19" s="59">
        <v>0</v>
      </c>
      <c r="K19" s="59">
        <v>0</v>
      </c>
      <c r="L19" s="23"/>
    </row>
    <row r="20" spans="1:14">
      <c r="A20" s="24" t="s">
        <v>22</v>
      </c>
      <c r="B20" s="50">
        <f>+C20+D20+H20</f>
        <v>15060481</v>
      </c>
      <c r="C20" s="50">
        <v>0</v>
      </c>
      <c r="D20" s="50">
        <f t="shared" si="3"/>
        <v>12393139</v>
      </c>
      <c r="E20" s="50">
        <v>12393139</v>
      </c>
      <c r="F20" s="50">
        <v>0</v>
      </c>
      <c r="G20" s="50">
        <v>0</v>
      </c>
      <c r="H20" s="50">
        <f>SUM(I20:K20)</f>
        <v>2667342</v>
      </c>
      <c r="I20" s="50">
        <v>2667342</v>
      </c>
      <c r="J20" s="50">
        <v>0</v>
      </c>
      <c r="K20" s="50">
        <v>0</v>
      </c>
      <c r="L20" s="23"/>
    </row>
    <row r="21" spans="1:14">
      <c r="A21" s="24" t="s">
        <v>23</v>
      </c>
      <c r="B21" s="50">
        <f>+C21+D21+H21</f>
        <v>2558275</v>
      </c>
      <c r="C21" s="50">
        <v>0</v>
      </c>
      <c r="D21" s="50">
        <f t="shared" si="3"/>
        <v>0</v>
      </c>
      <c r="E21" s="50"/>
      <c r="F21" s="50">
        <v>0</v>
      </c>
      <c r="G21" s="50">
        <v>0</v>
      </c>
      <c r="H21" s="50">
        <f>SUM(I21:K21)</f>
        <v>2558275</v>
      </c>
      <c r="I21" s="50">
        <v>2558275</v>
      </c>
      <c r="J21" s="50">
        <v>0</v>
      </c>
      <c r="K21" s="50">
        <v>0</v>
      </c>
      <c r="L21" s="23"/>
    </row>
    <row r="22" spans="1:14">
      <c r="A22" s="24"/>
      <c r="B22" s="214"/>
      <c r="C22" s="214"/>
      <c r="D22" s="214"/>
      <c r="E22" s="214"/>
      <c r="F22" s="214"/>
      <c r="G22" s="214"/>
      <c r="H22" s="214"/>
      <c r="I22" s="214"/>
      <c r="J22" s="214"/>
      <c r="K22" s="214"/>
      <c r="L22" s="23"/>
    </row>
    <row r="23" spans="1:14">
      <c r="A23" s="24" t="s">
        <v>24</v>
      </c>
      <c r="B23" s="50">
        <f>+C23+D23+H23</f>
        <v>28694414</v>
      </c>
      <c r="C23" s="50">
        <v>0</v>
      </c>
      <c r="D23" s="50">
        <f t="shared" ref="D23" si="4">E23+G23</f>
        <v>19223551</v>
      </c>
      <c r="E23" s="87">
        <v>0</v>
      </c>
      <c r="F23" s="50">
        <v>0</v>
      </c>
      <c r="G23" s="50">
        <v>19223551</v>
      </c>
      <c r="H23" s="50">
        <f>SUM(I23:K23)</f>
        <v>9470863</v>
      </c>
      <c r="I23" s="50">
        <v>9470863</v>
      </c>
      <c r="J23" s="50">
        <v>0</v>
      </c>
      <c r="K23" s="50">
        <v>0</v>
      </c>
      <c r="L23" s="23"/>
      <c r="N23" s="50"/>
    </row>
    <row r="24" spans="1:14">
      <c r="A24" s="24" t="s">
        <v>25</v>
      </c>
      <c r="B24" s="50">
        <f>+C24+D24+H24</f>
        <v>0</v>
      </c>
      <c r="C24" s="50">
        <v>0</v>
      </c>
      <c r="D24" s="50">
        <f t="shared" si="3"/>
        <v>0</v>
      </c>
      <c r="E24" s="50">
        <v>0</v>
      </c>
      <c r="F24" s="50">
        <v>0</v>
      </c>
      <c r="G24" s="50">
        <v>0</v>
      </c>
      <c r="H24" s="50">
        <f>SUM(I24:K24)</f>
        <v>0</v>
      </c>
      <c r="I24" s="87"/>
      <c r="J24" s="50">
        <v>0</v>
      </c>
      <c r="K24" s="50">
        <v>0</v>
      </c>
      <c r="L24" s="23"/>
    </row>
    <row r="25" spans="1:14">
      <c r="A25" s="24" t="s">
        <v>26</v>
      </c>
      <c r="B25" s="50">
        <f>+C25+D25+H25</f>
        <v>30172313</v>
      </c>
      <c r="C25" s="50">
        <v>0</v>
      </c>
      <c r="D25" s="50">
        <f t="shared" si="3"/>
        <v>17533082</v>
      </c>
      <c r="E25" s="50">
        <v>17533082</v>
      </c>
      <c r="F25" s="50">
        <v>0</v>
      </c>
      <c r="G25" s="50">
        <v>0</v>
      </c>
      <c r="H25" s="50">
        <f>SUM(I25:K25)</f>
        <v>12639231</v>
      </c>
      <c r="I25" s="50">
        <v>12639231</v>
      </c>
      <c r="J25" s="59">
        <v>0</v>
      </c>
      <c r="K25" s="59">
        <v>0</v>
      </c>
      <c r="L25" s="23"/>
    </row>
    <row r="26" spans="1:14">
      <c r="A26" s="24" t="s">
        <v>27</v>
      </c>
      <c r="B26" s="50">
        <f>+C26+D26+H26</f>
        <v>43352172</v>
      </c>
      <c r="C26" s="50">
        <v>0</v>
      </c>
      <c r="D26" s="50">
        <f t="shared" si="3"/>
        <v>26781542</v>
      </c>
      <c r="E26" s="87">
        <v>26781542</v>
      </c>
      <c r="F26" s="50">
        <v>0</v>
      </c>
      <c r="G26" s="50">
        <v>0</v>
      </c>
      <c r="H26" s="50">
        <f>SUM(I26:K26)</f>
        <v>16570630</v>
      </c>
      <c r="I26" s="50">
        <v>16570630</v>
      </c>
      <c r="J26" s="50">
        <v>0</v>
      </c>
      <c r="K26" s="50">
        <v>0</v>
      </c>
      <c r="L26" s="23"/>
    </row>
    <row r="27" spans="1:14">
      <c r="A27" s="24" t="s">
        <v>28</v>
      </c>
      <c r="B27" s="50">
        <f>+C27+D27+H27</f>
        <v>0</v>
      </c>
      <c r="C27" s="50">
        <v>0</v>
      </c>
      <c r="D27" s="50">
        <f t="shared" si="3"/>
        <v>0</v>
      </c>
      <c r="E27" s="50"/>
      <c r="F27" s="50">
        <v>0</v>
      </c>
      <c r="G27" s="50">
        <v>0</v>
      </c>
      <c r="H27" s="50">
        <f>SUM(I27:K27)</f>
        <v>0</v>
      </c>
      <c r="I27" s="87"/>
      <c r="J27" s="50">
        <v>0</v>
      </c>
      <c r="K27" s="50">
        <v>0</v>
      </c>
      <c r="L27" s="23"/>
    </row>
    <row r="28" spans="1:14">
      <c r="A28" s="24"/>
      <c r="B28" s="214"/>
      <c r="C28" s="214"/>
      <c r="D28" s="214"/>
      <c r="E28" s="214"/>
      <c r="F28" s="214"/>
      <c r="G28" s="214"/>
      <c r="H28" s="214"/>
      <c r="I28" s="204"/>
      <c r="J28" s="216"/>
      <c r="K28" s="216"/>
      <c r="L28" s="23"/>
    </row>
    <row r="29" spans="1:14">
      <c r="A29" s="39" t="s">
        <v>148</v>
      </c>
      <c r="B29" s="50">
        <f>+C29+D29+H29</f>
        <v>216374729</v>
      </c>
      <c r="C29" s="274">
        <v>94011207</v>
      </c>
      <c r="D29" s="50">
        <f t="shared" ref="D29" si="5">E29+G29</f>
        <v>76701990</v>
      </c>
      <c r="E29" s="87">
        <v>76701990</v>
      </c>
      <c r="F29" s="50">
        <v>0</v>
      </c>
      <c r="G29" s="50">
        <v>0</v>
      </c>
      <c r="H29" s="50">
        <f>SUM(I29:K29)</f>
        <v>45661532</v>
      </c>
      <c r="I29" s="50">
        <v>45661532</v>
      </c>
      <c r="J29" s="50">
        <v>0</v>
      </c>
      <c r="K29" s="50">
        <v>0</v>
      </c>
      <c r="L29" s="23"/>
      <c r="N29" s="50"/>
    </row>
    <row r="30" spans="1:14">
      <c r="A30" s="24" t="s">
        <v>29</v>
      </c>
      <c r="B30" s="50">
        <f>+C30+D30+H30</f>
        <v>57650491</v>
      </c>
      <c r="C30" s="50">
        <v>0</v>
      </c>
      <c r="D30" s="50">
        <f t="shared" si="3"/>
        <v>35803239</v>
      </c>
      <c r="E30" s="87">
        <v>35803239</v>
      </c>
      <c r="F30" s="50">
        <v>0</v>
      </c>
      <c r="G30" s="50">
        <v>0</v>
      </c>
      <c r="H30" s="50">
        <f>SUM(I30:K30)</f>
        <v>21847252</v>
      </c>
      <c r="I30" s="87">
        <v>21847252</v>
      </c>
      <c r="J30" s="50">
        <v>0</v>
      </c>
      <c r="K30" s="50">
        <v>0</v>
      </c>
      <c r="L30" s="23"/>
    </row>
    <row r="31" spans="1:14">
      <c r="A31" s="24" t="s">
        <v>30</v>
      </c>
      <c r="B31" s="50">
        <f>+C31+D31+H31</f>
        <v>0</v>
      </c>
      <c r="C31" s="50">
        <v>0</v>
      </c>
      <c r="D31" s="50">
        <f t="shared" si="3"/>
        <v>0</v>
      </c>
      <c r="E31" s="50">
        <v>0</v>
      </c>
      <c r="F31" s="50">
        <v>0</v>
      </c>
      <c r="G31" s="50">
        <v>0</v>
      </c>
      <c r="H31" s="50">
        <f>SUM(I31:K31)</f>
        <v>0</v>
      </c>
      <c r="I31" s="50"/>
      <c r="J31" s="50">
        <v>0</v>
      </c>
      <c r="K31" s="50">
        <v>0</v>
      </c>
      <c r="L31" s="23"/>
    </row>
    <row r="32" spans="1:14">
      <c r="A32" s="24" t="s">
        <v>31</v>
      </c>
      <c r="B32" s="50">
        <f>+C32+D32+H32</f>
        <v>5470532</v>
      </c>
      <c r="C32" s="50">
        <v>0</v>
      </c>
      <c r="D32" s="50">
        <f t="shared" si="3"/>
        <v>3926650</v>
      </c>
      <c r="E32" s="50">
        <v>3926650</v>
      </c>
      <c r="F32" s="50">
        <v>0</v>
      </c>
      <c r="G32" s="50">
        <v>0</v>
      </c>
      <c r="H32" s="50">
        <f>SUM(I32:K32)</f>
        <v>1543882</v>
      </c>
      <c r="I32" s="50">
        <v>1543882</v>
      </c>
      <c r="J32" s="50">
        <v>0</v>
      </c>
      <c r="K32" s="50">
        <v>0</v>
      </c>
      <c r="L32" s="23"/>
    </row>
    <row r="33" spans="1:17">
      <c r="A33" s="24" t="s">
        <v>32</v>
      </c>
      <c r="B33" s="50">
        <f>+C33+D33+H33</f>
        <v>5606724</v>
      </c>
      <c r="C33" s="50">
        <v>0</v>
      </c>
      <c r="D33" s="50">
        <f t="shared" si="3"/>
        <v>5283338</v>
      </c>
      <c r="E33" s="50">
        <v>1208338</v>
      </c>
      <c r="F33" s="50">
        <v>0</v>
      </c>
      <c r="G33" s="50">
        <v>4075000</v>
      </c>
      <c r="H33" s="50">
        <f>SUM(I33:K33)</f>
        <v>323386</v>
      </c>
      <c r="I33" s="50">
        <v>309295</v>
      </c>
      <c r="J33" s="50">
        <v>0</v>
      </c>
      <c r="K33" s="50">
        <v>14091</v>
      </c>
      <c r="L33" s="23"/>
    </row>
    <row r="34" spans="1:17">
      <c r="A34" s="24"/>
      <c r="B34" s="214"/>
      <c r="C34" s="214"/>
      <c r="D34" s="214"/>
      <c r="E34" s="214"/>
      <c r="F34" s="214"/>
      <c r="G34" s="214"/>
      <c r="H34" s="214"/>
      <c r="I34" s="214"/>
      <c r="J34" s="214"/>
      <c r="K34" s="214"/>
      <c r="L34" s="23"/>
    </row>
    <row r="35" spans="1:17">
      <c r="A35" s="24" t="s">
        <v>33</v>
      </c>
      <c r="B35" s="50">
        <f>+C35+D35+H35</f>
        <v>3364432</v>
      </c>
      <c r="C35" s="50">
        <v>0</v>
      </c>
      <c r="D35" s="50">
        <f t="shared" ref="D35" si="6">E35+G35</f>
        <v>2254778</v>
      </c>
      <c r="E35" s="50">
        <v>2254778</v>
      </c>
      <c r="F35" s="50">
        <v>0</v>
      </c>
      <c r="G35" s="50">
        <v>0</v>
      </c>
      <c r="H35" s="50">
        <f>SUM(I35:K35)</f>
        <v>1109654</v>
      </c>
      <c r="I35" s="50">
        <v>1109654</v>
      </c>
      <c r="J35" s="50">
        <v>0</v>
      </c>
      <c r="K35" s="50">
        <v>0</v>
      </c>
      <c r="L35" s="23"/>
    </row>
    <row r="36" spans="1:17">
      <c r="A36" s="24" t="s">
        <v>34</v>
      </c>
      <c r="B36" s="50">
        <f>+C36+D36+H36</f>
        <v>5416047</v>
      </c>
      <c r="C36" s="50">
        <v>0</v>
      </c>
      <c r="D36" s="50">
        <f t="shared" si="3"/>
        <v>3631362</v>
      </c>
      <c r="E36" s="87">
        <v>3631362</v>
      </c>
      <c r="F36" s="50">
        <v>0</v>
      </c>
      <c r="G36" s="50">
        <v>0</v>
      </c>
      <c r="H36" s="50">
        <f>SUM(I36:K36)</f>
        <v>1784685</v>
      </c>
      <c r="I36" s="50">
        <v>1784685</v>
      </c>
      <c r="J36" s="50">
        <v>0</v>
      </c>
      <c r="K36" s="50">
        <v>0</v>
      </c>
      <c r="L36" s="23"/>
    </row>
    <row r="37" spans="1:17">
      <c r="A37" s="24" t="s">
        <v>35</v>
      </c>
      <c r="B37" s="50">
        <f>+C37+D37+H37</f>
        <v>9674137</v>
      </c>
      <c r="C37" s="50">
        <v>0</v>
      </c>
      <c r="D37" s="50">
        <f t="shared" si="3"/>
        <v>6688308</v>
      </c>
      <c r="E37" s="50">
        <v>6688308</v>
      </c>
      <c r="F37" s="50">
        <v>0</v>
      </c>
      <c r="G37" s="50">
        <v>0</v>
      </c>
      <c r="H37" s="50">
        <f>SUM(I37:K37)</f>
        <v>2985829</v>
      </c>
      <c r="I37" s="50">
        <v>2985829</v>
      </c>
      <c r="J37" s="50">
        <v>0</v>
      </c>
      <c r="K37" s="50">
        <v>0</v>
      </c>
      <c r="L37" s="23"/>
    </row>
    <row r="38" spans="1:17">
      <c r="A38" s="34" t="s">
        <v>36</v>
      </c>
      <c r="B38" s="54">
        <f>+C38+D38+H38</f>
        <v>0</v>
      </c>
      <c r="C38" s="54">
        <v>0</v>
      </c>
      <c r="D38" s="54">
        <f t="shared" si="3"/>
        <v>0</v>
      </c>
      <c r="E38" s="54">
        <v>0</v>
      </c>
      <c r="F38" s="54">
        <v>0</v>
      </c>
      <c r="G38" s="54">
        <v>0</v>
      </c>
      <c r="H38" s="54">
        <f>SUM(I38:K38)</f>
        <v>0</v>
      </c>
      <c r="I38" s="54">
        <v>0</v>
      </c>
      <c r="J38" s="54">
        <v>0</v>
      </c>
      <c r="K38" s="54">
        <v>0</v>
      </c>
      <c r="L38" s="23"/>
    </row>
    <row r="39" spans="1:17">
      <c r="A39" s="24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</row>
    <row r="40" spans="1:17">
      <c r="A40" s="23"/>
      <c r="C40" s="23"/>
      <c r="D40" s="23"/>
      <c r="E40" s="23"/>
      <c r="F40" s="23"/>
      <c r="G40" s="23"/>
      <c r="H40" s="23"/>
      <c r="I40" s="23"/>
      <c r="J40" s="23"/>
      <c r="K40" s="23"/>
      <c r="L40" s="23"/>
    </row>
    <row r="41" spans="1:17">
      <c r="B41" s="23"/>
    </row>
    <row r="43" spans="1:17">
      <c r="O43" s="168"/>
      <c r="P43" s="168"/>
      <c r="Q43" s="168"/>
    </row>
    <row r="44" spans="1:17">
      <c r="G44" s="199"/>
      <c r="H44" s="199"/>
      <c r="I44" s="200"/>
      <c r="O44" s="168"/>
      <c r="P44" s="168"/>
      <c r="Q44" s="168"/>
    </row>
    <row r="45" spans="1:17">
      <c r="G45" s="199"/>
      <c r="H45" s="199"/>
      <c r="I45" s="200"/>
      <c r="O45" s="168"/>
      <c r="P45" s="168"/>
      <c r="Q45" s="168"/>
    </row>
    <row r="46" spans="1:17">
      <c r="G46" s="199"/>
      <c r="H46" s="199"/>
      <c r="I46" s="200"/>
      <c r="O46" s="168"/>
      <c r="P46" s="168"/>
      <c r="Q46" s="168"/>
    </row>
    <row r="47" spans="1:17">
      <c r="G47" s="59"/>
      <c r="H47" s="59"/>
      <c r="I47" s="200"/>
      <c r="O47" s="168"/>
      <c r="P47" s="168"/>
      <c r="Q47" s="168"/>
    </row>
    <row r="48" spans="1:17">
      <c r="G48" s="59"/>
      <c r="H48" s="59"/>
      <c r="I48" s="200"/>
      <c r="O48" s="168"/>
      <c r="P48" s="168"/>
      <c r="Q48" s="168"/>
    </row>
    <row r="49" spans="7:17">
      <c r="G49" s="199"/>
      <c r="H49" s="199"/>
      <c r="I49" s="200"/>
      <c r="O49" s="168"/>
      <c r="P49" s="168"/>
      <c r="Q49" s="168"/>
    </row>
    <row r="50" spans="7:17">
      <c r="G50" s="59"/>
      <c r="H50" s="59"/>
      <c r="I50" s="200"/>
      <c r="O50" s="168"/>
      <c r="P50" s="168"/>
      <c r="Q50" s="168"/>
    </row>
    <row r="51" spans="7:17">
      <c r="G51" s="59"/>
      <c r="H51" s="59"/>
      <c r="I51" s="197"/>
      <c r="O51" s="168"/>
      <c r="P51" s="168"/>
      <c r="Q51" s="168"/>
    </row>
    <row r="52" spans="7:17">
      <c r="G52" s="59"/>
      <c r="H52" s="59"/>
      <c r="I52" s="200"/>
      <c r="O52" s="168"/>
      <c r="P52" s="168"/>
      <c r="Q52" s="168"/>
    </row>
    <row r="53" spans="7:17">
      <c r="G53" s="199"/>
      <c r="H53" s="199"/>
      <c r="I53" s="200"/>
      <c r="O53" s="168"/>
      <c r="P53" s="168"/>
      <c r="Q53" s="168"/>
    </row>
    <row r="54" spans="7:17">
      <c r="G54" s="199"/>
      <c r="H54" s="199"/>
      <c r="I54" s="200"/>
      <c r="O54" s="168"/>
      <c r="P54" s="168"/>
      <c r="Q54" s="168"/>
    </row>
    <row r="55" spans="7:17">
      <c r="G55" s="199"/>
      <c r="H55" s="199"/>
      <c r="I55" s="200"/>
      <c r="O55" s="168"/>
      <c r="P55" s="168"/>
      <c r="Q55" s="168"/>
    </row>
    <row r="56" spans="7:17">
      <c r="G56" s="199"/>
      <c r="H56" s="199"/>
      <c r="I56" s="200"/>
      <c r="O56" s="168"/>
      <c r="P56" s="168"/>
      <c r="Q56" s="168"/>
    </row>
    <row r="57" spans="7:17">
      <c r="G57" s="59"/>
      <c r="H57" s="59"/>
      <c r="I57" s="200"/>
      <c r="O57" s="168"/>
      <c r="P57" s="168"/>
      <c r="Q57" s="168"/>
    </row>
    <row r="58" spans="7:17">
      <c r="G58" s="59"/>
      <c r="H58" s="59"/>
      <c r="I58" s="200"/>
      <c r="O58" s="168"/>
      <c r="P58" s="168"/>
      <c r="Q58" s="168"/>
    </row>
    <row r="59" spans="7:17">
      <c r="G59" s="59"/>
      <c r="H59" s="59"/>
      <c r="I59" s="200"/>
      <c r="O59" s="168"/>
      <c r="P59" s="168"/>
      <c r="Q59" s="168"/>
    </row>
    <row r="60" spans="7:17">
      <c r="G60" s="59"/>
      <c r="H60" s="59"/>
      <c r="I60" s="200"/>
      <c r="O60" s="168"/>
      <c r="P60" s="168"/>
      <c r="Q60" s="168"/>
    </row>
    <row r="61" spans="7:17">
      <c r="G61" s="59"/>
      <c r="H61" s="59"/>
      <c r="I61" s="197"/>
      <c r="O61" s="168"/>
      <c r="P61" s="168"/>
      <c r="Q61" s="168"/>
    </row>
    <row r="62" spans="7:17">
      <c r="G62" s="199"/>
      <c r="H62" s="199"/>
      <c r="I62" s="200"/>
      <c r="O62" s="168"/>
      <c r="P62" s="168"/>
      <c r="Q62" s="168"/>
    </row>
    <row r="63" spans="7:17">
      <c r="G63" s="199"/>
      <c r="H63" s="199"/>
      <c r="I63" s="200"/>
      <c r="O63" s="168"/>
      <c r="P63" s="168"/>
      <c r="Q63" s="168"/>
    </row>
    <row r="64" spans="7:17">
      <c r="G64" s="59"/>
      <c r="H64" s="59"/>
      <c r="I64" s="200"/>
      <c r="O64" s="168"/>
      <c r="P64" s="168"/>
      <c r="Q64" s="168"/>
    </row>
    <row r="65" spans="5:17">
      <c r="G65" s="59"/>
      <c r="H65" s="59"/>
      <c r="I65" s="200"/>
      <c r="O65" s="168"/>
      <c r="P65" s="168"/>
      <c r="Q65" s="168"/>
    </row>
    <row r="66" spans="5:17">
      <c r="G66" s="59"/>
      <c r="H66" s="59"/>
      <c r="I66" s="200"/>
      <c r="O66" s="168"/>
      <c r="P66" s="168"/>
      <c r="Q66" s="168"/>
    </row>
    <row r="67" spans="5:17">
      <c r="G67" s="199"/>
      <c r="H67" s="199"/>
      <c r="I67" s="200"/>
      <c r="O67" s="168"/>
      <c r="P67" s="168"/>
      <c r="Q67" s="168"/>
    </row>
    <row r="68" spans="5:17">
      <c r="G68" s="59"/>
      <c r="H68" s="59"/>
      <c r="I68" s="200"/>
      <c r="O68" s="168"/>
      <c r="P68" s="168"/>
      <c r="Q68" s="168"/>
    </row>
    <row r="69" spans="5:17">
      <c r="G69" s="59"/>
      <c r="H69" s="59"/>
      <c r="I69" s="197"/>
      <c r="O69" s="168"/>
      <c r="P69" s="168"/>
      <c r="Q69" s="168"/>
    </row>
    <row r="70" spans="5:17">
      <c r="G70" s="59"/>
      <c r="H70" s="59"/>
      <c r="I70" s="197"/>
      <c r="O70" s="168"/>
      <c r="P70" s="168"/>
      <c r="Q70" s="168"/>
    </row>
    <row r="72" spans="5:17">
      <c r="E72" s="199"/>
      <c r="F72" s="200"/>
    </row>
    <row r="73" spans="5:17">
      <c r="E73" s="59"/>
      <c r="F73" s="200"/>
    </row>
    <row r="74" spans="5:17">
      <c r="E74" s="59"/>
      <c r="F74" s="200"/>
    </row>
    <row r="75" spans="5:17">
      <c r="E75" s="59"/>
      <c r="F75" s="200"/>
    </row>
    <row r="76" spans="5:17">
      <c r="E76" s="59"/>
      <c r="F76" s="197"/>
    </row>
    <row r="77" spans="5:17">
      <c r="E77" s="59"/>
      <c r="F77" s="200"/>
    </row>
    <row r="78" spans="5:17">
      <c r="E78" s="199"/>
      <c r="F78" s="200"/>
    </row>
    <row r="79" spans="5:17">
      <c r="E79" s="59"/>
      <c r="F79" s="200"/>
    </row>
    <row r="80" spans="5:17">
      <c r="E80" s="59"/>
      <c r="F80" s="200"/>
    </row>
    <row r="81" spans="5:6">
      <c r="E81" s="197"/>
      <c r="F81" s="197"/>
    </row>
    <row r="82" spans="5:6">
      <c r="E82" s="197"/>
      <c r="F82" s="200"/>
    </row>
    <row r="83" spans="5:6">
      <c r="E83" s="197"/>
      <c r="F83" s="197"/>
    </row>
    <row r="84" spans="5:6">
      <c r="E84" s="197"/>
      <c r="F84" s="197"/>
    </row>
    <row r="85" spans="5:6">
      <c r="E85" s="197"/>
      <c r="F85" s="197"/>
    </row>
    <row r="86" spans="5:6">
      <c r="E86" s="197"/>
      <c r="F86" s="197"/>
    </row>
    <row r="87" spans="5:6">
      <c r="E87" s="197"/>
      <c r="F87" s="197"/>
    </row>
  </sheetData>
  <sheetProtection password="CAB5" sheet="1" objects="1" scenarios="1"/>
  <mergeCells count="6">
    <mergeCell ref="K8:L8"/>
    <mergeCell ref="K7:L7"/>
    <mergeCell ref="A3:K3"/>
    <mergeCell ref="A1:K1"/>
    <mergeCell ref="H6:L6"/>
    <mergeCell ref="D6:G6"/>
  </mergeCells>
  <phoneticPr fontId="0" type="noConversion"/>
  <printOptions horizontalCentered="1"/>
  <pageMargins left="0.25" right="0.23" top="0.87" bottom="0.82" header="0.67" footer="0.5"/>
  <pageSetup scale="90" orientation="landscape" r:id="rId1"/>
  <headerFooter alignWithMargins="0">
    <oddHeader xml:space="preserve">&amp;R
</oddHeader>
    <oddFooter>&amp;L&amp;"Arial,Italic"MSDE - LFRO  04-2016&amp;C&amp;"Arial,Regular"- &amp;P -&amp;R&amp;"Arial,Italic"Selected Financial Data - Part 2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pageSetUpPr fitToPage="1"/>
  </sheetPr>
  <dimension ref="A1:R66"/>
  <sheetViews>
    <sheetView tabSelected="1" zoomScaleNormal="100" workbookViewId="0">
      <selection activeCell="I54" sqref="I54"/>
    </sheetView>
  </sheetViews>
  <sheetFormatPr defaultRowHeight="12.75"/>
  <cols>
    <col min="1" max="1" width="16.28515625" customWidth="1"/>
    <col min="2" max="2" width="18.140625" style="81" customWidth="1"/>
    <col min="3" max="3" width="15.42578125" customWidth="1"/>
    <col min="4" max="5" width="16" bestFit="1" customWidth="1"/>
    <col min="6" max="6" width="17.28515625" customWidth="1"/>
    <col min="7" max="7" width="16" bestFit="1" customWidth="1"/>
    <col min="8" max="8" width="14.5703125" customWidth="1"/>
    <col min="9" max="9" width="18.140625" style="139" bestFit="1" customWidth="1"/>
    <col min="10" max="10" width="15" style="316" bestFit="1" customWidth="1"/>
    <col min="11" max="11" width="12.28515625" style="316" bestFit="1" customWidth="1"/>
    <col min="12" max="12" width="11.28515625" style="316" bestFit="1" customWidth="1"/>
    <col min="13" max="13" width="12.28515625" style="316" bestFit="1" customWidth="1"/>
    <col min="14" max="15" width="11.28515625" style="316" bestFit="1" customWidth="1"/>
    <col min="16" max="16" width="9.140625" style="316"/>
    <col min="17" max="17" width="12.28515625" style="316" bestFit="1" customWidth="1"/>
    <col min="18" max="18" width="10.28515625" style="316" bestFit="1" customWidth="1"/>
  </cols>
  <sheetData>
    <row r="1" spans="1:9">
      <c r="A1" s="358" t="s">
        <v>174</v>
      </c>
      <c r="B1" s="358"/>
      <c r="C1" s="358"/>
      <c r="D1" s="358"/>
      <c r="E1" s="358"/>
      <c r="F1" s="358"/>
      <c r="G1" s="358"/>
      <c r="H1" s="358"/>
    </row>
    <row r="2" spans="1:9">
      <c r="A2" s="51"/>
      <c r="B2" s="80"/>
      <c r="C2" s="51"/>
      <c r="D2" s="51"/>
      <c r="E2" s="51"/>
      <c r="F2" s="51"/>
      <c r="G2" s="51"/>
      <c r="H2" s="51"/>
    </row>
    <row r="3" spans="1:9">
      <c r="A3" s="358" t="s">
        <v>267</v>
      </c>
      <c r="B3" s="358"/>
      <c r="C3" s="358"/>
      <c r="D3" s="358"/>
      <c r="E3" s="358"/>
      <c r="F3" s="358"/>
      <c r="G3" s="358"/>
      <c r="H3" s="358"/>
    </row>
    <row r="4" spans="1:9" ht="13.5" thickBot="1">
      <c r="A4" s="44"/>
      <c r="B4" s="55"/>
      <c r="C4" s="119"/>
      <c r="D4" s="119"/>
      <c r="E4" s="119"/>
      <c r="F4" s="119"/>
      <c r="G4" s="119"/>
      <c r="H4" s="119"/>
    </row>
    <row r="5" spans="1:9" ht="13.5" thickTop="1">
      <c r="A5" s="45" t="s">
        <v>37</v>
      </c>
      <c r="B5" s="43" t="s">
        <v>11</v>
      </c>
      <c r="C5" s="43" t="s">
        <v>0</v>
      </c>
      <c r="D5" s="43"/>
      <c r="E5" s="43" t="s">
        <v>5</v>
      </c>
      <c r="F5" s="43"/>
      <c r="G5" s="43"/>
      <c r="H5" s="43"/>
    </row>
    <row r="6" spans="1:9">
      <c r="A6" s="45" t="s">
        <v>38</v>
      </c>
      <c r="B6" s="43" t="s">
        <v>127</v>
      </c>
      <c r="C6" s="43" t="s">
        <v>1</v>
      </c>
      <c r="D6" s="43" t="s">
        <v>3</v>
      </c>
      <c r="E6" s="43" t="s">
        <v>1</v>
      </c>
      <c r="F6" s="43" t="s">
        <v>7</v>
      </c>
      <c r="G6" s="43"/>
      <c r="H6" s="43"/>
    </row>
    <row r="7" spans="1:9">
      <c r="A7" s="73" t="s">
        <v>39</v>
      </c>
      <c r="B7" s="65" t="s">
        <v>122</v>
      </c>
      <c r="C7" s="65" t="s">
        <v>2</v>
      </c>
      <c r="D7" s="65" t="s">
        <v>4</v>
      </c>
      <c r="E7" s="65" t="s">
        <v>6</v>
      </c>
      <c r="F7" s="65" t="s">
        <v>8</v>
      </c>
      <c r="G7" s="65" t="s">
        <v>9</v>
      </c>
      <c r="H7" s="65" t="s">
        <v>252</v>
      </c>
    </row>
    <row r="8" spans="1:9">
      <c r="A8" s="56" t="s">
        <v>13</v>
      </c>
      <c r="B8" s="41">
        <f t="shared" ref="B8:H8" si="0">SUM(B10:B37)</f>
        <v>12151068661.795837</v>
      </c>
      <c r="C8" s="41">
        <f t="shared" si="0"/>
        <v>7031170700.0100002</v>
      </c>
      <c r="D8" s="41">
        <f t="shared" si="0"/>
        <v>806331755.01999998</v>
      </c>
      <c r="E8" s="41">
        <f t="shared" si="0"/>
        <v>375679242.96000004</v>
      </c>
      <c r="F8" s="41">
        <f t="shared" si="0"/>
        <v>2850946314.0100007</v>
      </c>
      <c r="G8" s="41">
        <f t="shared" si="0"/>
        <v>75649374.539999992</v>
      </c>
      <c r="H8" s="41">
        <f t="shared" si="0"/>
        <v>1011291275.2558389</v>
      </c>
      <c r="I8" s="41"/>
    </row>
    <row r="9" spans="1:9">
      <c r="A9" s="45"/>
      <c r="B9" s="298"/>
      <c r="C9" s="24"/>
      <c r="D9" s="299"/>
      <c r="E9" s="299"/>
      <c r="F9" s="299"/>
      <c r="G9" s="299"/>
      <c r="H9" s="299"/>
    </row>
    <row r="10" spans="1:9">
      <c r="A10" s="45" t="s">
        <v>14</v>
      </c>
      <c r="B10" s="24">
        <f>SUM(C10:H10)</f>
        <v>127010956.50911449</v>
      </c>
      <c r="C10" s="299">
        <v>69728185.140000001</v>
      </c>
      <c r="D10" s="299">
        <v>9648071.0999999996</v>
      </c>
      <c r="E10" s="299">
        <v>3781795.3699999992</v>
      </c>
      <c r="F10" s="299">
        <v>27153398.010000013</v>
      </c>
      <c r="G10" s="299">
        <v>1904392.18</v>
      </c>
      <c r="H10" s="299">
        <v>14795114.709114477</v>
      </c>
    </row>
    <row r="11" spans="1:9">
      <c r="A11" s="45" t="s">
        <v>15</v>
      </c>
      <c r="B11" s="24">
        <f>SUM(C11:H11)</f>
        <v>1035405160.1506922</v>
      </c>
      <c r="C11" s="299">
        <v>590402722.2099998</v>
      </c>
      <c r="D11" s="299">
        <v>72516444</v>
      </c>
      <c r="E11" s="299">
        <v>45025936.75999999</v>
      </c>
      <c r="F11" s="299">
        <v>240340054.82000011</v>
      </c>
      <c r="G11" s="299">
        <v>1835835.79</v>
      </c>
      <c r="H11" s="299">
        <v>85284166.570692241</v>
      </c>
    </row>
    <row r="12" spans="1:9">
      <c r="A12" s="51" t="s">
        <v>16</v>
      </c>
      <c r="B12" s="24">
        <f>SUM(C12:H12)</f>
        <v>1348604606.4224105</v>
      </c>
      <c r="C12" s="299">
        <v>669942969.46000004</v>
      </c>
      <c r="D12" s="299">
        <v>193637861.29000002</v>
      </c>
      <c r="E12" s="299">
        <v>39494167.609999985</v>
      </c>
      <c r="F12" s="299">
        <v>302785328.04999995</v>
      </c>
      <c r="G12" s="299">
        <v>7059633.8300000001</v>
      </c>
      <c r="H12" s="299">
        <v>135684646.18241066</v>
      </c>
    </row>
    <row r="13" spans="1:9">
      <c r="A13" s="51" t="s">
        <v>17</v>
      </c>
      <c r="B13" s="24">
        <f>SUM(C13:H13)</f>
        <v>1452378805.3407221</v>
      </c>
      <c r="C13" s="299">
        <v>832901115.29999959</v>
      </c>
      <c r="D13" s="299">
        <v>68366511.270000011</v>
      </c>
      <c r="E13" s="299">
        <v>61216787.170000002</v>
      </c>
      <c r="F13" s="299">
        <v>355081582.52000004</v>
      </c>
      <c r="G13" s="299">
        <v>10107321.640000001</v>
      </c>
      <c r="H13" s="299">
        <v>124705487.44072253</v>
      </c>
    </row>
    <row r="14" spans="1:9">
      <c r="A14" s="51" t="s">
        <v>18</v>
      </c>
      <c r="B14" s="24">
        <f>SUM(C14:H14)</f>
        <v>220647149.62628368</v>
      </c>
      <c r="C14" s="299">
        <v>133934626.92</v>
      </c>
      <c r="D14" s="299">
        <v>16818626.449999999</v>
      </c>
      <c r="E14" s="299">
        <v>4668541.7799999993</v>
      </c>
      <c r="F14" s="299">
        <v>46454438.63000001</v>
      </c>
      <c r="G14" s="299">
        <v>1896969.5600000005</v>
      </c>
      <c r="H14" s="299">
        <v>16873946.286283635</v>
      </c>
    </row>
    <row r="15" spans="1:9">
      <c r="A15" s="51"/>
      <c r="B15" s="24"/>
      <c r="C15" s="24"/>
      <c r="D15" s="24"/>
      <c r="E15" s="24"/>
      <c r="F15" s="24"/>
      <c r="G15" s="24"/>
      <c r="H15" s="24"/>
    </row>
    <row r="16" spans="1:9">
      <c r="A16" s="51" t="s">
        <v>19</v>
      </c>
      <c r="B16" s="24">
        <f>SUM(C16:H16)</f>
        <v>69782242.846494421</v>
      </c>
      <c r="C16" s="299">
        <v>40076668.249999993</v>
      </c>
      <c r="D16" s="299">
        <v>4179788.5199999991</v>
      </c>
      <c r="E16" s="299">
        <v>1940733.04</v>
      </c>
      <c r="F16" s="299">
        <v>15386038.689999998</v>
      </c>
      <c r="G16" s="299">
        <v>2285601.46</v>
      </c>
      <c r="H16" s="299">
        <v>5913412.8864944316</v>
      </c>
    </row>
    <row r="17" spans="1:8">
      <c r="A17" s="51" t="s">
        <v>20</v>
      </c>
      <c r="B17" s="24">
        <f>SUM(C17:H17)</f>
        <v>345191785.11529243</v>
      </c>
      <c r="C17" s="299">
        <v>197054187.09000006</v>
      </c>
      <c r="D17" s="299">
        <v>28218212.450000003</v>
      </c>
      <c r="E17" s="299">
        <v>10908145.010000002</v>
      </c>
      <c r="F17" s="299">
        <v>80960835.86999996</v>
      </c>
      <c r="G17" s="299">
        <v>1579748.21</v>
      </c>
      <c r="H17" s="299">
        <v>26470656.485292405</v>
      </c>
    </row>
    <row r="18" spans="1:8">
      <c r="A18" s="51" t="s">
        <v>21</v>
      </c>
      <c r="B18" s="24">
        <f>SUM(C18:H18)</f>
        <v>197612154.06833544</v>
      </c>
      <c r="C18" s="299">
        <v>116726686.43000002</v>
      </c>
      <c r="D18" s="299">
        <v>13915604.319999998</v>
      </c>
      <c r="E18" s="299">
        <v>5797834.2999999989</v>
      </c>
      <c r="F18" s="299">
        <v>44327163.920000002</v>
      </c>
      <c r="G18" s="299">
        <v>860454.39</v>
      </c>
      <c r="H18" s="299">
        <v>15984410.708335426</v>
      </c>
    </row>
    <row r="19" spans="1:8">
      <c r="A19" s="51" t="s">
        <v>22</v>
      </c>
      <c r="B19" s="24">
        <f>SUM(C19:H19)</f>
        <v>353403904.55284864</v>
      </c>
      <c r="C19" s="299">
        <v>199840288.84999987</v>
      </c>
      <c r="D19" s="299">
        <v>39303536.680000007</v>
      </c>
      <c r="E19" s="299">
        <v>16254762.799999999</v>
      </c>
      <c r="F19" s="299">
        <v>69429187.949999973</v>
      </c>
      <c r="G19" s="299">
        <v>3843901.0300000003</v>
      </c>
      <c r="H19" s="299">
        <v>24732227.24284881</v>
      </c>
    </row>
    <row r="20" spans="1:8">
      <c r="A20" s="51" t="s">
        <v>23</v>
      </c>
      <c r="B20" s="24">
        <f>SUM(C20:H20)</f>
        <v>60336892.154812306</v>
      </c>
      <c r="C20" s="299">
        <v>34189814.300000004</v>
      </c>
      <c r="D20" s="299">
        <v>6311619.5200000005</v>
      </c>
      <c r="E20" s="299">
        <v>2426176.6199999987</v>
      </c>
      <c r="F20" s="299">
        <v>14692876.019999996</v>
      </c>
      <c r="G20" s="299">
        <v>159716.65</v>
      </c>
      <c r="H20" s="299">
        <v>2556689.044812304</v>
      </c>
    </row>
    <row r="21" spans="1:8">
      <c r="A21" s="51"/>
      <c r="B21" s="24"/>
      <c r="C21" s="24"/>
      <c r="D21" s="24"/>
      <c r="E21" s="24"/>
      <c r="F21" s="24"/>
      <c r="G21" s="24"/>
      <c r="H21" s="24"/>
    </row>
    <row r="22" spans="1:8">
      <c r="A22" s="51" t="s">
        <v>24</v>
      </c>
      <c r="B22" s="24">
        <f>SUM(C22:H22)</f>
        <v>515083762.64051479</v>
      </c>
      <c r="C22" s="299">
        <v>312526863.23999983</v>
      </c>
      <c r="D22" s="299">
        <v>23589421.359999996</v>
      </c>
      <c r="E22" s="299">
        <v>18345958.550000004</v>
      </c>
      <c r="F22" s="299">
        <v>125709130.96999998</v>
      </c>
      <c r="G22" s="299">
        <v>3346689.04</v>
      </c>
      <c r="H22" s="299">
        <v>31565699.480514966</v>
      </c>
    </row>
    <row r="23" spans="1:8">
      <c r="A23" s="51" t="s">
        <v>25</v>
      </c>
      <c r="B23" s="24">
        <f>SUM(C23:H23)</f>
        <v>54677359.051209688</v>
      </c>
      <c r="C23" s="299">
        <v>28696392.219999999</v>
      </c>
      <c r="D23" s="299">
        <v>5755369.6600000001</v>
      </c>
      <c r="E23" s="299">
        <v>1617872.9099999995</v>
      </c>
      <c r="F23" s="299">
        <v>13252037.580000002</v>
      </c>
      <c r="G23" s="299">
        <v>993038.71999999986</v>
      </c>
      <c r="H23" s="299">
        <v>4362647.9612096986</v>
      </c>
    </row>
    <row r="24" spans="1:8">
      <c r="A24" s="51" t="s">
        <v>26</v>
      </c>
      <c r="B24" s="24">
        <f>SUM(C24:H24)</f>
        <v>481332911.16724133</v>
      </c>
      <c r="C24" s="299">
        <v>260704847.55999991</v>
      </c>
      <c r="D24" s="299">
        <v>33909076.149999999</v>
      </c>
      <c r="E24" s="299">
        <v>13512045.810000001</v>
      </c>
      <c r="F24" s="299">
        <v>125631061.56000012</v>
      </c>
      <c r="G24" s="299">
        <v>2499215.0900000003</v>
      </c>
      <c r="H24" s="299">
        <v>45076664.997241333</v>
      </c>
    </row>
    <row r="25" spans="1:8">
      <c r="A25" s="51" t="s">
        <v>27</v>
      </c>
      <c r="B25" s="24">
        <f>SUM(C25:H25)</f>
        <v>808537234.92265606</v>
      </c>
      <c r="C25" s="299">
        <v>493232624.46999991</v>
      </c>
      <c r="D25" s="299">
        <v>56353600.649999999</v>
      </c>
      <c r="E25" s="299">
        <v>21849862.259999998</v>
      </c>
      <c r="F25" s="299">
        <v>169912911.16999999</v>
      </c>
      <c r="G25" s="299">
        <v>2032330</v>
      </c>
      <c r="H25" s="299">
        <v>65155906.372656211</v>
      </c>
    </row>
    <row r="26" spans="1:8">
      <c r="A26" s="51" t="s">
        <v>28</v>
      </c>
      <c r="B26" s="24">
        <f>SUM(C26:H26)</f>
        <v>31004603.190044772</v>
      </c>
      <c r="C26" s="299">
        <v>16004064.120000005</v>
      </c>
      <c r="D26" s="299">
        <v>4734370.26</v>
      </c>
      <c r="E26" s="299">
        <v>992985.67999999993</v>
      </c>
      <c r="F26" s="299">
        <v>6669555.4600000028</v>
      </c>
      <c r="G26" s="299">
        <v>539018.22000000009</v>
      </c>
      <c r="H26" s="299">
        <v>2064609.450044771</v>
      </c>
    </row>
    <row r="27" spans="1:8">
      <c r="A27" s="51"/>
      <c r="B27" s="24"/>
      <c r="C27" s="24"/>
      <c r="D27" s="24"/>
      <c r="E27" s="24"/>
      <c r="F27" s="24"/>
      <c r="G27" s="24"/>
      <c r="H27" s="24"/>
    </row>
    <row r="28" spans="1:8">
      <c r="A28" s="51" t="s">
        <v>175</v>
      </c>
      <c r="B28" s="24">
        <f>SUM(C28:H28)</f>
        <v>2308753199.6838942</v>
      </c>
      <c r="C28" s="299">
        <v>1446853374.2099998</v>
      </c>
      <c r="D28" s="299">
        <v>25427041.249999996</v>
      </c>
      <c r="E28" s="299">
        <v>49754699.650000006</v>
      </c>
      <c r="F28" s="299">
        <v>584329024.49000025</v>
      </c>
      <c r="G28" s="299">
        <v>14317311.220000001</v>
      </c>
      <c r="H28" s="299">
        <v>188071748.8638941</v>
      </c>
    </row>
    <row r="29" spans="1:8">
      <c r="A29" s="51" t="s">
        <v>29</v>
      </c>
      <c r="B29" s="24">
        <f>SUM(C29:H29)</f>
        <v>1755086973.9141064</v>
      </c>
      <c r="C29" s="299">
        <v>1019995978.8600003</v>
      </c>
      <c r="D29" s="299">
        <v>126602966.31999999</v>
      </c>
      <c r="E29" s="299">
        <v>44295922.370000005</v>
      </c>
      <c r="F29" s="299">
        <v>400552128.33000016</v>
      </c>
      <c r="G29" s="299">
        <v>9748980.9399999995</v>
      </c>
      <c r="H29" s="299">
        <v>153890997.09410602</v>
      </c>
    </row>
    <row r="30" spans="1:8">
      <c r="A30" s="51" t="s">
        <v>30</v>
      </c>
      <c r="B30" s="24">
        <f>SUM(C30:H30)</f>
        <v>91497315.557724446</v>
      </c>
      <c r="C30" s="299">
        <v>54310041.410000026</v>
      </c>
      <c r="D30" s="299">
        <v>6725868.1799999997</v>
      </c>
      <c r="E30" s="299">
        <v>2303469.7900000005</v>
      </c>
      <c r="F30" s="299">
        <v>21531611.150000002</v>
      </c>
      <c r="G30" s="299">
        <v>294229.48</v>
      </c>
      <c r="H30" s="299">
        <v>6332095.5477244109</v>
      </c>
    </row>
    <row r="31" spans="1:8">
      <c r="A31" s="51" t="s">
        <v>31</v>
      </c>
      <c r="B31" s="24">
        <f>SUM(C31:H31)</f>
        <v>217994276.86055955</v>
      </c>
      <c r="C31" s="299">
        <v>121198625.42999999</v>
      </c>
      <c r="D31" s="299">
        <v>22360359.619999997</v>
      </c>
      <c r="E31" s="299">
        <v>5381285.6000000015</v>
      </c>
      <c r="F31" s="299">
        <v>54079740.600000001</v>
      </c>
      <c r="G31" s="299">
        <v>120742.37</v>
      </c>
      <c r="H31" s="299">
        <v>14853523.240559589</v>
      </c>
    </row>
    <row r="32" spans="1:8">
      <c r="A32" s="51" t="s">
        <v>32</v>
      </c>
      <c r="B32" s="24">
        <f>SUM(C32:H32)</f>
        <v>41756225.802414253</v>
      </c>
      <c r="C32" s="299">
        <v>23537183.809999991</v>
      </c>
      <c r="D32" s="299">
        <v>3890887.82</v>
      </c>
      <c r="E32" s="299">
        <v>1192714.45</v>
      </c>
      <c r="F32" s="299">
        <v>9420368.6500000004</v>
      </c>
      <c r="G32" s="299">
        <v>888561.7899999998</v>
      </c>
      <c r="H32" s="299">
        <v>2826509.2824142626</v>
      </c>
    </row>
    <row r="33" spans="1:8">
      <c r="A33" s="51"/>
      <c r="B33" s="24"/>
      <c r="C33" s="24"/>
      <c r="D33" s="24"/>
      <c r="E33" s="24"/>
      <c r="F33" s="24"/>
      <c r="G33" s="24"/>
      <c r="H33" s="24"/>
    </row>
    <row r="34" spans="1:8">
      <c r="A34" s="51" t="s">
        <v>33</v>
      </c>
      <c r="B34" s="24">
        <f>SUM(C34:H34)</f>
        <v>54732267.740844324</v>
      </c>
      <c r="C34" s="299">
        <v>32410148.069999997</v>
      </c>
      <c r="D34" s="299">
        <v>2479002.3500000006</v>
      </c>
      <c r="E34" s="299">
        <v>2029846.12</v>
      </c>
      <c r="F34" s="299">
        <v>13162184.039999988</v>
      </c>
      <c r="G34" s="299">
        <v>1196022.6100000001</v>
      </c>
      <c r="H34" s="299">
        <v>3455064.5508443383</v>
      </c>
    </row>
    <row r="35" spans="1:8">
      <c r="A35" s="51" t="s">
        <v>34</v>
      </c>
      <c r="B35" s="24">
        <f>SUM(C35:H35)</f>
        <v>283720876.51058871</v>
      </c>
      <c r="C35" s="299">
        <v>163261017.33000007</v>
      </c>
      <c r="D35" s="299">
        <v>19415981.610000003</v>
      </c>
      <c r="E35" s="299">
        <v>11850946.979999999</v>
      </c>
      <c r="F35" s="299">
        <v>64512688.86999996</v>
      </c>
      <c r="G35" s="299">
        <v>3970087.21</v>
      </c>
      <c r="H35" s="299">
        <v>20710154.510588676</v>
      </c>
    </row>
    <row r="36" spans="1:8">
      <c r="A36" s="51" t="s">
        <v>35</v>
      </c>
      <c r="B36" s="24">
        <f>SUM(C36:H36)</f>
        <v>188756374.64996648</v>
      </c>
      <c r="C36" s="299">
        <v>110229024.59999996</v>
      </c>
      <c r="D36" s="299">
        <v>14048757.280000001</v>
      </c>
      <c r="E36" s="299">
        <v>6516244.0199999996</v>
      </c>
      <c r="F36" s="299">
        <v>41449981.289999999</v>
      </c>
      <c r="G36" s="299">
        <v>3564120.48</v>
      </c>
      <c r="H36" s="299">
        <v>12948246.979966529</v>
      </c>
    </row>
    <row r="37" spans="1:8">
      <c r="A37" s="53" t="s">
        <v>36</v>
      </c>
      <c r="B37" s="34">
        <f>SUM(C37:H37)</f>
        <v>107761623.3170671</v>
      </c>
      <c r="C37" s="300">
        <v>63413250.730000019</v>
      </c>
      <c r="D37" s="300">
        <v>8122776.9100000001</v>
      </c>
      <c r="E37" s="300">
        <v>4520508.3100000005</v>
      </c>
      <c r="F37" s="300">
        <v>24122985.370000008</v>
      </c>
      <c r="G37" s="300">
        <v>605452.63</v>
      </c>
      <c r="H37" s="300">
        <v>6976649.3670670893</v>
      </c>
    </row>
    <row r="38" spans="1:8">
      <c r="A38" s="51" t="s">
        <v>251</v>
      </c>
      <c r="B38" s="51"/>
      <c r="C38" s="51"/>
      <c r="D38" s="51"/>
      <c r="E38" s="51"/>
      <c r="F38" s="51"/>
      <c r="G38" s="51"/>
      <c r="H38" s="51"/>
    </row>
    <row r="39" spans="1:8">
      <c r="A39" s="51"/>
      <c r="B39" s="51"/>
      <c r="C39" s="76"/>
      <c r="D39" s="51"/>
      <c r="E39" s="51"/>
      <c r="F39" s="51"/>
      <c r="G39" s="51"/>
      <c r="H39" s="51"/>
    </row>
    <row r="40" spans="1:8">
      <c r="F40" s="145"/>
    </row>
    <row r="41" spans="1:8">
      <c r="E41" s="141" t="s">
        <v>257</v>
      </c>
      <c r="F41" s="141" t="s">
        <v>266</v>
      </c>
      <c r="G41" t="s">
        <v>244</v>
      </c>
    </row>
    <row r="42" spans="1:8">
      <c r="F42" s="5"/>
    </row>
    <row r="43" spans="1:8">
      <c r="D43" t="s">
        <v>241</v>
      </c>
      <c r="E43" s="37">
        <v>13460804936.470001</v>
      </c>
      <c r="F43" s="37">
        <f>tABLE1!B10</f>
        <v>13799108802.325838</v>
      </c>
      <c r="G43" s="144">
        <f>(F43-E43)/E43</f>
        <v>2.5132513802295288E-2</v>
      </c>
    </row>
    <row r="44" spans="1:8">
      <c r="A44" t="s">
        <v>240</v>
      </c>
      <c r="B44" s="141"/>
      <c r="D44" t="s">
        <v>242</v>
      </c>
      <c r="E44" s="297">
        <v>11912424600.01</v>
      </c>
      <c r="F44" s="143">
        <f>tABLE1!C10</f>
        <v>12138834310.615839</v>
      </c>
      <c r="G44" s="144">
        <f>(F44-E44)/E44</f>
        <v>1.9006182050096562E-2</v>
      </c>
    </row>
    <row r="45" spans="1:8">
      <c r="A45" s="63" t="s">
        <v>238</v>
      </c>
      <c r="B45" s="41">
        <f>C8</f>
        <v>7031170700.0100002</v>
      </c>
      <c r="C45" s="201">
        <f>B45/B51</f>
        <v>0.57864628171484989</v>
      </c>
      <c r="D45" t="s">
        <v>0</v>
      </c>
      <c r="E45" s="37">
        <v>6868542705.3600006</v>
      </c>
      <c r="F45" s="37">
        <f>C8</f>
        <v>7031170700.0100002</v>
      </c>
      <c r="G45" s="144">
        <f>(F45-E45)/E45</f>
        <v>2.3677219699469832E-2</v>
      </c>
      <c r="H45" s="145">
        <f>F45-E45</f>
        <v>162627994.64999962</v>
      </c>
    </row>
    <row r="46" spans="1:8">
      <c r="A46" s="63" t="s">
        <v>105</v>
      </c>
      <c r="B46" s="142">
        <f>D8</f>
        <v>806331755.01999998</v>
      </c>
      <c r="C46" s="201">
        <f>B46/B51</f>
        <v>6.6358916854382249E-2</v>
      </c>
      <c r="E46" s="37"/>
      <c r="F46" s="37"/>
      <c r="G46" s="37"/>
    </row>
    <row r="47" spans="1:8">
      <c r="A47" s="63" t="s">
        <v>239</v>
      </c>
      <c r="B47" s="142">
        <f>E8</f>
        <v>375679242.96000004</v>
      </c>
      <c r="C47" s="201">
        <f>B47/B51</f>
        <v>3.0917382941071894E-2</v>
      </c>
      <c r="D47" t="s">
        <v>243</v>
      </c>
      <c r="E47" s="37">
        <v>451460440.23000002</v>
      </c>
      <c r="F47" s="37">
        <f>B47+B49</f>
        <v>451328617.5</v>
      </c>
      <c r="G47" s="202">
        <f>(F47-E47)/E47</f>
        <v>-2.9199176329350356E-4</v>
      </c>
    </row>
    <row r="48" spans="1:8">
      <c r="A48" s="63" t="s">
        <v>70</v>
      </c>
      <c r="B48" s="142">
        <f>F8</f>
        <v>2850946314.0100007</v>
      </c>
      <c r="C48" s="201">
        <f>B48/B51</f>
        <v>0.2346251505411748</v>
      </c>
      <c r="E48" s="255">
        <f>E47/E44</f>
        <v>3.7898283127821099E-2</v>
      </c>
      <c r="F48" s="255">
        <f>F47/B51</f>
        <v>3.7143121322244003E-2</v>
      </c>
      <c r="G48" s="255">
        <f>F48-E48</f>
        <v>-7.5516180557709534E-4</v>
      </c>
    </row>
    <row r="49" spans="1:3">
      <c r="A49" s="63" t="s">
        <v>9</v>
      </c>
      <c r="B49" s="142">
        <f>G8</f>
        <v>75649374.539999992</v>
      </c>
      <c r="C49" s="201">
        <f>B49/B51</f>
        <v>6.2257383811721093E-3</v>
      </c>
    </row>
    <row r="50" spans="1:3">
      <c r="A50" s="63" t="s">
        <v>10</v>
      </c>
      <c r="B50" s="142">
        <f>H8</f>
        <v>1011291275.2558389</v>
      </c>
      <c r="C50" s="201">
        <f>B50/B51</f>
        <v>8.3226529567348953E-2</v>
      </c>
    </row>
    <row r="51" spans="1:3" ht="13.5" thickBot="1">
      <c r="B51" s="247">
        <f>SUM(B45:B50)</f>
        <v>12151068661.795841</v>
      </c>
      <c r="C51" s="233">
        <f>SUM(C45:C50)</f>
        <v>1</v>
      </c>
    </row>
    <row r="52" spans="1:3" ht="13.5" thickTop="1">
      <c r="B52" s="141"/>
      <c r="C52" s="140"/>
    </row>
    <row r="53" spans="1:3">
      <c r="B53" s="252"/>
    </row>
    <row r="54" spans="1:3">
      <c r="B54" s="141"/>
    </row>
    <row r="55" spans="1:3">
      <c r="B55" s="253"/>
    </row>
    <row r="56" spans="1:3">
      <c r="B56" s="141"/>
    </row>
    <row r="57" spans="1:3">
      <c r="B57" s="141"/>
    </row>
    <row r="58" spans="1:3">
      <c r="B58" s="141"/>
    </row>
    <row r="59" spans="1:3">
      <c r="B59" s="141"/>
    </row>
    <row r="60" spans="1:3">
      <c r="B60" s="141"/>
    </row>
    <row r="61" spans="1:3">
      <c r="B61" s="141"/>
    </row>
    <row r="62" spans="1:3">
      <c r="B62" s="141"/>
    </row>
    <row r="63" spans="1:3">
      <c r="B63" s="141"/>
    </row>
    <row r="64" spans="1:3">
      <c r="B64" s="141"/>
    </row>
    <row r="65" spans="2:2">
      <c r="B65" s="141"/>
    </row>
    <row r="66" spans="2:2">
      <c r="B66" s="141"/>
    </row>
  </sheetData>
  <sheetProtection password="CAB5" sheet="1" objects="1" scenarios="1"/>
  <mergeCells count="2">
    <mergeCell ref="A1:H1"/>
    <mergeCell ref="A3:H3"/>
  </mergeCells>
  <phoneticPr fontId="0" type="noConversion"/>
  <printOptions horizontalCentered="1"/>
  <pageMargins left="0.25" right="0.23" top="0.87" bottom="0.82" header="0.67" footer="0.5"/>
  <pageSetup orientation="landscape" r:id="rId1"/>
  <headerFooter alignWithMargins="0">
    <oddHeader xml:space="preserve">&amp;R
</oddHeader>
    <oddFooter>&amp;L&amp;"Arial,Italic"MSDE - LFRO  04-2016&amp;C&amp;"Arial,Regular"- &amp;P -&amp;R&amp;"Arial,Italic"Selected Financial Data - Part 2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workbookViewId="0">
      <selection activeCell="M4" sqref="M4"/>
    </sheetView>
  </sheetViews>
  <sheetFormatPr defaultRowHeight="12.75"/>
  <sheetData/>
  <printOptions horizontalCentered="1"/>
  <pageMargins left="0.25" right="0.23" top="0.87" bottom="0.82" header="0.67" footer="0.5"/>
  <pageSetup fitToWidth="2" orientation="landscape" r:id="rId1"/>
  <headerFooter alignWithMargins="0">
    <oddHeader xml:space="preserve">&amp;R
</oddHeader>
    <oddFooter>&amp;L&amp;"Arial,Italic"MSDE - LFRO  04-2016&amp;C&amp;"Arial,Regular"- &amp;P -&amp;R&amp;"Arial,Italic"Selected Financial Data - Part 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16</vt:i4>
      </vt:variant>
    </vt:vector>
  </HeadingPairs>
  <TitlesOfParts>
    <vt:vector size="34" baseType="lpstr">
      <vt:lpstr>tABLE1</vt:lpstr>
      <vt:lpstr>Admin</vt:lpstr>
      <vt:lpstr>MidLev</vt:lpstr>
      <vt:lpstr>Inst</vt:lpstr>
      <vt:lpstr>Adult</vt:lpstr>
      <vt:lpstr>sp ed</vt:lpstr>
      <vt:lpstr>ppshs</vt:lpstr>
      <vt:lpstr>trans</vt:lpstr>
      <vt:lpstr>opmp</vt:lpstr>
      <vt:lpstr>fixchg</vt:lpstr>
      <vt:lpstr>distfc</vt:lpstr>
      <vt:lpstr>comserv</vt:lpstr>
      <vt:lpstr>CapOut</vt:lpstr>
      <vt:lpstr>food</vt:lpstr>
      <vt:lpstr>const</vt:lpstr>
      <vt:lpstr>debt</vt:lpstr>
      <vt:lpstr>expbyobj</vt:lpstr>
      <vt:lpstr>Sheet1</vt:lpstr>
      <vt:lpstr>Admin!Print_Area</vt:lpstr>
      <vt:lpstr>Adult!Print_Area</vt:lpstr>
      <vt:lpstr>CapOut!Print_Area</vt:lpstr>
      <vt:lpstr>comserv!Print_Area</vt:lpstr>
      <vt:lpstr>distfc!Print_Area</vt:lpstr>
      <vt:lpstr>expbyobj!Print_Area</vt:lpstr>
      <vt:lpstr>fixchg!Print_Area</vt:lpstr>
      <vt:lpstr>food!Print_Area</vt:lpstr>
      <vt:lpstr>Inst!Print_Area</vt:lpstr>
      <vt:lpstr>MidLev!Print_Area</vt:lpstr>
      <vt:lpstr>opmp!Print_Area</vt:lpstr>
      <vt:lpstr>ppshs!Print_Area</vt:lpstr>
      <vt:lpstr>'sp ed'!Print_Area</vt:lpstr>
      <vt:lpstr>tABLE1!Print_Area</vt:lpstr>
      <vt:lpstr>trans!Print_Area</vt:lpstr>
      <vt:lpstr>Inst!Print_Titles</vt:lpstr>
    </vt:vector>
  </TitlesOfParts>
  <Company>MSDE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Selected Financial Data Part 2 FY 2008</dc:title>
  <dc:subject>10-08-2009 Release Revised 1-20-2010</dc:subject>
  <dc:creator>SOVAROUN IENG</dc:creator>
  <cp:lastModifiedBy>Donna Gunning</cp:lastModifiedBy>
  <cp:lastPrinted>2016-04-22T19:33:54Z</cp:lastPrinted>
  <dcterms:created xsi:type="dcterms:W3CDTF">1999-04-12T15:49:59Z</dcterms:created>
  <dcterms:modified xsi:type="dcterms:W3CDTF">2016-05-04T21:43:11Z</dcterms:modified>
</cp:coreProperties>
</file>