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10.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360" yWindow="225" windowWidth="11355" windowHeight="4755"/>
  </bookViews>
  <sheets>
    <sheet name="Tbl1" sheetId="10" r:id="rId1"/>
    <sheet name="Tbl2" sheetId="9" r:id="rId2"/>
    <sheet name="Tbl3" sheetId="5" r:id="rId3"/>
    <sheet name="Tbl4" sheetId="12" r:id="rId4"/>
    <sheet name="Tbl5" sheetId="15" r:id="rId5"/>
    <sheet name="Tbl6" sheetId="16" r:id="rId6"/>
    <sheet name="Tbl 7" sheetId="17" r:id="rId7"/>
    <sheet name="Tbl8" sheetId="18" r:id="rId8"/>
    <sheet name="Tbl9" sheetId="13" r:id="rId9"/>
    <sheet name="Tbl 10" sheetId="14" r:id="rId10"/>
    <sheet name="Tbl11" sheetId="20" r:id="rId11"/>
    <sheet name="Allexp" sheetId="19" r:id="rId12"/>
    <sheet name="Tbl5a" sheetId="21" r:id="rId13"/>
  </sheets>
  <definedNames>
    <definedName name="_xlnm.Print_Area" localSheetId="11">Allexp!$A$1:$U$42</definedName>
    <definedName name="_xlnm.Print_Area" localSheetId="9">'Tbl 10'!$A$1:$N$40</definedName>
    <definedName name="_xlnm.Print_Area" localSheetId="6">'Tbl 7'!$A$1:$L$42</definedName>
    <definedName name="_xlnm.Print_Area" localSheetId="10">'Tbl11'!$A$1:$E$41</definedName>
    <definedName name="_xlnm.Print_Area" localSheetId="1">'Tbl2'!$A$1:$M$44</definedName>
    <definedName name="_xlnm.Print_Area" localSheetId="12">Tbl5a!$A$1:$N$41</definedName>
    <definedName name="_xlnm.Print_Area" localSheetId="8">'Tbl9'!$A$1:$X$38</definedName>
    <definedName name="_xlnm.Print_Titles" localSheetId="12">Tbl5a!$A:$A,Tbl5a!$1:$3</definedName>
  </definedNames>
  <calcPr calcId="145621"/>
</workbook>
</file>

<file path=xl/calcChain.xml><?xml version="1.0" encoding="utf-8"?>
<calcChain xmlns="http://schemas.openxmlformats.org/spreadsheetml/2006/main">
  <c r="I39" i="10" l="1"/>
  <c r="I38" i="10"/>
  <c r="I37" i="10"/>
  <c r="I36" i="10"/>
  <c r="I34" i="10"/>
  <c r="I33" i="10"/>
  <c r="I32" i="10"/>
  <c r="I31" i="10"/>
  <c r="I30" i="10"/>
  <c r="I28" i="10"/>
  <c r="I27" i="10"/>
  <c r="I26" i="10"/>
  <c r="I25" i="10"/>
  <c r="I24" i="10"/>
  <c r="I22" i="10"/>
  <c r="I21" i="10"/>
  <c r="I20" i="10"/>
  <c r="I19" i="10"/>
  <c r="I18" i="10"/>
  <c r="I16" i="10"/>
  <c r="I15" i="10"/>
  <c r="I14" i="10"/>
  <c r="I13" i="10"/>
  <c r="C12" i="19" l="1"/>
  <c r="R17" i="14" l="1"/>
  <c r="R18" i="14"/>
  <c r="R19" i="14"/>
  <c r="R20" i="14"/>
  <c r="R21" i="14"/>
  <c r="R23" i="14"/>
  <c r="R24" i="14"/>
  <c r="R25" i="14"/>
  <c r="R26" i="14"/>
  <c r="R27" i="14"/>
  <c r="R29" i="14"/>
  <c r="R30" i="14"/>
  <c r="R31" i="14"/>
  <c r="R32" i="14"/>
  <c r="R33" i="14"/>
  <c r="R36" i="14"/>
  <c r="R37" i="14"/>
  <c r="R38" i="14"/>
  <c r="R13" i="14"/>
  <c r="R14" i="14"/>
  <c r="R15" i="14"/>
  <c r="R11" i="14"/>
  <c r="AL10" i="5" l="1"/>
  <c r="AL18" i="5"/>
  <c r="AL19" i="5"/>
  <c r="AL20" i="5"/>
  <c r="AL21" i="5"/>
  <c r="AL22" i="5"/>
  <c r="AL24" i="5"/>
  <c r="AL25" i="5"/>
  <c r="AL26" i="5"/>
  <c r="AL27" i="5"/>
  <c r="AL28" i="5"/>
  <c r="AL30" i="5"/>
  <c r="AL31" i="5"/>
  <c r="AL32" i="5"/>
  <c r="AL33" i="5"/>
  <c r="AL34" i="5"/>
  <c r="AL36" i="5"/>
  <c r="AL37" i="5"/>
  <c r="AL38" i="5"/>
  <c r="AL39" i="5"/>
  <c r="AL13" i="5"/>
  <c r="AL14" i="5"/>
  <c r="AL15" i="5"/>
  <c r="AL16" i="5"/>
  <c r="AL12" i="5"/>
  <c r="U19" i="9"/>
  <c r="U20" i="9"/>
  <c r="U21" i="9"/>
  <c r="U22" i="9"/>
  <c r="U23" i="9"/>
  <c r="U25" i="9"/>
  <c r="U26" i="9"/>
  <c r="U27" i="9"/>
  <c r="U28" i="9"/>
  <c r="U29" i="9"/>
  <c r="U31" i="9"/>
  <c r="U32" i="9"/>
  <c r="U33" i="9"/>
  <c r="U34" i="9"/>
  <c r="U35" i="9"/>
  <c r="U38" i="9"/>
  <c r="U39" i="9"/>
  <c r="U40" i="9"/>
  <c r="U13" i="9"/>
  <c r="U15" i="9"/>
  <c r="U16" i="9"/>
  <c r="U17" i="9"/>
  <c r="S19" i="9"/>
  <c r="S20" i="9"/>
  <c r="S21" i="9"/>
  <c r="S22" i="9"/>
  <c r="S23" i="9"/>
  <c r="S25" i="9"/>
  <c r="S26" i="9"/>
  <c r="S27" i="9"/>
  <c r="S28" i="9"/>
  <c r="S29" i="9"/>
  <c r="S31" i="9"/>
  <c r="S32" i="9"/>
  <c r="S33" i="9"/>
  <c r="S34" i="9"/>
  <c r="S35" i="9"/>
  <c r="S38" i="9"/>
  <c r="S39" i="9"/>
  <c r="S40" i="9"/>
  <c r="S13" i="9"/>
  <c r="S15" i="9"/>
  <c r="S16" i="9"/>
  <c r="S17" i="9"/>
  <c r="Q19" i="9"/>
  <c r="Q20" i="9"/>
  <c r="Q21" i="9"/>
  <c r="Q22" i="9"/>
  <c r="Q23" i="9"/>
  <c r="Q25" i="9"/>
  <c r="Q26" i="9"/>
  <c r="Q27" i="9"/>
  <c r="Q28" i="9"/>
  <c r="Q29" i="9"/>
  <c r="Q31" i="9"/>
  <c r="Q32" i="9"/>
  <c r="Q33" i="9"/>
  <c r="Q34" i="9"/>
  <c r="Q35" i="9"/>
  <c r="Q38" i="9"/>
  <c r="Q39" i="9"/>
  <c r="Q40" i="9"/>
  <c r="Q13" i="9"/>
  <c r="Q15" i="9"/>
  <c r="Q16" i="9"/>
  <c r="Q17" i="9"/>
  <c r="O19" i="9"/>
  <c r="O20" i="9"/>
  <c r="O21" i="9"/>
  <c r="O22" i="9"/>
  <c r="O23" i="9"/>
  <c r="O25" i="9"/>
  <c r="O26" i="9"/>
  <c r="O27" i="9"/>
  <c r="O28" i="9"/>
  <c r="O29" i="9"/>
  <c r="O31" i="9"/>
  <c r="O32" i="9"/>
  <c r="O33" i="9"/>
  <c r="O34" i="9"/>
  <c r="O35" i="9"/>
  <c r="O38" i="9"/>
  <c r="O39" i="9"/>
  <c r="O40" i="9"/>
  <c r="O15" i="9"/>
  <c r="O16" i="9"/>
  <c r="O17" i="9"/>
  <c r="O13" i="9"/>
  <c r="Q17" i="14"/>
  <c r="Q18" i="14"/>
  <c r="Q19" i="14"/>
  <c r="Q20" i="14"/>
  <c r="Q21" i="14"/>
  <c r="Q23" i="14"/>
  <c r="Q24" i="14"/>
  <c r="Q25" i="14"/>
  <c r="Q26" i="14"/>
  <c r="Q27" i="14"/>
  <c r="Q29" i="14"/>
  <c r="Q30" i="14"/>
  <c r="Q31" i="14"/>
  <c r="Q32" i="14"/>
  <c r="Q33" i="14"/>
  <c r="Q36" i="14"/>
  <c r="Q37" i="14"/>
  <c r="Q38" i="14"/>
  <c r="Q13" i="14"/>
  <c r="Q14" i="14"/>
  <c r="Q15" i="14"/>
  <c r="Q11" i="14"/>
  <c r="B12" i="5"/>
  <c r="M10" i="19" l="1"/>
  <c r="N10" i="19"/>
  <c r="O10" i="19"/>
  <c r="P10" i="19"/>
  <c r="C18" i="19"/>
  <c r="C19" i="19"/>
  <c r="C20" i="19"/>
  <c r="C21" i="19"/>
  <c r="C22" i="19"/>
  <c r="C24" i="19"/>
  <c r="C25" i="19"/>
  <c r="C26" i="19"/>
  <c r="C27" i="19"/>
  <c r="C28" i="19"/>
  <c r="C30" i="19"/>
  <c r="C31" i="19"/>
  <c r="C32" i="19"/>
  <c r="C33" i="19"/>
  <c r="C34" i="19"/>
  <c r="C36" i="19"/>
  <c r="C37" i="19"/>
  <c r="C38" i="19"/>
  <c r="C39" i="19"/>
  <c r="C13" i="19"/>
  <c r="C14" i="19"/>
  <c r="C15" i="19"/>
  <c r="C16" i="19"/>
  <c r="B17" i="14"/>
  <c r="B18" i="14"/>
  <c r="B19" i="14"/>
  <c r="B20" i="14"/>
  <c r="B21" i="14"/>
  <c r="B23" i="14"/>
  <c r="B24" i="14"/>
  <c r="B25" i="14"/>
  <c r="B26" i="14"/>
  <c r="B27" i="14"/>
  <c r="B29" i="14"/>
  <c r="B30" i="14"/>
  <c r="B31" i="14"/>
  <c r="B32" i="14"/>
  <c r="B33" i="14"/>
  <c r="B35" i="14"/>
  <c r="B36" i="14"/>
  <c r="B37" i="14"/>
  <c r="B38" i="14"/>
  <c r="B12" i="14"/>
  <c r="B13" i="14"/>
  <c r="B14" i="14"/>
  <c r="B15" i="14"/>
  <c r="B11" i="14"/>
  <c r="R12" i="14" l="1"/>
  <c r="U14" i="9"/>
  <c r="O14" i="9"/>
  <c r="Q14" i="9"/>
  <c r="S14" i="9"/>
  <c r="Q12" i="14"/>
  <c r="R35" i="14"/>
  <c r="U37" i="9"/>
  <c r="S37" i="9"/>
  <c r="Q37" i="9"/>
  <c r="O37" i="9"/>
  <c r="Q35" i="14"/>
  <c r="B17" i="13"/>
  <c r="D17" i="13"/>
  <c r="F17" i="13"/>
  <c r="H17" i="13"/>
  <c r="J17" i="13"/>
  <c r="L17" i="13"/>
  <c r="N17" i="13"/>
  <c r="P17" i="13"/>
  <c r="R17" i="13"/>
  <c r="T17" i="13"/>
  <c r="V17" i="13"/>
  <c r="X17" i="13"/>
  <c r="B18" i="13"/>
  <c r="D18" i="13"/>
  <c r="F18" i="13"/>
  <c r="H18" i="13"/>
  <c r="J18" i="13"/>
  <c r="L18" i="13"/>
  <c r="N18" i="13"/>
  <c r="P18" i="13"/>
  <c r="R18" i="13"/>
  <c r="T18" i="13"/>
  <c r="V18" i="13"/>
  <c r="X18" i="13"/>
  <c r="B19" i="13"/>
  <c r="D19" i="13"/>
  <c r="F19" i="13"/>
  <c r="H19" i="13"/>
  <c r="J19" i="13"/>
  <c r="L19" i="13"/>
  <c r="N19" i="13"/>
  <c r="P19" i="13"/>
  <c r="R19" i="13"/>
  <c r="T19" i="13"/>
  <c r="V19" i="13"/>
  <c r="X19" i="13"/>
  <c r="B20" i="13"/>
  <c r="D20" i="13"/>
  <c r="F20" i="13"/>
  <c r="H20" i="13"/>
  <c r="J20" i="13"/>
  <c r="L20" i="13"/>
  <c r="N20" i="13"/>
  <c r="P20" i="13"/>
  <c r="R20" i="13"/>
  <c r="T20" i="13"/>
  <c r="V20" i="13"/>
  <c r="X20" i="13"/>
  <c r="B21" i="13"/>
  <c r="D21" i="13"/>
  <c r="F21" i="13"/>
  <c r="H21" i="13"/>
  <c r="J21" i="13"/>
  <c r="L21" i="13"/>
  <c r="N21" i="13"/>
  <c r="P21" i="13"/>
  <c r="R21" i="13"/>
  <c r="T21" i="13"/>
  <c r="V21" i="13"/>
  <c r="X21" i="13"/>
  <c r="B23" i="13"/>
  <c r="D23" i="13"/>
  <c r="F23" i="13"/>
  <c r="H23" i="13"/>
  <c r="J23" i="13"/>
  <c r="L23" i="13"/>
  <c r="N23" i="13"/>
  <c r="P23" i="13"/>
  <c r="R23" i="13"/>
  <c r="T23" i="13"/>
  <c r="V23" i="13"/>
  <c r="X23" i="13"/>
  <c r="B24" i="13"/>
  <c r="D24" i="13"/>
  <c r="F24" i="13"/>
  <c r="H24" i="13"/>
  <c r="J24" i="13"/>
  <c r="L24" i="13"/>
  <c r="N24" i="13"/>
  <c r="P24" i="13"/>
  <c r="R24" i="13"/>
  <c r="T24" i="13"/>
  <c r="V24" i="13"/>
  <c r="X24" i="13"/>
  <c r="B25" i="13"/>
  <c r="D25" i="13"/>
  <c r="F25" i="13"/>
  <c r="H25" i="13"/>
  <c r="J25" i="13"/>
  <c r="L25" i="13"/>
  <c r="N25" i="13"/>
  <c r="P25" i="13"/>
  <c r="R25" i="13"/>
  <c r="T25" i="13"/>
  <c r="V25" i="13"/>
  <c r="X25" i="13"/>
  <c r="B26" i="13"/>
  <c r="D26" i="13"/>
  <c r="F26" i="13"/>
  <c r="H26" i="13"/>
  <c r="J26" i="13"/>
  <c r="L26" i="13"/>
  <c r="N26" i="13"/>
  <c r="P26" i="13"/>
  <c r="R26" i="13"/>
  <c r="T26" i="13"/>
  <c r="V26" i="13"/>
  <c r="X26" i="13"/>
  <c r="B27" i="13"/>
  <c r="D27" i="13"/>
  <c r="F27" i="13"/>
  <c r="H27" i="13"/>
  <c r="J27" i="13"/>
  <c r="L27" i="13"/>
  <c r="N27" i="13"/>
  <c r="P27" i="13"/>
  <c r="R27" i="13"/>
  <c r="T27" i="13"/>
  <c r="V27" i="13"/>
  <c r="X27" i="13"/>
  <c r="B29" i="13"/>
  <c r="D29" i="13"/>
  <c r="F29" i="13"/>
  <c r="H29" i="13"/>
  <c r="J29" i="13"/>
  <c r="L29" i="13"/>
  <c r="N29" i="13"/>
  <c r="P29" i="13"/>
  <c r="R29" i="13"/>
  <c r="T29" i="13"/>
  <c r="V29" i="13"/>
  <c r="X29" i="13"/>
  <c r="B30" i="13"/>
  <c r="D30" i="13"/>
  <c r="F30" i="13"/>
  <c r="H30" i="13"/>
  <c r="J30" i="13"/>
  <c r="L30" i="13"/>
  <c r="N30" i="13"/>
  <c r="P30" i="13"/>
  <c r="R30" i="13"/>
  <c r="T30" i="13"/>
  <c r="V30" i="13"/>
  <c r="X30" i="13"/>
  <c r="B31" i="13"/>
  <c r="D31" i="13"/>
  <c r="F31" i="13"/>
  <c r="H31" i="13"/>
  <c r="J31" i="13"/>
  <c r="L31" i="13"/>
  <c r="N31" i="13"/>
  <c r="P31" i="13"/>
  <c r="R31" i="13"/>
  <c r="T31" i="13"/>
  <c r="V31" i="13"/>
  <c r="X31" i="13"/>
  <c r="B32" i="13"/>
  <c r="D32" i="13"/>
  <c r="F32" i="13"/>
  <c r="H32" i="13"/>
  <c r="J32" i="13"/>
  <c r="L32" i="13"/>
  <c r="N32" i="13"/>
  <c r="P32" i="13"/>
  <c r="R32" i="13"/>
  <c r="T32" i="13"/>
  <c r="V32" i="13"/>
  <c r="X32" i="13"/>
  <c r="B33" i="13"/>
  <c r="D33" i="13"/>
  <c r="F33" i="13"/>
  <c r="H33" i="13"/>
  <c r="J33" i="13"/>
  <c r="L33" i="13"/>
  <c r="N33" i="13"/>
  <c r="P33" i="13"/>
  <c r="R33" i="13"/>
  <c r="T33" i="13"/>
  <c r="V33" i="13"/>
  <c r="X33" i="13"/>
  <c r="B35" i="13"/>
  <c r="D35" i="13"/>
  <c r="F35" i="13"/>
  <c r="H35" i="13"/>
  <c r="J35" i="13"/>
  <c r="L35" i="13"/>
  <c r="N35" i="13"/>
  <c r="P35" i="13"/>
  <c r="R35" i="13"/>
  <c r="T35" i="13"/>
  <c r="V35" i="13"/>
  <c r="X35" i="13"/>
  <c r="B36" i="13"/>
  <c r="D36" i="13"/>
  <c r="F36" i="13"/>
  <c r="H36" i="13"/>
  <c r="J36" i="13"/>
  <c r="L36" i="13"/>
  <c r="N36" i="13"/>
  <c r="P36" i="13"/>
  <c r="R36" i="13"/>
  <c r="T36" i="13"/>
  <c r="V36" i="13"/>
  <c r="X36" i="13"/>
  <c r="B37" i="13"/>
  <c r="D37" i="13"/>
  <c r="F37" i="13"/>
  <c r="H37" i="13"/>
  <c r="J37" i="13"/>
  <c r="L37" i="13"/>
  <c r="N37" i="13"/>
  <c r="P37" i="13"/>
  <c r="R37" i="13"/>
  <c r="T37" i="13"/>
  <c r="V37" i="13"/>
  <c r="X37" i="13"/>
  <c r="B38" i="13"/>
  <c r="D38" i="13"/>
  <c r="F38" i="13"/>
  <c r="H38" i="13"/>
  <c r="J38" i="13"/>
  <c r="L38" i="13"/>
  <c r="N38" i="13"/>
  <c r="P38" i="13"/>
  <c r="R38" i="13"/>
  <c r="T38" i="13"/>
  <c r="V38" i="13"/>
  <c r="X38" i="13"/>
  <c r="E18" i="12"/>
  <c r="H18" i="12"/>
  <c r="K18" i="12"/>
  <c r="N18" i="12"/>
  <c r="Q18" i="12"/>
  <c r="T18" i="12"/>
  <c r="W18" i="12"/>
  <c r="Z18" i="12"/>
  <c r="AC18" i="12"/>
  <c r="AF18" i="12"/>
  <c r="AI18" i="12"/>
  <c r="AL18" i="12"/>
  <c r="E19" i="12"/>
  <c r="H19" i="12"/>
  <c r="K19" i="12"/>
  <c r="N19" i="12"/>
  <c r="Q19" i="12"/>
  <c r="T19" i="12"/>
  <c r="W19" i="12"/>
  <c r="Z19" i="12"/>
  <c r="AC19" i="12"/>
  <c r="AF19" i="12"/>
  <c r="AI19" i="12"/>
  <c r="AL19" i="12"/>
  <c r="E20" i="12"/>
  <c r="H20" i="12"/>
  <c r="K20" i="12"/>
  <c r="N20" i="12"/>
  <c r="Q20" i="12"/>
  <c r="T20" i="12"/>
  <c r="W20" i="12"/>
  <c r="Z20" i="12"/>
  <c r="AC20" i="12"/>
  <c r="AF20" i="12"/>
  <c r="AI20" i="12"/>
  <c r="AL20" i="12"/>
  <c r="E21" i="12"/>
  <c r="H21" i="12"/>
  <c r="K21" i="12"/>
  <c r="N21" i="12"/>
  <c r="Q21" i="12"/>
  <c r="T21" i="12"/>
  <c r="W21" i="12"/>
  <c r="Z21" i="12"/>
  <c r="AC21" i="12"/>
  <c r="AF21" i="12"/>
  <c r="AI21" i="12"/>
  <c r="AL21" i="12"/>
  <c r="E22" i="12"/>
  <c r="H22" i="12"/>
  <c r="K22" i="12"/>
  <c r="N22" i="12"/>
  <c r="Q22" i="12"/>
  <c r="T22" i="12"/>
  <c r="W22" i="12"/>
  <c r="Z22" i="12"/>
  <c r="AC22" i="12"/>
  <c r="AF22" i="12"/>
  <c r="AI22" i="12"/>
  <c r="AL22" i="12"/>
  <c r="E24" i="12"/>
  <c r="H24" i="12"/>
  <c r="K24" i="12"/>
  <c r="N24" i="12"/>
  <c r="Q24" i="12"/>
  <c r="T24" i="12"/>
  <c r="W24" i="12"/>
  <c r="Z24" i="12"/>
  <c r="AC24" i="12"/>
  <c r="AF24" i="12"/>
  <c r="AI24" i="12"/>
  <c r="AL24" i="12"/>
  <c r="E25" i="12"/>
  <c r="H25" i="12"/>
  <c r="K25" i="12"/>
  <c r="N25" i="12"/>
  <c r="Q25" i="12"/>
  <c r="T25" i="12"/>
  <c r="W25" i="12"/>
  <c r="Z25" i="12"/>
  <c r="AC25" i="12"/>
  <c r="AF25" i="12"/>
  <c r="AI25" i="12"/>
  <c r="AL25" i="12"/>
  <c r="E26" i="12"/>
  <c r="H26" i="12"/>
  <c r="K26" i="12"/>
  <c r="N26" i="12"/>
  <c r="Q26" i="12"/>
  <c r="T26" i="12"/>
  <c r="W26" i="12"/>
  <c r="Z26" i="12"/>
  <c r="AC26" i="12"/>
  <c r="AF26" i="12"/>
  <c r="AI26" i="12"/>
  <c r="AL26" i="12"/>
  <c r="E27" i="12"/>
  <c r="H27" i="12"/>
  <c r="K27" i="12"/>
  <c r="N27" i="12"/>
  <c r="Q27" i="12"/>
  <c r="T27" i="12"/>
  <c r="W27" i="12"/>
  <c r="Z27" i="12"/>
  <c r="AC27" i="12"/>
  <c r="AF27" i="12"/>
  <c r="AI27" i="12"/>
  <c r="AL27" i="12"/>
  <c r="E28" i="12"/>
  <c r="H28" i="12"/>
  <c r="K28" i="12"/>
  <c r="N28" i="12"/>
  <c r="Q28" i="12"/>
  <c r="T28" i="12"/>
  <c r="W28" i="12"/>
  <c r="Z28" i="12"/>
  <c r="AC28" i="12"/>
  <c r="AF28" i="12"/>
  <c r="AI28" i="12"/>
  <c r="AL28" i="12"/>
  <c r="E30" i="12"/>
  <c r="H30" i="12"/>
  <c r="K30" i="12"/>
  <c r="N30" i="12"/>
  <c r="Q30" i="12"/>
  <c r="T30" i="12"/>
  <c r="W30" i="12"/>
  <c r="Z30" i="12"/>
  <c r="AC30" i="12"/>
  <c r="AF30" i="12"/>
  <c r="AI30" i="12"/>
  <c r="AL30" i="12"/>
  <c r="E31" i="12"/>
  <c r="H31" i="12"/>
  <c r="K31" i="12"/>
  <c r="N31" i="12"/>
  <c r="Q31" i="12"/>
  <c r="T31" i="12"/>
  <c r="W31" i="12"/>
  <c r="Z31" i="12"/>
  <c r="AC31" i="12"/>
  <c r="AF31" i="12"/>
  <c r="AI31" i="12"/>
  <c r="AL31" i="12"/>
  <c r="E32" i="12"/>
  <c r="H32" i="12"/>
  <c r="K32" i="12"/>
  <c r="N32" i="12"/>
  <c r="Q32" i="12"/>
  <c r="T32" i="12"/>
  <c r="W32" i="12"/>
  <c r="Z32" i="12"/>
  <c r="AC32" i="12"/>
  <c r="AF32" i="12"/>
  <c r="AI32" i="12"/>
  <c r="AL32" i="12"/>
  <c r="E33" i="12"/>
  <c r="H33" i="12"/>
  <c r="K33" i="12"/>
  <c r="N33" i="12"/>
  <c r="Q33" i="12"/>
  <c r="T33" i="12"/>
  <c r="W33" i="12"/>
  <c r="Z33" i="12"/>
  <c r="AC33" i="12"/>
  <c r="AF33" i="12"/>
  <c r="AI33" i="12"/>
  <c r="AL33" i="12"/>
  <c r="E34" i="12"/>
  <c r="H34" i="12"/>
  <c r="K34" i="12"/>
  <c r="N34" i="12"/>
  <c r="Q34" i="12"/>
  <c r="T34" i="12"/>
  <c r="W34" i="12"/>
  <c r="Z34" i="12"/>
  <c r="AC34" i="12"/>
  <c r="AF34" i="12"/>
  <c r="AI34" i="12"/>
  <c r="AL34" i="12"/>
  <c r="E36" i="12"/>
  <c r="H36" i="12"/>
  <c r="K36" i="12"/>
  <c r="N36" i="12"/>
  <c r="Q36" i="12"/>
  <c r="T36" i="12"/>
  <c r="W36" i="12"/>
  <c r="Z36" i="12"/>
  <c r="AC36" i="12"/>
  <c r="AF36" i="12"/>
  <c r="AI36" i="12"/>
  <c r="AL36" i="12"/>
  <c r="E37" i="12"/>
  <c r="H37" i="12"/>
  <c r="K37" i="12"/>
  <c r="N37" i="12"/>
  <c r="Q37" i="12"/>
  <c r="T37" i="12"/>
  <c r="W37" i="12"/>
  <c r="Z37" i="12"/>
  <c r="AC37" i="12"/>
  <c r="AF37" i="12"/>
  <c r="AI37" i="12"/>
  <c r="AL37" i="12"/>
  <c r="E38" i="12"/>
  <c r="H38" i="12"/>
  <c r="K38" i="12"/>
  <c r="N38" i="12"/>
  <c r="Q38" i="12"/>
  <c r="T38" i="12"/>
  <c r="W38" i="12"/>
  <c r="Z38" i="12"/>
  <c r="AC38" i="12"/>
  <c r="AF38" i="12"/>
  <c r="AI38" i="12"/>
  <c r="AL38" i="12"/>
  <c r="E39" i="12"/>
  <c r="H39" i="12"/>
  <c r="K39" i="12"/>
  <c r="N39" i="12"/>
  <c r="Q39" i="12"/>
  <c r="T39" i="12"/>
  <c r="W39" i="12"/>
  <c r="Z39" i="12"/>
  <c r="AC39" i="12"/>
  <c r="AF39" i="12"/>
  <c r="AI39" i="12"/>
  <c r="AL39" i="12"/>
  <c r="AI18" i="5"/>
  <c r="AI19" i="5"/>
  <c r="AI20" i="5"/>
  <c r="AI21" i="5"/>
  <c r="AI22" i="5"/>
  <c r="AI24" i="5"/>
  <c r="AI25" i="5"/>
  <c r="AI26" i="5"/>
  <c r="AI27" i="5"/>
  <c r="AI28" i="5"/>
  <c r="AI30" i="5"/>
  <c r="AI31" i="5"/>
  <c r="AI32" i="5"/>
  <c r="AI33" i="5"/>
  <c r="AI34" i="5"/>
  <c r="AI36" i="5"/>
  <c r="AI37" i="5"/>
  <c r="AI38" i="5"/>
  <c r="AI39" i="5"/>
  <c r="AF18" i="5"/>
  <c r="AF19" i="5"/>
  <c r="AF20" i="5"/>
  <c r="AF21" i="5"/>
  <c r="AF22" i="5"/>
  <c r="AF24" i="5"/>
  <c r="AF25" i="5"/>
  <c r="AF26" i="5"/>
  <c r="AF27" i="5"/>
  <c r="AF28" i="5"/>
  <c r="AF30" i="5"/>
  <c r="AF31" i="5"/>
  <c r="AF32" i="5"/>
  <c r="AF33" i="5"/>
  <c r="AF34" i="5"/>
  <c r="AF36" i="5"/>
  <c r="AF37" i="5"/>
  <c r="AF38" i="5"/>
  <c r="AF39" i="5"/>
  <c r="AC18" i="5"/>
  <c r="AC19" i="5"/>
  <c r="AC20" i="5"/>
  <c r="AC21" i="5"/>
  <c r="AC22" i="5"/>
  <c r="AC24" i="5"/>
  <c r="AC25" i="5"/>
  <c r="AC26" i="5"/>
  <c r="AC27" i="5"/>
  <c r="AC28" i="5"/>
  <c r="AC30" i="5"/>
  <c r="AC31" i="5"/>
  <c r="AC32" i="5"/>
  <c r="AC33" i="5"/>
  <c r="AC34" i="5"/>
  <c r="AC36" i="5"/>
  <c r="AC37" i="5"/>
  <c r="AC38" i="5"/>
  <c r="AC39" i="5"/>
  <c r="Z18" i="5"/>
  <c r="Z19" i="5"/>
  <c r="Z20" i="5"/>
  <c r="Z21" i="5"/>
  <c r="Z22" i="5"/>
  <c r="Z24" i="5"/>
  <c r="Z25" i="5"/>
  <c r="Z26" i="5"/>
  <c r="Z27" i="5"/>
  <c r="Z28" i="5"/>
  <c r="Z30" i="5"/>
  <c r="Z31" i="5"/>
  <c r="Z32" i="5"/>
  <c r="Z33" i="5"/>
  <c r="Z34" i="5"/>
  <c r="Z36" i="5"/>
  <c r="Z37" i="5"/>
  <c r="Z38" i="5"/>
  <c r="Z39" i="5"/>
  <c r="W18" i="5"/>
  <c r="W19" i="5"/>
  <c r="W20" i="5"/>
  <c r="W21" i="5"/>
  <c r="W22" i="5"/>
  <c r="W24" i="5"/>
  <c r="W25" i="5"/>
  <c r="W26" i="5"/>
  <c r="W27" i="5"/>
  <c r="W28" i="5"/>
  <c r="W30" i="5"/>
  <c r="W31" i="5"/>
  <c r="W32" i="5"/>
  <c r="W33" i="5"/>
  <c r="W34" i="5"/>
  <c r="W36" i="5"/>
  <c r="W37" i="5"/>
  <c r="W38" i="5"/>
  <c r="W39" i="5"/>
  <c r="T18" i="5"/>
  <c r="T19" i="5"/>
  <c r="T20" i="5"/>
  <c r="T21" i="5"/>
  <c r="T22" i="5"/>
  <c r="T24" i="5"/>
  <c r="T25" i="5"/>
  <c r="T26" i="5"/>
  <c r="T27" i="5"/>
  <c r="T28" i="5"/>
  <c r="T30" i="5"/>
  <c r="T31" i="5"/>
  <c r="T32" i="5"/>
  <c r="T33" i="5"/>
  <c r="T34" i="5"/>
  <c r="T36" i="5"/>
  <c r="T37" i="5"/>
  <c r="T38" i="5"/>
  <c r="T39" i="5"/>
  <c r="Q18" i="5"/>
  <c r="Q19" i="5"/>
  <c r="Q20" i="5"/>
  <c r="Q21" i="5"/>
  <c r="Q22" i="5"/>
  <c r="Q24" i="5"/>
  <c r="Q25" i="5"/>
  <c r="Q26" i="5"/>
  <c r="Q27" i="5"/>
  <c r="Q28" i="5"/>
  <c r="Q30" i="5"/>
  <c r="Q31" i="5"/>
  <c r="Q32" i="5"/>
  <c r="Q33" i="5"/>
  <c r="Q34" i="5"/>
  <c r="Q36" i="5"/>
  <c r="Q37" i="5"/>
  <c r="Q38" i="5"/>
  <c r="Q39" i="5"/>
  <c r="N18" i="5"/>
  <c r="N19" i="5"/>
  <c r="N20" i="5"/>
  <c r="N21" i="5"/>
  <c r="N22" i="5"/>
  <c r="N24" i="5"/>
  <c r="N25" i="5"/>
  <c r="N26" i="5"/>
  <c r="N27" i="5"/>
  <c r="N28" i="5"/>
  <c r="N30" i="5"/>
  <c r="N31" i="5"/>
  <c r="N32" i="5"/>
  <c r="N33" i="5"/>
  <c r="N34" i="5"/>
  <c r="N36" i="5"/>
  <c r="N37" i="5"/>
  <c r="N38" i="5"/>
  <c r="N39" i="5"/>
  <c r="K18" i="5"/>
  <c r="K19" i="5"/>
  <c r="K20" i="5"/>
  <c r="K21" i="5"/>
  <c r="K22" i="5"/>
  <c r="K24" i="5"/>
  <c r="K25" i="5"/>
  <c r="K26" i="5"/>
  <c r="K27" i="5"/>
  <c r="K28" i="5"/>
  <c r="K30" i="5"/>
  <c r="K31" i="5"/>
  <c r="K32" i="5"/>
  <c r="K33" i="5"/>
  <c r="K34" i="5"/>
  <c r="K36" i="5"/>
  <c r="K37" i="5"/>
  <c r="K38" i="5"/>
  <c r="K39" i="5"/>
  <c r="H18" i="5"/>
  <c r="H19" i="5"/>
  <c r="H20" i="5"/>
  <c r="H21" i="5"/>
  <c r="H22" i="5"/>
  <c r="H24" i="5"/>
  <c r="H25" i="5"/>
  <c r="H26" i="5"/>
  <c r="H27" i="5"/>
  <c r="H28" i="5"/>
  <c r="H30" i="5"/>
  <c r="H31" i="5"/>
  <c r="H32" i="5"/>
  <c r="H33" i="5"/>
  <c r="H34" i="5"/>
  <c r="H36" i="5"/>
  <c r="H37" i="5"/>
  <c r="H38" i="5"/>
  <c r="H39" i="5"/>
  <c r="E18" i="5"/>
  <c r="E19" i="5"/>
  <c r="E20" i="5"/>
  <c r="E21" i="5"/>
  <c r="E22" i="5"/>
  <c r="E24" i="5"/>
  <c r="E25" i="5"/>
  <c r="E26" i="5"/>
  <c r="E27" i="5"/>
  <c r="E28" i="5"/>
  <c r="E30" i="5"/>
  <c r="E31" i="5"/>
  <c r="E32" i="5"/>
  <c r="E33" i="5"/>
  <c r="E34" i="5"/>
  <c r="E36" i="5"/>
  <c r="E37" i="5"/>
  <c r="E38" i="5"/>
  <c r="E39" i="5"/>
  <c r="G18" i="10"/>
  <c r="G19" i="10"/>
  <c r="G20" i="10"/>
  <c r="G21" i="10"/>
  <c r="G22" i="10"/>
  <c r="G24" i="10"/>
  <c r="G25" i="10"/>
  <c r="G26" i="10"/>
  <c r="G27" i="10"/>
  <c r="G28" i="10"/>
  <c r="G30" i="10"/>
  <c r="G31" i="10"/>
  <c r="G32" i="10"/>
  <c r="G33" i="10"/>
  <c r="G34" i="10"/>
  <c r="G36" i="10"/>
  <c r="G37" i="10"/>
  <c r="G38" i="10"/>
  <c r="G39" i="10"/>
  <c r="B32" i="12" l="1"/>
  <c r="B37" i="12"/>
  <c r="B25" i="5"/>
  <c r="B37" i="5"/>
  <c r="B39" i="5"/>
  <c r="B27" i="12"/>
  <c r="B22" i="12"/>
  <c r="B18" i="12"/>
  <c r="B30" i="5"/>
  <c r="B32" i="5"/>
  <c r="B27" i="5"/>
  <c r="B22" i="5"/>
  <c r="B18" i="5"/>
  <c r="B34" i="5"/>
  <c r="B20" i="5"/>
  <c r="B21" i="12"/>
  <c r="B38" i="12"/>
  <c r="B39" i="12"/>
  <c r="B34" i="12"/>
  <c r="B25" i="12"/>
  <c r="B31" i="12"/>
  <c r="B30" i="12"/>
  <c r="B20" i="12"/>
  <c r="B36" i="12"/>
  <c r="B26" i="12"/>
  <c r="B33" i="12"/>
  <c r="B28" i="12"/>
  <c r="B24" i="12"/>
  <c r="B19" i="12"/>
  <c r="B38" i="5"/>
  <c r="B33" i="5"/>
  <c r="B28" i="5"/>
  <c r="B24" i="5"/>
  <c r="B19" i="5"/>
  <c r="B36" i="5"/>
  <c r="B31" i="5"/>
  <c r="B26" i="5"/>
  <c r="B21" i="5"/>
  <c r="B12" i="19" l="1"/>
  <c r="B16" i="19" l="1"/>
  <c r="B21" i="19"/>
  <c r="B31" i="19"/>
  <c r="B36" i="19"/>
  <c r="B14" i="19"/>
  <c r="B18" i="19"/>
  <c r="B22" i="19"/>
  <c r="B27" i="19"/>
  <c r="B32" i="19"/>
  <c r="B37" i="19"/>
  <c r="B13" i="19"/>
  <c r="B19" i="19"/>
  <c r="B24" i="19"/>
  <c r="B28" i="19"/>
  <c r="B33" i="19"/>
  <c r="B38" i="19"/>
  <c r="B15" i="19"/>
  <c r="B20" i="19"/>
  <c r="B25" i="19"/>
  <c r="B30" i="19"/>
  <c r="B34" i="19"/>
  <c r="B39" i="19"/>
  <c r="B26" i="19"/>
  <c r="Z13" i="19"/>
  <c r="Z14" i="19" l="1"/>
  <c r="Z39" i="19"/>
  <c r="X39" i="19" s="1"/>
  <c r="W39" i="19" s="1"/>
  <c r="Z38" i="19"/>
  <c r="X38" i="19" s="1"/>
  <c r="W38" i="19" s="1"/>
  <c r="Z37" i="19"/>
  <c r="X37" i="19" s="1"/>
  <c r="W37" i="19" s="1"/>
  <c r="Z36" i="19"/>
  <c r="X36" i="19" s="1"/>
  <c r="W36" i="19" s="1"/>
  <c r="Z34" i="19"/>
  <c r="X34" i="19" s="1"/>
  <c r="W34" i="19" s="1"/>
  <c r="Z33" i="19"/>
  <c r="X33" i="19" s="1"/>
  <c r="W33" i="19" s="1"/>
  <c r="Z32" i="19"/>
  <c r="X32" i="19" s="1"/>
  <c r="W32" i="19" s="1"/>
  <c r="Z31" i="19"/>
  <c r="X31" i="19" s="1"/>
  <c r="W31" i="19" s="1"/>
  <c r="Z30" i="19"/>
  <c r="X30" i="19" s="1"/>
  <c r="W30" i="19" s="1"/>
  <c r="Z28" i="19"/>
  <c r="X28" i="19" s="1"/>
  <c r="W28" i="19" s="1"/>
  <c r="Z27" i="19"/>
  <c r="X27" i="19" s="1"/>
  <c r="W27" i="19" s="1"/>
  <c r="Z26" i="19"/>
  <c r="X26" i="19" s="1"/>
  <c r="W26" i="19" s="1"/>
  <c r="Z25" i="19"/>
  <c r="Z24" i="19"/>
  <c r="Z22" i="19"/>
  <c r="Z21" i="19"/>
  <c r="Z20" i="19"/>
  <c r="Z19" i="19"/>
  <c r="Z18" i="19"/>
  <c r="Z16" i="19"/>
  <c r="Z15" i="19"/>
  <c r="Z12" i="19"/>
  <c r="I10" i="19" l="1"/>
  <c r="E10" i="19"/>
  <c r="K10" i="19"/>
  <c r="U10" i="19" l="1"/>
  <c r="S10" i="19"/>
  <c r="T10" i="19"/>
  <c r="F10" i="19"/>
  <c r="H10" i="19"/>
  <c r="J10" i="19"/>
  <c r="X12" i="19" l="1"/>
  <c r="X13" i="19"/>
  <c r="W13" i="19" s="1"/>
  <c r="X15" i="19"/>
  <c r="W15" i="19" s="1"/>
  <c r="X16" i="19"/>
  <c r="W16" i="19" s="1"/>
  <c r="X18" i="19"/>
  <c r="W18" i="19" s="1"/>
  <c r="X19" i="19"/>
  <c r="X20" i="19"/>
  <c r="X21" i="19"/>
  <c r="W21" i="19" s="1"/>
  <c r="X22" i="19"/>
  <c r="X24" i="19"/>
  <c r="X25" i="19"/>
  <c r="X14" i="19"/>
  <c r="AB10" i="19"/>
  <c r="AA10" i="19"/>
  <c r="Z10" i="19"/>
  <c r="E16" i="5"/>
  <c r="T16" i="5"/>
  <c r="H15" i="12"/>
  <c r="K15" i="5"/>
  <c r="N15" i="12"/>
  <c r="Q15" i="5"/>
  <c r="T15" i="5"/>
  <c r="W15" i="5"/>
  <c r="AC15" i="5"/>
  <c r="AI15" i="5"/>
  <c r="H14" i="5"/>
  <c r="N14" i="5"/>
  <c r="Q14" i="12"/>
  <c r="T14" i="5"/>
  <c r="Z14" i="5"/>
  <c r="AC14" i="12"/>
  <c r="AF14" i="5"/>
  <c r="E13" i="12"/>
  <c r="K13" i="5"/>
  <c r="Q13" i="5"/>
  <c r="T13" i="12"/>
  <c r="W13" i="5"/>
  <c r="AC13" i="5"/>
  <c r="AI13" i="5"/>
  <c r="H12" i="5"/>
  <c r="K12" i="5"/>
  <c r="N12" i="5"/>
  <c r="T12" i="5"/>
  <c r="W12" i="5"/>
  <c r="Z12" i="5"/>
  <c r="AC12" i="5"/>
  <c r="AF12" i="5"/>
  <c r="AI12" i="5"/>
  <c r="G15" i="10"/>
  <c r="Z9" i="17"/>
  <c r="Y9" i="17"/>
  <c r="X9" i="17"/>
  <c r="AF9" i="17"/>
  <c r="AE9" i="17"/>
  <c r="AD9" i="17"/>
  <c r="AK9" i="17"/>
  <c r="AJ9" i="17"/>
  <c r="AI9" i="17"/>
  <c r="AH9" i="17" s="1"/>
  <c r="W38" i="17"/>
  <c r="W37" i="17"/>
  <c r="W36" i="17"/>
  <c r="W35" i="17"/>
  <c r="W33" i="17"/>
  <c r="W32" i="17"/>
  <c r="W31" i="17"/>
  <c r="W30" i="17"/>
  <c r="W29" i="17"/>
  <c r="W27" i="17"/>
  <c r="W26" i="17"/>
  <c r="W25" i="17"/>
  <c r="W24" i="17"/>
  <c r="W23" i="17"/>
  <c r="W21" i="17"/>
  <c r="W20" i="17"/>
  <c r="W19" i="17"/>
  <c r="W18" i="17"/>
  <c r="W17" i="17"/>
  <c r="W15" i="17"/>
  <c r="W14" i="17"/>
  <c r="W13" i="17"/>
  <c r="W12" i="17"/>
  <c r="W11" i="17"/>
  <c r="AC38" i="17"/>
  <c r="AC37" i="17"/>
  <c r="AC36" i="17"/>
  <c r="AC35" i="17"/>
  <c r="AC33" i="17"/>
  <c r="AC32" i="17"/>
  <c r="AC31" i="17"/>
  <c r="AC30" i="17"/>
  <c r="AC29" i="17"/>
  <c r="AC27" i="17"/>
  <c r="AC26" i="17"/>
  <c r="AC25" i="17"/>
  <c r="AC24" i="17"/>
  <c r="AC23" i="17"/>
  <c r="AC21" i="17"/>
  <c r="AC20" i="17"/>
  <c r="AC19" i="17"/>
  <c r="AC18" i="17"/>
  <c r="AC17" i="17"/>
  <c r="AC15" i="17"/>
  <c r="AC14" i="17"/>
  <c r="AC13" i="17"/>
  <c r="AC12" i="17"/>
  <c r="AC11" i="17"/>
  <c r="U38" i="17"/>
  <c r="U37" i="17"/>
  <c r="U36" i="17"/>
  <c r="U35" i="17"/>
  <c r="U33" i="17"/>
  <c r="U32" i="17"/>
  <c r="U31" i="17"/>
  <c r="U30" i="17"/>
  <c r="U29" i="17"/>
  <c r="U27" i="17"/>
  <c r="U26" i="17"/>
  <c r="U25" i="17"/>
  <c r="U24" i="17"/>
  <c r="U23" i="17"/>
  <c r="U21" i="17"/>
  <c r="U20" i="17"/>
  <c r="U19" i="17"/>
  <c r="U18" i="17"/>
  <c r="U17" i="17"/>
  <c r="U15" i="17"/>
  <c r="U14" i="17"/>
  <c r="U13" i="17"/>
  <c r="U12" i="17"/>
  <c r="U11" i="17"/>
  <c r="T38" i="17"/>
  <c r="T37" i="17"/>
  <c r="T36" i="17"/>
  <c r="P36" i="17" s="1"/>
  <c r="L36" i="17" s="1"/>
  <c r="T35" i="17"/>
  <c r="T33" i="17"/>
  <c r="T32" i="17"/>
  <c r="T31" i="17"/>
  <c r="P31" i="17" s="1"/>
  <c r="L31" i="17" s="1"/>
  <c r="T30" i="17"/>
  <c r="T29" i="17"/>
  <c r="P29" i="17" s="1"/>
  <c r="L29" i="17" s="1"/>
  <c r="T27" i="17"/>
  <c r="T26" i="17"/>
  <c r="P26" i="17" s="1"/>
  <c r="L26" i="17" s="1"/>
  <c r="T25" i="17"/>
  <c r="T24" i="17"/>
  <c r="P24" i="17" s="1"/>
  <c r="L24" i="17" s="1"/>
  <c r="T23" i="17"/>
  <c r="T21" i="17"/>
  <c r="P21" i="17" s="1"/>
  <c r="L21" i="17" s="1"/>
  <c r="T20" i="17"/>
  <c r="T19" i="17"/>
  <c r="P19" i="17" s="1"/>
  <c r="L19" i="17" s="1"/>
  <c r="T18" i="17"/>
  <c r="T17" i="17"/>
  <c r="P17" i="17" s="1"/>
  <c r="L17" i="17" s="1"/>
  <c r="T15" i="17"/>
  <c r="T14" i="17"/>
  <c r="T13" i="17"/>
  <c r="T12" i="17"/>
  <c r="P12" i="17" s="1"/>
  <c r="L12" i="17" s="1"/>
  <c r="T11" i="17"/>
  <c r="P11" i="17" s="1"/>
  <c r="L11" i="17" s="1"/>
  <c r="S38" i="17"/>
  <c r="R38" i="17" s="1"/>
  <c r="N38" i="17" s="1"/>
  <c r="D38" i="17" s="1"/>
  <c r="S37" i="17"/>
  <c r="S36" i="17"/>
  <c r="O36" i="17" s="1"/>
  <c r="H36" i="17" s="1"/>
  <c r="S35" i="17"/>
  <c r="O35" i="17" s="1"/>
  <c r="H35" i="17" s="1"/>
  <c r="S33" i="17"/>
  <c r="R33" i="17" s="1"/>
  <c r="N33" i="17" s="1"/>
  <c r="D33" i="17" s="1"/>
  <c r="S32" i="17"/>
  <c r="S31" i="17"/>
  <c r="O31" i="17" s="1"/>
  <c r="H31" i="17" s="1"/>
  <c r="S30" i="17"/>
  <c r="O30" i="17" s="1"/>
  <c r="H30" i="17" s="1"/>
  <c r="S29" i="17"/>
  <c r="R29" i="17" s="1"/>
  <c r="N29" i="17" s="1"/>
  <c r="D29" i="17" s="1"/>
  <c r="S27" i="17"/>
  <c r="S26" i="17"/>
  <c r="S25" i="17"/>
  <c r="S24" i="17"/>
  <c r="R24" i="17" s="1"/>
  <c r="N24" i="17" s="1"/>
  <c r="D24" i="17" s="1"/>
  <c r="S23" i="17"/>
  <c r="S21" i="17"/>
  <c r="O21" i="17" s="1"/>
  <c r="H21" i="17" s="1"/>
  <c r="S20" i="17"/>
  <c r="O20" i="17" s="1"/>
  <c r="H20" i="17" s="1"/>
  <c r="S19" i="17"/>
  <c r="R19" i="17" s="1"/>
  <c r="N19" i="17" s="1"/>
  <c r="D19" i="17" s="1"/>
  <c r="S18" i="17"/>
  <c r="S17" i="17"/>
  <c r="R17" i="17" s="1"/>
  <c r="N17" i="17" s="1"/>
  <c r="D17" i="17" s="1"/>
  <c r="S15" i="17"/>
  <c r="O15" i="17" s="1"/>
  <c r="H15" i="17" s="1"/>
  <c r="S14" i="17"/>
  <c r="R14" i="17" s="1"/>
  <c r="N14" i="17" s="1"/>
  <c r="D14" i="17" s="1"/>
  <c r="S13" i="17"/>
  <c r="S12" i="17"/>
  <c r="O12" i="17" s="1"/>
  <c r="H12" i="17" s="1"/>
  <c r="S11" i="17"/>
  <c r="O11" i="17" s="1"/>
  <c r="H11" i="17" s="1"/>
  <c r="AH38" i="17"/>
  <c r="AH37" i="17"/>
  <c r="AH36" i="17"/>
  <c r="AH35" i="17"/>
  <c r="AH33" i="17"/>
  <c r="AH32" i="17"/>
  <c r="AH31" i="17"/>
  <c r="AH30" i="17"/>
  <c r="AH29" i="17"/>
  <c r="AH27" i="17"/>
  <c r="AH26" i="17"/>
  <c r="AH25" i="17"/>
  <c r="AH24" i="17"/>
  <c r="AH23" i="17"/>
  <c r="AH21" i="17"/>
  <c r="AH20" i="17"/>
  <c r="AH19" i="17"/>
  <c r="AH18" i="17"/>
  <c r="AH17" i="17"/>
  <c r="AH15" i="17"/>
  <c r="AH14" i="17"/>
  <c r="AH13" i="17"/>
  <c r="AH12" i="17"/>
  <c r="AH11" i="17"/>
  <c r="P14" i="17"/>
  <c r="L14" i="17" s="1"/>
  <c r="P33" i="17"/>
  <c r="L33" i="17" s="1"/>
  <c r="P38" i="17"/>
  <c r="L38" i="17" s="1"/>
  <c r="O13" i="17"/>
  <c r="O18" i="17"/>
  <c r="O23" i="17"/>
  <c r="O24" i="17"/>
  <c r="H24" i="17" s="1"/>
  <c r="O25" i="17"/>
  <c r="H25" i="17" s="1"/>
  <c r="O26" i="17"/>
  <c r="H26" i="17" s="1"/>
  <c r="O27" i="17"/>
  <c r="O32" i="17"/>
  <c r="H32" i="17" s="1"/>
  <c r="O37" i="17"/>
  <c r="H37" i="17" s="1"/>
  <c r="R12" i="17"/>
  <c r="N12" i="17" s="1"/>
  <c r="D12" i="17" s="1"/>
  <c r="R21" i="17"/>
  <c r="N21" i="17" s="1"/>
  <c r="D21" i="17" s="1"/>
  <c r="R26" i="17"/>
  <c r="N26" i="17" s="1"/>
  <c r="D26" i="17" s="1"/>
  <c r="R31" i="17"/>
  <c r="N31" i="17" s="1"/>
  <c r="D31" i="17" s="1"/>
  <c r="H27" i="17"/>
  <c r="H23" i="17"/>
  <c r="H18" i="17"/>
  <c r="H13" i="17"/>
  <c r="C9" i="20"/>
  <c r="G16" i="10"/>
  <c r="G14" i="10"/>
  <c r="G12" i="10"/>
  <c r="H16" i="5"/>
  <c r="N16" i="5"/>
  <c r="Z16" i="5"/>
  <c r="AF16" i="5"/>
  <c r="E14" i="5"/>
  <c r="Q14" i="5"/>
  <c r="E12" i="5"/>
  <c r="Q12" i="5"/>
  <c r="E13" i="5"/>
  <c r="N13" i="5"/>
  <c r="T13" i="5"/>
  <c r="Z13" i="5"/>
  <c r="AF13" i="5"/>
  <c r="E15" i="5"/>
  <c r="N15" i="5"/>
  <c r="Z15" i="5"/>
  <c r="AF15" i="5"/>
  <c r="E9" i="20"/>
  <c r="AL15" i="12"/>
  <c r="AI12" i="12"/>
  <c r="AF16" i="12"/>
  <c r="AF15" i="12"/>
  <c r="AF14" i="12"/>
  <c r="AF13" i="12"/>
  <c r="AF12" i="12"/>
  <c r="AC15" i="12"/>
  <c r="AC12" i="12"/>
  <c r="Z16" i="12"/>
  <c r="Z15" i="12"/>
  <c r="Z14" i="12"/>
  <c r="Z13" i="12"/>
  <c r="Z12" i="12"/>
  <c r="W15" i="12"/>
  <c r="T16" i="12"/>
  <c r="Q12" i="12"/>
  <c r="N16" i="12"/>
  <c r="N14" i="12"/>
  <c r="N13" i="12"/>
  <c r="N12" i="12"/>
  <c r="K12" i="12"/>
  <c r="H16" i="12"/>
  <c r="H12" i="12"/>
  <c r="E16" i="12"/>
  <c r="E15" i="12"/>
  <c r="E14" i="12"/>
  <c r="E12" i="12"/>
  <c r="Y15" i="15"/>
  <c r="Y27" i="15"/>
  <c r="Y25" i="15"/>
  <c r="Y16" i="15"/>
  <c r="Y14" i="15"/>
  <c r="W15" i="15"/>
  <c r="W13" i="15"/>
  <c r="S39" i="15"/>
  <c r="M39" i="16" s="1"/>
  <c r="S37" i="15"/>
  <c r="S16" i="15"/>
  <c r="S14" i="15"/>
  <c r="O28" i="15"/>
  <c r="O26" i="15"/>
  <c r="O24" i="15"/>
  <c r="M21" i="15"/>
  <c r="M19" i="15"/>
  <c r="K38" i="15"/>
  <c r="K36" i="15"/>
  <c r="K21" i="15"/>
  <c r="K19" i="15"/>
  <c r="K15" i="15"/>
  <c r="K13" i="15"/>
  <c r="G39" i="15"/>
  <c r="G37" i="15"/>
  <c r="U25" i="15"/>
  <c r="Y39" i="15"/>
  <c r="Y38" i="15"/>
  <c r="Y37" i="15"/>
  <c r="Y36" i="15"/>
  <c r="Y34" i="15"/>
  <c r="Y33" i="15"/>
  <c r="Y31" i="15"/>
  <c r="Y30" i="15"/>
  <c r="Y28" i="15"/>
  <c r="Y26" i="15"/>
  <c r="Y24" i="15"/>
  <c r="Y21" i="15"/>
  <c r="Y20" i="15"/>
  <c r="Y19" i="15"/>
  <c r="Y18" i="15"/>
  <c r="Y13" i="15"/>
  <c r="Y12" i="15"/>
  <c r="W39" i="15"/>
  <c r="W38" i="15"/>
  <c r="W37" i="15"/>
  <c r="W36" i="15"/>
  <c r="W34" i="15"/>
  <c r="W33" i="15"/>
  <c r="O33" i="16" s="1"/>
  <c r="W32" i="15"/>
  <c r="W31" i="15"/>
  <c r="W30" i="15"/>
  <c r="W28" i="15"/>
  <c r="O28" i="16" s="1"/>
  <c r="W27" i="15"/>
  <c r="W26" i="15"/>
  <c r="W25" i="15"/>
  <c r="W24" i="15"/>
  <c r="W22" i="15"/>
  <c r="W21" i="15"/>
  <c r="W20" i="15"/>
  <c r="W19" i="15"/>
  <c r="W18" i="15"/>
  <c r="W16" i="15"/>
  <c r="W14" i="15"/>
  <c r="W12" i="15"/>
  <c r="U39" i="15"/>
  <c r="U38" i="15"/>
  <c r="U37" i="15"/>
  <c r="U36" i="15"/>
  <c r="N36" i="16" s="1"/>
  <c r="U34" i="15"/>
  <c r="N34" i="16" s="1"/>
  <c r="U33" i="15"/>
  <c r="U32" i="15"/>
  <c r="U31" i="15"/>
  <c r="N31" i="16" s="1"/>
  <c r="U30" i="15"/>
  <c r="U28" i="15"/>
  <c r="U27" i="15"/>
  <c r="U26" i="15"/>
  <c r="U24" i="15"/>
  <c r="N24" i="16" s="1"/>
  <c r="U22" i="15"/>
  <c r="U21" i="15"/>
  <c r="U20" i="15"/>
  <c r="U19" i="15"/>
  <c r="U18" i="15"/>
  <c r="N18" i="16" s="1"/>
  <c r="U16" i="15"/>
  <c r="U15" i="15"/>
  <c r="U14" i="15"/>
  <c r="U13" i="15"/>
  <c r="S38" i="15"/>
  <c r="S36" i="15"/>
  <c r="S34" i="15"/>
  <c r="S33" i="15"/>
  <c r="S32" i="15"/>
  <c r="S31" i="15"/>
  <c r="S30" i="15"/>
  <c r="S28" i="15"/>
  <c r="S27" i="15"/>
  <c r="S26" i="15"/>
  <c r="S25" i="15"/>
  <c r="S24" i="15"/>
  <c r="S22" i="15"/>
  <c r="S21" i="15"/>
  <c r="S20" i="15"/>
  <c r="S19" i="15"/>
  <c r="S18" i="15"/>
  <c r="S15" i="15"/>
  <c r="S13" i="15"/>
  <c r="S12" i="15"/>
  <c r="Q39" i="15"/>
  <c r="Q38" i="15"/>
  <c r="Q37" i="15"/>
  <c r="Q36" i="15"/>
  <c r="Q34" i="15"/>
  <c r="Q33" i="15"/>
  <c r="Q32" i="15"/>
  <c r="Q31" i="15"/>
  <c r="Q30" i="15"/>
  <c r="L30" i="16" s="1"/>
  <c r="Q28" i="15"/>
  <c r="Q27" i="15"/>
  <c r="Q26" i="15"/>
  <c r="Q25" i="15"/>
  <c r="L25" i="16" s="1"/>
  <c r="Q24" i="15"/>
  <c r="Q22" i="15"/>
  <c r="Q21" i="15"/>
  <c r="L21" i="16" s="1"/>
  <c r="Q20" i="15"/>
  <c r="L20" i="16" s="1"/>
  <c r="Q19" i="15"/>
  <c r="Q18" i="15"/>
  <c r="Q16" i="15"/>
  <c r="Q15" i="15"/>
  <c r="Q14" i="15"/>
  <c r="Q13" i="15"/>
  <c r="Q12" i="15"/>
  <c r="O39" i="15"/>
  <c r="O38" i="15"/>
  <c r="O37" i="15"/>
  <c r="O36" i="15"/>
  <c r="O34" i="15"/>
  <c r="O33" i="15"/>
  <c r="K33" i="16" s="1"/>
  <c r="O32" i="15"/>
  <c r="O31" i="15"/>
  <c r="O30" i="15"/>
  <c r="O27" i="15"/>
  <c r="O25" i="15"/>
  <c r="O22" i="15"/>
  <c r="O21" i="15"/>
  <c r="O20" i="15"/>
  <c r="O19" i="15"/>
  <c r="O18" i="15"/>
  <c r="O16" i="15"/>
  <c r="O15" i="15"/>
  <c r="O14" i="15"/>
  <c r="O13" i="15"/>
  <c r="O12" i="15"/>
  <c r="M39" i="15"/>
  <c r="M38" i="15"/>
  <c r="M37" i="15"/>
  <c r="M36" i="15"/>
  <c r="M34" i="15"/>
  <c r="M33" i="15"/>
  <c r="M32" i="15"/>
  <c r="M31" i="15"/>
  <c r="M30" i="15"/>
  <c r="M28" i="15"/>
  <c r="M27" i="15"/>
  <c r="M26" i="15"/>
  <c r="M25" i="15"/>
  <c r="M24" i="15"/>
  <c r="M22" i="15"/>
  <c r="M20" i="15"/>
  <c r="M18" i="15"/>
  <c r="M16" i="15"/>
  <c r="M15" i="15"/>
  <c r="M14" i="15"/>
  <c r="M13" i="15"/>
  <c r="M12" i="15"/>
  <c r="K39" i="15"/>
  <c r="H39" i="16" s="1"/>
  <c r="K37" i="15"/>
  <c r="K34" i="15"/>
  <c r="K33" i="15"/>
  <c r="K32" i="15"/>
  <c r="K31" i="15"/>
  <c r="K30" i="15"/>
  <c r="H30" i="16" s="1"/>
  <c r="K28" i="15"/>
  <c r="K27" i="15"/>
  <c r="K26" i="15"/>
  <c r="K25" i="15"/>
  <c r="K24" i="15"/>
  <c r="K22" i="15"/>
  <c r="K20" i="15"/>
  <c r="K18" i="15"/>
  <c r="K16" i="15"/>
  <c r="K14" i="15"/>
  <c r="K12" i="15"/>
  <c r="I39" i="15"/>
  <c r="I38" i="15"/>
  <c r="I37" i="15"/>
  <c r="F37" i="16" s="1"/>
  <c r="I36" i="15"/>
  <c r="I34" i="15"/>
  <c r="F34" i="16" s="1"/>
  <c r="I33" i="15"/>
  <c r="I32" i="15"/>
  <c r="I31" i="15"/>
  <c r="I30" i="15"/>
  <c r="I28" i="15"/>
  <c r="I27" i="15"/>
  <c r="F27" i="16" s="1"/>
  <c r="I26" i="15"/>
  <c r="I25" i="15"/>
  <c r="F25" i="16" s="1"/>
  <c r="I24" i="15"/>
  <c r="I22" i="15"/>
  <c r="I21" i="15"/>
  <c r="F21" i="16" s="1"/>
  <c r="I20" i="15"/>
  <c r="I19" i="15"/>
  <c r="I18" i="15"/>
  <c r="F18" i="16" s="1"/>
  <c r="I16" i="15"/>
  <c r="I15" i="15"/>
  <c r="I14" i="15"/>
  <c r="I13" i="15"/>
  <c r="F13" i="16" s="1"/>
  <c r="I12" i="15"/>
  <c r="G38" i="15"/>
  <c r="G36" i="15"/>
  <c r="G34" i="15"/>
  <c r="G33" i="15"/>
  <c r="G32" i="15"/>
  <c r="G31" i="15"/>
  <c r="G30" i="15"/>
  <c r="G28" i="15"/>
  <c r="G27" i="15"/>
  <c r="G26" i="15"/>
  <c r="G25" i="15"/>
  <c r="G24" i="15"/>
  <c r="G22" i="15"/>
  <c r="G21" i="15"/>
  <c r="G20" i="15"/>
  <c r="G19" i="15"/>
  <c r="G18" i="15"/>
  <c r="G16" i="15"/>
  <c r="G15" i="15"/>
  <c r="G14" i="15"/>
  <c r="G13" i="15"/>
  <c r="G12" i="15"/>
  <c r="E39" i="15"/>
  <c r="E38" i="15"/>
  <c r="E37" i="15"/>
  <c r="E36" i="15"/>
  <c r="E34" i="15"/>
  <c r="E33" i="15"/>
  <c r="E32" i="15"/>
  <c r="E30" i="15"/>
  <c r="E28" i="15"/>
  <c r="E27" i="15"/>
  <c r="C27" i="15"/>
  <c r="E26" i="15"/>
  <c r="E25" i="15"/>
  <c r="C25" i="15"/>
  <c r="E24" i="15"/>
  <c r="E22" i="15"/>
  <c r="E21" i="15"/>
  <c r="E20" i="15"/>
  <c r="E19" i="15"/>
  <c r="E18" i="15"/>
  <c r="C18" i="15"/>
  <c r="E16" i="15"/>
  <c r="E15" i="15"/>
  <c r="E14" i="15"/>
  <c r="E12" i="15"/>
  <c r="C39" i="15"/>
  <c r="C38" i="15"/>
  <c r="C37" i="15"/>
  <c r="C36" i="15"/>
  <c r="C34" i="15"/>
  <c r="C34" i="16" s="1"/>
  <c r="C33" i="15"/>
  <c r="C32" i="15"/>
  <c r="C31" i="15"/>
  <c r="C30" i="15"/>
  <c r="C28" i="15"/>
  <c r="C26" i="15"/>
  <c r="C24" i="15"/>
  <c r="C22" i="15"/>
  <c r="C21" i="15"/>
  <c r="C20" i="15"/>
  <c r="C19" i="15"/>
  <c r="C16" i="15"/>
  <c r="C15" i="15"/>
  <c r="C13" i="15"/>
  <c r="E13" i="15"/>
  <c r="C12" i="15"/>
  <c r="Y22" i="15"/>
  <c r="Y32" i="15"/>
  <c r="E31" i="15"/>
  <c r="U12" i="15"/>
  <c r="C14" i="15"/>
  <c r="D10" i="21"/>
  <c r="H10" i="21"/>
  <c r="I10" i="21"/>
  <c r="J10" i="21"/>
  <c r="K10" i="21"/>
  <c r="L10" i="21"/>
  <c r="M10" i="21"/>
  <c r="N10" i="21"/>
  <c r="E10" i="21"/>
  <c r="G10" i="21"/>
  <c r="F10" i="21"/>
  <c r="C10" i="21"/>
  <c r="B13" i="21"/>
  <c r="B14" i="21"/>
  <c r="B15" i="21"/>
  <c r="B16" i="21"/>
  <c r="B18" i="21"/>
  <c r="B19" i="21"/>
  <c r="B20" i="21"/>
  <c r="B21" i="21"/>
  <c r="B22" i="21"/>
  <c r="B24" i="21"/>
  <c r="B25" i="21"/>
  <c r="B26" i="21"/>
  <c r="B27" i="21"/>
  <c r="B28" i="21"/>
  <c r="B30" i="21"/>
  <c r="B31" i="21"/>
  <c r="B32" i="21"/>
  <c r="B33" i="21"/>
  <c r="B34" i="21"/>
  <c r="B36" i="21"/>
  <c r="B37" i="21"/>
  <c r="B38" i="21"/>
  <c r="B39" i="21"/>
  <c r="B12" i="21"/>
  <c r="E31" i="16"/>
  <c r="B11" i="18"/>
  <c r="B38" i="18"/>
  <c r="B37" i="18"/>
  <c r="B36" i="18"/>
  <c r="B35" i="18"/>
  <c r="B33" i="18"/>
  <c r="B32" i="18"/>
  <c r="B31" i="18"/>
  <c r="B30" i="18"/>
  <c r="B29" i="18"/>
  <c r="B27" i="18"/>
  <c r="B26" i="18"/>
  <c r="B25" i="18"/>
  <c r="B24" i="18"/>
  <c r="B23" i="18"/>
  <c r="B21" i="18"/>
  <c r="B20" i="18"/>
  <c r="B19" i="18"/>
  <c r="B18" i="18"/>
  <c r="B17" i="18"/>
  <c r="B15" i="18"/>
  <c r="B14" i="18"/>
  <c r="B13" i="18"/>
  <c r="D11" i="18"/>
  <c r="D13" i="18"/>
  <c r="D14" i="18"/>
  <c r="D15" i="18"/>
  <c r="D17" i="18"/>
  <c r="D18" i="18"/>
  <c r="D19" i="18"/>
  <c r="D20" i="18"/>
  <c r="D21" i="18"/>
  <c r="D23" i="18"/>
  <c r="D24" i="18"/>
  <c r="D25" i="18"/>
  <c r="D26" i="18"/>
  <c r="D27" i="18"/>
  <c r="D29" i="18"/>
  <c r="D30" i="18"/>
  <c r="D31" i="18"/>
  <c r="D32" i="18"/>
  <c r="D33" i="18"/>
  <c r="D35" i="18"/>
  <c r="D36" i="18"/>
  <c r="D37" i="18"/>
  <c r="D38" i="18"/>
  <c r="F11" i="18"/>
  <c r="F13" i="18"/>
  <c r="F14" i="18"/>
  <c r="F15" i="18"/>
  <c r="F17" i="18"/>
  <c r="F18" i="18"/>
  <c r="F19" i="18"/>
  <c r="F20" i="18"/>
  <c r="F21" i="18"/>
  <c r="F23" i="18"/>
  <c r="F24" i="18"/>
  <c r="F25" i="18"/>
  <c r="F26" i="18"/>
  <c r="F27" i="18"/>
  <c r="F29" i="18"/>
  <c r="F30" i="18"/>
  <c r="F31" i="18"/>
  <c r="F32" i="18"/>
  <c r="F33" i="18"/>
  <c r="F35" i="18"/>
  <c r="F36" i="18"/>
  <c r="F37" i="18"/>
  <c r="F38" i="18"/>
  <c r="H11" i="18"/>
  <c r="H13" i="18"/>
  <c r="H14" i="18"/>
  <c r="H15" i="18"/>
  <c r="H17" i="18"/>
  <c r="H18" i="18"/>
  <c r="H19" i="18"/>
  <c r="H20" i="18"/>
  <c r="H21" i="18"/>
  <c r="H23" i="18"/>
  <c r="H24" i="18"/>
  <c r="H25" i="18"/>
  <c r="H26" i="18"/>
  <c r="H27" i="18"/>
  <c r="H29" i="18"/>
  <c r="H30" i="18"/>
  <c r="H31" i="18"/>
  <c r="H32" i="18"/>
  <c r="H33" i="18"/>
  <c r="H35" i="18"/>
  <c r="H36" i="18"/>
  <c r="H37" i="18"/>
  <c r="H38" i="18"/>
  <c r="J11" i="18"/>
  <c r="J13" i="18"/>
  <c r="J14" i="18"/>
  <c r="J15" i="18"/>
  <c r="J17" i="18"/>
  <c r="J18" i="18"/>
  <c r="J19" i="18"/>
  <c r="J20" i="18"/>
  <c r="J21" i="18"/>
  <c r="J23" i="18"/>
  <c r="J24" i="18"/>
  <c r="J25" i="18"/>
  <c r="J26" i="18"/>
  <c r="J27" i="18"/>
  <c r="J29" i="18"/>
  <c r="J30" i="18"/>
  <c r="J31" i="18"/>
  <c r="J32" i="18"/>
  <c r="J33" i="18"/>
  <c r="J35" i="18"/>
  <c r="J36" i="18"/>
  <c r="J37" i="18"/>
  <c r="J38" i="18"/>
  <c r="L11" i="18"/>
  <c r="L13" i="18"/>
  <c r="L14" i="18"/>
  <c r="L15" i="18"/>
  <c r="L17" i="18"/>
  <c r="L18" i="18"/>
  <c r="L19" i="18"/>
  <c r="L20" i="18"/>
  <c r="L21" i="18"/>
  <c r="L23" i="18"/>
  <c r="L24" i="18"/>
  <c r="L25" i="18"/>
  <c r="L26" i="18"/>
  <c r="L27" i="18"/>
  <c r="L29" i="18"/>
  <c r="L30" i="18"/>
  <c r="L31" i="18"/>
  <c r="L32" i="18"/>
  <c r="L33" i="18"/>
  <c r="L35" i="18"/>
  <c r="L36" i="18"/>
  <c r="L37" i="18"/>
  <c r="L38" i="18"/>
  <c r="N11" i="18"/>
  <c r="N13" i="18"/>
  <c r="N14" i="18"/>
  <c r="N15" i="18"/>
  <c r="N17" i="18"/>
  <c r="N18" i="18"/>
  <c r="N19" i="18"/>
  <c r="N20" i="18"/>
  <c r="N21" i="18"/>
  <c r="N23" i="18"/>
  <c r="N24" i="18"/>
  <c r="N25" i="18"/>
  <c r="N26" i="18"/>
  <c r="N27" i="18"/>
  <c r="N29" i="18"/>
  <c r="N30" i="18"/>
  <c r="N31" i="18"/>
  <c r="N32" i="18"/>
  <c r="N33" i="18"/>
  <c r="N35" i="18"/>
  <c r="N36" i="18"/>
  <c r="N37" i="18"/>
  <c r="N38" i="18"/>
  <c r="P11" i="18"/>
  <c r="P13" i="18"/>
  <c r="P14" i="18"/>
  <c r="P15" i="18"/>
  <c r="P17" i="18"/>
  <c r="P18" i="18"/>
  <c r="P19" i="18"/>
  <c r="P20" i="18"/>
  <c r="P21" i="18"/>
  <c r="P23" i="18"/>
  <c r="P24" i="18"/>
  <c r="P25" i="18"/>
  <c r="P26" i="18"/>
  <c r="P27" i="18"/>
  <c r="P29" i="18"/>
  <c r="P30" i="18"/>
  <c r="P31" i="18"/>
  <c r="P32" i="18"/>
  <c r="P33" i="18"/>
  <c r="P35" i="18"/>
  <c r="P36" i="18"/>
  <c r="P37" i="18"/>
  <c r="P38" i="18"/>
  <c r="R14" i="18"/>
  <c r="R17" i="18"/>
  <c r="R19" i="18"/>
  <c r="R21" i="18"/>
  <c r="R24" i="18"/>
  <c r="R26" i="18"/>
  <c r="R29" i="18"/>
  <c r="R31" i="18"/>
  <c r="R33" i="18"/>
  <c r="R36" i="18"/>
  <c r="R38" i="18"/>
  <c r="T11" i="18"/>
  <c r="T13" i="18"/>
  <c r="T14" i="18"/>
  <c r="T15" i="18"/>
  <c r="T17" i="18"/>
  <c r="T18" i="18"/>
  <c r="T19" i="18"/>
  <c r="T20" i="18"/>
  <c r="T21" i="18"/>
  <c r="T23" i="18"/>
  <c r="T24" i="18"/>
  <c r="T25" i="18"/>
  <c r="T26" i="18"/>
  <c r="T27" i="18"/>
  <c r="T29" i="18"/>
  <c r="T30" i="18"/>
  <c r="T31" i="18"/>
  <c r="T32" i="18"/>
  <c r="T33" i="18"/>
  <c r="T35" i="18"/>
  <c r="T36" i="18"/>
  <c r="T37" i="18"/>
  <c r="T38" i="18"/>
  <c r="V11" i="18"/>
  <c r="V13" i="18"/>
  <c r="V14" i="18"/>
  <c r="V15" i="18"/>
  <c r="V17" i="18"/>
  <c r="V18" i="18"/>
  <c r="V19" i="18"/>
  <c r="V20" i="18"/>
  <c r="V21" i="18"/>
  <c r="V23" i="18"/>
  <c r="V24" i="18"/>
  <c r="V25" i="18"/>
  <c r="V26" i="18"/>
  <c r="V27" i="18"/>
  <c r="V29" i="18"/>
  <c r="V30" i="18"/>
  <c r="V31" i="18"/>
  <c r="V32" i="18"/>
  <c r="V33" i="18"/>
  <c r="V35" i="18"/>
  <c r="V36" i="18"/>
  <c r="V37" i="18"/>
  <c r="V38" i="18"/>
  <c r="X11" i="18"/>
  <c r="X13" i="18"/>
  <c r="X14" i="18"/>
  <c r="X15" i="18"/>
  <c r="X17" i="18"/>
  <c r="X18" i="18"/>
  <c r="X19" i="18"/>
  <c r="X20" i="18"/>
  <c r="X21" i="18"/>
  <c r="X23" i="18"/>
  <c r="X24" i="18"/>
  <c r="X25" i="18"/>
  <c r="X26" i="18"/>
  <c r="X27" i="18"/>
  <c r="X29" i="18"/>
  <c r="X30" i="18"/>
  <c r="X31" i="18"/>
  <c r="X32" i="18"/>
  <c r="X33" i="18"/>
  <c r="X35" i="18"/>
  <c r="X36" i="18"/>
  <c r="X37" i="18"/>
  <c r="X38" i="18"/>
  <c r="R11" i="18"/>
  <c r="R37" i="18"/>
  <c r="R35" i="18"/>
  <c r="R32" i="18"/>
  <c r="R30" i="18"/>
  <c r="R27" i="18"/>
  <c r="R25" i="18"/>
  <c r="R23" i="18"/>
  <c r="R20" i="18"/>
  <c r="R18" i="18"/>
  <c r="R15" i="18"/>
  <c r="R13" i="18"/>
  <c r="W25" i="19" l="1"/>
  <c r="W20" i="19"/>
  <c r="W14" i="19"/>
  <c r="W24" i="19"/>
  <c r="W19" i="19"/>
  <c r="W22" i="19"/>
  <c r="N14" i="16"/>
  <c r="AA18" i="12"/>
  <c r="AA30" i="12"/>
  <c r="AA33" i="12"/>
  <c r="AA28" i="12"/>
  <c r="AA32" i="12"/>
  <c r="AA39" i="12"/>
  <c r="AA34" i="12"/>
  <c r="AA27" i="12"/>
  <c r="AA22" i="12"/>
  <c r="AA25" i="12"/>
  <c r="AA19" i="12"/>
  <c r="AA24" i="12"/>
  <c r="AA31" i="12"/>
  <c r="AA20" i="12"/>
  <c r="AA37" i="12"/>
  <c r="AA38" i="12"/>
  <c r="AA26" i="12"/>
  <c r="AA36" i="12"/>
  <c r="AA21" i="12"/>
  <c r="O31" i="12"/>
  <c r="O21" i="12"/>
  <c r="O24" i="12"/>
  <c r="O26" i="12"/>
  <c r="O20" i="12"/>
  <c r="O32" i="12"/>
  <c r="O28" i="12"/>
  <c r="O33" i="12"/>
  <c r="O30" i="12"/>
  <c r="O38" i="12"/>
  <c r="O22" i="12"/>
  <c r="O36" i="12"/>
  <c r="O19" i="12"/>
  <c r="O39" i="12"/>
  <c r="O37" i="12"/>
  <c r="O25" i="12"/>
  <c r="O18" i="12"/>
  <c r="O27" i="12"/>
  <c r="O34" i="12"/>
  <c r="F37" i="12"/>
  <c r="F28" i="12"/>
  <c r="F19" i="12"/>
  <c r="F21" i="12"/>
  <c r="F30" i="12"/>
  <c r="F20" i="12"/>
  <c r="F36" i="12"/>
  <c r="F26" i="12"/>
  <c r="F31" i="12"/>
  <c r="F24" i="12"/>
  <c r="F25" i="12"/>
  <c r="F33" i="12"/>
  <c r="F18" i="12"/>
  <c r="F39" i="12"/>
  <c r="F32" i="12"/>
  <c r="F38" i="12"/>
  <c r="F27" i="12"/>
  <c r="F22" i="12"/>
  <c r="F34" i="12"/>
  <c r="AG37" i="12"/>
  <c r="AG39" i="12"/>
  <c r="AG38" i="12"/>
  <c r="AG32" i="12"/>
  <c r="AG31" i="12"/>
  <c r="AG34" i="12"/>
  <c r="AG30" i="12"/>
  <c r="AG19" i="12"/>
  <c r="AG22" i="12"/>
  <c r="AG26" i="12"/>
  <c r="AG24" i="12"/>
  <c r="AG36" i="12"/>
  <c r="AG25" i="12"/>
  <c r="AG28" i="12"/>
  <c r="AG18" i="12"/>
  <c r="AG33" i="12"/>
  <c r="AG20" i="12"/>
  <c r="AG21" i="12"/>
  <c r="AG27" i="12"/>
  <c r="C37" i="16"/>
  <c r="N27" i="16"/>
  <c r="D24" i="16"/>
  <c r="L38" i="16"/>
  <c r="K25" i="16"/>
  <c r="L27" i="16"/>
  <c r="N19" i="16"/>
  <c r="C21" i="16"/>
  <c r="T9" i="17"/>
  <c r="L19" i="16"/>
  <c r="R11" i="17"/>
  <c r="N11" i="17" s="1"/>
  <c r="D11" i="17" s="1"/>
  <c r="R36" i="17"/>
  <c r="N36" i="17" s="1"/>
  <c r="D36" i="17" s="1"/>
  <c r="O38" i="17"/>
  <c r="H38" i="17" s="1"/>
  <c r="S9" i="17"/>
  <c r="O33" i="17"/>
  <c r="H33" i="17" s="1"/>
  <c r="O29" i="17"/>
  <c r="H29" i="17" s="1"/>
  <c r="L34" i="16"/>
  <c r="L13" i="16"/>
  <c r="F31" i="16"/>
  <c r="J36" i="16"/>
  <c r="N30" i="16"/>
  <c r="C12" i="16"/>
  <c r="F16" i="16"/>
  <c r="J14" i="16"/>
  <c r="W12" i="19"/>
  <c r="I12" i="10"/>
  <c r="L15" i="16"/>
  <c r="L22" i="16"/>
  <c r="N32" i="16"/>
  <c r="N37" i="16"/>
  <c r="O19" i="17"/>
  <c r="H19" i="17" s="1"/>
  <c r="O17" i="17"/>
  <c r="H17" i="17" s="1"/>
  <c r="O14" i="17"/>
  <c r="H14" i="17" s="1"/>
  <c r="X10" i="19"/>
  <c r="I10" i="10" s="1"/>
  <c r="L37" i="16"/>
  <c r="L32" i="16"/>
  <c r="N12" i="16"/>
  <c r="F12" i="16"/>
  <c r="O15" i="16"/>
  <c r="F26" i="16"/>
  <c r="D31" i="16"/>
  <c r="B33" i="15"/>
  <c r="B18" i="15"/>
  <c r="B27" i="15"/>
  <c r="E22" i="16"/>
  <c r="F15" i="16"/>
  <c r="F20" i="16"/>
  <c r="F30" i="16"/>
  <c r="F39" i="16"/>
  <c r="H25" i="16"/>
  <c r="K15" i="16"/>
  <c r="K22" i="16"/>
  <c r="L24" i="16"/>
  <c r="L26" i="16"/>
  <c r="L28" i="16"/>
  <c r="L31" i="16"/>
  <c r="L33" i="16"/>
  <c r="L36" i="16"/>
  <c r="M15" i="16"/>
  <c r="N13" i="16"/>
  <c r="N15" i="16"/>
  <c r="N20" i="16"/>
  <c r="N26" i="16"/>
  <c r="N28" i="16"/>
  <c r="AL12" i="12"/>
  <c r="P13" i="16"/>
  <c r="P18" i="16"/>
  <c r="AI15" i="12"/>
  <c r="K27" i="16"/>
  <c r="K9" i="14"/>
  <c r="C10" i="15"/>
  <c r="K10" i="15"/>
  <c r="Y10" i="15"/>
  <c r="U10" i="15"/>
  <c r="Q10" i="15"/>
  <c r="M10" i="15"/>
  <c r="I10" i="15"/>
  <c r="G10" i="15"/>
  <c r="W10" i="15"/>
  <c r="S10" i="15"/>
  <c r="O10" i="15"/>
  <c r="E10" i="15"/>
  <c r="C27" i="16"/>
  <c r="F14" i="16"/>
  <c r="F19" i="16"/>
  <c r="F36" i="16"/>
  <c r="C32" i="16"/>
  <c r="F33" i="16"/>
  <c r="F28" i="16"/>
  <c r="C16" i="16"/>
  <c r="F24" i="16"/>
  <c r="C39" i="16"/>
  <c r="AL13" i="12"/>
  <c r="J30" i="16"/>
  <c r="J39" i="16"/>
  <c r="H22" i="16"/>
  <c r="H27" i="16"/>
  <c r="H34" i="16"/>
  <c r="Q15" i="12"/>
  <c r="G9" i="14"/>
  <c r="Q10" i="5" s="1"/>
  <c r="F22" i="16"/>
  <c r="F32" i="16"/>
  <c r="V11" i="13"/>
  <c r="D21" i="16"/>
  <c r="D22" i="16"/>
  <c r="D9" i="14"/>
  <c r="H10" i="12" s="1"/>
  <c r="D12" i="13"/>
  <c r="C24" i="16"/>
  <c r="M9" i="14"/>
  <c r="AI10" i="12" s="1"/>
  <c r="I9" i="14"/>
  <c r="W10" i="12" s="1"/>
  <c r="E9" i="14"/>
  <c r="K10" i="12" s="1"/>
  <c r="C9" i="14"/>
  <c r="E10" i="5" s="1"/>
  <c r="AC10" i="5"/>
  <c r="L9" i="14"/>
  <c r="J9" i="14"/>
  <c r="H9" i="14"/>
  <c r="T10" i="12" s="1"/>
  <c r="F9" i="14"/>
  <c r="B14" i="15"/>
  <c r="B37" i="15"/>
  <c r="B39" i="15"/>
  <c r="B32" i="15"/>
  <c r="B34" i="15"/>
  <c r="B10" i="21"/>
  <c r="AA15" i="12"/>
  <c r="AC10" i="12"/>
  <c r="B15" i="15"/>
  <c r="B19" i="15"/>
  <c r="B24" i="15"/>
  <c r="B13" i="15"/>
  <c r="B30" i="15"/>
  <c r="B16" i="15"/>
  <c r="B26" i="15"/>
  <c r="O34" i="16"/>
  <c r="M34" i="16"/>
  <c r="D39" i="16"/>
  <c r="J13" i="16"/>
  <c r="D25" i="16"/>
  <c r="D16" i="16"/>
  <c r="H33" i="16"/>
  <c r="E33" i="16"/>
  <c r="J12" i="16"/>
  <c r="D14" i="16"/>
  <c r="E15" i="16"/>
  <c r="J16" i="16"/>
  <c r="J20" i="16"/>
  <c r="O22" i="16"/>
  <c r="M22" i="16"/>
  <c r="J25" i="16"/>
  <c r="J26" i="16"/>
  <c r="O27" i="16"/>
  <c r="M27" i="16"/>
  <c r="E27" i="16"/>
  <c r="J31" i="16"/>
  <c r="O32" i="16"/>
  <c r="M32" i="16"/>
  <c r="K32" i="16"/>
  <c r="H32" i="16"/>
  <c r="E32" i="16"/>
  <c r="D33" i="16"/>
  <c r="O37" i="16"/>
  <c r="M37" i="16"/>
  <c r="K37" i="16"/>
  <c r="H37" i="16"/>
  <c r="P15" i="16"/>
  <c r="H26" i="16"/>
  <c r="N22" i="16"/>
  <c r="H12" i="16"/>
  <c r="N21" i="16"/>
  <c r="N25" i="16"/>
  <c r="H19" i="16"/>
  <c r="N16" i="16"/>
  <c r="M28" i="16"/>
  <c r="H28" i="16"/>
  <c r="E28" i="16"/>
  <c r="E24" i="16"/>
  <c r="M12" i="16"/>
  <c r="D12" i="16"/>
  <c r="J15" i="16"/>
  <c r="O18" i="16"/>
  <c r="M18" i="16"/>
  <c r="H18" i="16"/>
  <c r="E18" i="16"/>
  <c r="O20" i="16"/>
  <c r="E20" i="16"/>
  <c r="J24" i="16"/>
  <c r="O25" i="16"/>
  <c r="M25" i="16"/>
  <c r="E25" i="16"/>
  <c r="D26" i="16"/>
  <c r="J27" i="16"/>
  <c r="O30" i="16"/>
  <c r="K30" i="16"/>
  <c r="E30" i="16"/>
  <c r="J32" i="16"/>
  <c r="K34" i="16"/>
  <c r="O39" i="16"/>
  <c r="K39" i="16"/>
  <c r="E39" i="16"/>
  <c r="P21" i="16"/>
  <c r="P38" i="16"/>
  <c r="B13" i="13"/>
  <c r="F15" i="13"/>
  <c r="AG39" i="5"/>
  <c r="K20" i="16"/>
  <c r="F11" i="13"/>
  <c r="P14" i="13"/>
  <c r="T12" i="13"/>
  <c r="W12" i="12"/>
  <c r="K28" i="16"/>
  <c r="H14" i="13"/>
  <c r="J13" i="13"/>
  <c r="L12" i="13"/>
  <c r="N11" i="13"/>
  <c r="V15" i="13"/>
  <c r="X14" i="13"/>
  <c r="J19" i="16"/>
  <c r="T14" i="12"/>
  <c r="J34" i="16"/>
  <c r="J22" i="16"/>
  <c r="J21" i="16"/>
  <c r="J33" i="16"/>
  <c r="J28" i="16"/>
  <c r="J18" i="16"/>
  <c r="B11" i="13"/>
  <c r="B15" i="13"/>
  <c r="D14" i="13"/>
  <c r="F13" i="13"/>
  <c r="H12" i="13"/>
  <c r="J11" i="13"/>
  <c r="J15" i="13"/>
  <c r="L14" i="13"/>
  <c r="N13" i="13"/>
  <c r="P12" i="13"/>
  <c r="R11" i="13"/>
  <c r="R15" i="13"/>
  <c r="T14" i="13"/>
  <c r="V13" i="13"/>
  <c r="X12" i="13"/>
  <c r="T12" i="12"/>
  <c r="T15" i="12"/>
  <c r="J37" i="16"/>
  <c r="K15" i="12"/>
  <c r="E34" i="16"/>
  <c r="X15" i="13"/>
  <c r="E13" i="16"/>
  <c r="P34" i="16"/>
  <c r="H13" i="5"/>
  <c r="H13" i="12"/>
  <c r="AI14" i="5"/>
  <c r="O14" i="16" s="1"/>
  <c r="AI14" i="12"/>
  <c r="W14" i="5"/>
  <c r="K14" i="16" s="1"/>
  <c r="W14" i="12"/>
  <c r="K14" i="5"/>
  <c r="E14" i="16" s="1"/>
  <c r="K14" i="12"/>
  <c r="AI16" i="5"/>
  <c r="O16" i="16" s="1"/>
  <c r="AI16" i="12"/>
  <c r="AC16" i="5"/>
  <c r="M16" i="16" s="1"/>
  <c r="AC16" i="12"/>
  <c r="W16" i="5"/>
  <c r="K16" i="16" s="1"/>
  <c r="W16" i="12"/>
  <c r="Q16" i="5"/>
  <c r="H16" i="16" s="1"/>
  <c r="Q16" i="12"/>
  <c r="K16" i="5"/>
  <c r="E16" i="16" s="1"/>
  <c r="K16" i="12"/>
  <c r="O19" i="16"/>
  <c r="K19" i="16"/>
  <c r="D20" i="16"/>
  <c r="O21" i="16"/>
  <c r="M21" i="16"/>
  <c r="K21" i="16"/>
  <c r="H21" i="16"/>
  <c r="E21" i="16"/>
  <c r="M24" i="16"/>
  <c r="H24" i="16"/>
  <c r="K26" i="16"/>
  <c r="E26" i="16"/>
  <c r="D27" i="16"/>
  <c r="D28" i="16"/>
  <c r="D30" i="16"/>
  <c r="O31" i="16"/>
  <c r="M31" i="16"/>
  <c r="H31" i="16"/>
  <c r="D32" i="16"/>
  <c r="D34" i="16"/>
  <c r="D36" i="16"/>
  <c r="D37" i="16"/>
  <c r="O38" i="16"/>
  <c r="M38" i="16"/>
  <c r="K38" i="16"/>
  <c r="H38" i="16"/>
  <c r="E38" i="16"/>
  <c r="B38" i="15"/>
  <c r="K18" i="16"/>
  <c r="K31" i="16"/>
  <c r="B12" i="15"/>
  <c r="E37" i="16"/>
  <c r="M33" i="16"/>
  <c r="B12" i="13"/>
  <c r="B14" i="13"/>
  <c r="D11" i="13"/>
  <c r="D13" i="13"/>
  <c r="D15" i="13"/>
  <c r="F12" i="13"/>
  <c r="F14" i="13"/>
  <c r="H11" i="13"/>
  <c r="H13" i="13"/>
  <c r="H15" i="13"/>
  <c r="J12" i="13"/>
  <c r="J14" i="13"/>
  <c r="L11" i="13"/>
  <c r="L13" i="13"/>
  <c r="L15" i="13"/>
  <c r="N12" i="13"/>
  <c r="N14" i="13"/>
  <c r="P11" i="13"/>
  <c r="P13" i="13"/>
  <c r="P15" i="13"/>
  <c r="R12" i="13"/>
  <c r="R14" i="13"/>
  <c r="T11" i="13"/>
  <c r="T13" i="13"/>
  <c r="T15" i="13"/>
  <c r="V12" i="13"/>
  <c r="V14" i="13"/>
  <c r="X11" i="13"/>
  <c r="X13" i="13"/>
  <c r="C20" i="16"/>
  <c r="C30" i="16"/>
  <c r="C33" i="16"/>
  <c r="H14" i="16"/>
  <c r="L12" i="16"/>
  <c r="L16" i="16"/>
  <c r="N39" i="16"/>
  <c r="B20" i="15"/>
  <c r="B22" i="15"/>
  <c r="AA13" i="12"/>
  <c r="H14" i="12"/>
  <c r="K13" i="12"/>
  <c r="Q13" i="12"/>
  <c r="W13" i="12"/>
  <c r="AC13" i="12"/>
  <c r="AI13" i="12"/>
  <c r="H15" i="5"/>
  <c r="P39" i="16"/>
  <c r="AA39" i="5"/>
  <c r="O39" i="5"/>
  <c r="M36" i="16"/>
  <c r="H36" i="16"/>
  <c r="M26" i="16"/>
  <c r="P22" i="16"/>
  <c r="AC14" i="5"/>
  <c r="M14" i="16" s="1"/>
  <c r="P25" i="16"/>
  <c r="M19" i="16"/>
  <c r="D19" i="16"/>
  <c r="G13" i="10"/>
  <c r="B28" i="15"/>
  <c r="B31" i="15"/>
  <c r="AA12" i="12"/>
  <c r="C15" i="16"/>
  <c r="C38" i="16"/>
  <c r="C26" i="16"/>
  <c r="P20" i="16"/>
  <c r="P27" i="16"/>
  <c r="P30" i="16"/>
  <c r="AG12" i="12"/>
  <c r="AG14" i="12"/>
  <c r="AG16" i="12"/>
  <c r="O13" i="16"/>
  <c r="M13" i="16"/>
  <c r="AG38" i="5"/>
  <c r="N38" i="16"/>
  <c r="O12" i="16"/>
  <c r="M20" i="16"/>
  <c r="H15" i="16"/>
  <c r="P37" i="16"/>
  <c r="AC9" i="17"/>
  <c r="W9" i="17"/>
  <c r="AG13" i="12"/>
  <c r="AG15" i="12"/>
  <c r="AA38" i="5"/>
  <c r="O38" i="5"/>
  <c r="AG18" i="5"/>
  <c r="AA18" i="5"/>
  <c r="O18" i="5"/>
  <c r="O24" i="16"/>
  <c r="AG19" i="5"/>
  <c r="AA19" i="5"/>
  <c r="O19" i="5"/>
  <c r="O14" i="5"/>
  <c r="O33" i="5"/>
  <c r="AA14" i="5"/>
  <c r="AA33" i="5"/>
  <c r="AG14" i="5"/>
  <c r="AG33" i="5"/>
  <c r="C13" i="16"/>
  <c r="C14" i="16"/>
  <c r="C19" i="16"/>
  <c r="C28" i="16"/>
  <c r="C31" i="16"/>
  <c r="C36" i="16"/>
  <c r="D38" i="16"/>
  <c r="E12" i="16"/>
  <c r="F38" i="16"/>
  <c r="H20" i="16"/>
  <c r="J38" i="16"/>
  <c r="K12" i="16"/>
  <c r="K13" i="16"/>
  <c r="L39" i="16"/>
  <c r="L18" i="16"/>
  <c r="M30" i="16"/>
  <c r="H13" i="16"/>
  <c r="B21" i="15"/>
  <c r="B36" i="15"/>
  <c r="B25" i="15"/>
  <c r="AA16" i="12"/>
  <c r="AA14" i="12"/>
  <c r="AG34" i="5"/>
  <c r="AA34" i="5"/>
  <c r="O34" i="5"/>
  <c r="AG37" i="5"/>
  <c r="AA37" i="5"/>
  <c r="O37" i="5"/>
  <c r="AG32" i="5"/>
  <c r="AA32" i="5"/>
  <c r="O32" i="5"/>
  <c r="AG22" i="5"/>
  <c r="AA22" i="5"/>
  <c r="O22" i="5"/>
  <c r="AG25" i="5"/>
  <c r="AA25" i="5"/>
  <c r="O25" i="5"/>
  <c r="N33" i="16"/>
  <c r="AG28" i="5"/>
  <c r="AA28" i="5"/>
  <c r="O28" i="5"/>
  <c r="O24" i="5"/>
  <c r="AA24" i="5"/>
  <c r="AG24" i="5"/>
  <c r="O9" i="14"/>
  <c r="AG15" i="5"/>
  <c r="AA15" i="5"/>
  <c r="O15" i="5"/>
  <c r="AG13" i="5"/>
  <c r="AA13" i="5"/>
  <c r="O13" i="5"/>
  <c r="AG31" i="5"/>
  <c r="AA31" i="5"/>
  <c r="O31" i="5"/>
  <c r="AG36" i="5"/>
  <c r="AA36" i="5"/>
  <c r="O36" i="5"/>
  <c r="AG21" i="5"/>
  <c r="AA21" i="5"/>
  <c r="O21" i="5"/>
  <c r="AG16" i="5"/>
  <c r="AA16" i="5"/>
  <c r="O16" i="5"/>
  <c r="AG12" i="5"/>
  <c r="AA12" i="5"/>
  <c r="O12" i="5"/>
  <c r="AG20" i="5"/>
  <c r="AA20" i="5"/>
  <c r="O20" i="5"/>
  <c r="AG26" i="5"/>
  <c r="AA26" i="5"/>
  <c r="O26" i="5"/>
  <c r="AG27" i="5"/>
  <c r="AA27" i="5"/>
  <c r="O27" i="5"/>
  <c r="AG30" i="5"/>
  <c r="AA30" i="5"/>
  <c r="O30" i="5"/>
  <c r="P13" i="17"/>
  <c r="R13" i="17"/>
  <c r="P15" i="17"/>
  <c r="L15" i="17" s="1"/>
  <c r="R15" i="17"/>
  <c r="N15" i="17" s="1"/>
  <c r="D15" i="17" s="1"/>
  <c r="P18" i="17"/>
  <c r="L18" i="17" s="1"/>
  <c r="R18" i="17"/>
  <c r="N18" i="17" s="1"/>
  <c r="D18" i="17" s="1"/>
  <c r="P20" i="17"/>
  <c r="L20" i="17" s="1"/>
  <c r="R20" i="17"/>
  <c r="N20" i="17" s="1"/>
  <c r="D20" i="17" s="1"/>
  <c r="P23" i="17"/>
  <c r="L23" i="17" s="1"/>
  <c r="R23" i="17"/>
  <c r="N23" i="17" s="1"/>
  <c r="D23" i="17" s="1"/>
  <c r="P25" i="17"/>
  <c r="L25" i="17" s="1"/>
  <c r="R25" i="17"/>
  <c r="N25" i="17" s="1"/>
  <c r="D25" i="17" s="1"/>
  <c r="P27" i="17"/>
  <c r="L27" i="17" s="1"/>
  <c r="R27" i="17"/>
  <c r="N27" i="17" s="1"/>
  <c r="D27" i="17" s="1"/>
  <c r="P30" i="17"/>
  <c r="L30" i="17" s="1"/>
  <c r="R30" i="17"/>
  <c r="N30" i="17" s="1"/>
  <c r="D30" i="17" s="1"/>
  <c r="P32" i="17"/>
  <c r="L32" i="17" s="1"/>
  <c r="R32" i="17"/>
  <c r="N32" i="17" s="1"/>
  <c r="D32" i="17" s="1"/>
  <c r="P35" i="17"/>
  <c r="L35" i="17" s="1"/>
  <c r="R35" i="17"/>
  <c r="N35" i="17" s="1"/>
  <c r="D35" i="17" s="1"/>
  <c r="P37" i="17"/>
  <c r="L37" i="17" s="1"/>
  <c r="R37" i="17"/>
  <c r="N37" i="17" s="1"/>
  <c r="D37" i="17" s="1"/>
  <c r="O9" i="17"/>
  <c r="H9" i="17" s="1"/>
  <c r="W10" i="19" l="1"/>
  <c r="AD31" i="12"/>
  <c r="R26" i="12"/>
  <c r="L22" i="12"/>
  <c r="AJ34" i="12"/>
  <c r="AD22" i="12"/>
  <c r="AD27" i="12"/>
  <c r="AD34" i="12"/>
  <c r="I34" i="12"/>
  <c r="AD33" i="12"/>
  <c r="AJ32" i="12"/>
  <c r="L37" i="12"/>
  <c r="AD25" i="12"/>
  <c r="AJ24" i="12"/>
  <c r="AJ20" i="12"/>
  <c r="AJ26" i="12"/>
  <c r="AJ31" i="12"/>
  <c r="I24" i="12"/>
  <c r="I22" i="12"/>
  <c r="I28" i="12"/>
  <c r="I26" i="12"/>
  <c r="I37" i="12"/>
  <c r="L20" i="12"/>
  <c r="L21" i="12"/>
  <c r="L39" i="12"/>
  <c r="R31" i="12"/>
  <c r="R24" i="12"/>
  <c r="R28" i="12"/>
  <c r="R34" i="12"/>
  <c r="R37" i="12"/>
  <c r="X21" i="12"/>
  <c r="X38" i="12"/>
  <c r="X37" i="12"/>
  <c r="X33" i="12"/>
  <c r="X25" i="12"/>
  <c r="X36" i="12"/>
  <c r="X31" i="12"/>
  <c r="X24" i="12"/>
  <c r="X39" i="12"/>
  <c r="X28" i="12"/>
  <c r="X22" i="12"/>
  <c r="X18" i="12"/>
  <c r="X34" i="12"/>
  <c r="X19" i="12"/>
  <c r="X30" i="12"/>
  <c r="X27" i="12"/>
  <c r="X26" i="12"/>
  <c r="X20" i="12"/>
  <c r="X32" i="12"/>
  <c r="AJ28" i="12"/>
  <c r="AJ37" i="12"/>
  <c r="AJ25" i="12"/>
  <c r="AJ38" i="12"/>
  <c r="AJ39" i="12"/>
  <c r="I27" i="12"/>
  <c r="I30" i="12"/>
  <c r="I20" i="12"/>
  <c r="I31" i="12"/>
  <c r="I39" i="12"/>
  <c r="L24" i="12"/>
  <c r="L18" i="12"/>
  <c r="L26" i="12"/>
  <c r="L25" i="12"/>
  <c r="L36" i="12"/>
  <c r="AD19" i="12"/>
  <c r="AD20" i="12"/>
  <c r="AD30" i="12"/>
  <c r="AD32" i="12"/>
  <c r="AD36" i="12"/>
  <c r="R20" i="12"/>
  <c r="R22" i="12"/>
  <c r="R33" i="12"/>
  <c r="R32" i="12"/>
  <c r="R39" i="12"/>
  <c r="U39" i="12"/>
  <c r="U36" i="12"/>
  <c r="U38" i="12"/>
  <c r="U37" i="12"/>
  <c r="U30" i="12"/>
  <c r="U31" i="12"/>
  <c r="U33" i="12"/>
  <c r="U19" i="12"/>
  <c r="U34" i="12"/>
  <c r="U27" i="12"/>
  <c r="U22" i="12"/>
  <c r="U26" i="12"/>
  <c r="U24" i="12"/>
  <c r="U20" i="12"/>
  <c r="U28" i="12"/>
  <c r="U25" i="12"/>
  <c r="U21" i="12"/>
  <c r="U32" i="12"/>
  <c r="U18" i="12"/>
  <c r="AJ30" i="12"/>
  <c r="AJ19" i="12"/>
  <c r="AJ18" i="12"/>
  <c r="AJ27" i="12"/>
  <c r="AJ22" i="12"/>
  <c r="I36" i="12"/>
  <c r="I25" i="12"/>
  <c r="I33" i="12"/>
  <c r="I32" i="12"/>
  <c r="L33" i="12"/>
  <c r="L34" i="12"/>
  <c r="L32" i="12"/>
  <c r="L19" i="12"/>
  <c r="L30" i="12"/>
  <c r="AD18" i="12"/>
  <c r="AD37" i="12"/>
  <c r="AD21" i="12"/>
  <c r="AD26" i="12"/>
  <c r="AD38" i="12"/>
  <c r="R30" i="12"/>
  <c r="R25" i="12"/>
  <c r="R18" i="12"/>
  <c r="R38" i="12"/>
  <c r="AJ36" i="12"/>
  <c r="AJ33" i="12"/>
  <c r="AJ21" i="12"/>
  <c r="I19" i="12"/>
  <c r="I21" i="12"/>
  <c r="I38" i="12"/>
  <c r="I18" i="12"/>
  <c r="L27" i="12"/>
  <c r="L38" i="12"/>
  <c r="L31" i="12"/>
  <c r="L28" i="12"/>
  <c r="AD24" i="12"/>
  <c r="AD39" i="12"/>
  <c r="AD28" i="12"/>
  <c r="R21" i="12"/>
  <c r="R19" i="12"/>
  <c r="R36" i="12"/>
  <c r="R27" i="12"/>
  <c r="K10" i="5"/>
  <c r="E10" i="16" s="1"/>
  <c r="F14" i="12"/>
  <c r="AD37" i="5"/>
  <c r="R28" i="5"/>
  <c r="R16" i="5"/>
  <c r="AD21" i="5"/>
  <c r="R39" i="5"/>
  <c r="AJ15" i="12"/>
  <c r="I12" i="12"/>
  <c r="R32" i="5"/>
  <c r="AD33" i="5"/>
  <c r="I25" i="5"/>
  <c r="AD32" i="5"/>
  <c r="R16" i="12"/>
  <c r="AD25" i="5"/>
  <c r="U27" i="5"/>
  <c r="U26" i="5"/>
  <c r="AD26" i="5"/>
  <c r="R38" i="5"/>
  <c r="X22" i="5"/>
  <c r="R12" i="5"/>
  <c r="U36" i="5"/>
  <c r="U31" i="5"/>
  <c r="AD39" i="5"/>
  <c r="AD16" i="5"/>
  <c r="U25" i="5"/>
  <c r="U22" i="5"/>
  <c r="AD38" i="5"/>
  <c r="AD15" i="5"/>
  <c r="D18" i="16"/>
  <c r="R24" i="5"/>
  <c r="U19" i="5"/>
  <c r="U15" i="12"/>
  <c r="AI10" i="5"/>
  <c r="O10" i="16" s="1"/>
  <c r="I15" i="5"/>
  <c r="O15" i="12"/>
  <c r="L34" i="5"/>
  <c r="R19" i="5"/>
  <c r="AD18" i="5"/>
  <c r="L33" i="5"/>
  <c r="F15" i="12"/>
  <c r="O12" i="12"/>
  <c r="L13" i="12"/>
  <c r="U14" i="12"/>
  <c r="AD15" i="12"/>
  <c r="X26" i="5"/>
  <c r="I14" i="12"/>
  <c r="R20" i="5"/>
  <c r="AD30" i="5"/>
  <c r="L12" i="5"/>
  <c r="AJ22" i="5"/>
  <c r="Q10" i="12"/>
  <c r="H10" i="16"/>
  <c r="X14" i="12"/>
  <c r="AD16" i="12"/>
  <c r="C10" i="16"/>
  <c r="B10" i="15"/>
  <c r="I33" i="5"/>
  <c r="I30" i="5"/>
  <c r="L22" i="5"/>
  <c r="L30" i="5"/>
  <c r="U16" i="5"/>
  <c r="U13" i="5"/>
  <c r="I24" i="5"/>
  <c r="U28" i="5"/>
  <c r="L31" i="5"/>
  <c r="L15" i="5"/>
  <c r="E36" i="16"/>
  <c r="U14" i="5"/>
  <c r="X19" i="5"/>
  <c r="L36" i="5"/>
  <c r="U38" i="5"/>
  <c r="B38" i="16"/>
  <c r="M10" i="16"/>
  <c r="B15" i="12"/>
  <c r="P31" i="16"/>
  <c r="F28" i="9"/>
  <c r="AJ30" i="5"/>
  <c r="AJ34" i="5"/>
  <c r="AJ14" i="5"/>
  <c r="AJ24" i="5"/>
  <c r="AJ19" i="5"/>
  <c r="AJ28" i="5"/>
  <c r="AJ36" i="5"/>
  <c r="AD20" i="5"/>
  <c r="X20" i="5"/>
  <c r="X14" i="5"/>
  <c r="X31" i="5"/>
  <c r="X12" i="5"/>
  <c r="W10" i="5"/>
  <c r="K10" i="16" s="1"/>
  <c r="I20" i="5"/>
  <c r="I21" i="5"/>
  <c r="I36" i="5"/>
  <c r="I13" i="5"/>
  <c r="I28" i="5"/>
  <c r="H10" i="5"/>
  <c r="D10" i="16" s="1"/>
  <c r="X36" i="5"/>
  <c r="L12" i="12"/>
  <c r="F40" i="9"/>
  <c r="X34" i="5"/>
  <c r="X27" i="5"/>
  <c r="K36" i="16"/>
  <c r="B12" i="12"/>
  <c r="R18" i="5"/>
  <c r="R25" i="5"/>
  <c r="R27" i="5"/>
  <c r="R37" i="5"/>
  <c r="R33" i="5"/>
  <c r="R12" i="12"/>
  <c r="R21" i="5"/>
  <c r="R15" i="5"/>
  <c r="O13" i="12"/>
  <c r="O14" i="12"/>
  <c r="O16" i="12"/>
  <c r="F16" i="12"/>
  <c r="F13" i="12"/>
  <c r="F12" i="12"/>
  <c r="F28" i="5"/>
  <c r="E10" i="12"/>
  <c r="T10" i="5"/>
  <c r="J10" i="16" s="1"/>
  <c r="F37" i="5"/>
  <c r="AF10" i="5"/>
  <c r="N10" i="16" s="1"/>
  <c r="AF10" i="12"/>
  <c r="F26" i="5"/>
  <c r="F32" i="5"/>
  <c r="N10" i="5"/>
  <c r="F10" i="16" s="1"/>
  <c r="N10" i="12"/>
  <c r="Z10" i="5"/>
  <c r="L10" i="16" s="1"/>
  <c r="Z10" i="12"/>
  <c r="U12" i="12"/>
  <c r="I34" i="5"/>
  <c r="F34" i="5"/>
  <c r="R13" i="12"/>
  <c r="N9" i="14"/>
  <c r="AL14" i="12"/>
  <c r="B14" i="12" s="1"/>
  <c r="R13" i="13"/>
  <c r="P36" i="16"/>
  <c r="AL16" i="12"/>
  <c r="N15" i="13"/>
  <c r="AJ31" i="5"/>
  <c r="AJ26" i="5"/>
  <c r="AJ16" i="5"/>
  <c r="O36" i="16"/>
  <c r="AJ12" i="12"/>
  <c r="O26" i="16"/>
  <c r="AD13" i="5"/>
  <c r="U39" i="5"/>
  <c r="U30" i="5"/>
  <c r="U20" i="5"/>
  <c r="U12" i="5"/>
  <c r="U21" i="5"/>
  <c r="U15" i="5"/>
  <c r="U24" i="5"/>
  <c r="U32" i="5"/>
  <c r="U37" i="5"/>
  <c r="U34" i="5"/>
  <c r="U33" i="5"/>
  <c r="U18" i="5"/>
  <c r="U13" i="12"/>
  <c r="B37" i="16"/>
  <c r="U16" i="12"/>
  <c r="R14" i="5"/>
  <c r="L19" i="5"/>
  <c r="I18" i="5"/>
  <c r="I26" i="5"/>
  <c r="B15" i="5"/>
  <c r="D15" i="16"/>
  <c r="B13" i="5"/>
  <c r="D13" i="16"/>
  <c r="X24" i="5"/>
  <c r="K24" i="16"/>
  <c r="X13" i="12"/>
  <c r="X15" i="12"/>
  <c r="L16" i="12"/>
  <c r="AD14" i="12"/>
  <c r="AD12" i="12"/>
  <c r="I15" i="12"/>
  <c r="X13" i="5"/>
  <c r="L18" i="5"/>
  <c r="X18" i="5"/>
  <c r="AJ18" i="5"/>
  <c r="I27" i="5"/>
  <c r="L25" i="5"/>
  <c r="X25" i="5"/>
  <c r="AJ25" i="5"/>
  <c r="R22" i="5"/>
  <c r="AD22" i="5"/>
  <c r="AD28" i="5"/>
  <c r="I19" i="5"/>
  <c r="L20" i="5"/>
  <c r="AJ20" i="5"/>
  <c r="AD27" i="5"/>
  <c r="X30" i="5"/>
  <c r="I16" i="5"/>
  <c r="I12" i="5"/>
  <c r="AD12" i="5"/>
  <c r="L26" i="5"/>
  <c r="L32" i="5"/>
  <c r="X32" i="5"/>
  <c r="AJ32" i="5"/>
  <c r="I31" i="5"/>
  <c r="L37" i="5"/>
  <c r="X37" i="5"/>
  <c r="AJ37" i="5"/>
  <c r="L39" i="5"/>
  <c r="X39" i="5"/>
  <c r="AJ39" i="5"/>
  <c r="R34" i="5"/>
  <c r="AD34" i="5"/>
  <c r="F39" i="5"/>
  <c r="F22" i="9"/>
  <c r="AJ33" i="5"/>
  <c r="AD14" i="5"/>
  <c r="X33" i="5"/>
  <c r="L14" i="5"/>
  <c r="L27" i="5"/>
  <c r="AJ27" i="5"/>
  <c r="L16" i="5"/>
  <c r="X16" i="5"/>
  <c r="AD19" i="5"/>
  <c r="I22" i="5"/>
  <c r="R26" i="5"/>
  <c r="L38" i="5"/>
  <c r="X38" i="5"/>
  <c r="AJ38" i="5"/>
  <c r="R31" i="5"/>
  <c r="AD31" i="5"/>
  <c r="X15" i="5"/>
  <c r="AJ15" i="5"/>
  <c r="AJ13" i="12"/>
  <c r="L15" i="12"/>
  <c r="I13" i="12"/>
  <c r="R14" i="12"/>
  <c r="E19" i="16"/>
  <c r="AD24" i="5"/>
  <c r="L24" i="5"/>
  <c r="I14" i="5"/>
  <c r="R30" i="5"/>
  <c r="L21" i="5"/>
  <c r="X21" i="5"/>
  <c r="AJ21" i="5"/>
  <c r="R36" i="5"/>
  <c r="AD36" i="5"/>
  <c r="I32" i="5"/>
  <c r="I37" i="5"/>
  <c r="F35" i="9"/>
  <c r="L28" i="5"/>
  <c r="X28" i="5"/>
  <c r="AJ12" i="5"/>
  <c r="I38" i="5"/>
  <c r="AJ13" i="5"/>
  <c r="I39" i="5"/>
  <c r="AJ14" i="12"/>
  <c r="AD13" i="12"/>
  <c r="X12" i="12"/>
  <c r="R15" i="12"/>
  <c r="L14" i="12"/>
  <c r="I16" i="12"/>
  <c r="B13" i="12"/>
  <c r="X16" i="12"/>
  <c r="AJ16" i="12"/>
  <c r="R13" i="5"/>
  <c r="L13" i="5"/>
  <c r="F12" i="5"/>
  <c r="N13" i="17"/>
  <c r="D13" i="17" s="1"/>
  <c r="R9" i="17"/>
  <c r="U9" i="17" s="1"/>
  <c r="P24" i="16"/>
  <c r="G10" i="10"/>
  <c r="AL10" i="12"/>
  <c r="F20" i="5"/>
  <c r="F30" i="5"/>
  <c r="F21" i="5"/>
  <c r="F16" i="5"/>
  <c r="F14" i="5"/>
  <c r="F15" i="5"/>
  <c r="F24" i="5"/>
  <c r="F36" i="5"/>
  <c r="F27" i="5"/>
  <c r="F19" i="5"/>
  <c r="L13" i="17"/>
  <c r="P9" i="17"/>
  <c r="L9" i="17" s="1"/>
  <c r="P26" i="16"/>
  <c r="P19" i="16"/>
  <c r="P14" i="16"/>
  <c r="B14" i="5"/>
  <c r="P12" i="16"/>
  <c r="F25" i="5"/>
  <c r="C25" i="16"/>
  <c r="F22" i="5"/>
  <c r="C22" i="16"/>
  <c r="F18" i="5"/>
  <c r="C18" i="16"/>
  <c r="B9" i="14"/>
  <c r="O11" i="9" s="1"/>
  <c r="F33" i="5"/>
  <c r="F38" i="5"/>
  <c r="F31" i="5"/>
  <c r="F13" i="5"/>
  <c r="R9" i="14" l="1"/>
  <c r="U11" i="9"/>
  <c r="Q11" i="9"/>
  <c r="Q9" i="14"/>
  <c r="S11" i="9"/>
  <c r="AM20" i="12"/>
  <c r="AM34" i="12"/>
  <c r="AM32" i="12"/>
  <c r="AM27" i="12"/>
  <c r="AM39" i="12"/>
  <c r="AM26" i="12"/>
  <c r="AM37" i="12"/>
  <c r="AM31" i="12"/>
  <c r="AM21" i="12"/>
  <c r="AM25" i="12"/>
  <c r="AM30" i="12"/>
  <c r="AM19" i="12"/>
  <c r="AM18" i="12"/>
  <c r="AM33" i="12"/>
  <c r="AM28" i="12"/>
  <c r="AM38" i="12"/>
  <c r="AM36" i="12"/>
  <c r="AM22" i="12"/>
  <c r="AM24" i="12"/>
  <c r="L28" i="9"/>
  <c r="D27" i="10" s="1"/>
  <c r="B27" i="16"/>
  <c r="L39" i="9"/>
  <c r="D38" i="10" s="1"/>
  <c r="AM32" i="5"/>
  <c r="AM38" i="5"/>
  <c r="AM12" i="5"/>
  <c r="L37" i="9"/>
  <c r="D36" i="10" s="1"/>
  <c r="AM18" i="5"/>
  <c r="AM16" i="5"/>
  <c r="AM21" i="5"/>
  <c r="AM31" i="5"/>
  <c r="F39" i="9"/>
  <c r="C39" i="9" s="1"/>
  <c r="AM37" i="5"/>
  <c r="L40" i="9"/>
  <c r="D39" i="10" s="1"/>
  <c r="AM26" i="5"/>
  <c r="L32" i="9"/>
  <c r="D31" i="10" s="1"/>
  <c r="AM14" i="5"/>
  <c r="AM19" i="5"/>
  <c r="AM34" i="5"/>
  <c r="AM22" i="5"/>
  <c r="AM24" i="5"/>
  <c r="AM33" i="5"/>
  <c r="AM25" i="5"/>
  <c r="AM28" i="5"/>
  <c r="AM15" i="5"/>
  <c r="AM20" i="5"/>
  <c r="AM27" i="5"/>
  <c r="AM13" i="5"/>
  <c r="AM36" i="5"/>
  <c r="B39" i="16"/>
  <c r="F38" i="9"/>
  <c r="C38" i="9" s="1"/>
  <c r="P33" i="16"/>
  <c r="B10" i="12"/>
  <c r="L22" i="9"/>
  <c r="D21" i="10" s="1"/>
  <c r="AM16" i="12"/>
  <c r="L35" i="9"/>
  <c r="D34" i="10" s="1"/>
  <c r="AM39" i="5"/>
  <c r="B16" i="12"/>
  <c r="C22" i="12" s="1"/>
  <c r="P16" i="16"/>
  <c r="B16" i="5"/>
  <c r="H9" i="13"/>
  <c r="P9" i="13"/>
  <c r="L9" i="13"/>
  <c r="B9" i="13"/>
  <c r="X9" i="13"/>
  <c r="D9" i="13"/>
  <c r="T9" i="13"/>
  <c r="F9" i="13"/>
  <c r="J9" i="13"/>
  <c r="N9" i="13"/>
  <c r="R9" i="13"/>
  <c r="V9" i="13"/>
  <c r="P32" i="16"/>
  <c r="C32" i="12"/>
  <c r="AM12" i="12"/>
  <c r="AM14" i="12"/>
  <c r="AM13" i="12"/>
  <c r="AM15" i="12"/>
  <c r="P28" i="16"/>
  <c r="AM30" i="5"/>
  <c r="B34" i="16"/>
  <c r="L38" i="9"/>
  <c r="D37" i="10" s="1"/>
  <c r="B21" i="16"/>
  <c r="L21" i="9"/>
  <c r="D20" i="10" s="1"/>
  <c r="F21" i="9"/>
  <c r="C21" i="9" s="1"/>
  <c r="B20" i="16"/>
  <c r="B30" i="16"/>
  <c r="L31" i="9"/>
  <c r="D30" i="10" s="1"/>
  <c r="F31" i="9"/>
  <c r="C31" i="9" s="1"/>
  <c r="B13" i="16"/>
  <c r="F14" i="9"/>
  <c r="C14" i="9" s="1"/>
  <c r="I14" i="9" s="1"/>
  <c r="E13" i="10" s="1"/>
  <c r="L14" i="9"/>
  <c r="D13" i="10" s="1"/>
  <c r="B15" i="16"/>
  <c r="L16" i="9"/>
  <c r="D15" i="10" s="1"/>
  <c r="F16" i="9"/>
  <c r="C16" i="9" s="1"/>
  <c r="I16" i="9" s="1"/>
  <c r="E15" i="10" s="1"/>
  <c r="F13" i="9"/>
  <c r="L13" i="9"/>
  <c r="B12" i="16"/>
  <c r="C40" i="9"/>
  <c r="C35" i="9"/>
  <c r="F23" i="9"/>
  <c r="L23" i="9"/>
  <c r="D22" i="10" s="1"/>
  <c r="B22" i="16"/>
  <c r="F27" i="9"/>
  <c r="L27" i="9"/>
  <c r="D26" i="10" s="1"/>
  <c r="B26" i="16"/>
  <c r="N9" i="17"/>
  <c r="D9" i="17" s="1"/>
  <c r="F20" i="9"/>
  <c r="L20" i="9"/>
  <c r="D19" i="10" s="1"/>
  <c r="B19" i="16"/>
  <c r="F25" i="9"/>
  <c r="B24" i="16"/>
  <c r="L25" i="9"/>
  <c r="D24" i="10" s="1"/>
  <c r="C28" i="9"/>
  <c r="F19" i="9"/>
  <c r="L19" i="9"/>
  <c r="D18" i="10" s="1"/>
  <c r="B18" i="16"/>
  <c r="C22" i="9"/>
  <c r="F26" i="9"/>
  <c r="L26" i="9"/>
  <c r="D25" i="10" s="1"/>
  <c r="B25" i="16"/>
  <c r="F15" i="9"/>
  <c r="L15" i="9"/>
  <c r="B14" i="16"/>
  <c r="P10" i="16"/>
  <c r="B10" i="5"/>
  <c r="I31" i="9" l="1"/>
  <c r="E30" i="10" s="1"/>
  <c r="C30" i="10" s="1"/>
  <c r="B30" i="10" s="1"/>
  <c r="I21" i="9"/>
  <c r="E20" i="10" s="1"/>
  <c r="C20" i="10" s="1"/>
  <c r="B20" i="10" s="1"/>
  <c r="B36" i="16"/>
  <c r="F37" i="9"/>
  <c r="C37" i="9" s="1"/>
  <c r="B31" i="16"/>
  <c r="F32" i="9"/>
  <c r="C32" i="9" s="1"/>
  <c r="C12" i="12"/>
  <c r="C20" i="12"/>
  <c r="C24" i="12"/>
  <c r="C34" i="12"/>
  <c r="C15" i="5"/>
  <c r="C13" i="12"/>
  <c r="C21" i="12"/>
  <c r="C37" i="5"/>
  <c r="C36" i="12"/>
  <c r="C30" i="12"/>
  <c r="C19" i="12"/>
  <c r="F34" i="9"/>
  <c r="C34" i="9" s="1"/>
  <c r="L34" i="9"/>
  <c r="D33" i="10" s="1"/>
  <c r="B33" i="16"/>
  <c r="C12" i="5"/>
  <c r="C34" i="5"/>
  <c r="C33" i="5"/>
  <c r="C27" i="5"/>
  <c r="C14" i="5"/>
  <c r="C25" i="5"/>
  <c r="C18" i="5"/>
  <c r="C24" i="5"/>
  <c r="C26" i="5"/>
  <c r="C22" i="5"/>
  <c r="C20" i="5"/>
  <c r="C36" i="5"/>
  <c r="C28" i="5"/>
  <c r="C38" i="5"/>
  <c r="C32" i="5"/>
  <c r="C39" i="5"/>
  <c r="C19" i="5"/>
  <c r="C21" i="5"/>
  <c r="C13" i="5"/>
  <c r="C31" i="5"/>
  <c r="C30" i="5"/>
  <c r="C39" i="12"/>
  <c r="C25" i="12"/>
  <c r="C15" i="12"/>
  <c r="C33" i="12"/>
  <c r="C38" i="12"/>
  <c r="C26" i="12"/>
  <c r="C16" i="5"/>
  <c r="C16" i="12"/>
  <c r="C37" i="12"/>
  <c r="C28" i="12"/>
  <c r="L33" i="9"/>
  <c r="D32" i="10" s="1"/>
  <c r="F33" i="9"/>
  <c r="C33" i="9" s="1"/>
  <c r="B32" i="16"/>
  <c r="L29" i="9"/>
  <c r="D28" i="10" s="1"/>
  <c r="F29" i="9"/>
  <c r="C29" i="9" s="1"/>
  <c r="B28" i="16"/>
  <c r="C14" i="12"/>
  <c r="C18" i="12"/>
  <c r="C31" i="12"/>
  <c r="C27" i="12"/>
  <c r="F17" i="9"/>
  <c r="C17" i="9" s="1"/>
  <c r="I17" i="9" s="1"/>
  <c r="L17" i="9"/>
  <c r="D16" i="10" s="1"/>
  <c r="B16" i="16"/>
  <c r="C13" i="10"/>
  <c r="B13" i="10" s="1"/>
  <c r="C15" i="10"/>
  <c r="B15" i="10" s="1"/>
  <c r="C15" i="9"/>
  <c r="I38" i="9"/>
  <c r="E37" i="10" s="1"/>
  <c r="C37" i="10" s="1"/>
  <c r="B37" i="10" s="1"/>
  <c r="D14" i="10"/>
  <c r="C25" i="9"/>
  <c r="C20" i="9"/>
  <c r="I39" i="9"/>
  <c r="E38" i="10" s="1"/>
  <c r="C38" i="10" s="1"/>
  <c r="B38" i="10" s="1"/>
  <c r="I35" i="9"/>
  <c r="E34" i="10" s="1"/>
  <c r="C34" i="10" s="1"/>
  <c r="B34" i="10" s="1"/>
  <c r="I40" i="9"/>
  <c r="E39" i="10" s="1"/>
  <c r="C39" i="10" s="1"/>
  <c r="B39" i="10" s="1"/>
  <c r="C13" i="9"/>
  <c r="F11" i="9"/>
  <c r="C11" i="9" s="1"/>
  <c r="L11" i="9"/>
  <c r="D10" i="10" s="1"/>
  <c r="B10" i="16"/>
  <c r="C26" i="9"/>
  <c r="I22" i="9"/>
  <c r="E21" i="10" s="1"/>
  <c r="C21" i="10" s="1"/>
  <c r="B21" i="10" s="1"/>
  <c r="C19" i="9"/>
  <c r="I28" i="9"/>
  <c r="E27" i="10" s="1"/>
  <c r="C27" i="10" s="1"/>
  <c r="B27" i="10" s="1"/>
  <c r="C27" i="9"/>
  <c r="C23" i="9"/>
  <c r="D12" i="10"/>
  <c r="I29" i="9" l="1"/>
  <c r="E28" i="10" s="1"/>
  <c r="C28" i="10" s="1"/>
  <c r="B28" i="10" s="1"/>
  <c r="I37" i="9"/>
  <c r="E36" i="10" s="1"/>
  <c r="C36" i="10" s="1"/>
  <c r="B36" i="10" s="1"/>
  <c r="I34" i="9"/>
  <c r="E33" i="10" s="1"/>
  <c r="C33" i="10" s="1"/>
  <c r="B33" i="10" s="1"/>
  <c r="I32" i="9"/>
  <c r="E31" i="10" s="1"/>
  <c r="C31" i="10" s="1"/>
  <c r="B31" i="10" s="1"/>
  <c r="I33" i="9"/>
  <c r="E32" i="10" s="1"/>
  <c r="C32" i="10" s="1"/>
  <c r="B32" i="10" s="1"/>
  <c r="M31" i="9"/>
  <c r="G19" i="9"/>
  <c r="G13" i="9"/>
  <c r="M23" i="9"/>
  <c r="G29" i="9"/>
  <c r="M28" i="9"/>
  <c r="M17" i="9"/>
  <c r="M21" i="9"/>
  <c r="M34" i="9"/>
  <c r="G21" i="9"/>
  <c r="G40" i="9"/>
  <c r="M38" i="9"/>
  <c r="M32" i="9"/>
  <c r="G27" i="9"/>
  <c r="M20" i="9"/>
  <c r="G33" i="9"/>
  <c r="M33" i="9"/>
  <c r="G37" i="9"/>
  <c r="G32" i="9"/>
  <c r="G35" i="9"/>
  <c r="G39" i="9"/>
  <c r="M29" i="9"/>
  <c r="M37" i="9"/>
  <c r="M14" i="9"/>
  <c r="M16" i="9"/>
  <c r="M13" i="9"/>
  <c r="G23" i="9"/>
  <c r="M25" i="9"/>
  <c r="G26" i="9"/>
  <c r="M22" i="9"/>
  <c r="M35" i="9"/>
  <c r="G28" i="9"/>
  <c r="G22" i="9"/>
  <c r="G31" i="9"/>
  <c r="G16" i="9"/>
  <c r="G14" i="9"/>
  <c r="M27" i="9"/>
  <c r="M19" i="9"/>
  <c r="M26" i="9"/>
  <c r="M15" i="9"/>
  <c r="G38" i="9"/>
  <c r="G17" i="9"/>
  <c r="G20" i="9"/>
  <c r="G25" i="9"/>
  <c r="G15" i="9"/>
  <c r="M39" i="9"/>
  <c r="M40" i="9"/>
  <c r="G34" i="9"/>
  <c r="D22" i="9"/>
  <c r="I27" i="9"/>
  <c r="E26" i="10" s="1"/>
  <c r="C26" i="10" s="1"/>
  <c r="B26" i="10" s="1"/>
  <c r="D27" i="9"/>
  <c r="I23" i="9"/>
  <c r="E22" i="10" s="1"/>
  <c r="C22" i="10" s="1"/>
  <c r="B22" i="10" s="1"/>
  <c r="D23" i="9"/>
  <c r="D26" i="9"/>
  <c r="I26" i="9"/>
  <c r="E25" i="10" s="1"/>
  <c r="C25" i="10" s="1"/>
  <c r="B25" i="10" s="1"/>
  <c r="I13" i="9"/>
  <c r="E12" i="10" s="1"/>
  <c r="C12" i="10" s="1"/>
  <c r="B12" i="10" s="1"/>
  <c r="D13" i="9"/>
  <c r="D32" i="9"/>
  <c r="D37" i="9"/>
  <c r="D14" i="9"/>
  <c r="D31" i="9"/>
  <c r="D16" i="9"/>
  <c r="D21" i="9"/>
  <c r="I20" i="9"/>
  <c r="E19" i="10" s="1"/>
  <c r="C19" i="10" s="1"/>
  <c r="B19" i="10" s="1"/>
  <c r="D20" i="9"/>
  <c r="I25" i="9"/>
  <c r="E24" i="10" s="1"/>
  <c r="C24" i="10" s="1"/>
  <c r="B24" i="10" s="1"/>
  <c r="D25" i="9"/>
  <c r="I15" i="9"/>
  <c r="E14" i="10" s="1"/>
  <c r="C14" i="10" s="1"/>
  <c r="B14" i="10" s="1"/>
  <c r="D15" i="9"/>
  <c r="D33" i="9"/>
  <c r="D17" i="9"/>
  <c r="E16" i="10"/>
  <c r="C16" i="10" s="1"/>
  <c r="B16" i="10" s="1"/>
  <c r="D40" i="9"/>
  <c r="D35" i="9"/>
  <c r="D38" i="9"/>
  <c r="I19" i="9"/>
  <c r="E18" i="10" s="1"/>
  <c r="C18" i="10" s="1"/>
  <c r="B18" i="10" s="1"/>
  <c r="D19" i="9"/>
  <c r="I11" i="9"/>
  <c r="E10" i="10" s="1"/>
  <c r="C10" i="10" s="1"/>
  <c r="B10" i="10" s="1"/>
  <c r="D28" i="9"/>
  <c r="D39" i="9"/>
  <c r="D29" i="9"/>
  <c r="D34" i="9"/>
  <c r="J22" i="9" l="1"/>
  <c r="J19" i="9"/>
  <c r="J38" i="9"/>
  <c r="J35" i="9"/>
  <c r="J40" i="9"/>
  <c r="J28" i="9"/>
  <c r="J34" i="9"/>
  <c r="J15" i="9"/>
  <c r="J20" i="9"/>
  <c r="J26" i="9"/>
  <c r="J23" i="9"/>
  <c r="J27" i="9"/>
  <c r="J13" i="9"/>
  <c r="J31" i="9"/>
  <c r="J21" i="9"/>
  <c r="J37" i="9"/>
  <c r="J16" i="9"/>
  <c r="J32" i="9"/>
  <c r="J14" i="9"/>
  <c r="J29" i="9"/>
  <c r="J39" i="9"/>
  <c r="J17" i="9"/>
  <c r="J33" i="9"/>
  <c r="J25" i="9"/>
  <c r="D10" i="19" l="1"/>
  <c r="G10" i="19" l="1"/>
  <c r="H12" i="18"/>
  <c r="B12" i="18" l="1"/>
  <c r="C10" i="19"/>
  <c r="F12" i="18"/>
  <c r="P12" i="18"/>
  <c r="R12" i="18"/>
  <c r="T12" i="18"/>
  <c r="B10" i="19"/>
  <c r="L12" i="18"/>
  <c r="V12" i="18"/>
  <c r="D12" i="18"/>
  <c r="N12" i="18"/>
  <c r="X12" i="18"/>
  <c r="J12" i="18"/>
  <c r="N9" i="18" l="1"/>
  <c r="F9" i="18"/>
  <c r="X9" i="18"/>
  <c r="P9" i="18"/>
  <c r="L9" i="18"/>
  <c r="V9" i="18"/>
  <c r="J9" i="18"/>
  <c r="T9" i="18"/>
  <c r="R9" i="18"/>
  <c r="D9" i="18"/>
  <c r="B9" i="18"/>
  <c r="H9" i="18"/>
</calcChain>
</file>

<file path=xl/sharedStrings.xml><?xml version="1.0" encoding="utf-8"?>
<sst xmlns="http://schemas.openxmlformats.org/spreadsheetml/2006/main" count="930" uniqueCount="217">
  <si>
    <t>01</t>
  </si>
  <si>
    <t>21</t>
  </si>
  <si>
    <t>07</t>
  </si>
  <si>
    <t>09</t>
  </si>
  <si>
    <t>22</t>
  </si>
  <si>
    <t>23</t>
  </si>
  <si>
    <t>02</t>
  </si>
  <si>
    <t>15</t>
  </si>
  <si>
    <t>16</t>
  </si>
  <si>
    <t>03</t>
  </si>
  <si>
    <t>08</t>
  </si>
  <si>
    <t>10</t>
  </si>
  <si>
    <t>11</t>
  </si>
  <si>
    <t>04</t>
  </si>
  <si>
    <t>05</t>
  </si>
  <si>
    <t>06</t>
  </si>
  <si>
    <t>12</t>
  </si>
  <si>
    <t>13</t>
  </si>
  <si>
    <t>14</t>
  </si>
  <si>
    <t>30</t>
  </si>
  <si>
    <t>17</t>
  </si>
  <si>
    <t>18</t>
  </si>
  <si>
    <t>19</t>
  </si>
  <si>
    <t>20</t>
  </si>
  <si>
    <t>Adminis-</t>
  </si>
  <si>
    <t>tration</t>
  </si>
  <si>
    <t>Mid-level</t>
  </si>
  <si>
    <t>Instructional</t>
  </si>
  <si>
    <t>and Wages</t>
  </si>
  <si>
    <t>Salaries</t>
  </si>
  <si>
    <t>Textbooks and</t>
  </si>
  <si>
    <t>Supplies</t>
  </si>
  <si>
    <t>Other</t>
  </si>
  <si>
    <t>Costs</t>
  </si>
  <si>
    <t>Special</t>
  </si>
  <si>
    <t>Education</t>
  </si>
  <si>
    <t>Student</t>
  </si>
  <si>
    <t>Pupil</t>
  </si>
  <si>
    <t>Personnel</t>
  </si>
  <si>
    <t>Services</t>
  </si>
  <si>
    <t>Health</t>
  </si>
  <si>
    <t>Transpor-</t>
  </si>
  <si>
    <t>tation</t>
  </si>
  <si>
    <t xml:space="preserve">Operation </t>
  </si>
  <si>
    <t>of Plant</t>
  </si>
  <si>
    <t>Mainte-</t>
  </si>
  <si>
    <t>nance</t>
  </si>
  <si>
    <t>Fixed</t>
  </si>
  <si>
    <t>Charges</t>
  </si>
  <si>
    <t>Community</t>
  </si>
  <si>
    <t>Capital</t>
  </si>
  <si>
    <t>Outlay</t>
  </si>
  <si>
    <t>Allegany</t>
  </si>
  <si>
    <t>Anne Arundel</t>
  </si>
  <si>
    <t>Baltimore</t>
  </si>
  <si>
    <t>Calvert</t>
  </si>
  <si>
    <t>Caroline</t>
  </si>
  <si>
    <t>Carroll</t>
  </si>
  <si>
    <t>Cecil</t>
  </si>
  <si>
    <t>Charles</t>
  </si>
  <si>
    <t>Dorchester</t>
  </si>
  <si>
    <t>Frederick</t>
  </si>
  <si>
    <t>Garrett</t>
  </si>
  <si>
    <t>Harford</t>
  </si>
  <si>
    <t>Howard</t>
  </si>
  <si>
    <t>Kent</t>
  </si>
  <si>
    <t>Mongtomery</t>
  </si>
  <si>
    <t>Prince George's</t>
  </si>
  <si>
    <t>Queen Anne's</t>
  </si>
  <si>
    <t>St. Mary's</t>
  </si>
  <si>
    <t>Somerset</t>
  </si>
  <si>
    <t>Talbot</t>
  </si>
  <si>
    <t>Washington</t>
  </si>
  <si>
    <t>Wicomico</t>
  </si>
  <si>
    <t>Worcester</t>
  </si>
  <si>
    <t>Baltimore City</t>
  </si>
  <si>
    <t>Total State</t>
  </si>
  <si>
    <t>Total</t>
  </si>
  <si>
    <t>Current</t>
  </si>
  <si>
    <t>Expenditures</t>
  </si>
  <si>
    <t>Total Current</t>
  </si>
  <si>
    <t>Cost</t>
  </si>
  <si>
    <t>Rank</t>
  </si>
  <si>
    <t>Fund</t>
  </si>
  <si>
    <t>State Share of</t>
  </si>
  <si>
    <t xml:space="preserve">Teachers' </t>
  </si>
  <si>
    <t>Retirement</t>
  </si>
  <si>
    <t>Including State</t>
  </si>
  <si>
    <t>Share of Teachers'</t>
  </si>
  <si>
    <t>Excluding State</t>
  </si>
  <si>
    <t>Including Student Transportation</t>
  </si>
  <si>
    <t>Excluding Student Transportation</t>
  </si>
  <si>
    <t>Cost per Pupil Belonging* for Current Expenses</t>
  </si>
  <si>
    <t>Cost per Public Elementary and Secondary Pupil Belonging for Current Expenses, Capital Outlay, and Debt Service</t>
  </si>
  <si>
    <t>Table 1</t>
  </si>
  <si>
    <t>Table 2</t>
  </si>
  <si>
    <t>Programs</t>
  </si>
  <si>
    <t>Transportation</t>
  </si>
  <si>
    <t>Current Expense Fund</t>
  </si>
  <si>
    <t>and Debt</t>
  </si>
  <si>
    <t>Table 3</t>
  </si>
  <si>
    <t>Total Cost</t>
  </si>
  <si>
    <t>per Pupil</t>
  </si>
  <si>
    <t>Maintenance</t>
  </si>
  <si>
    <t>NOTE:  Excludes expenditures for adult education, equipment, state share of teachers' retirement, interfund transfers, and outgoing transfers</t>
  </si>
  <si>
    <t>Table 9</t>
  </si>
  <si>
    <t>NOTE:  Percentages may not equal 100% due to rounding.</t>
  </si>
  <si>
    <t>Table 11</t>
  </si>
  <si>
    <t>Current Capital</t>
  </si>
  <si>
    <t>Table 4</t>
  </si>
  <si>
    <t>Instructional Expenditures</t>
  </si>
  <si>
    <t>Operation</t>
  </si>
  <si>
    <t>Local</t>
  </si>
  <si>
    <t>Agency</t>
  </si>
  <si>
    <t>Federal</t>
  </si>
  <si>
    <t>Table 5</t>
  </si>
  <si>
    <t>Table 6</t>
  </si>
  <si>
    <t>Table 7</t>
  </si>
  <si>
    <t>Total Supplies and Materials</t>
  </si>
  <si>
    <t>Textbooks</t>
  </si>
  <si>
    <t>Library Materials</t>
  </si>
  <si>
    <t>Table 1 (continued)</t>
  </si>
  <si>
    <t>Current Expense Fund (continued)</t>
  </si>
  <si>
    <t>Expense</t>
  </si>
  <si>
    <t>Debt Service Fund</t>
  </si>
  <si>
    <t>Administration</t>
  </si>
  <si>
    <t>Instruction</t>
  </si>
  <si>
    <t>Interest</t>
  </si>
  <si>
    <t>Principal</t>
  </si>
  <si>
    <t>*Interfund transfers and transfers between Maryland local education agencies are not shown on this table</t>
  </si>
  <si>
    <t>Table 10</t>
  </si>
  <si>
    <t>Average</t>
  </si>
  <si>
    <t>Daily</t>
  </si>
  <si>
    <t>Membership</t>
  </si>
  <si>
    <t>Attendance</t>
  </si>
  <si>
    <t>Full-time Equivalent Average Number Belonging and Average Daily Atttendance*</t>
  </si>
  <si>
    <t xml:space="preserve">  Grand</t>
  </si>
  <si>
    <t xml:space="preserve">     Regular</t>
  </si>
  <si>
    <t xml:space="preserve">  Total</t>
  </si>
  <si>
    <t xml:space="preserve">              costs, special education, student personnel services, health services,  operation of plant, maintenance of plant, and fixed charges;</t>
  </si>
  <si>
    <t xml:space="preserve"> Capital</t>
  </si>
  <si>
    <t xml:space="preserve"> Outlay</t>
  </si>
  <si>
    <t xml:space="preserve">  Outlay</t>
  </si>
  <si>
    <t xml:space="preserve">   Fixed</t>
  </si>
  <si>
    <t>Table 8</t>
  </si>
  <si>
    <r>
      <t>Service</t>
    </r>
    <r>
      <rPr>
        <sz val="10"/>
        <rFont val="WP TypographicSymbols"/>
      </rPr>
      <t>**</t>
    </r>
  </si>
  <si>
    <r>
      <t xml:space="preserve">** </t>
    </r>
    <r>
      <rPr>
        <sz val="10"/>
        <rFont val="Arial"/>
        <family val="2"/>
      </rPr>
      <t>Current Capital Outlay means expenditures of current funds which result in the acquisition of new fixed assets or additions to existing</t>
    </r>
  </si>
  <si>
    <t>Montgomery</t>
  </si>
  <si>
    <t>Debt Services</t>
  </si>
  <si>
    <t>Capital Outlay</t>
  </si>
  <si>
    <t>Equipment</t>
  </si>
  <si>
    <t>Outlay &amp; Debt Servicess</t>
  </si>
  <si>
    <t>Less Equipment</t>
  </si>
  <si>
    <t xml:space="preserve">              student transportation and state share of teachers' retirement are included in some columns </t>
  </si>
  <si>
    <t>Non-Federal</t>
  </si>
  <si>
    <t>** Fixed</t>
  </si>
  <si>
    <t>Textbooks and Instructional Supplies</t>
  </si>
  <si>
    <t>Library</t>
  </si>
  <si>
    <t xml:space="preserve">Textbooks </t>
  </si>
  <si>
    <t>Media and</t>
  </si>
  <si>
    <t>Supplies and</t>
  </si>
  <si>
    <t>and Supplies</t>
  </si>
  <si>
    <t xml:space="preserve"> Books</t>
  </si>
  <si>
    <t>Materials</t>
  </si>
  <si>
    <t>Text-</t>
  </si>
  <si>
    <t>books</t>
  </si>
  <si>
    <t>Books</t>
  </si>
  <si>
    <t>Special Education</t>
  </si>
  <si>
    <t>Supplies and Materials</t>
  </si>
  <si>
    <t>Library Media</t>
  </si>
  <si>
    <t>*State share of Teachers' retirement is included; equipment, outgoing transfers, and adult education are excluded.</t>
  </si>
  <si>
    <t>fixed assets; Debt Service expenditures include both principal and interest payments.</t>
  </si>
  <si>
    <t xml:space="preserve">Total </t>
  </si>
  <si>
    <t>Textbook</t>
  </si>
  <si>
    <t>LibraryMedia</t>
  </si>
  <si>
    <t>Other Supplies</t>
  </si>
  <si>
    <t>Materials Of Instruction</t>
  </si>
  <si>
    <t>Table 5a</t>
  </si>
  <si>
    <t>State Share of Teachers' Retirement</t>
  </si>
  <si>
    <t>*Half-time prekindergarten pupils are expressed in full-time equivalents in arriving at per pupil costs</t>
  </si>
  <si>
    <t>(Excludes State Share of Teachers' Retirement)</t>
  </si>
  <si>
    <t>Instruction**</t>
  </si>
  <si>
    <r>
      <t>**</t>
    </r>
    <r>
      <rPr>
        <sz val="10"/>
        <rFont val="WP TypographicSymbols"/>
      </rPr>
      <t xml:space="preserve"> </t>
    </r>
    <r>
      <rPr>
        <sz val="10"/>
        <rFont val="Arial"/>
        <family val="2"/>
      </rPr>
      <t>Includes Instructional Salaries and Wages, Textbooks and Instructional Supplies, and Other Instructional Costs</t>
    </r>
  </si>
  <si>
    <t>*Expenditures include equipment and outgoing transfers reported in each category.  Percentages may not equal 100% due to rounding.</t>
  </si>
  <si>
    <t>** Include textbooks, library materials and other instructional and special education supplies and materials. Exclude Adult Education expenditures.</t>
  </si>
  <si>
    <t>Food Service Fund</t>
  </si>
  <si>
    <t>School Construction Fund</t>
  </si>
  <si>
    <t>From All Funds</t>
  </si>
  <si>
    <t>**</t>
  </si>
  <si>
    <t>2010-2011</t>
  </si>
  <si>
    <t xml:space="preserve">*Half-day prekindergarten pupils have been equated to full-time. </t>
  </si>
  <si>
    <r>
      <t xml:space="preserve">** </t>
    </r>
    <r>
      <rPr>
        <sz val="10"/>
        <rFont val="Arial"/>
        <family val="2"/>
      </rPr>
      <t>Excludes Adult Education, but includes State-paid for Teachers' Pension/Retirement.</t>
    </r>
  </si>
  <si>
    <t>NOTE:  Includes expenditures for administration, instructional salaries and wages, textbooks and other instructional materials, other instructional</t>
  </si>
  <si>
    <t>**Excludes Debt Principal repayment and Student Activity Fund Expenditures</t>
  </si>
  <si>
    <t>Expenditures**</t>
  </si>
  <si>
    <t>* Excludes Food Service, Community Services, Capital Outlay, Adult Education, equipment, and transfers.</t>
  </si>
  <si>
    <t>*Excluded Adult Education, Equipment, all Transfers  but Federal Funds Indirect Cost Recovery</t>
  </si>
  <si>
    <t>2011-2012</t>
  </si>
  <si>
    <t>2012-2013</t>
  </si>
  <si>
    <t>SFD Part 2 FY 2013 Table 5</t>
  </si>
  <si>
    <t>Instruction Less Adult Eduction FY 2013</t>
  </si>
  <si>
    <t>SFD Part 2 FY 2013  Table 4A</t>
  </si>
  <si>
    <t>SFD Part 2 FY 2013 Table 4</t>
  </si>
  <si>
    <t>Adult Education 2012-2013</t>
  </si>
  <si>
    <t>Instruction - Textbooks and Instructional Supplies FY 2013</t>
  </si>
  <si>
    <t>Maryland Public Schools:  2013-2014</t>
  </si>
  <si>
    <t>Expenditures for All Purposes*:  Maryland Public Schools:  2013-2014</t>
  </si>
  <si>
    <t>Cost per Pupil Belonging* by Category:  Maryland Public Schools:  2013 - 2014</t>
  </si>
  <si>
    <t>Cost per Pupil Belonging* Excluding Federal Funds:  Maryland Public Schools:  2013 - 2014</t>
  </si>
  <si>
    <t>Cost per Pupil Belonging* for Materials of Instruction **:  Maryland Public Schools:  2013 - 2014</t>
  </si>
  <si>
    <t>Percent Distribution of Current Expenses by Category*:  Maryland Public Schools:  2013-2014</t>
  </si>
  <si>
    <t>Expenditures* for Calculating Cost per Pupil Belonging from Federal Funds:  Maryland Public Schools:  2013-2014</t>
  </si>
  <si>
    <t>DG NOTE: In FY 13 Pt 3 File, possible state paid retirement added to fixed charges and then subtracted in the per pupil calculations.  In FY14, state paid retirement is not added to the fixed charges and not subtrated in the per pupil calculation.</t>
  </si>
  <si>
    <t>Cost per Pupil Attending* by Category:  Maryland Public Schools:  2013 - 2014</t>
  </si>
  <si>
    <t>Cost per Pupil Belonging* From Federal Funds:  Maryland Public Schools:  2013 - 2014</t>
  </si>
  <si>
    <t>Percent Distribution of Day School Current Expenses by Category*:  Maryland Public Schools:  2013-2014</t>
  </si>
  <si>
    <t>Expenditures by Category for Maryland Public Schools: 2013 - 2014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</si>
</sst>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_);_(* \(#,##0.0\);_(* &quot;-&quot;??_);_(@_)"/>
    <numFmt numFmtId="165" formatCode="_(* #,##0_);_(* \(#,##0\);_(* &quot;-&quot;??_);_(@_)"/>
    <numFmt numFmtId="166" formatCode="&quot;$&quot;#,##0.00"/>
    <numFmt numFmtId="167" formatCode="_(* #,##0.000_);_(* \(#,##0.000\);_(* &quot;-&quot;??_);_(@_)"/>
    <numFmt numFmtId="168" formatCode="0.0%"/>
    <numFmt numFmtId="169" formatCode="_(&quot;$&quot;* #,##0_);_(&quot;$&quot;* \(#,##0\);_(&quot;$&quot;* &quot;-&quot;??_);_(@_)"/>
    <numFmt numFmtId="170" formatCode="&quot;$&quot;#,##0"/>
    <numFmt numFmtId="171" formatCode="_(&quot;$&quot;* #,##0.000_);_(&quot;$&quot;* \(#,##0.000\);_(&quot;$&quot;* &quot;-&quot;??_);_(@_)"/>
    <numFmt numFmtId="172" formatCode="_(* #,##0.00000_);_(* \(#,##0.00000\);_(* &quot;-&quot;??_);_(@_)"/>
    <numFmt numFmtId="173" formatCode="#,##0.0_);\(#,##0.0\)"/>
    <numFmt numFmtId="174" formatCode="#,##0.0"/>
  </numFmts>
  <fonts count="17">
    <font>
      <sz val="10"/>
      <name val="Arial"/>
    </font>
    <font>
      <sz val="10"/>
      <name val="Arial"/>
      <family val="2"/>
    </font>
    <font>
      <sz val="10"/>
      <color indexed="8"/>
      <name val="Arial"/>
      <family val="2"/>
    </font>
    <font>
      <sz val="10"/>
      <color indexed="8"/>
      <name val="MS Sans Serif"/>
      <family val="2"/>
    </font>
    <font>
      <sz val="8"/>
      <name val="Arial"/>
      <family val="2"/>
    </font>
    <font>
      <sz val="10"/>
      <name val="WP TypographicSymbols"/>
    </font>
    <font>
      <sz val="10"/>
      <name val="Arial"/>
      <family val="2"/>
    </font>
    <font>
      <sz val="10"/>
      <name val="MS Sans Serif"/>
      <family val="2"/>
    </font>
    <font>
      <sz val="10"/>
      <name val="MS Sans Serif"/>
      <family val="2"/>
    </font>
    <font>
      <sz val="10"/>
      <name val="Old English Text MT"/>
      <family val="4"/>
    </font>
    <font>
      <sz val="10"/>
      <name val="Arial"/>
      <family val="2"/>
    </font>
    <font>
      <sz val="10"/>
      <color indexed="12"/>
      <name val="Arial"/>
      <family val="2"/>
    </font>
    <font>
      <sz val="10"/>
      <color theme="1"/>
      <name val="Arial"/>
      <family val="2"/>
    </font>
    <font>
      <b/>
      <sz val="10"/>
      <color theme="1"/>
      <name val="Arial"/>
      <family val="2"/>
    </font>
    <font>
      <sz val="10"/>
      <color rgb="FFFF0000"/>
      <name val="Arial"/>
      <family val="2"/>
    </font>
    <font>
      <sz val="10"/>
      <color rgb="FFFF0000"/>
      <name val="MS Sans Serif"/>
      <family val="2"/>
    </font>
    <font>
      <sz val="11"/>
      <name val="Arial"/>
      <family val="2"/>
    </font>
  </fonts>
  <fills count="2">
    <fill>
      <patternFill patternType="none"/>
    </fill>
    <fill>
      <patternFill patternType="gray125"/>
    </fill>
  </fills>
  <borders count="18">
    <border>
      <left/>
      <right/>
      <top/>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double">
        <color indexed="64"/>
      </bottom>
      <diagonal/>
    </border>
    <border>
      <left/>
      <right/>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xf numFmtId="9" fontId="1" fillId="0" borderId="0" applyFont="0" applyFill="0" applyBorder="0" applyAlignment="0" applyProtection="0"/>
  </cellStyleXfs>
  <cellXfs count="277">
    <xf numFmtId="0" fontId="0" fillId="0" borderId="0" xfId="0"/>
    <xf numFmtId="4" fontId="0" fillId="0" borderId="0" xfId="0" applyNumberFormat="1"/>
    <xf numFmtId="4" fontId="0" fillId="0" borderId="0" xfId="0" applyNumberFormat="1" applyBorder="1"/>
    <xf numFmtId="0" fontId="0" fillId="0" borderId="0" xfId="0" applyBorder="1"/>
    <xf numFmtId="0" fontId="0" fillId="0" borderId="2" xfId="0" applyBorder="1"/>
    <xf numFmtId="0" fontId="0" fillId="0" borderId="3" xfId="0" applyBorder="1"/>
    <xf numFmtId="0" fontId="0" fillId="0" borderId="0" xfId="0" applyBorder="1" applyAlignment="1">
      <alignment horizontal="center"/>
    </xf>
    <xf numFmtId="0" fontId="0" fillId="0" borderId="2" xfId="0" applyBorder="1" applyAlignment="1">
      <alignment horizontal="center"/>
    </xf>
    <xf numFmtId="0" fontId="0" fillId="0" borderId="4" xfId="0" applyBorder="1"/>
    <xf numFmtId="4" fontId="0" fillId="0" borderId="4" xfId="0" applyNumberFormat="1" applyBorder="1"/>
    <xf numFmtId="43" fontId="0" fillId="0" borderId="0" xfId="1" applyFont="1"/>
    <xf numFmtId="43" fontId="0" fillId="0" borderId="0" xfId="1" applyFont="1" applyBorder="1"/>
    <xf numFmtId="44" fontId="0" fillId="0" borderId="0" xfId="2" applyFont="1" applyBorder="1"/>
    <xf numFmtId="2" fontId="0" fillId="0" borderId="0" xfId="0" applyNumberFormat="1"/>
    <xf numFmtId="165" fontId="0" fillId="0" borderId="0" xfId="1" applyNumberFormat="1" applyFont="1" applyBorder="1"/>
    <xf numFmtId="165" fontId="0" fillId="0" borderId="4" xfId="1" applyNumberFormat="1" applyFont="1" applyBorder="1"/>
    <xf numFmtId="165" fontId="0" fillId="0" borderId="0" xfId="1" applyNumberFormat="1" applyFont="1"/>
    <xf numFmtId="165" fontId="0" fillId="0" borderId="3" xfId="1" applyNumberFormat="1" applyFont="1" applyBorder="1"/>
    <xf numFmtId="165" fontId="0" fillId="0" borderId="0" xfId="1" applyNumberFormat="1" applyFont="1" applyBorder="1" applyAlignment="1">
      <alignment horizontal="center"/>
    </xf>
    <xf numFmtId="165" fontId="0" fillId="0" borderId="2" xfId="1" applyNumberFormat="1" applyFont="1" applyBorder="1"/>
    <xf numFmtId="165" fontId="0" fillId="0" borderId="2" xfId="1" applyNumberFormat="1" applyFont="1" applyBorder="1" applyAlignment="1">
      <alignment horizontal="center"/>
    </xf>
    <xf numFmtId="44" fontId="0" fillId="0" borderId="0" xfId="2" applyFont="1"/>
    <xf numFmtId="44" fontId="0" fillId="0" borderId="0" xfId="0" applyNumberFormat="1"/>
    <xf numFmtId="43" fontId="0" fillId="0" borderId="0" xfId="1" applyNumberFormat="1" applyFont="1"/>
    <xf numFmtId="164" fontId="0" fillId="0" borderId="0" xfId="1" applyNumberFormat="1" applyFont="1"/>
    <xf numFmtId="164" fontId="0" fillId="0" borderId="3" xfId="1" applyNumberFormat="1" applyFont="1" applyBorder="1"/>
    <xf numFmtId="164" fontId="0" fillId="0" borderId="0" xfId="1" applyNumberFormat="1" applyFont="1" applyBorder="1" applyAlignment="1">
      <alignment horizontal="center"/>
    </xf>
    <xf numFmtId="164" fontId="0" fillId="0" borderId="0" xfId="1" applyNumberFormat="1" applyFont="1" applyBorder="1"/>
    <xf numFmtId="43" fontId="0" fillId="0" borderId="4" xfId="1" applyFont="1" applyBorder="1"/>
    <xf numFmtId="43" fontId="0" fillId="0" borderId="4" xfId="1" applyNumberFormat="1" applyFont="1" applyBorder="1"/>
    <xf numFmtId="0" fontId="0" fillId="0" borderId="0" xfId="0" applyAlignment="1">
      <alignment horizontal="center"/>
    </xf>
    <xf numFmtId="43" fontId="0" fillId="0" borderId="0" xfId="0" applyNumberFormat="1"/>
    <xf numFmtId="1" fontId="0" fillId="0" borderId="0" xfId="0" applyNumberFormat="1" applyBorder="1"/>
    <xf numFmtId="1" fontId="0" fillId="0" borderId="4" xfId="0" applyNumberFormat="1" applyBorder="1"/>
    <xf numFmtId="1" fontId="0" fillId="0" borderId="0" xfId="0" applyNumberFormat="1"/>
    <xf numFmtId="3" fontId="0" fillId="0" borderId="0" xfId="0" applyNumberFormat="1" applyBorder="1"/>
    <xf numFmtId="3" fontId="0" fillId="0" borderId="4" xfId="0" applyNumberFormat="1" applyBorder="1"/>
    <xf numFmtId="3" fontId="0" fillId="0" borderId="0" xfId="0" applyNumberFormat="1"/>
    <xf numFmtId="0" fontId="0" fillId="0" borderId="5" xfId="0" applyBorder="1" applyAlignment="1">
      <alignment horizontal="center"/>
    </xf>
    <xf numFmtId="0" fontId="4" fillId="0" borderId="2" xfId="0" applyFont="1" applyBorder="1" applyAlignment="1">
      <alignment horizontal="center"/>
    </xf>
    <xf numFmtId="44" fontId="0" fillId="0" borderId="0" xfId="2" applyFont="1" applyBorder="1" applyAlignment="1">
      <alignment horizontal="right"/>
    </xf>
    <xf numFmtId="43" fontId="0" fillId="0" borderId="0" xfId="1" applyNumberFormat="1" applyFont="1" applyBorder="1"/>
    <xf numFmtId="164" fontId="0" fillId="0" borderId="2" xfId="1" applyNumberFormat="1" applyFont="1" applyBorder="1" applyAlignment="1">
      <alignment horizontal="center"/>
    </xf>
    <xf numFmtId="168" fontId="0" fillId="0" borderId="0" xfId="4" applyNumberFormat="1" applyFont="1" applyBorder="1"/>
    <xf numFmtId="10" fontId="0" fillId="0" borderId="0" xfId="4" applyNumberFormat="1" applyFont="1" applyBorder="1"/>
    <xf numFmtId="165" fontId="0" fillId="0" borderId="0" xfId="0" applyNumberFormat="1"/>
    <xf numFmtId="0" fontId="2" fillId="0" borderId="1" xfId="3" applyFont="1" applyFill="1" applyBorder="1" applyAlignment="1">
      <alignment horizontal="left" wrapText="1"/>
    </xf>
    <xf numFmtId="7" fontId="0" fillId="0" borderId="0" xfId="2" applyNumberFormat="1" applyFont="1"/>
    <xf numFmtId="43" fontId="0" fillId="0" borderId="4" xfId="1" applyFont="1" applyBorder="1" applyAlignment="1">
      <alignment horizontal="center"/>
    </xf>
    <xf numFmtId="43" fontId="0" fillId="0" borderId="0" xfId="1" applyFont="1" applyAlignment="1">
      <alignment horizontal="center"/>
    </xf>
    <xf numFmtId="7" fontId="0" fillId="0" borderId="0" xfId="1" applyNumberFormat="1" applyFont="1"/>
    <xf numFmtId="43" fontId="0" fillId="0" borderId="3" xfId="1" applyFont="1" applyBorder="1"/>
    <xf numFmtId="165" fontId="7" fillId="0" borderId="0" xfId="1" applyNumberFormat="1" applyFont="1"/>
    <xf numFmtId="165" fontId="5" fillId="0" borderId="0" xfId="1" applyNumberFormat="1" applyFont="1"/>
    <xf numFmtId="166" fontId="0" fillId="0" borderId="0" xfId="2" applyNumberFormat="1" applyFont="1"/>
    <xf numFmtId="165" fontId="0" fillId="0" borderId="0" xfId="1" applyNumberFormat="1" applyFont="1" applyAlignment="1">
      <alignment horizontal="center"/>
    </xf>
    <xf numFmtId="169" fontId="0" fillId="0" borderId="0" xfId="2" applyNumberFormat="1" applyFont="1"/>
    <xf numFmtId="166" fontId="0" fillId="0" borderId="0" xfId="2" applyNumberFormat="1" applyFont="1" applyBorder="1" applyAlignment="1">
      <alignment horizontal="center"/>
    </xf>
    <xf numFmtId="43" fontId="0" fillId="0" borderId="0" xfId="1" applyFont="1" applyBorder="1" applyAlignment="1">
      <alignment horizontal="center"/>
    </xf>
    <xf numFmtId="43" fontId="0" fillId="0" borderId="0" xfId="0" applyNumberFormat="1" applyAlignment="1">
      <alignment horizontal="center"/>
    </xf>
    <xf numFmtId="0" fontId="6" fillId="0" borderId="2" xfId="0" applyFont="1" applyBorder="1" applyAlignment="1">
      <alignment horizontal="center"/>
    </xf>
    <xf numFmtId="0" fontId="6" fillId="0" borderId="0" xfId="0" applyFont="1"/>
    <xf numFmtId="43" fontId="0" fillId="0" borderId="0" xfId="1" applyFont="1" applyBorder="1" applyAlignment="1"/>
    <xf numFmtId="43" fontId="0" fillId="0" borderId="0" xfId="1" applyFont="1" applyBorder="1" applyAlignment="1">
      <alignment horizontal="left" indent="1"/>
    </xf>
    <xf numFmtId="0" fontId="0" fillId="0" borderId="0" xfId="0" applyAlignment="1">
      <alignment horizontal="left" indent="3"/>
    </xf>
    <xf numFmtId="166" fontId="0" fillId="0" borderId="0" xfId="0" applyNumberFormat="1"/>
    <xf numFmtId="166" fontId="0" fillId="0" borderId="0" xfId="1" applyNumberFormat="1" applyFont="1"/>
    <xf numFmtId="170" fontId="0" fillId="0" borderId="0" xfId="1" applyNumberFormat="1" applyFont="1"/>
    <xf numFmtId="7" fontId="0" fillId="0" borderId="0" xfId="2" applyNumberFormat="1" applyFont="1" applyBorder="1" applyAlignment="1">
      <alignment horizontal="right"/>
    </xf>
    <xf numFmtId="7" fontId="0" fillId="0" borderId="0" xfId="2" applyNumberFormat="1" applyFont="1" applyAlignment="1">
      <alignment horizontal="right"/>
    </xf>
    <xf numFmtId="0" fontId="0" fillId="0" borderId="2" xfId="0" applyBorder="1" applyAlignment="1">
      <alignment horizontal="left" indent="4"/>
    </xf>
    <xf numFmtId="0" fontId="0" fillId="0" borderId="0" xfId="0" applyBorder="1" applyAlignment="1">
      <alignment horizontal="left" indent="3"/>
    </xf>
    <xf numFmtId="44" fontId="0" fillId="0" borderId="0" xfId="2" applyFont="1" applyBorder="1" applyAlignment="1">
      <alignment horizontal="left"/>
    </xf>
    <xf numFmtId="49" fontId="0" fillId="0" borderId="0" xfId="2" applyNumberFormat="1" applyFont="1" applyBorder="1" applyAlignment="1">
      <alignment horizontal="left"/>
    </xf>
    <xf numFmtId="49" fontId="0" fillId="0" borderId="0" xfId="2" applyNumberFormat="1" applyFont="1" applyBorder="1"/>
    <xf numFmtId="49" fontId="0" fillId="0" borderId="0" xfId="1" applyNumberFormat="1" applyFont="1" applyBorder="1"/>
    <xf numFmtId="49" fontId="0" fillId="0" borderId="4" xfId="1" applyNumberFormat="1" applyFont="1" applyBorder="1"/>
    <xf numFmtId="167" fontId="0" fillId="0" borderId="0" xfId="1" applyNumberFormat="1" applyFont="1" applyBorder="1" applyAlignment="1">
      <alignment horizontal="right"/>
    </xf>
    <xf numFmtId="167" fontId="0" fillId="0" borderId="0" xfId="1" applyNumberFormat="1" applyFont="1" applyBorder="1" applyAlignment="1">
      <alignment horizontal="left"/>
    </xf>
    <xf numFmtId="43" fontId="0" fillId="0" borderId="0" xfId="1" applyFont="1" applyBorder="1" applyAlignment="1">
      <alignment horizontal="right"/>
    </xf>
    <xf numFmtId="0" fontId="0" fillId="0" borderId="0" xfId="0" applyFill="1" applyBorder="1"/>
    <xf numFmtId="165" fontId="0" fillId="0" borderId="0" xfId="1" applyNumberFormat="1" applyFont="1" applyFill="1" applyBorder="1" applyAlignment="1">
      <alignment horizontal="center"/>
    </xf>
    <xf numFmtId="0" fontId="0" fillId="0" borderId="2" xfId="0" applyFill="1" applyBorder="1"/>
    <xf numFmtId="0" fontId="0" fillId="0" borderId="2" xfId="0" applyFill="1" applyBorder="1" applyAlignment="1">
      <alignment horizontal="center"/>
    </xf>
    <xf numFmtId="43" fontId="0" fillId="0" borderId="6" xfId="1" applyFont="1" applyBorder="1" applyAlignment="1">
      <alignment horizontal="center"/>
    </xf>
    <xf numFmtId="0" fontId="0" fillId="0" borderId="0" xfId="0" applyFill="1" applyBorder="1" applyAlignment="1">
      <alignment horizontal="left" indent="1"/>
    </xf>
    <xf numFmtId="0" fontId="0" fillId="0" borderId="0" xfId="0" applyBorder="1" applyAlignment="1"/>
    <xf numFmtId="0" fontId="5" fillId="0" borderId="0" xfId="0" applyFont="1"/>
    <xf numFmtId="164" fontId="0" fillId="0" borderId="0" xfId="1" applyNumberFormat="1" applyFont="1" applyAlignment="1">
      <alignment horizontal="right"/>
    </xf>
    <xf numFmtId="165" fontId="6" fillId="0" borderId="0" xfId="1" applyNumberFormat="1" applyFont="1"/>
    <xf numFmtId="165" fontId="6" fillId="0" borderId="4" xfId="1" applyNumberFormat="1" applyFont="1" applyBorder="1"/>
    <xf numFmtId="165" fontId="0" fillId="0" borderId="7" xfId="1" applyNumberFormat="1" applyFont="1" applyBorder="1" applyAlignment="1">
      <alignment horizontal="center"/>
    </xf>
    <xf numFmtId="165" fontId="0" fillId="0" borderId="8" xfId="1" applyNumberFormat="1" applyFont="1" applyBorder="1"/>
    <xf numFmtId="165" fontId="0" fillId="0" borderId="9" xfId="1" applyNumberFormat="1" applyFont="1" applyBorder="1" applyAlignment="1">
      <alignment horizontal="center"/>
    </xf>
    <xf numFmtId="165" fontId="0" fillId="0" borderId="10" xfId="1" applyNumberFormat="1" applyFont="1" applyBorder="1" applyAlignment="1">
      <alignment horizontal="center"/>
    </xf>
    <xf numFmtId="165" fontId="0" fillId="0" borderId="11" xfId="1" applyNumberFormat="1" applyFont="1" applyBorder="1" applyAlignment="1">
      <alignment horizontal="center"/>
    </xf>
    <xf numFmtId="7" fontId="0" fillId="0" borderId="0" xfId="2" applyNumberFormat="1" applyFont="1" applyFill="1" applyAlignment="1">
      <alignment horizontal="right"/>
    </xf>
    <xf numFmtId="43" fontId="0" fillId="0" borderId="0" xfId="1" applyNumberFormat="1" applyFont="1" applyFill="1"/>
    <xf numFmtId="43" fontId="1" fillId="0" borderId="0" xfId="1" applyAlignment="1">
      <alignment horizontal="center"/>
    </xf>
    <xf numFmtId="43" fontId="1" fillId="0" borderId="0" xfId="1" applyFont="1" applyAlignment="1">
      <alignment horizontal="center"/>
    </xf>
    <xf numFmtId="43" fontId="1" fillId="0" borderId="0" xfId="1"/>
    <xf numFmtId="43" fontId="1" fillId="0" borderId="3" xfId="1" applyBorder="1"/>
    <xf numFmtId="43" fontId="1" fillId="0" borderId="4" xfId="1" applyFont="1" applyBorder="1" applyAlignment="1">
      <alignment horizontal="center"/>
    </xf>
    <xf numFmtId="49" fontId="1" fillId="0" borderId="0" xfId="2" applyNumberFormat="1" applyBorder="1"/>
    <xf numFmtId="7" fontId="1" fillId="0" borderId="0" xfId="1" applyNumberFormat="1"/>
    <xf numFmtId="165" fontId="1" fillId="0" borderId="0" xfId="1" applyNumberFormat="1" applyFont="1" applyBorder="1"/>
    <xf numFmtId="43" fontId="1" fillId="0" borderId="4" xfId="1" applyBorder="1"/>
    <xf numFmtId="44" fontId="1" fillId="0" borderId="0" xfId="2"/>
    <xf numFmtId="165" fontId="6" fillId="0" borderId="0" xfId="1" applyNumberFormat="1" applyFont="1" applyBorder="1" applyAlignment="1">
      <alignment horizontal="center"/>
    </xf>
    <xf numFmtId="0" fontId="6" fillId="0" borderId="0" xfId="0" applyFont="1" applyBorder="1" applyAlignment="1">
      <alignment horizontal="center"/>
    </xf>
    <xf numFmtId="166" fontId="0" fillId="0" borderId="0" xfId="2" applyNumberFormat="1" applyFont="1" applyAlignment="1">
      <alignment horizontal="center"/>
    </xf>
    <xf numFmtId="165" fontId="6" fillId="0" borderId="0" xfId="1" applyNumberFormat="1" applyFont="1" applyBorder="1"/>
    <xf numFmtId="165" fontId="6" fillId="0" borderId="0" xfId="1" applyNumberFormat="1" applyFont="1" applyFill="1" applyBorder="1"/>
    <xf numFmtId="165" fontId="6" fillId="0" borderId="4" xfId="1" applyNumberFormat="1" applyFont="1" applyFill="1" applyBorder="1"/>
    <xf numFmtId="0" fontId="0" fillId="0" borderId="12" xfId="0" applyBorder="1" applyAlignment="1">
      <alignment horizontal="center"/>
    </xf>
    <xf numFmtId="164" fontId="6" fillId="0" borderId="0" xfId="1" applyNumberFormat="1" applyFont="1" applyBorder="1"/>
    <xf numFmtId="164" fontId="6" fillId="0" borderId="4" xfId="1" applyNumberFormat="1" applyFont="1" applyBorder="1"/>
    <xf numFmtId="165" fontId="6" fillId="0" borderId="0" xfId="1" applyNumberFormat="1" applyFont="1" applyAlignment="1">
      <alignment horizontal="center"/>
    </xf>
    <xf numFmtId="165" fontId="6" fillId="0" borderId="2" xfId="1" applyNumberFormat="1" applyFont="1" applyBorder="1" applyAlignment="1">
      <alignment horizontal="center"/>
    </xf>
    <xf numFmtId="165" fontId="6" fillId="0" borderId="2" xfId="1" applyNumberFormat="1" applyFont="1" applyBorder="1" applyAlignment="1">
      <alignment horizontal="left" indent="2"/>
    </xf>
    <xf numFmtId="165" fontId="8" fillId="0" borderId="2" xfId="1" applyNumberFormat="1" applyFont="1" applyBorder="1" applyAlignment="1">
      <alignment horizontal="center"/>
    </xf>
    <xf numFmtId="0" fontId="0" fillId="0" borderId="2" xfId="0" applyBorder="1" applyAlignment="1">
      <alignment horizontal="right"/>
    </xf>
    <xf numFmtId="0" fontId="9" fillId="0" borderId="0" xfId="0" applyFont="1" applyBorder="1"/>
    <xf numFmtId="0" fontId="0" fillId="0" borderId="0" xfId="1" applyNumberFormat="1" applyFont="1" applyBorder="1" applyAlignment="1">
      <alignment horizontal="left"/>
    </xf>
    <xf numFmtId="0" fontId="0" fillId="0" borderId="0" xfId="1" applyNumberFormat="1" applyFont="1" applyBorder="1"/>
    <xf numFmtId="164" fontId="6" fillId="0" borderId="0" xfId="1" applyNumberFormat="1" applyFont="1" applyFill="1"/>
    <xf numFmtId="165" fontId="10" fillId="0" borderId="0" xfId="1" applyNumberFormat="1" applyFont="1" applyBorder="1"/>
    <xf numFmtId="0" fontId="6" fillId="0" borderId="4" xfId="0" applyFont="1" applyBorder="1" applyAlignment="1">
      <alignment horizontal="center"/>
    </xf>
    <xf numFmtId="165" fontId="6" fillId="0" borderId="13" xfId="1" applyNumberFormat="1" applyFont="1" applyBorder="1" applyAlignment="1">
      <alignment horizontal="center"/>
    </xf>
    <xf numFmtId="0" fontId="6" fillId="0" borderId="0" xfId="0" applyFont="1" applyBorder="1"/>
    <xf numFmtId="165" fontId="8" fillId="0" borderId="0" xfId="1" applyNumberFormat="1" applyFont="1" applyBorder="1" applyAlignment="1">
      <alignment horizontal="center"/>
    </xf>
    <xf numFmtId="165" fontId="10" fillId="0" borderId="0" xfId="1" applyNumberFormat="1" applyFont="1"/>
    <xf numFmtId="0" fontId="10" fillId="0" borderId="0" xfId="0" applyFont="1"/>
    <xf numFmtId="2" fontId="0" fillId="0" borderId="0" xfId="0" applyNumberFormat="1" applyAlignment="1">
      <alignment horizontal="center"/>
    </xf>
    <xf numFmtId="2" fontId="0" fillId="0" borderId="4" xfId="0" applyNumberFormat="1" applyBorder="1" applyAlignment="1">
      <alignment horizontal="center"/>
    </xf>
    <xf numFmtId="4" fontId="6" fillId="0" borderId="0" xfId="0" applyNumberFormat="1" applyFont="1"/>
    <xf numFmtId="169" fontId="6" fillId="0" borderId="0" xfId="2" applyNumberFormat="1" applyFont="1"/>
    <xf numFmtId="43" fontId="1" fillId="0" borderId="4" xfId="1" applyBorder="1" applyAlignment="1">
      <alignment horizontal="center"/>
    </xf>
    <xf numFmtId="44" fontId="0" fillId="0" borderId="0" xfId="2" applyFont="1" applyAlignment="1">
      <alignment horizontal="center"/>
    </xf>
    <xf numFmtId="165" fontId="1" fillId="0" borderId="0" xfId="1" applyNumberFormat="1" applyFont="1"/>
    <xf numFmtId="172" fontId="1" fillId="0" borderId="0" xfId="1" applyNumberFormat="1" applyFont="1"/>
    <xf numFmtId="165" fontId="1" fillId="0" borderId="3" xfId="1" applyNumberFormat="1" applyFont="1" applyBorder="1"/>
    <xf numFmtId="165" fontId="1" fillId="0" borderId="0" xfId="1" applyNumberFormat="1" applyFont="1" applyBorder="1" applyAlignment="1">
      <alignment horizontal="center"/>
    </xf>
    <xf numFmtId="165" fontId="1" fillId="0" borderId="0" xfId="1" applyNumberFormat="1" applyFont="1" applyBorder="1" applyAlignment="1">
      <alignment horizontal="left"/>
    </xf>
    <xf numFmtId="165" fontId="1" fillId="0" borderId="0" xfId="1" applyNumberFormat="1" applyFont="1" applyAlignment="1">
      <alignment horizontal="center"/>
    </xf>
    <xf numFmtId="165" fontId="1" fillId="0" borderId="0" xfId="1" applyNumberFormat="1" applyFont="1" applyBorder="1" applyAlignment="1"/>
    <xf numFmtId="165" fontId="1" fillId="0" borderId="2" xfId="1" applyNumberFormat="1" applyFont="1" applyBorder="1" applyAlignment="1"/>
    <xf numFmtId="165" fontId="1" fillId="0" borderId="2" xfId="1" applyNumberFormat="1" applyFont="1" applyBorder="1" applyAlignment="1">
      <alignment horizontal="center"/>
    </xf>
    <xf numFmtId="165" fontId="1" fillId="0" borderId="2" xfId="1" applyNumberFormat="1" applyFont="1" applyBorder="1" applyAlignment="1">
      <alignment horizontal="center" vertical="center"/>
    </xf>
    <xf numFmtId="165" fontId="1" fillId="0" borderId="2" xfId="1" applyNumberFormat="1" applyFont="1" applyBorder="1" applyAlignment="1">
      <alignment horizontal="left"/>
    </xf>
    <xf numFmtId="169" fontId="1" fillId="0" borderId="0" xfId="2" applyNumberFormat="1" applyFont="1" applyBorder="1" applyAlignment="1">
      <alignment horizontal="right"/>
    </xf>
    <xf numFmtId="169" fontId="1" fillId="0" borderId="0" xfId="2" applyNumberFormat="1" applyFont="1" applyBorder="1" applyAlignment="1">
      <alignment horizontal="left"/>
    </xf>
    <xf numFmtId="165" fontId="1" fillId="0" borderId="0" xfId="1" applyNumberFormat="1" applyFont="1" applyFill="1" applyBorder="1"/>
    <xf numFmtId="165" fontId="1" fillId="0" borderId="0" xfId="1" applyNumberFormat="1" applyFont="1" applyFill="1"/>
    <xf numFmtId="165" fontId="1" fillId="0" borderId="4" xfId="1" applyNumberFormat="1" applyFont="1" applyBorder="1"/>
    <xf numFmtId="165" fontId="1" fillId="0" borderId="4" xfId="1" applyNumberFormat="1" applyFont="1" applyBorder="1" applyAlignment="1">
      <alignment horizontal="left"/>
    </xf>
    <xf numFmtId="165" fontId="1" fillId="0" borderId="0" xfId="1" applyNumberFormat="1" applyFont="1" applyAlignment="1">
      <alignment horizontal="left"/>
    </xf>
    <xf numFmtId="165" fontId="0" fillId="0" borderId="0" xfId="1" applyNumberFormat="1" applyFont="1" applyBorder="1" applyAlignment="1">
      <alignment horizontal="center" vertical="center" wrapText="1"/>
    </xf>
    <xf numFmtId="4" fontId="11" fillId="0" borderId="0" xfId="3" applyNumberFormat="1" applyFont="1" applyFill="1" applyBorder="1" applyAlignment="1">
      <alignment horizontal="right" wrapText="1"/>
    </xf>
    <xf numFmtId="0" fontId="2" fillId="0" borderId="0" xfId="3" applyFont="1" applyFill="1" applyBorder="1" applyAlignment="1">
      <alignment horizontal="left" wrapText="1"/>
    </xf>
    <xf numFmtId="0" fontId="1" fillId="0" borderId="0" xfId="0" applyFont="1"/>
    <xf numFmtId="0" fontId="1" fillId="0" borderId="2" xfId="0" applyFont="1" applyFill="1" applyBorder="1" applyAlignment="1">
      <alignment horizontal="center"/>
    </xf>
    <xf numFmtId="166" fontId="1" fillId="0" borderId="0" xfId="2" applyNumberFormat="1" applyFont="1" applyBorder="1" applyAlignment="1">
      <alignment horizontal="center"/>
    </xf>
    <xf numFmtId="166" fontId="1" fillId="0" borderId="0" xfId="2" applyNumberFormat="1" applyFont="1" applyAlignment="1">
      <alignment horizontal="center"/>
    </xf>
    <xf numFmtId="4" fontId="1" fillId="0" borderId="0" xfId="0" applyNumberFormat="1" applyFont="1" applyBorder="1"/>
    <xf numFmtId="0" fontId="1" fillId="0" borderId="0" xfId="0" applyFont="1" applyAlignment="1">
      <alignment horizontal="center"/>
    </xf>
    <xf numFmtId="39" fontId="1" fillId="0" borderId="0" xfId="1" applyNumberFormat="1" applyFont="1" applyAlignment="1">
      <alignment horizontal="center" vertical="center"/>
    </xf>
    <xf numFmtId="3" fontId="1" fillId="0" borderId="0" xfId="0" applyNumberFormat="1" applyFont="1" applyBorder="1" applyAlignment="1">
      <alignment horizontal="center"/>
    </xf>
    <xf numFmtId="2" fontId="1" fillId="0" borderId="0" xfId="2" applyNumberFormat="1" applyFont="1" applyAlignment="1">
      <alignment horizontal="center" vertical="center"/>
    </xf>
    <xf numFmtId="2" fontId="1" fillId="0" borderId="0" xfId="0" applyNumberFormat="1" applyFont="1" applyAlignment="1">
      <alignment horizontal="center"/>
    </xf>
    <xf numFmtId="2" fontId="1" fillId="0" borderId="0" xfId="0" applyNumberFormat="1" applyFont="1" applyAlignment="1">
      <alignment horizontal="center" vertical="center"/>
    </xf>
    <xf numFmtId="39" fontId="1" fillId="0" borderId="4" xfId="1" applyNumberFormat="1" applyFont="1" applyBorder="1" applyAlignment="1">
      <alignment horizontal="center" vertical="center"/>
    </xf>
    <xf numFmtId="3" fontId="1" fillId="0" borderId="4" xfId="0" applyNumberFormat="1" applyFont="1" applyBorder="1" applyAlignment="1">
      <alignment horizontal="center"/>
    </xf>
    <xf numFmtId="2" fontId="1" fillId="0" borderId="4" xfId="2" applyNumberFormat="1" applyFont="1" applyBorder="1" applyAlignment="1">
      <alignment horizontal="center" vertical="center"/>
    </xf>
    <xf numFmtId="2" fontId="1" fillId="0" borderId="4" xfId="0" applyNumberFormat="1" applyFont="1" applyBorder="1" applyAlignment="1">
      <alignment horizontal="center"/>
    </xf>
    <xf numFmtId="43" fontId="1" fillId="0" borderId="4" xfId="1" applyBorder="1" applyAlignment="1">
      <alignment horizontal="center"/>
    </xf>
    <xf numFmtId="43" fontId="1" fillId="0" borderId="0" xfId="1" applyAlignment="1">
      <alignment horizontal="center"/>
    </xf>
    <xf numFmtId="43" fontId="1" fillId="0" borderId="14" xfId="1" applyBorder="1" applyAlignment="1">
      <alignment horizontal="center"/>
    </xf>
    <xf numFmtId="43" fontId="12" fillId="0" borderId="0" xfId="0" applyNumberFormat="1" applyFont="1" applyProtection="1">
      <protection locked="0"/>
    </xf>
    <xf numFmtId="43" fontId="12" fillId="0" borderId="0" xfId="1" applyFont="1" applyProtection="1">
      <protection locked="0"/>
    </xf>
    <xf numFmtId="43" fontId="12" fillId="0" borderId="4" xfId="0" applyNumberFormat="1" applyFont="1" applyBorder="1" applyProtection="1">
      <protection locked="0"/>
    </xf>
    <xf numFmtId="43" fontId="12" fillId="0" borderId="0" xfId="1" applyFont="1"/>
    <xf numFmtId="43" fontId="12" fillId="0" borderId="4" xfId="1" applyFont="1" applyBorder="1"/>
    <xf numFmtId="43" fontId="12" fillId="0" borderId="0" xfId="0" applyNumberFormat="1" applyFont="1" applyBorder="1" applyProtection="1">
      <protection locked="0"/>
    </xf>
    <xf numFmtId="43" fontId="13" fillId="0" borderId="0" xfId="0" applyNumberFormat="1" applyFont="1" applyProtection="1">
      <protection locked="0"/>
    </xf>
    <xf numFmtId="43" fontId="0" fillId="0" borderId="0" xfId="0" applyNumberFormat="1" applyBorder="1"/>
    <xf numFmtId="43" fontId="1" fillId="0" borderId="0" xfId="1" applyFont="1" applyAlignment="1">
      <alignment horizontal="center" vertical="center"/>
    </xf>
    <xf numFmtId="43" fontId="1" fillId="0" borderId="0" xfId="1" applyAlignment="1">
      <alignment horizontal="center" vertical="center"/>
    </xf>
    <xf numFmtId="43" fontId="6" fillId="0" borderId="0" xfId="1" applyFont="1" applyAlignment="1">
      <alignment horizontal="center" vertical="center"/>
    </xf>
    <xf numFmtId="43" fontId="1" fillId="0" borderId="0" xfId="1" applyAlignment="1"/>
    <xf numFmtId="43" fontId="1" fillId="0" borderId="0" xfId="1" applyAlignment="1">
      <alignment horizontal="left" vertical="center" shrinkToFit="1"/>
    </xf>
    <xf numFmtId="43" fontId="12" fillId="0" borderId="0" xfId="1" applyNumberFormat="1" applyFont="1" applyProtection="1">
      <protection locked="0"/>
    </xf>
    <xf numFmtId="43" fontId="12" fillId="0" borderId="0" xfId="1" applyNumberFormat="1" applyFont="1" applyBorder="1" applyProtection="1">
      <protection locked="0"/>
    </xf>
    <xf numFmtId="43" fontId="12" fillId="0" borderId="4" xfId="1" applyNumberFormat="1" applyFont="1" applyBorder="1" applyProtection="1">
      <protection locked="0"/>
    </xf>
    <xf numFmtId="170" fontId="1" fillId="0" borderId="0" xfId="2" applyNumberFormat="1" applyFont="1" applyFill="1" applyBorder="1"/>
    <xf numFmtId="165" fontId="0" fillId="0" borderId="0" xfId="1" applyNumberFormat="1" applyFont="1" applyFill="1" applyBorder="1"/>
    <xf numFmtId="49" fontId="1" fillId="0" borderId="0" xfId="1" applyNumberFormat="1" applyFont="1"/>
    <xf numFmtId="10" fontId="0" fillId="0" borderId="0" xfId="2" applyNumberFormat="1" applyFont="1"/>
    <xf numFmtId="43" fontId="0" fillId="0" borderId="0" xfId="2" applyNumberFormat="1" applyFont="1"/>
    <xf numFmtId="0" fontId="1" fillId="0" borderId="0" xfId="0" applyFont="1" applyBorder="1"/>
    <xf numFmtId="0" fontId="1" fillId="0" borderId="0" xfId="0" applyFont="1" applyAlignment="1">
      <alignment horizontal="center"/>
    </xf>
    <xf numFmtId="170" fontId="1" fillId="0" borderId="0" xfId="1" applyNumberFormat="1" applyFont="1"/>
    <xf numFmtId="165" fontId="14" fillId="0" borderId="0" xfId="1" applyNumberFormat="1" applyFont="1" applyFill="1" applyBorder="1"/>
    <xf numFmtId="166" fontId="14" fillId="0" borderId="0" xfId="2" applyNumberFormat="1" applyFont="1"/>
    <xf numFmtId="165" fontId="1" fillId="0" borderId="0" xfId="1" applyNumberFormat="1" applyFont="1" applyFill="1" applyProtection="1">
      <protection locked="0"/>
    </xf>
    <xf numFmtId="165" fontId="1" fillId="0" borderId="4" xfId="1" applyNumberFormat="1" applyFont="1" applyFill="1" applyBorder="1"/>
    <xf numFmtId="165" fontId="15" fillId="0" borderId="0" xfId="1" applyNumberFormat="1" applyFont="1" applyFill="1" applyBorder="1"/>
    <xf numFmtId="165" fontId="1" fillId="0" borderId="4" xfId="1" applyNumberFormat="1" applyFont="1" applyFill="1" applyBorder="1" applyProtection="1">
      <protection locked="0"/>
    </xf>
    <xf numFmtId="169" fontId="1" fillId="0" borderId="0" xfId="2" applyNumberFormat="1" applyFont="1" applyFill="1" applyBorder="1"/>
    <xf numFmtId="165" fontId="1" fillId="0" borderId="2" xfId="1" applyNumberFormat="1" applyFont="1" applyFill="1" applyBorder="1"/>
    <xf numFmtId="0" fontId="7" fillId="0" borderId="0" xfId="0" applyFont="1" applyFill="1"/>
    <xf numFmtId="170" fontId="1" fillId="0" borderId="0" xfId="0" applyNumberFormat="1" applyFont="1"/>
    <xf numFmtId="42" fontId="1" fillId="0" borderId="0" xfId="0" applyNumberFormat="1" applyFont="1"/>
    <xf numFmtId="171" fontId="1" fillId="0" borderId="0" xfId="0" applyNumberFormat="1" applyFont="1"/>
    <xf numFmtId="165" fontId="14" fillId="0" borderId="0" xfId="1" applyNumberFormat="1" applyFont="1" applyFill="1" applyProtection="1">
      <protection locked="0"/>
    </xf>
    <xf numFmtId="169" fontId="1" fillId="0" borderId="0" xfId="2" applyNumberFormat="1" applyFont="1"/>
    <xf numFmtId="166" fontId="1" fillId="0" borderId="0" xfId="2" applyNumberFormat="1" applyFont="1" applyAlignment="1">
      <alignment horizontal="center" vertical="center"/>
    </xf>
    <xf numFmtId="7" fontId="1" fillId="0" borderId="0" xfId="2" applyNumberFormat="1" applyFont="1" applyAlignment="1">
      <alignment horizontal="center" vertical="center"/>
    </xf>
    <xf numFmtId="166" fontId="1" fillId="0" borderId="0" xfId="1" applyNumberFormat="1" applyFont="1" applyBorder="1"/>
    <xf numFmtId="4" fontId="1" fillId="0" borderId="1" xfId="3" applyNumberFormat="1" applyFont="1" applyFill="1" applyBorder="1" applyAlignment="1">
      <alignment horizontal="right" wrapText="1"/>
    </xf>
    <xf numFmtId="174" fontId="0" fillId="0" borderId="0" xfId="1" applyNumberFormat="1" applyFont="1" applyAlignment="1">
      <alignment horizontal="right"/>
    </xf>
    <xf numFmtId="174" fontId="0" fillId="0" borderId="0" xfId="1" applyNumberFormat="1" applyFont="1"/>
    <xf numFmtId="174" fontId="6" fillId="0" borderId="0" xfId="1" applyNumberFormat="1" applyFont="1" applyBorder="1"/>
    <xf numFmtId="174" fontId="6" fillId="0" borderId="4" xfId="1" applyNumberFormat="1" applyFont="1" applyBorder="1"/>
    <xf numFmtId="43" fontId="0" fillId="0" borderId="0" xfId="1" applyFont="1" applyAlignment="1">
      <alignment horizontal="center"/>
    </xf>
    <xf numFmtId="43" fontId="0" fillId="0" borderId="4" xfId="1" applyFont="1" applyBorder="1" applyAlignment="1">
      <alignment horizontal="center"/>
    </xf>
    <xf numFmtId="41" fontId="1" fillId="0" borderId="0" xfId="0" applyNumberFormat="1" applyFont="1" applyFill="1" applyBorder="1"/>
    <xf numFmtId="41" fontId="1" fillId="0" borderId="0" xfId="1" applyNumberFormat="1" applyFont="1"/>
    <xf numFmtId="41" fontId="1" fillId="0" borderId="0" xfId="0" applyNumberFormat="1" applyFont="1"/>
    <xf numFmtId="41" fontId="1" fillId="0" borderId="4" xfId="0" applyNumberFormat="1" applyFont="1" applyFill="1" applyBorder="1"/>
    <xf numFmtId="0" fontId="2" fillId="0" borderId="17" xfId="3" applyFont="1" applyFill="1" applyBorder="1" applyAlignment="1">
      <alignment horizontal="left" wrapText="1"/>
    </xf>
    <xf numFmtId="4" fontId="1" fillId="0" borderId="0" xfId="3" applyNumberFormat="1" applyFont="1" applyFill="1" applyBorder="1" applyAlignment="1">
      <alignment horizontal="right" wrapText="1"/>
    </xf>
    <xf numFmtId="43" fontId="0" fillId="0" borderId="4" xfId="1" applyFont="1" applyBorder="1" applyAlignment="1">
      <alignment horizontal="left" indent="1"/>
    </xf>
    <xf numFmtId="43" fontId="0" fillId="0" borderId="4" xfId="0" applyNumberFormat="1" applyBorder="1" applyAlignment="1">
      <alignment horizontal="center"/>
    </xf>
    <xf numFmtId="43" fontId="0" fillId="0" borderId="4" xfId="1" applyNumberFormat="1" applyFont="1" applyFill="1" applyBorder="1"/>
    <xf numFmtId="0" fontId="0" fillId="0" borderId="2" xfId="0" applyFill="1" applyBorder="1" applyAlignment="1">
      <alignment horizontal="center"/>
    </xf>
    <xf numFmtId="0" fontId="0" fillId="0" borderId="0" xfId="0" applyFill="1" applyBorder="1" applyAlignment="1">
      <alignment horizontal="center"/>
    </xf>
    <xf numFmtId="4" fontId="16" fillId="0" borderId="0" xfId="0" applyNumberFormat="1" applyFont="1"/>
    <xf numFmtId="2" fontId="0" fillId="0" borderId="0" xfId="4" applyNumberFormat="1" applyFont="1"/>
    <xf numFmtId="0" fontId="0" fillId="0" borderId="14" xfId="0"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xf>
    <xf numFmtId="0" fontId="1" fillId="0" borderId="0" xfId="0" applyFont="1" applyBorder="1" applyAlignment="1">
      <alignment horizontal="center"/>
    </xf>
    <xf numFmtId="0" fontId="0" fillId="0" borderId="0"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43" fontId="0" fillId="0" borderId="4" xfId="1" applyFont="1" applyBorder="1" applyAlignment="1">
      <alignment horizontal="center"/>
    </xf>
    <xf numFmtId="43" fontId="0" fillId="0" borderId="0" xfId="1" applyFont="1" applyAlignment="1">
      <alignment horizontal="center"/>
    </xf>
    <xf numFmtId="43" fontId="1" fillId="0" borderId="0" xfId="1" applyFont="1" applyAlignment="1">
      <alignment horizontal="center"/>
    </xf>
    <xf numFmtId="43" fontId="6" fillId="0" borderId="0" xfId="1" applyFont="1" applyAlignment="1">
      <alignment horizontal="center"/>
    </xf>
    <xf numFmtId="43" fontId="0" fillId="0" borderId="14" xfId="1" applyFont="1" applyBorder="1" applyAlignment="1">
      <alignment horizontal="center"/>
    </xf>
    <xf numFmtId="0" fontId="1" fillId="0" borderId="4" xfId="0" applyFont="1" applyBorder="1" applyAlignment="1">
      <alignment horizontal="center"/>
    </xf>
    <xf numFmtId="0" fontId="6" fillId="0" borderId="12" xfId="0" applyFont="1" applyBorder="1" applyAlignment="1">
      <alignment horizontal="center"/>
    </xf>
    <xf numFmtId="165" fontId="1" fillId="0" borderId="4" xfId="1" applyNumberFormat="1" applyFont="1" applyBorder="1" applyAlignment="1">
      <alignment horizontal="center"/>
    </xf>
    <xf numFmtId="165" fontId="6" fillId="0" borderId="4" xfId="1" applyNumberFormat="1" applyFont="1" applyBorder="1" applyAlignment="1">
      <alignment horizontal="center"/>
    </xf>
    <xf numFmtId="0" fontId="1" fillId="0" borderId="0" xfId="0" applyFont="1" applyAlignment="1">
      <alignment horizontal="center"/>
    </xf>
    <xf numFmtId="0" fontId="0" fillId="0" borderId="2" xfId="0" applyFill="1" applyBorder="1" applyAlignment="1">
      <alignment horizontal="center"/>
    </xf>
    <xf numFmtId="0" fontId="0" fillId="0" borderId="0" xfId="0" applyFill="1" applyBorder="1" applyAlignment="1">
      <alignment horizontal="center"/>
    </xf>
    <xf numFmtId="165" fontId="0" fillId="0" borderId="2" xfId="1" applyNumberFormat="1" applyFont="1" applyFill="1" applyBorder="1" applyAlignment="1">
      <alignment horizontal="center"/>
    </xf>
    <xf numFmtId="165" fontId="0" fillId="0" borderId="0" xfId="1" applyNumberFormat="1" applyFont="1" applyFill="1" applyBorder="1" applyAlignment="1">
      <alignment horizontal="center"/>
    </xf>
    <xf numFmtId="0" fontId="0" fillId="0" borderId="2" xfId="0" applyBorder="1" applyAlignment="1">
      <alignment horizontal="center"/>
    </xf>
    <xf numFmtId="165" fontId="0" fillId="0" borderId="0" xfId="1" applyNumberFormat="1" applyFont="1" applyBorder="1" applyAlignment="1">
      <alignment horizontal="center"/>
    </xf>
    <xf numFmtId="165" fontId="1" fillId="0" borderId="0" xfId="1" applyNumberFormat="1" applyFont="1" applyBorder="1" applyAlignment="1">
      <alignment horizontal="center"/>
    </xf>
    <xf numFmtId="173" fontId="0" fillId="0" borderId="0" xfId="1" applyNumberFormat="1" applyFont="1" applyBorder="1" applyAlignment="1">
      <alignment horizontal="center"/>
    </xf>
    <xf numFmtId="165" fontId="0" fillId="0" borderId="15" xfId="1" applyNumberFormat="1" applyFont="1" applyBorder="1" applyAlignment="1">
      <alignment horizontal="center"/>
    </xf>
    <xf numFmtId="165" fontId="0" fillId="0" borderId="16" xfId="1" applyNumberFormat="1" applyFont="1" applyBorder="1" applyAlignment="1">
      <alignment horizontal="center"/>
    </xf>
    <xf numFmtId="165" fontId="1" fillId="0" borderId="0" xfId="1" applyNumberFormat="1" applyFont="1" applyAlignment="1">
      <alignment horizontal="center"/>
    </xf>
    <xf numFmtId="165" fontId="1" fillId="0" borderId="5" xfId="1" applyNumberFormat="1" applyFont="1" applyBorder="1" applyAlignment="1">
      <alignment horizontal="center" wrapText="1"/>
    </xf>
    <xf numFmtId="165" fontId="1" fillId="0" borderId="0" xfId="1" applyNumberFormat="1" applyFont="1" applyBorder="1" applyAlignment="1">
      <alignment horizontal="center" wrapText="1"/>
    </xf>
    <xf numFmtId="165" fontId="1" fillId="0" borderId="2" xfId="1" applyNumberFormat="1" applyFont="1" applyBorder="1" applyAlignment="1">
      <alignment horizontal="center" wrapText="1"/>
    </xf>
    <xf numFmtId="165" fontId="0" fillId="0" borderId="5" xfId="1" applyNumberFormat="1" applyFont="1" applyBorder="1" applyAlignment="1">
      <alignment horizontal="center" vertical="center" wrapText="1"/>
    </xf>
    <xf numFmtId="165" fontId="0" fillId="0" borderId="0" xfId="1" applyNumberFormat="1" applyFont="1" applyBorder="1" applyAlignment="1">
      <alignment horizontal="center" vertical="center" wrapText="1"/>
    </xf>
    <xf numFmtId="165" fontId="0" fillId="0" borderId="4" xfId="1" applyNumberFormat="1" applyFont="1" applyBorder="1" applyAlignment="1">
      <alignment horizontal="center" vertical="center" wrapText="1"/>
    </xf>
    <xf numFmtId="43" fontId="1" fillId="0" borderId="0" xfId="1" applyFont="1" applyAlignment="1">
      <alignment horizontal="center" vertical="center"/>
    </xf>
    <xf numFmtId="43" fontId="1" fillId="0" borderId="4" xfId="1" applyBorder="1" applyAlignment="1">
      <alignment horizontal="center"/>
    </xf>
  </cellXfs>
  <cellStyles count="5">
    <cellStyle name="Comma" xfId="1" builtinId="3"/>
    <cellStyle name="Currency" xfId="2" builtinId="4"/>
    <cellStyle name="Normal" xfId="0" builtinId="0"/>
    <cellStyle name="Normal_expwret" xfId="3"/>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42"/>
  <sheetViews>
    <sheetView tabSelected="1" zoomScaleNormal="100" workbookViewId="0">
      <selection activeCell="L33" sqref="L33"/>
    </sheetView>
  </sheetViews>
  <sheetFormatPr defaultRowHeight="12.75"/>
  <cols>
    <col min="1" max="1" width="14.140625" bestFit="1" customWidth="1"/>
    <col min="2" max="2" width="14.140625" customWidth="1"/>
    <col min="3" max="3" width="14" customWidth="1"/>
    <col min="4" max="4" width="17.5703125" customWidth="1"/>
    <col min="5" max="5" width="14.7109375" customWidth="1"/>
    <col min="6" max="6" width="5.140625" customWidth="1"/>
    <col min="7" max="7" width="15.85546875" customWidth="1"/>
    <col min="8" max="8" width="4.85546875" customWidth="1"/>
    <col min="9" max="9" width="12.28515625" customWidth="1"/>
    <col min="10" max="10" width="9.28515625" bestFit="1" customWidth="1"/>
  </cols>
  <sheetData>
    <row r="1" spans="1:10">
      <c r="A1" s="242" t="s">
        <v>94</v>
      </c>
      <c r="B1" s="242"/>
      <c r="C1" s="242"/>
      <c r="D1" s="242"/>
      <c r="E1" s="242"/>
      <c r="F1" s="242"/>
      <c r="G1" s="242"/>
      <c r="H1" s="242"/>
      <c r="I1" s="242"/>
    </row>
    <row r="2" spans="1:10">
      <c r="A2" s="30"/>
      <c r="B2" s="30"/>
      <c r="C2" s="30"/>
      <c r="D2" s="30"/>
      <c r="E2" s="30"/>
      <c r="F2" s="30"/>
      <c r="G2" s="30"/>
      <c r="H2" s="30"/>
      <c r="I2" s="30"/>
    </row>
    <row r="3" spans="1:10">
      <c r="A3" s="242" t="s">
        <v>93</v>
      </c>
      <c r="B3" s="242"/>
      <c r="C3" s="242"/>
      <c r="D3" s="242"/>
      <c r="E3" s="242"/>
      <c r="F3" s="242"/>
      <c r="G3" s="242"/>
      <c r="H3" s="242"/>
      <c r="I3" s="242"/>
    </row>
    <row r="4" spans="1:10">
      <c r="A4" s="243" t="s">
        <v>205</v>
      </c>
      <c r="B4" s="244"/>
      <c r="C4" s="244"/>
      <c r="D4" s="244"/>
      <c r="E4" s="244"/>
      <c r="F4" s="244"/>
      <c r="G4" s="244"/>
      <c r="H4" s="244"/>
      <c r="I4" s="244"/>
    </row>
    <row r="5" spans="1:10" ht="13.5" thickBot="1">
      <c r="A5" s="5"/>
      <c r="B5" s="5"/>
      <c r="C5" s="5"/>
      <c r="D5" s="5"/>
      <c r="E5" s="5"/>
      <c r="F5" s="5"/>
      <c r="G5" s="5"/>
      <c r="H5" s="5"/>
      <c r="I5" s="5"/>
    </row>
    <row r="6" spans="1:10" ht="15" customHeight="1" thickTop="1">
      <c r="A6" s="3"/>
      <c r="B6" s="3"/>
      <c r="C6" s="245" t="s">
        <v>98</v>
      </c>
      <c r="D6" s="245"/>
      <c r="E6" s="245"/>
      <c r="F6" s="245"/>
      <c r="G6" s="245"/>
      <c r="H6" s="6"/>
      <c r="I6" s="236" t="s">
        <v>140</v>
      </c>
    </row>
    <row r="7" spans="1:10">
      <c r="A7" s="3" t="s">
        <v>112</v>
      </c>
      <c r="B7" s="3"/>
      <c r="C7" s="6"/>
      <c r="D7" s="3"/>
      <c r="E7" s="3"/>
      <c r="F7" s="3"/>
      <c r="G7" s="239" t="s">
        <v>178</v>
      </c>
      <c r="H7" s="6"/>
      <c r="I7" s="236" t="s">
        <v>141</v>
      </c>
    </row>
    <row r="8" spans="1:10">
      <c r="A8" t="s">
        <v>35</v>
      </c>
      <c r="B8" s="64" t="s">
        <v>136</v>
      </c>
      <c r="C8" s="6"/>
      <c r="D8" s="71" t="s">
        <v>137</v>
      </c>
      <c r="E8" s="3"/>
      <c r="F8" s="3"/>
      <c r="G8" s="240"/>
      <c r="H8" s="6"/>
      <c r="I8" s="236" t="s">
        <v>99</v>
      </c>
    </row>
    <row r="9" spans="1:10" ht="13.5" thickBot="1">
      <c r="A9" s="4" t="s">
        <v>113</v>
      </c>
      <c r="B9" s="70" t="s">
        <v>77</v>
      </c>
      <c r="C9" s="70" t="s">
        <v>138</v>
      </c>
      <c r="D9" s="70" t="s">
        <v>96</v>
      </c>
      <c r="E9" s="7" t="s">
        <v>97</v>
      </c>
      <c r="F9" s="121"/>
      <c r="G9" s="241"/>
      <c r="H9" s="7"/>
      <c r="I9" s="235" t="s">
        <v>145</v>
      </c>
    </row>
    <row r="10" spans="1:10" s="47" customFormat="1">
      <c r="A10" s="74" t="s">
        <v>76</v>
      </c>
      <c r="B10" s="68">
        <f>+C10+I10</f>
        <v>14434.587264269298</v>
      </c>
      <c r="C10" s="68">
        <f>SUM(D10:G10)</f>
        <v>13744.69554237933</v>
      </c>
      <c r="D10" s="69">
        <f>+'Tbl2'!L11</f>
        <v>12240.551957294294</v>
      </c>
      <c r="E10" s="69">
        <f>+'Tbl2'!C11-'Tbl2'!I11</f>
        <v>652.02974269347033</v>
      </c>
      <c r="F10" s="69"/>
      <c r="G10" s="138">
        <f>'Tbl 10'!O9/'Tbl11'!C9</f>
        <v>852.1138423915653</v>
      </c>
      <c r="H10" s="69"/>
      <c r="I10" s="96">
        <f>Allexp!X10/'Tbl11'!C9</f>
        <v>689.89172188996781</v>
      </c>
    </row>
    <row r="11" spans="1:10">
      <c r="A11" s="3"/>
      <c r="B11" s="57"/>
      <c r="C11" s="58"/>
      <c r="D11" s="59"/>
      <c r="E11" s="59"/>
      <c r="F11" s="59"/>
      <c r="G11" s="49"/>
      <c r="H11" s="49"/>
      <c r="I11" s="97"/>
    </row>
    <row r="12" spans="1:10">
      <c r="A12" s="3" t="s">
        <v>52</v>
      </c>
      <c r="B12" s="63">
        <f>+C12+I12</f>
        <v>13844.531996844227</v>
      </c>
      <c r="C12" s="58">
        <f>SUM(D12:G12)</f>
        <v>13681.803790013162</v>
      </c>
      <c r="D12" s="59">
        <f>+'Tbl2'!L13</f>
        <v>12047.225899322486</v>
      </c>
      <c r="E12" s="59">
        <f>+'Tbl2'!C13-'Tbl2'!I13</f>
        <v>719.06679832456575</v>
      </c>
      <c r="F12" s="59"/>
      <c r="G12" s="49">
        <f>'Tbl 10'!O11/'Tbl11'!C11</f>
        <v>915.51109236611114</v>
      </c>
      <c r="H12" s="49"/>
      <c r="I12" s="97">
        <f>Allexp!X12/'Tbl11'!C11</f>
        <v>162.72820683106428</v>
      </c>
      <c r="J12" s="31"/>
    </row>
    <row r="13" spans="1:10">
      <c r="A13" s="3" t="s">
        <v>53</v>
      </c>
      <c r="B13" s="63">
        <f>+C13+I13</f>
        <v>13768.452792764992</v>
      </c>
      <c r="C13" s="58">
        <f t="shared" ref="C13:C16" si="0">SUM(D13:G13)</f>
        <v>12971.379756507689</v>
      </c>
      <c r="D13" s="59">
        <f>+'Tbl2'!L14</f>
        <v>11535.431793920703</v>
      </c>
      <c r="E13" s="59">
        <f>+'Tbl2'!C14-'Tbl2'!I14</f>
        <v>642.73462574127916</v>
      </c>
      <c r="F13" s="59"/>
      <c r="G13" s="49">
        <f>'Tbl 10'!O12/'Tbl11'!C12</f>
        <v>793.21333684570743</v>
      </c>
      <c r="H13" s="49"/>
      <c r="I13" s="97">
        <f>Allexp!X13/'Tbl11'!C12</f>
        <v>797.07303625730253</v>
      </c>
    </row>
    <row r="14" spans="1:10">
      <c r="A14" s="3" t="s">
        <v>75</v>
      </c>
      <c r="B14" s="63">
        <f>+C14+I14</f>
        <v>15408.348619158438</v>
      </c>
      <c r="C14" s="62">
        <f t="shared" si="0"/>
        <v>15123.333079324542</v>
      </c>
      <c r="D14" s="59">
        <f>+'Tbl2'!L15</f>
        <v>13683.140380657091</v>
      </c>
      <c r="E14" s="59">
        <f>+'Tbl2'!C15-'Tbl2'!I15</f>
        <v>598.33041321867131</v>
      </c>
      <c r="F14" s="59"/>
      <c r="G14" s="49">
        <f>'Tbl 10'!O13/'Tbl11'!C13</f>
        <v>841.86228544877963</v>
      </c>
      <c r="H14" s="49"/>
      <c r="I14" s="97">
        <f>Allexp!X14/'Tbl11'!C13</f>
        <v>285.0155398338955</v>
      </c>
    </row>
    <row r="15" spans="1:10">
      <c r="A15" s="3" t="s">
        <v>54</v>
      </c>
      <c r="B15" s="63">
        <f>+C15+I15</f>
        <v>13487.214981106797</v>
      </c>
      <c r="C15" s="58">
        <f t="shared" si="0"/>
        <v>13129.580918059648</v>
      </c>
      <c r="D15" s="59">
        <f>+'Tbl2'!L16</f>
        <v>11817.600551354841</v>
      </c>
      <c r="E15" s="59">
        <f>+'Tbl2'!C16-'Tbl2'!I16</f>
        <v>504.96761391831024</v>
      </c>
      <c r="F15" s="59"/>
      <c r="G15" s="49">
        <f>'Tbl 10'!O14/'Tbl11'!C14</f>
        <v>807.01275278649643</v>
      </c>
      <c r="H15" s="49"/>
      <c r="I15" s="97">
        <f>Allexp!X15/'Tbl11'!C14</f>
        <v>357.6340630471496</v>
      </c>
    </row>
    <row r="16" spans="1:10">
      <c r="A16" s="3" t="s">
        <v>55</v>
      </c>
      <c r="B16" s="63">
        <f>+C16+I16</f>
        <v>13938.055077037756</v>
      </c>
      <c r="C16" s="58">
        <f t="shared" si="0"/>
        <v>13428.837607044112</v>
      </c>
      <c r="D16" s="59">
        <f>+'Tbl2'!L17</f>
        <v>11621.11165513268</v>
      </c>
      <c r="E16" s="59">
        <f>+'Tbl2'!C17-'Tbl2'!I17</f>
        <v>873.33217420185065</v>
      </c>
      <c r="F16" s="59"/>
      <c r="G16" s="49">
        <f>'Tbl 10'!O15/'Tbl11'!C15</f>
        <v>934.39377770958197</v>
      </c>
      <c r="H16" s="49"/>
      <c r="I16" s="97">
        <f>Allexp!X16/'Tbl11'!C15</f>
        <v>509.2174699936441</v>
      </c>
    </row>
    <row r="17" spans="1:9">
      <c r="A17" s="3"/>
      <c r="B17" s="58"/>
      <c r="C17" s="58"/>
      <c r="D17" s="59"/>
      <c r="E17" s="59"/>
      <c r="F17" s="59"/>
      <c r="G17" s="49"/>
      <c r="H17" s="49"/>
      <c r="I17" s="97"/>
    </row>
    <row r="18" spans="1:9">
      <c r="A18" s="3" t="s">
        <v>56</v>
      </c>
      <c r="B18" s="63">
        <f t="shared" ref="B18:B22" si="1">+C18+I18</f>
        <v>12541.943417615874</v>
      </c>
      <c r="C18" s="58">
        <f t="shared" ref="C18:C22" si="2">SUM(D18:G18)</f>
        <v>12182.127860285709</v>
      </c>
      <c r="D18" s="59">
        <f>+'Tbl2'!L19</f>
        <v>10690.537077963079</v>
      </c>
      <c r="E18" s="59">
        <f>+'Tbl2'!C19-'Tbl2'!I19</f>
        <v>701.0277513650035</v>
      </c>
      <c r="F18" s="59"/>
      <c r="G18" s="224">
        <f>'Tbl 10'!O17/'Tbl11'!C17</f>
        <v>790.56303095762576</v>
      </c>
      <c r="H18" s="224"/>
      <c r="I18" s="97">
        <f>Allexp!X18/'Tbl11'!C17</f>
        <v>359.81555733016381</v>
      </c>
    </row>
    <row r="19" spans="1:9">
      <c r="A19" s="3" t="s">
        <v>57</v>
      </c>
      <c r="B19" s="63">
        <f t="shared" si="1"/>
        <v>13503.191982084934</v>
      </c>
      <c r="C19" s="58">
        <f t="shared" si="2"/>
        <v>12947.231658460711</v>
      </c>
      <c r="D19" s="59">
        <f>+'Tbl2'!L20</f>
        <v>11347.149084988752</v>
      </c>
      <c r="E19" s="59">
        <f>+'Tbl2'!C20-'Tbl2'!I20</f>
        <v>777.82381042784982</v>
      </c>
      <c r="F19" s="59"/>
      <c r="G19" s="224">
        <f>'Tbl 10'!O18/'Tbl11'!C18</f>
        <v>822.25876304410826</v>
      </c>
      <c r="H19" s="224"/>
      <c r="I19" s="97">
        <f>Allexp!X19/'Tbl11'!C18</f>
        <v>555.96032362422307</v>
      </c>
    </row>
    <row r="20" spans="1:9">
      <c r="A20" s="3" t="s">
        <v>58</v>
      </c>
      <c r="B20" s="63">
        <f t="shared" si="1"/>
        <v>13087.259885606545</v>
      </c>
      <c r="C20" s="62">
        <f t="shared" si="2"/>
        <v>12553.112158503633</v>
      </c>
      <c r="D20" s="59">
        <f>+'Tbl2'!L21</f>
        <v>11097.604095064011</v>
      </c>
      <c r="E20" s="59">
        <f>+'Tbl2'!C21-'Tbl2'!I21</f>
        <v>610.40850063770267</v>
      </c>
      <c r="F20" s="59"/>
      <c r="G20" s="224">
        <f>'Tbl 10'!O19/'Tbl11'!C19</f>
        <v>845.09956280191886</v>
      </c>
      <c r="H20" s="224"/>
      <c r="I20" s="97">
        <f>Allexp!X20/'Tbl11'!C19</f>
        <v>534.14772710291277</v>
      </c>
    </row>
    <row r="21" spans="1:9">
      <c r="A21" s="3" t="s">
        <v>59</v>
      </c>
      <c r="B21" s="63">
        <f t="shared" si="1"/>
        <v>13751.896275842551</v>
      </c>
      <c r="C21" s="58">
        <f t="shared" si="2"/>
        <v>13110.576669485399</v>
      </c>
      <c r="D21" s="59">
        <f>+'Tbl2'!L22</f>
        <v>11329.880899800497</v>
      </c>
      <c r="E21" s="59">
        <f>+'Tbl2'!C22-'Tbl2'!I22</f>
        <v>946.91080748682543</v>
      </c>
      <c r="F21" s="59"/>
      <c r="G21" s="224">
        <f>'Tbl 10'!O20/'Tbl11'!C20</f>
        <v>833.78496219807766</v>
      </c>
      <c r="H21" s="224"/>
      <c r="I21" s="97">
        <f>Allexp!X21/'Tbl11'!C20</f>
        <v>641.31960635715279</v>
      </c>
    </row>
    <row r="22" spans="1:9">
      <c r="A22" s="3" t="s">
        <v>60</v>
      </c>
      <c r="B22" s="63">
        <f t="shared" si="1"/>
        <v>13749.033013595395</v>
      </c>
      <c r="C22" s="58">
        <f t="shared" si="2"/>
        <v>13184.033485392987</v>
      </c>
      <c r="D22" s="59">
        <f>+'Tbl2'!L23</f>
        <v>11652.672441277402</v>
      </c>
      <c r="E22" s="59">
        <f>+'Tbl2'!C23-'Tbl2'!I23</f>
        <v>755.0344133780236</v>
      </c>
      <c r="F22" s="59"/>
      <c r="G22" s="224">
        <f>'Tbl 10'!O21/'Tbl11'!C21</f>
        <v>776.32663073756157</v>
      </c>
      <c r="H22" s="224"/>
      <c r="I22" s="97">
        <f>Allexp!X22/'Tbl11'!C21</f>
        <v>564.99952820240867</v>
      </c>
    </row>
    <row r="23" spans="1:9">
      <c r="A23" s="3"/>
      <c r="B23" s="58"/>
      <c r="C23" s="58"/>
      <c r="D23" s="59"/>
      <c r="E23" s="59"/>
      <c r="F23" s="59"/>
      <c r="G23" s="224"/>
      <c r="H23" s="224"/>
      <c r="I23" s="97"/>
    </row>
    <row r="24" spans="1:9">
      <c r="A24" s="3" t="s">
        <v>61</v>
      </c>
      <c r="B24" s="63">
        <f t="shared" ref="B24:B28" si="3">+C24+I24</f>
        <v>13234.602022261241</v>
      </c>
      <c r="C24" s="58">
        <f t="shared" ref="C24:C28" si="4">SUM(D24:G24)</f>
        <v>12481.851443873888</v>
      </c>
      <c r="D24" s="59">
        <f>+'Tbl2'!L25</f>
        <v>11251.447767687083</v>
      </c>
      <c r="E24" s="59">
        <f>+'Tbl2'!C25-'Tbl2'!I25</f>
        <v>445.17511300491606</v>
      </c>
      <c r="F24" s="59"/>
      <c r="G24" s="224">
        <f>'Tbl 10'!O23/'Tbl11'!C23</f>
        <v>785.2285631818894</v>
      </c>
      <c r="H24" s="224"/>
      <c r="I24" s="97">
        <f>Allexp!X24/'Tbl11'!C23</f>
        <v>752.75057838735313</v>
      </c>
    </row>
    <row r="25" spans="1:9">
      <c r="A25" s="3" t="s">
        <v>62</v>
      </c>
      <c r="B25" s="63">
        <f t="shared" si="3"/>
        <v>14936.449997503463</v>
      </c>
      <c r="C25" s="58">
        <f t="shared" si="4"/>
        <v>14825.427895827803</v>
      </c>
      <c r="D25" s="59">
        <f>+'Tbl2'!L26</f>
        <v>12711.498281738142</v>
      </c>
      <c r="E25" s="59">
        <f>+'Tbl2'!C26-'Tbl2'!I26</f>
        <v>1127.5909003124107</v>
      </c>
      <c r="F25" s="59"/>
      <c r="G25" s="224">
        <f>'Tbl 10'!O24/'Tbl11'!C24</f>
        <v>986.33871377725052</v>
      </c>
      <c r="H25" s="224"/>
      <c r="I25" s="97">
        <f>Allexp!X25/'Tbl11'!C24</f>
        <v>111.02210167566032</v>
      </c>
    </row>
    <row r="26" spans="1:9">
      <c r="A26" s="3" t="s">
        <v>63</v>
      </c>
      <c r="B26" s="63">
        <f t="shared" si="3"/>
        <v>13260.044420143151</v>
      </c>
      <c r="C26" s="62">
        <f t="shared" si="4"/>
        <v>12443.171857803833</v>
      </c>
      <c r="D26" s="59">
        <f>+'Tbl2'!L27</f>
        <v>10839.292319509064</v>
      </c>
      <c r="E26" s="59">
        <f>+'Tbl2'!C27-'Tbl2'!I27</f>
        <v>815.79856291500255</v>
      </c>
      <c r="F26" s="59"/>
      <c r="G26" s="224">
        <f>'Tbl 10'!O25/'Tbl11'!C25</f>
        <v>788.08097537976573</v>
      </c>
      <c r="H26" s="224"/>
      <c r="I26" s="97">
        <f>Allexp!X26/'Tbl11'!C25</f>
        <v>816.87256233931851</v>
      </c>
    </row>
    <row r="27" spans="1:9">
      <c r="A27" s="3" t="s">
        <v>64</v>
      </c>
      <c r="B27" s="63">
        <f t="shared" si="3"/>
        <v>15900.620063797143</v>
      </c>
      <c r="C27" s="58">
        <f t="shared" si="4"/>
        <v>15057.58998914871</v>
      </c>
      <c r="D27" s="59">
        <f>+'Tbl2'!L28</f>
        <v>13336.550392794672</v>
      </c>
      <c r="E27" s="59">
        <f>+'Tbl2'!C28-'Tbl2'!I28</f>
        <v>688.19032575657366</v>
      </c>
      <c r="F27" s="59"/>
      <c r="G27" s="224">
        <f>'Tbl 10'!O26/'Tbl11'!C26</f>
        <v>1032.8492705974641</v>
      </c>
      <c r="H27" s="224"/>
      <c r="I27" s="97">
        <f>Allexp!X27/'Tbl11'!C26</f>
        <v>843.03007464843347</v>
      </c>
    </row>
    <row r="28" spans="1:9">
      <c r="A28" s="3" t="s">
        <v>65</v>
      </c>
      <c r="B28" s="63">
        <f t="shared" si="3"/>
        <v>14240.669894783276</v>
      </c>
      <c r="C28" s="58">
        <f t="shared" si="4"/>
        <v>14080.499837535261</v>
      </c>
      <c r="D28" s="59">
        <f>+'Tbl2'!L29</f>
        <v>12319.580271991066</v>
      </c>
      <c r="E28" s="59">
        <f>+'Tbl2'!C29-'Tbl2'!I29</f>
        <v>876.32147910077583</v>
      </c>
      <c r="F28" s="59"/>
      <c r="G28" s="224">
        <f>'Tbl 10'!O27/'Tbl11'!C27</f>
        <v>884.59808644341911</v>
      </c>
      <c r="H28" s="224"/>
      <c r="I28" s="97">
        <f>Allexp!X28/'Tbl11'!C27</f>
        <v>160.17005724801484</v>
      </c>
    </row>
    <row r="29" spans="1:9">
      <c r="A29" s="3"/>
      <c r="B29" s="58"/>
      <c r="C29" s="58"/>
      <c r="D29" s="59"/>
      <c r="E29" s="59"/>
      <c r="F29" s="59"/>
      <c r="G29" s="224"/>
      <c r="H29" s="224"/>
      <c r="I29" s="97"/>
    </row>
    <row r="30" spans="1:9">
      <c r="A30" s="124" t="s">
        <v>147</v>
      </c>
      <c r="B30" s="63">
        <f t="shared" ref="B30:B34" si="5">+C30+I30</f>
        <v>16426.328495428705</v>
      </c>
      <c r="C30" s="58">
        <f t="shared" ref="C30:C34" si="6">SUM(D30:G30)</f>
        <v>14985.382090785948</v>
      </c>
      <c r="D30" s="59">
        <f>+'Tbl2'!L31</f>
        <v>13411.752913014321</v>
      </c>
      <c r="E30" s="59">
        <f>+'Tbl2'!C31-'Tbl2'!I31</f>
        <v>599.80615693518303</v>
      </c>
      <c r="F30" s="59"/>
      <c r="G30" s="224">
        <f>'Tbl 10'!O29/'Tbl11'!C29</f>
        <v>973.8230208364439</v>
      </c>
      <c r="H30" s="224"/>
      <c r="I30" s="97">
        <f>Allexp!X30/'Tbl11'!C29</f>
        <v>1440.9464046427549</v>
      </c>
    </row>
    <row r="31" spans="1:9">
      <c r="A31" s="3" t="s">
        <v>67</v>
      </c>
      <c r="B31" s="63">
        <f t="shared" si="5"/>
        <v>14126.219846012245</v>
      </c>
      <c r="C31" s="58">
        <f t="shared" si="6"/>
        <v>13659.015203252369</v>
      </c>
      <c r="D31" s="59">
        <f>+'Tbl2'!L32</f>
        <v>12153.699823587049</v>
      </c>
      <c r="E31" s="59">
        <f>+'Tbl2'!C32-'Tbl2'!I32</f>
        <v>726.2568399452357</v>
      </c>
      <c r="F31" s="59"/>
      <c r="G31" s="224">
        <f>'Tbl 10'!O30/'Tbl11'!C30</f>
        <v>779.05853972008561</v>
      </c>
      <c r="H31" s="224"/>
      <c r="I31" s="97">
        <f>Allexp!X31/'Tbl11'!C30</f>
        <v>467.20464275987524</v>
      </c>
    </row>
    <row r="32" spans="1:9">
      <c r="A32" s="3" t="s">
        <v>68</v>
      </c>
      <c r="B32" s="63">
        <f t="shared" si="5"/>
        <v>11934.718383046134</v>
      </c>
      <c r="C32" s="62">
        <f t="shared" si="6"/>
        <v>11934.718383046134</v>
      </c>
      <c r="D32" s="59">
        <f>+'Tbl2'!L33</f>
        <v>10343.840789222304</v>
      </c>
      <c r="E32" s="59">
        <f>+'Tbl2'!C33-'Tbl2'!I33</f>
        <v>838.10565565400793</v>
      </c>
      <c r="F32" s="59"/>
      <c r="G32" s="224">
        <f>'Tbl 10'!O31/'Tbl11'!C31</f>
        <v>752.77193816982253</v>
      </c>
      <c r="H32" s="224"/>
      <c r="I32" s="97">
        <f>Allexp!X32/'Tbl11'!C31</f>
        <v>0</v>
      </c>
    </row>
    <row r="33" spans="1:10">
      <c r="A33" s="3" t="s">
        <v>69</v>
      </c>
      <c r="B33" s="63">
        <f t="shared" si="5"/>
        <v>12743.516010779203</v>
      </c>
      <c r="C33" s="58">
        <f t="shared" si="6"/>
        <v>12388.626784179023</v>
      </c>
      <c r="D33" s="59">
        <f>+'Tbl2'!L34</f>
        <v>10744.425998963648</v>
      </c>
      <c r="E33" s="59">
        <f>+'Tbl2'!C34-'Tbl2'!I34</f>
        <v>891.17739924932175</v>
      </c>
      <c r="F33" s="59"/>
      <c r="G33" s="224">
        <f>'Tbl 10'!O32/'Tbl11'!C32</f>
        <v>753.02338596605262</v>
      </c>
      <c r="H33" s="224"/>
      <c r="I33" s="97">
        <f>Allexp!X33/'Tbl11'!C32</f>
        <v>354.88922660018085</v>
      </c>
    </row>
    <row r="34" spans="1:10">
      <c r="A34" s="3" t="s">
        <v>70</v>
      </c>
      <c r="B34" s="63">
        <f t="shared" si="5"/>
        <v>16397.352731820913</v>
      </c>
      <c r="C34" s="58">
        <f t="shared" si="6"/>
        <v>14401.686676187246</v>
      </c>
      <c r="D34" s="59">
        <f>+'Tbl2'!L35</f>
        <v>12483.420249515029</v>
      </c>
      <c r="E34" s="59">
        <f>+'Tbl2'!C35-'Tbl2'!I35</f>
        <v>990.03997223655824</v>
      </c>
      <c r="F34" s="59"/>
      <c r="G34" s="224">
        <f>'Tbl 10'!O33/'Tbl11'!C33</f>
        <v>928.22645443565921</v>
      </c>
      <c r="H34" s="224"/>
      <c r="I34" s="97">
        <f>Allexp!X34/'Tbl11'!C33</f>
        <v>1995.6660556336651</v>
      </c>
    </row>
    <row r="35" spans="1:10">
      <c r="B35" s="58"/>
      <c r="C35" s="58"/>
      <c r="D35" s="59"/>
      <c r="E35" s="59"/>
      <c r="F35" s="59"/>
      <c r="G35" s="224"/>
      <c r="H35" s="224"/>
      <c r="I35" s="97"/>
    </row>
    <row r="36" spans="1:10">
      <c r="A36" s="3" t="s">
        <v>71</v>
      </c>
      <c r="B36" s="63">
        <f t="shared" ref="B36:B39" si="7">+C36+I36</f>
        <v>12794.919138053816</v>
      </c>
      <c r="C36" s="58">
        <f t="shared" ref="C36:C39" si="8">SUM(D36:G36)</f>
        <v>12033.606245594689</v>
      </c>
      <c r="D36" s="59">
        <f>+'Tbl2'!L37</f>
        <v>10726.567062284323</v>
      </c>
      <c r="E36" s="59">
        <f>+'Tbl2'!C37-'Tbl2'!I37</f>
        <v>547.50153532839249</v>
      </c>
      <c r="F36" s="59"/>
      <c r="G36" s="224">
        <f>'Tbl 10'!O35/'Tbl11'!C35</f>
        <v>759.53764798197392</v>
      </c>
      <c r="H36" s="224"/>
      <c r="I36" s="97">
        <f>Allexp!X36/'Tbl11'!C35</f>
        <v>761.31289245912762</v>
      </c>
      <c r="J36" s="31"/>
    </row>
    <row r="37" spans="1:10">
      <c r="A37" s="3" t="s">
        <v>72</v>
      </c>
      <c r="B37" s="63">
        <f t="shared" si="7"/>
        <v>12679.920361180306</v>
      </c>
      <c r="C37" s="58">
        <f t="shared" si="8"/>
        <v>12413.117133679851</v>
      </c>
      <c r="D37" s="59">
        <f>+'Tbl2'!L38</f>
        <v>11179.812486199267</v>
      </c>
      <c r="E37" s="59">
        <f>+'Tbl2'!C38-'Tbl2'!I38</f>
        <v>463.17467767473318</v>
      </c>
      <c r="F37" s="59"/>
      <c r="G37" s="224">
        <f>'Tbl 10'!O36/'Tbl11'!C36</f>
        <v>770.12996980584967</v>
      </c>
      <c r="H37" s="224"/>
      <c r="I37" s="97">
        <f>Allexp!X37/'Tbl11'!C36</f>
        <v>266.80322750045497</v>
      </c>
    </row>
    <row r="38" spans="1:10">
      <c r="A38" s="3" t="s">
        <v>73</v>
      </c>
      <c r="B38" s="63">
        <f t="shared" si="7"/>
        <v>13673.808911415275</v>
      </c>
      <c r="C38" s="62">
        <f t="shared" si="8"/>
        <v>12900.613179277572</v>
      </c>
      <c r="D38" s="59">
        <f>+'Tbl2'!L39</f>
        <v>11505.442571964153</v>
      </c>
      <c r="E38" s="59">
        <f>+'Tbl2'!C39-'Tbl2'!I39</f>
        <v>580.99577858323028</v>
      </c>
      <c r="F38" s="59"/>
      <c r="G38" s="224">
        <f>'Tbl 10'!O37/'Tbl11'!C37</f>
        <v>814.17482873018866</v>
      </c>
      <c r="H38" s="224"/>
      <c r="I38" s="97">
        <f>Allexp!X38/'Tbl11'!C37</f>
        <v>773.19573213770229</v>
      </c>
    </row>
    <row r="39" spans="1:10">
      <c r="A39" s="8" t="s">
        <v>74</v>
      </c>
      <c r="B39" s="232">
        <f t="shared" si="7"/>
        <v>16568.606609941791</v>
      </c>
      <c r="C39" s="225">
        <f t="shared" si="8"/>
        <v>16541.312576959859</v>
      </c>
      <c r="D39" s="233">
        <f>+'Tbl2'!L40</f>
        <v>14551.887987647682</v>
      </c>
      <c r="E39" s="233">
        <f>+'Tbl2'!C40-'Tbl2'!I40</f>
        <v>937.44608629776303</v>
      </c>
      <c r="F39" s="233"/>
      <c r="G39" s="225">
        <f>'Tbl 10'!O38/'Tbl11'!C38</f>
        <v>1051.9785030144126</v>
      </c>
      <c r="H39" s="225"/>
      <c r="I39" s="234">
        <f>Allexp!X39/'Tbl11'!C38</f>
        <v>27.294032981931114</v>
      </c>
    </row>
    <row r="40" spans="1:10">
      <c r="A40" s="3" t="s">
        <v>179</v>
      </c>
      <c r="I40" s="31"/>
    </row>
    <row r="41" spans="1:10">
      <c r="A41" s="87" t="s">
        <v>146</v>
      </c>
    </row>
    <row r="42" spans="1:10">
      <c r="A42" t="s">
        <v>171</v>
      </c>
    </row>
  </sheetData>
  <mergeCells count="5">
    <mergeCell ref="G7:G9"/>
    <mergeCell ref="A1:I1"/>
    <mergeCell ref="A3:I3"/>
    <mergeCell ref="A4:I4"/>
    <mergeCell ref="C6:G6"/>
  </mergeCells>
  <phoneticPr fontId="0" type="noConversion"/>
  <printOptions horizontalCentered="1"/>
  <pageMargins left="0.75" right="0.75" top="0.87" bottom="0.88" header="0.67" footer="0.5"/>
  <pageSetup scale="10" orientation="landscape" r:id="rId1"/>
  <headerFooter scaleWithDoc="0" alignWithMargins="0">
    <oddFooter>&amp;L&amp;"Arial,Italic"MSDE - LFRO 04-2016&amp;C&amp;P&amp;R&amp;"Arial,Italic"Selected Financial Data , Part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U44"/>
  <sheetViews>
    <sheetView topLeftCell="A13" zoomScaleNormal="100" workbookViewId="0">
      <selection activeCell="L27" sqref="L27"/>
    </sheetView>
  </sheetViews>
  <sheetFormatPr defaultRowHeight="12.75"/>
  <cols>
    <col min="1" max="1" width="14.42578125" customWidth="1"/>
    <col min="2" max="2" width="6.7109375" customWidth="1"/>
    <col min="3" max="3" width="11.140625" customWidth="1"/>
    <col min="4" max="4" width="6.42578125" bestFit="1" customWidth="1"/>
    <col min="5" max="5" width="7.7109375" customWidth="1"/>
    <col min="6" max="6" width="10.140625" bestFit="1" customWidth="1"/>
    <col min="7" max="7" width="7.28515625" customWidth="1"/>
    <col min="8" max="8" width="7.85546875" customWidth="1"/>
    <col min="9" max="9" width="11.42578125" customWidth="1"/>
    <col min="10" max="10" width="6.42578125" bestFit="1" customWidth="1"/>
    <col min="11" max="11" width="12.42578125" customWidth="1"/>
    <col min="12" max="12" width="11.42578125" customWidth="1"/>
    <col min="13" max="13" width="9.28515625" customWidth="1"/>
    <col min="15" max="15" width="15" bestFit="1" customWidth="1"/>
    <col min="17" max="17" width="10.28515625" style="31" bestFit="1" customWidth="1"/>
    <col min="19" max="19" width="15" bestFit="1" customWidth="1"/>
    <col min="21" max="21" width="12" bestFit="1" customWidth="1"/>
  </cols>
  <sheetData>
    <row r="1" spans="1:21">
      <c r="A1" s="242" t="s">
        <v>95</v>
      </c>
      <c r="B1" s="242"/>
      <c r="C1" s="242"/>
      <c r="D1" s="242"/>
      <c r="E1" s="242"/>
      <c r="F1" s="242"/>
      <c r="G1" s="242"/>
      <c r="H1" s="242"/>
      <c r="I1" s="242"/>
      <c r="J1" s="242"/>
      <c r="K1" s="242"/>
      <c r="L1" s="242"/>
      <c r="M1" s="242"/>
    </row>
    <row r="2" spans="1:21">
      <c r="A2" s="30"/>
      <c r="B2" s="30"/>
      <c r="C2" s="30"/>
      <c r="D2" s="30"/>
      <c r="E2" s="30"/>
      <c r="F2" s="30"/>
      <c r="G2" s="30"/>
      <c r="H2" s="30"/>
      <c r="I2" s="30"/>
      <c r="J2" s="30"/>
      <c r="K2" s="30"/>
      <c r="L2" s="30"/>
      <c r="M2" s="30"/>
    </row>
    <row r="3" spans="1:21">
      <c r="A3" s="242" t="s">
        <v>92</v>
      </c>
      <c r="B3" s="242"/>
      <c r="C3" s="242"/>
      <c r="D3" s="242"/>
      <c r="E3" s="242"/>
      <c r="F3" s="242"/>
      <c r="G3" s="242"/>
      <c r="H3" s="242"/>
      <c r="I3" s="242"/>
      <c r="J3" s="242"/>
      <c r="K3" s="242"/>
      <c r="L3" s="242"/>
      <c r="M3" s="242"/>
    </row>
    <row r="4" spans="1:21">
      <c r="A4" s="243" t="s">
        <v>205</v>
      </c>
      <c r="B4" s="244"/>
      <c r="C4" s="244"/>
      <c r="D4" s="244"/>
      <c r="E4" s="244"/>
      <c r="F4" s="244"/>
      <c r="G4" s="244"/>
      <c r="H4" s="244"/>
      <c r="I4" s="244"/>
      <c r="J4" s="244"/>
      <c r="K4" s="244"/>
      <c r="L4" s="244"/>
      <c r="M4" s="244"/>
    </row>
    <row r="5" spans="1:21" ht="13.5" thickBot="1">
      <c r="A5" s="5"/>
      <c r="B5" s="5"/>
      <c r="C5" s="5"/>
      <c r="D5" s="5"/>
      <c r="E5" s="5"/>
      <c r="F5" s="5"/>
      <c r="G5" s="5"/>
      <c r="H5" s="5"/>
      <c r="I5" s="5"/>
      <c r="J5" s="5"/>
      <c r="K5" s="5"/>
      <c r="L5" s="5"/>
      <c r="M5" s="5"/>
    </row>
    <row r="6" spans="1:21" ht="15" customHeight="1" thickTop="1">
      <c r="A6" s="3"/>
      <c r="B6" s="3"/>
      <c r="C6" s="245" t="s">
        <v>90</v>
      </c>
      <c r="D6" s="245"/>
      <c r="E6" s="245"/>
      <c r="F6" s="245"/>
      <c r="G6" s="245"/>
      <c r="I6" s="246" t="s">
        <v>91</v>
      </c>
      <c r="J6" s="246"/>
      <c r="K6" s="246"/>
      <c r="L6" s="246"/>
      <c r="M6" s="246"/>
    </row>
    <row r="7" spans="1:21">
      <c r="A7" s="3"/>
      <c r="B7" s="3"/>
      <c r="C7" s="244" t="s">
        <v>87</v>
      </c>
      <c r="D7" s="244"/>
      <c r="F7" s="244" t="s">
        <v>89</v>
      </c>
      <c r="G7" s="244"/>
      <c r="I7" s="244" t="s">
        <v>87</v>
      </c>
      <c r="J7" s="244"/>
      <c r="L7" s="244" t="s">
        <v>89</v>
      </c>
      <c r="M7" s="244"/>
    </row>
    <row r="8" spans="1:21">
      <c r="A8" s="3" t="s">
        <v>112</v>
      </c>
      <c r="B8" s="3"/>
      <c r="C8" s="244" t="s">
        <v>88</v>
      </c>
      <c r="D8" s="244"/>
      <c r="F8" s="244" t="s">
        <v>88</v>
      </c>
      <c r="G8" s="244"/>
      <c r="I8" s="244" t="s">
        <v>88</v>
      </c>
      <c r="J8" s="244"/>
      <c r="L8" s="244" t="s">
        <v>88</v>
      </c>
      <c r="M8" s="244"/>
    </row>
    <row r="9" spans="1:21">
      <c r="A9" t="s">
        <v>35</v>
      </c>
      <c r="C9" s="246" t="s">
        <v>86</v>
      </c>
      <c r="D9" s="246"/>
      <c r="F9" s="246" t="s">
        <v>86</v>
      </c>
      <c r="G9" s="246"/>
      <c r="I9" s="246" t="s">
        <v>86</v>
      </c>
      <c r="J9" s="246"/>
      <c r="L9" s="246" t="s">
        <v>86</v>
      </c>
      <c r="M9" s="246"/>
    </row>
    <row r="10" spans="1:21" ht="13.5" thickBot="1">
      <c r="A10" s="4" t="s">
        <v>113</v>
      </c>
      <c r="B10" s="4"/>
      <c r="C10" s="7" t="s">
        <v>81</v>
      </c>
      <c r="D10" s="7" t="s">
        <v>82</v>
      </c>
      <c r="E10" s="4"/>
      <c r="F10" s="7" t="s">
        <v>81</v>
      </c>
      <c r="G10" s="7" t="s">
        <v>82</v>
      </c>
      <c r="H10" s="4"/>
      <c r="I10" s="7" t="s">
        <v>81</v>
      </c>
      <c r="J10" s="7" t="s">
        <v>82</v>
      </c>
      <c r="K10" s="4"/>
      <c r="L10" s="7" t="s">
        <v>81</v>
      </c>
      <c r="M10" s="114" t="s">
        <v>82</v>
      </c>
    </row>
    <row r="11" spans="1:21">
      <c r="A11" s="74" t="s">
        <v>76</v>
      </c>
      <c r="B11" s="74"/>
      <c r="C11" s="218">
        <f>+F11+'Tbl1'!G10</f>
        <v>13744.69554237933</v>
      </c>
      <c r="D11" s="65"/>
      <c r="E11" s="65"/>
      <c r="F11" s="65">
        <f>+'Tbl3'!B10</f>
        <v>12892.581699987764</v>
      </c>
      <c r="G11" s="65"/>
      <c r="H11" s="65"/>
      <c r="I11" s="66">
        <f>+C11-'Tbl3'!AC10</f>
        <v>13092.665799685859</v>
      </c>
      <c r="J11" s="65"/>
      <c r="K11" s="65"/>
      <c r="L11" s="66">
        <f>+'Tbl3'!B10-'Tbl3'!AC10</f>
        <v>12240.551957294294</v>
      </c>
      <c r="M11" s="65"/>
      <c r="O11" s="31">
        <f>('Tbl 10'!B9+'Tbl 10'!O9)/'Tbl11'!C9</f>
        <v>13744.695542379332</v>
      </c>
      <c r="Q11" s="31">
        <f>'Tbl 10'!B9/'Tbl11'!C9</f>
        <v>12892.581699987766</v>
      </c>
      <c r="S11" s="31">
        <f>('Tbl 10'!B9+'Tbl 10'!O9-'Tbl 10'!K9)/'Tbl11'!C9</f>
        <v>13092.665799685863</v>
      </c>
      <c r="U11" s="31">
        <f>('Tbl 10'!B9-'Tbl 10'!K9)/'Tbl11'!C9</f>
        <v>12240.551957294299</v>
      </c>
    </row>
    <row r="12" spans="1:21">
      <c r="A12" s="3"/>
      <c r="B12" s="3"/>
      <c r="C12" s="12"/>
      <c r="L12" s="22"/>
      <c r="O12" s="31"/>
      <c r="S12" s="31"/>
      <c r="U12" s="31"/>
    </row>
    <row r="13" spans="1:21">
      <c r="A13" s="3" t="s">
        <v>52</v>
      </c>
      <c r="B13" s="3"/>
      <c r="C13" s="11">
        <f>+F13+'Tbl1'!G12</f>
        <v>13681.803790013162</v>
      </c>
      <c r="D13">
        <f>RANK(C13,C$13:C$40)</f>
        <v>8</v>
      </c>
      <c r="F13" s="1">
        <f>+'Tbl3'!B12</f>
        <v>12766.292697647052</v>
      </c>
      <c r="G13">
        <f>RANK(F13,F$13:F$40)</f>
        <v>9</v>
      </c>
      <c r="I13" s="23">
        <f>+C13-'Tbl3'!AC12</f>
        <v>12962.736991688596</v>
      </c>
      <c r="J13">
        <f>RANK(I13,I$13:I$40)</f>
        <v>8</v>
      </c>
      <c r="L13" s="10">
        <f>+'Tbl3'!B12-'Tbl3'!AC12</f>
        <v>12047.225899322486</v>
      </c>
      <c r="M13">
        <f>RANK(L13,L$13:L$40)</f>
        <v>9</v>
      </c>
      <c r="O13" s="31">
        <f>('Tbl 10'!B11+'Tbl 10'!O11)/'Tbl11'!C11</f>
        <v>13681.803790013164</v>
      </c>
      <c r="Q13" s="31">
        <f>'Tbl 10'!B11/'Tbl11'!C11</f>
        <v>12766.292697647054</v>
      </c>
      <c r="S13" s="31">
        <f>('Tbl 10'!B11+'Tbl 10'!O11-'Tbl 10'!K11)/'Tbl11'!C11</f>
        <v>12962.736991688598</v>
      </c>
      <c r="U13" s="31">
        <f>('Tbl 10'!B11-'Tbl 10'!K11)/'Tbl11'!C11</f>
        <v>12047.225899322488</v>
      </c>
    </row>
    <row r="14" spans="1:21">
      <c r="A14" s="3" t="s">
        <v>53</v>
      </c>
      <c r="B14" s="3"/>
      <c r="C14" s="11">
        <f>+F14+'Tbl1'!G13</f>
        <v>12971.379756507689</v>
      </c>
      <c r="D14">
        <f t="shared" ref="D14:D40" si="0">RANK(C14,C$13:C$40)</f>
        <v>14</v>
      </c>
      <c r="F14" s="1">
        <f>+'Tbl3'!B13</f>
        <v>12178.166419661982</v>
      </c>
      <c r="G14">
        <f t="shared" ref="G14:G40" si="1">RANK(F14,F$13:F$40)</f>
        <v>14</v>
      </c>
      <c r="I14" s="23">
        <f>+C14-'Tbl3'!AC13</f>
        <v>12328.64513076641</v>
      </c>
      <c r="J14">
        <f t="shared" ref="J14:J40" si="2">RANK(I14,I$13:I$40)</f>
        <v>13</v>
      </c>
      <c r="L14" s="10">
        <f>+'Tbl3'!B13-'Tbl3'!AC13</f>
        <v>11535.431793920703</v>
      </c>
      <c r="M14">
        <f t="shared" ref="M14:M40" si="3">RANK(L14,L$13:L$40)</f>
        <v>13</v>
      </c>
      <c r="O14" s="31">
        <f>('Tbl 10'!B12+'Tbl 10'!O12)/'Tbl11'!C12</f>
        <v>12971.379756507691</v>
      </c>
      <c r="Q14" s="31">
        <f>'Tbl 10'!B12/'Tbl11'!C12</f>
        <v>12178.166419661982</v>
      </c>
      <c r="S14" s="31">
        <f>('Tbl 10'!B12+'Tbl 10'!O12-'Tbl 10'!K12)/'Tbl11'!C12</f>
        <v>12328.64513076641</v>
      </c>
      <c r="U14" s="31">
        <f>('Tbl 10'!B12-'Tbl 10'!K12)/'Tbl11'!C12</f>
        <v>11535.431793920703</v>
      </c>
    </row>
    <row r="15" spans="1:21">
      <c r="A15" s="3" t="s">
        <v>75</v>
      </c>
      <c r="B15" s="3"/>
      <c r="C15" s="11">
        <f>+F15+'Tbl1'!G14</f>
        <v>15123.333079324542</v>
      </c>
      <c r="D15">
        <f t="shared" si="0"/>
        <v>2</v>
      </c>
      <c r="F15" s="1">
        <f>+'Tbl3'!B14</f>
        <v>14281.470793875762</v>
      </c>
      <c r="G15">
        <f t="shared" si="1"/>
        <v>2</v>
      </c>
      <c r="I15" s="23">
        <f>+C15-'Tbl3'!AC14</f>
        <v>14525.002666105871</v>
      </c>
      <c r="J15">
        <f t="shared" si="2"/>
        <v>2</v>
      </c>
      <c r="L15" s="10">
        <f>+'Tbl3'!B14-'Tbl3'!AC14</f>
        <v>13683.140380657091</v>
      </c>
      <c r="M15">
        <f t="shared" si="3"/>
        <v>2</v>
      </c>
      <c r="O15" s="31">
        <f>('Tbl 10'!B13+'Tbl 10'!O13)/'Tbl11'!C13</f>
        <v>15123.333079324542</v>
      </c>
      <c r="Q15" s="31">
        <f>'Tbl 10'!B13/'Tbl11'!C13</f>
        <v>14281.470793875762</v>
      </c>
      <c r="S15" s="31">
        <f>('Tbl 10'!B13+'Tbl 10'!O13-'Tbl 10'!K13)/'Tbl11'!C13</f>
        <v>14525.002666105873</v>
      </c>
      <c r="U15" s="31">
        <f>('Tbl 10'!B13-'Tbl 10'!K13)/'Tbl11'!C13</f>
        <v>13683.140380657092</v>
      </c>
    </row>
    <row r="16" spans="1:21">
      <c r="A16" s="3" t="s">
        <v>54</v>
      </c>
      <c r="B16" s="3"/>
      <c r="C16" s="11">
        <f>+F16+'Tbl1'!G15</f>
        <v>13129.580918059648</v>
      </c>
      <c r="D16">
        <f t="shared" si="0"/>
        <v>12</v>
      </c>
      <c r="F16" s="1">
        <f>+'Tbl3'!B15</f>
        <v>12322.568165273151</v>
      </c>
      <c r="G16">
        <f t="shared" si="1"/>
        <v>12</v>
      </c>
      <c r="I16" s="23">
        <f>+C16-'Tbl3'!AC15</f>
        <v>12624.613304141338</v>
      </c>
      <c r="J16">
        <f t="shared" si="2"/>
        <v>10</v>
      </c>
      <c r="L16" s="10">
        <f>+'Tbl3'!B15-'Tbl3'!AC15</f>
        <v>11817.600551354841</v>
      </c>
      <c r="M16">
        <f t="shared" si="3"/>
        <v>10</v>
      </c>
      <c r="O16" s="31">
        <f>('Tbl 10'!B14+'Tbl 10'!O14)/'Tbl11'!C14</f>
        <v>13129.580918059648</v>
      </c>
      <c r="Q16" s="31">
        <f>'Tbl 10'!B14/'Tbl11'!C14</f>
        <v>12322.568165273151</v>
      </c>
      <c r="S16" s="31">
        <f>('Tbl 10'!B14+'Tbl 10'!O14-'Tbl 10'!K14)/'Tbl11'!C14</f>
        <v>12624.613304141338</v>
      </c>
      <c r="U16" s="31">
        <f>('Tbl 10'!B14-'Tbl 10'!K14)/'Tbl11'!C14</f>
        <v>11817.600551354841</v>
      </c>
    </row>
    <row r="17" spans="1:21">
      <c r="A17" s="3" t="s">
        <v>55</v>
      </c>
      <c r="B17" s="3"/>
      <c r="C17" s="11">
        <f>+F17+'Tbl1'!G16</f>
        <v>13428.837607044112</v>
      </c>
      <c r="D17">
        <f t="shared" si="0"/>
        <v>10</v>
      </c>
      <c r="F17" s="1">
        <f>+'Tbl3'!B16</f>
        <v>12494.44382933453</v>
      </c>
      <c r="G17">
        <f t="shared" si="1"/>
        <v>10</v>
      </c>
      <c r="I17" s="23">
        <f>+C17-'Tbl3'!AC16</f>
        <v>12555.505432842261</v>
      </c>
      <c r="J17">
        <f t="shared" si="2"/>
        <v>11</v>
      </c>
      <c r="L17" s="10">
        <f>+'Tbl3'!B16-'Tbl3'!AC16</f>
        <v>11621.11165513268</v>
      </c>
      <c r="M17">
        <f t="shared" si="3"/>
        <v>12</v>
      </c>
      <c r="O17" s="31">
        <f>('Tbl 10'!B15+'Tbl 10'!O15)/'Tbl11'!C15</f>
        <v>13428.83760704411</v>
      </c>
      <c r="Q17" s="31">
        <f>'Tbl 10'!B15/'Tbl11'!C15</f>
        <v>12494.443829334528</v>
      </c>
      <c r="S17" s="31">
        <f>('Tbl 10'!B15+'Tbl 10'!O15-'Tbl 10'!K15)/'Tbl11'!C15</f>
        <v>12555.505432842258</v>
      </c>
      <c r="U17" s="31">
        <f>('Tbl 10'!B15-'Tbl 10'!K15)/'Tbl11'!C15</f>
        <v>11621.111655132676</v>
      </c>
    </row>
    <row r="18" spans="1:21">
      <c r="A18" s="3"/>
      <c r="B18" s="3"/>
      <c r="C18" s="11"/>
      <c r="F18" s="1"/>
      <c r="I18" s="23"/>
      <c r="L18" s="10"/>
      <c r="O18" s="31"/>
      <c r="S18" s="31"/>
    </row>
    <row r="19" spans="1:21">
      <c r="A19" s="3" t="s">
        <v>56</v>
      </c>
      <c r="B19" s="3"/>
      <c r="C19" s="11">
        <f>+F19+'Tbl1'!G18</f>
        <v>12182.127860285709</v>
      </c>
      <c r="D19">
        <f t="shared" si="0"/>
        <v>22</v>
      </c>
      <c r="F19" s="1">
        <f>+'Tbl3'!B18</f>
        <v>11391.564829328083</v>
      </c>
      <c r="G19">
        <f t="shared" si="1"/>
        <v>22</v>
      </c>
      <c r="I19" s="23">
        <f>+C19-'Tbl3'!AC18</f>
        <v>11481.100108920706</v>
      </c>
      <c r="J19">
        <f t="shared" si="2"/>
        <v>23</v>
      </c>
      <c r="L19" s="10">
        <f>+'Tbl3'!B18-'Tbl3'!AC18</f>
        <v>10690.537077963079</v>
      </c>
      <c r="M19">
        <f t="shared" si="3"/>
        <v>23</v>
      </c>
      <c r="O19" s="31">
        <f>('Tbl 10'!B17+'Tbl 10'!O17)/'Tbl11'!C17</f>
        <v>12182.127860285707</v>
      </c>
      <c r="Q19" s="31">
        <f>'Tbl 10'!B17/'Tbl11'!C17</f>
        <v>11391.564829328081</v>
      </c>
      <c r="S19" s="31">
        <f>('Tbl 10'!B17+'Tbl 10'!O17-'Tbl 10'!K17)/'Tbl11'!C17</f>
        <v>11481.100108920702</v>
      </c>
      <c r="U19" s="31">
        <f>('Tbl 10'!B17-'Tbl 10'!K17)/'Tbl11'!C17</f>
        <v>10690.537077963078</v>
      </c>
    </row>
    <row r="20" spans="1:21">
      <c r="A20" s="3" t="s">
        <v>57</v>
      </c>
      <c r="B20" s="3"/>
      <c r="C20" s="11">
        <f>+F20+'Tbl1'!G19</f>
        <v>12947.231658460711</v>
      </c>
      <c r="D20">
        <f t="shared" si="0"/>
        <v>15</v>
      </c>
      <c r="F20" s="1">
        <f>+'Tbl3'!B19</f>
        <v>12124.972895416602</v>
      </c>
      <c r="G20">
        <f t="shared" si="1"/>
        <v>15</v>
      </c>
      <c r="I20" s="23">
        <f>+C20-'Tbl3'!AC19</f>
        <v>12169.407848032861</v>
      </c>
      <c r="J20">
        <f t="shared" si="2"/>
        <v>15</v>
      </c>
      <c r="L20" s="10">
        <f>+'Tbl3'!B19-'Tbl3'!AC19</f>
        <v>11347.149084988752</v>
      </c>
      <c r="M20">
        <f t="shared" si="3"/>
        <v>15</v>
      </c>
      <c r="O20" s="31">
        <f>('Tbl 10'!B18+'Tbl 10'!O18)/'Tbl11'!C18</f>
        <v>12947.231658460709</v>
      </c>
      <c r="Q20" s="31">
        <f>'Tbl 10'!B18/'Tbl11'!C18</f>
        <v>12124.9728954166</v>
      </c>
      <c r="S20" s="31">
        <f>('Tbl 10'!B18+'Tbl 10'!O18-'Tbl 10'!K18)/'Tbl11'!C18</f>
        <v>12169.407848032859</v>
      </c>
      <c r="U20" s="31">
        <f>('Tbl 10'!B18-'Tbl 10'!K18)/'Tbl11'!C18</f>
        <v>11347.14908498875</v>
      </c>
    </row>
    <row r="21" spans="1:21">
      <c r="A21" s="3" t="s">
        <v>58</v>
      </c>
      <c r="B21" s="3"/>
      <c r="C21" s="11">
        <f>+F21+'Tbl1'!G20</f>
        <v>12553.112158503633</v>
      </c>
      <c r="D21">
        <f t="shared" si="0"/>
        <v>17</v>
      </c>
      <c r="F21" s="1">
        <f>+'Tbl3'!B20</f>
        <v>11708.012595701714</v>
      </c>
      <c r="G21">
        <f t="shared" si="1"/>
        <v>17</v>
      </c>
      <c r="I21" s="23">
        <f>+C21-'Tbl3'!AC20</f>
        <v>11942.70365786593</v>
      </c>
      <c r="J21">
        <f t="shared" si="2"/>
        <v>19</v>
      </c>
      <c r="L21" s="10">
        <f>+'Tbl3'!B20-'Tbl3'!AC20</f>
        <v>11097.604095064011</v>
      </c>
      <c r="M21">
        <f t="shared" si="3"/>
        <v>19</v>
      </c>
      <c r="O21" s="31">
        <f>('Tbl 10'!B19+'Tbl 10'!O19)/'Tbl11'!C19</f>
        <v>12553.112158503634</v>
      </c>
      <c r="Q21" s="31">
        <f>'Tbl 10'!B19/'Tbl11'!C19</f>
        <v>11708.012595701715</v>
      </c>
      <c r="S21" s="31">
        <f>('Tbl 10'!B19+'Tbl 10'!O19-'Tbl 10'!K19)/'Tbl11'!C19</f>
        <v>11942.70365786593</v>
      </c>
      <c r="U21" s="31">
        <f>('Tbl 10'!B19-'Tbl 10'!K19)/'Tbl11'!C19</f>
        <v>11097.604095064013</v>
      </c>
    </row>
    <row r="22" spans="1:21">
      <c r="A22" s="3" t="s">
        <v>59</v>
      </c>
      <c r="B22" s="3"/>
      <c r="C22" s="11">
        <f>+F22+'Tbl1'!G21</f>
        <v>13110.576669485399</v>
      </c>
      <c r="D22">
        <f t="shared" si="0"/>
        <v>13</v>
      </c>
      <c r="F22" s="1">
        <f>+'Tbl3'!B21</f>
        <v>12276.791707287322</v>
      </c>
      <c r="G22">
        <f t="shared" si="1"/>
        <v>13</v>
      </c>
      <c r="I22" s="23">
        <f>+C22-'Tbl3'!AC21</f>
        <v>12163.665861998574</v>
      </c>
      <c r="J22">
        <f t="shared" si="2"/>
        <v>16</v>
      </c>
      <c r="L22" s="10">
        <f>+'Tbl3'!B21-'Tbl3'!AC21</f>
        <v>11329.880899800497</v>
      </c>
      <c r="M22">
        <f t="shared" si="3"/>
        <v>16</v>
      </c>
      <c r="O22" s="31">
        <f>('Tbl 10'!B20+'Tbl 10'!O20)/'Tbl11'!C20</f>
        <v>13110.576669485399</v>
      </c>
      <c r="Q22" s="31">
        <f>'Tbl 10'!B20/'Tbl11'!C20</f>
        <v>12276.791707287321</v>
      </c>
      <c r="S22" s="31">
        <f>('Tbl 10'!B20+'Tbl 10'!O20-'Tbl 10'!K20)/'Tbl11'!C20</f>
        <v>12163.665861998572</v>
      </c>
      <c r="U22" s="31">
        <f>('Tbl 10'!B20-'Tbl 10'!K20)/'Tbl11'!C20</f>
        <v>11329.880899800495</v>
      </c>
    </row>
    <row r="23" spans="1:21">
      <c r="A23" s="3" t="s">
        <v>60</v>
      </c>
      <c r="B23" s="3"/>
      <c r="C23" s="11">
        <f>+F23+'Tbl1'!G22</f>
        <v>13184.033485392987</v>
      </c>
      <c r="D23">
        <f t="shared" si="0"/>
        <v>11</v>
      </c>
      <c r="F23" s="1">
        <f>+'Tbl3'!B22</f>
        <v>12407.706854655426</v>
      </c>
      <c r="G23">
        <f t="shared" si="1"/>
        <v>11</v>
      </c>
      <c r="I23" s="23">
        <f>+C23-'Tbl3'!AC22</f>
        <v>12428.999072014964</v>
      </c>
      <c r="J23">
        <f t="shared" si="2"/>
        <v>12</v>
      </c>
      <c r="L23" s="10">
        <f>+'Tbl3'!B22-'Tbl3'!AC22</f>
        <v>11652.672441277402</v>
      </c>
      <c r="M23">
        <f t="shared" si="3"/>
        <v>11</v>
      </c>
      <c r="O23" s="31">
        <f>('Tbl 10'!B21+'Tbl 10'!O21)/'Tbl11'!C21</f>
        <v>13184.033485392985</v>
      </c>
      <c r="Q23" s="31">
        <f>'Tbl 10'!B21/'Tbl11'!C21</f>
        <v>12407.706854655422</v>
      </c>
      <c r="S23" s="31">
        <f>('Tbl 10'!B21+'Tbl 10'!O21-'Tbl 10'!K21)/'Tbl11'!C21</f>
        <v>12428.999072014962</v>
      </c>
      <c r="U23" s="31">
        <f>('Tbl 10'!B21-'Tbl 10'!K21)/'Tbl11'!C21</f>
        <v>11652.6724412774</v>
      </c>
    </row>
    <row r="24" spans="1:21">
      <c r="A24" s="3"/>
      <c r="B24" s="3"/>
      <c r="C24" s="11"/>
      <c r="F24" s="1"/>
      <c r="I24" s="23"/>
      <c r="L24" s="10"/>
      <c r="O24" s="31"/>
      <c r="S24" s="31"/>
    </row>
    <row r="25" spans="1:21">
      <c r="A25" s="3" t="s">
        <v>61</v>
      </c>
      <c r="B25" s="3"/>
      <c r="C25" s="11">
        <f>+F25+'Tbl1'!G24</f>
        <v>12481.851443873888</v>
      </c>
      <c r="D25">
        <f t="shared" si="0"/>
        <v>18</v>
      </c>
      <c r="F25" s="1">
        <f>+'Tbl3'!B24</f>
        <v>11696.622880691999</v>
      </c>
      <c r="G25">
        <f t="shared" si="1"/>
        <v>18</v>
      </c>
      <c r="I25" s="23">
        <f>+C25-'Tbl3'!AC24</f>
        <v>12036.676330868971</v>
      </c>
      <c r="J25">
        <f t="shared" si="2"/>
        <v>17</v>
      </c>
      <c r="L25" s="10">
        <f>+'Tbl3'!B24-'Tbl3'!AC24</f>
        <v>11251.447767687083</v>
      </c>
      <c r="M25">
        <f t="shared" si="3"/>
        <v>17</v>
      </c>
      <c r="O25" s="31">
        <f>('Tbl 10'!B23+'Tbl 10'!O23)/'Tbl11'!C23</f>
        <v>12481.851443873891</v>
      </c>
      <c r="Q25" s="31">
        <f>'Tbl 10'!B23/'Tbl11'!C23</f>
        <v>11696.622880692003</v>
      </c>
      <c r="S25" s="31">
        <f>('Tbl 10'!B23+'Tbl 10'!O23-'Tbl 10'!K23)/'Tbl11'!C23</f>
        <v>12036.676330868975</v>
      </c>
      <c r="U25" s="31">
        <f>('Tbl 10'!B23-'Tbl 10'!K23)/'Tbl11'!C23</f>
        <v>11251.447767687087</v>
      </c>
    </row>
    <row r="26" spans="1:21">
      <c r="A26" s="3" t="s">
        <v>62</v>
      </c>
      <c r="B26" s="3"/>
      <c r="C26" s="11">
        <f>+F26+'Tbl1'!G25</f>
        <v>14825.427895827803</v>
      </c>
      <c r="D26">
        <f t="shared" si="0"/>
        <v>5</v>
      </c>
      <c r="F26" s="1">
        <f>+'Tbl3'!B25</f>
        <v>13839.089182050553</v>
      </c>
      <c r="G26">
        <f t="shared" si="1"/>
        <v>5</v>
      </c>
      <c r="I26" s="23">
        <f>+C26-'Tbl3'!AC25</f>
        <v>13697.836995515392</v>
      </c>
      <c r="J26">
        <f t="shared" si="2"/>
        <v>5</v>
      </c>
      <c r="L26" s="10">
        <f>+'Tbl3'!B25-'Tbl3'!AC25</f>
        <v>12711.498281738142</v>
      </c>
      <c r="M26">
        <f t="shared" si="3"/>
        <v>5</v>
      </c>
      <c r="O26" s="31">
        <f>('Tbl 10'!B24+'Tbl 10'!O24)/'Tbl11'!C24</f>
        <v>14825.427895827806</v>
      </c>
      <c r="Q26" s="31">
        <f>'Tbl 10'!B24/'Tbl11'!C24</f>
        <v>13839.089182050555</v>
      </c>
      <c r="S26" s="31">
        <f>('Tbl 10'!B24+'Tbl 10'!O24-'Tbl 10'!K24)/'Tbl11'!C24</f>
        <v>13697.836995515394</v>
      </c>
      <c r="U26" s="31">
        <f>('Tbl 10'!B24-'Tbl 10'!K24)/'Tbl11'!C24</f>
        <v>12711.498281738144</v>
      </c>
    </row>
    <row r="27" spans="1:21">
      <c r="A27" s="3" t="s">
        <v>63</v>
      </c>
      <c r="B27" s="3"/>
      <c r="C27" s="11">
        <f>+F27+'Tbl1'!G26</f>
        <v>12443.171857803833</v>
      </c>
      <c r="D27">
        <f t="shared" si="0"/>
        <v>19</v>
      </c>
      <c r="F27" s="1">
        <f>+'Tbl3'!B26</f>
        <v>11655.090882424067</v>
      </c>
      <c r="G27">
        <f t="shared" si="1"/>
        <v>19</v>
      </c>
      <c r="I27" s="23">
        <f>+C27-'Tbl3'!AC26</f>
        <v>11627.37329488883</v>
      </c>
      <c r="J27">
        <f t="shared" si="2"/>
        <v>20</v>
      </c>
      <c r="L27" s="10">
        <f>+'Tbl3'!B26-'Tbl3'!AC26</f>
        <v>10839.292319509064</v>
      </c>
      <c r="M27">
        <f t="shared" si="3"/>
        <v>20</v>
      </c>
      <c r="O27" s="31">
        <f>('Tbl 10'!B25+'Tbl 10'!O25)/'Tbl11'!C25</f>
        <v>12443.171857803831</v>
      </c>
      <c r="Q27" s="31">
        <f>'Tbl 10'!B25/'Tbl11'!C25</f>
        <v>11655.090882424065</v>
      </c>
      <c r="S27" s="31">
        <f>('Tbl 10'!B25+'Tbl 10'!O25-'Tbl 10'!K25)/'Tbl11'!C25</f>
        <v>11627.373294888826</v>
      </c>
      <c r="U27" s="31">
        <f>('Tbl 10'!B25-'Tbl 10'!K25)/'Tbl11'!C25</f>
        <v>10839.292319509063</v>
      </c>
    </row>
    <row r="28" spans="1:21">
      <c r="A28" s="3" t="s">
        <v>64</v>
      </c>
      <c r="B28" s="3"/>
      <c r="C28" s="11">
        <f>+F28+'Tbl1'!G27</f>
        <v>15057.58998914871</v>
      </c>
      <c r="D28">
        <f t="shared" si="0"/>
        <v>3</v>
      </c>
      <c r="F28" s="1">
        <f>+'Tbl3'!B27</f>
        <v>14024.740718551246</v>
      </c>
      <c r="G28">
        <f t="shared" si="1"/>
        <v>3</v>
      </c>
      <c r="I28" s="23">
        <f>+C28-'Tbl3'!AC27</f>
        <v>14369.399663392136</v>
      </c>
      <c r="J28">
        <f t="shared" si="2"/>
        <v>4</v>
      </c>
      <c r="L28" s="10">
        <f>+'Tbl3'!B27-'Tbl3'!AC27</f>
        <v>13336.550392794672</v>
      </c>
      <c r="M28">
        <f t="shared" si="3"/>
        <v>4</v>
      </c>
      <c r="O28" s="31">
        <f>('Tbl 10'!B26+'Tbl 10'!O26)/'Tbl11'!C26</f>
        <v>15057.589989148712</v>
      </c>
      <c r="Q28" s="31">
        <f>'Tbl 10'!B26/'Tbl11'!C26</f>
        <v>14024.740718551247</v>
      </c>
      <c r="S28" s="31">
        <f>('Tbl 10'!B26+'Tbl 10'!O26-'Tbl 10'!K26)/'Tbl11'!C26</f>
        <v>14369.39966339214</v>
      </c>
      <c r="U28" s="31">
        <f>('Tbl 10'!B26-'Tbl 10'!K26)/'Tbl11'!C26</f>
        <v>13336.550392794674</v>
      </c>
    </row>
    <row r="29" spans="1:21">
      <c r="A29" s="3" t="s">
        <v>65</v>
      </c>
      <c r="B29" s="3"/>
      <c r="C29" s="11">
        <f>+F29+'Tbl1'!G28</f>
        <v>14080.499837535261</v>
      </c>
      <c r="D29">
        <f t="shared" si="0"/>
        <v>7</v>
      </c>
      <c r="F29" s="1">
        <f>+'Tbl3'!B28</f>
        <v>13195.901751091842</v>
      </c>
      <c r="G29">
        <f t="shared" si="1"/>
        <v>7</v>
      </c>
      <c r="I29" s="23">
        <f>+C29-'Tbl3'!AC28</f>
        <v>13204.178358434485</v>
      </c>
      <c r="J29">
        <f t="shared" si="2"/>
        <v>7</v>
      </c>
      <c r="L29" s="10">
        <f>+'Tbl3'!B28-'Tbl3'!AC28</f>
        <v>12319.580271991066</v>
      </c>
      <c r="M29">
        <f t="shared" si="3"/>
        <v>7</v>
      </c>
      <c r="O29" s="31">
        <f>('Tbl 10'!B27+'Tbl 10'!O27)/'Tbl11'!C27</f>
        <v>14080.499837535262</v>
      </c>
      <c r="Q29" s="31">
        <f>'Tbl 10'!B27/'Tbl11'!C27</f>
        <v>13195.901751091842</v>
      </c>
      <c r="S29" s="31">
        <f>('Tbl 10'!B27+'Tbl 10'!O27-'Tbl 10'!K27)/'Tbl11'!C27</f>
        <v>13204.178358434487</v>
      </c>
      <c r="U29" s="31">
        <f>('Tbl 10'!B27-'Tbl 10'!K27)/'Tbl11'!C27</f>
        <v>12319.580271991068</v>
      </c>
    </row>
    <row r="30" spans="1:21">
      <c r="A30" s="3"/>
      <c r="B30" s="3"/>
      <c r="C30" s="11"/>
      <c r="F30" s="1"/>
      <c r="I30" s="23"/>
      <c r="L30" s="10"/>
      <c r="O30" s="31"/>
      <c r="S30" s="31"/>
    </row>
    <row r="31" spans="1:21">
      <c r="A31" s="123" t="s">
        <v>147</v>
      </c>
      <c r="B31" s="3"/>
      <c r="C31" s="11">
        <f>+F31+'Tbl1'!G30</f>
        <v>14985.382090785948</v>
      </c>
      <c r="D31">
        <f t="shared" si="0"/>
        <v>4</v>
      </c>
      <c r="F31" s="1">
        <f>+'Tbl3'!B30</f>
        <v>14011.559069949504</v>
      </c>
      <c r="G31">
        <f t="shared" si="1"/>
        <v>4</v>
      </c>
      <c r="I31" s="23">
        <f>+C31-'Tbl3'!AC30</f>
        <v>14385.575933850765</v>
      </c>
      <c r="J31">
        <f t="shared" si="2"/>
        <v>3</v>
      </c>
      <c r="L31" s="10">
        <f>+'Tbl3'!B30-'Tbl3'!AC30</f>
        <v>13411.752913014321</v>
      </c>
      <c r="M31">
        <f t="shared" si="3"/>
        <v>3</v>
      </c>
      <c r="O31" s="31">
        <f>('Tbl 10'!B29+'Tbl 10'!O29)/'Tbl11'!C29</f>
        <v>14985.382090785946</v>
      </c>
      <c r="Q31" s="31">
        <f>'Tbl 10'!B29/'Tbl11'!C29</f>
        <v>14011.559069949502</v>
      </c>
      <c r="S31" s="31">
        <f>('Tbl 10'!B29+'Tbl 10'!O29-'Tbl 10'!K29)/'Tbl11'!C29</f>
        <v>14385.575933850761</v>
      </c>
      <c r="U31" s="31">
        <f>('Tbl 10'!B29-'Tbl 10'!K29)/'Tbl11'!C29</f>
        <v>13411.752913014319</v>
      </c>
    </row>
    <row r="32" spans="1:21">
      <c r="A32" s="3" t="s">
        <v>67</v>
      </c>
      <c r="B32" s="3"/>
      <c r="C32" s="11">
        <f>+F32+'Tbl1'!G31</f>
        <v>13659.015203252369</v>
      </c>
      <c r="D32">
        <f t="shared" si="0"/>
        <v>9</v>
      </c>
      <c r="F32" s="1">
        <f>+'Tbl3'!B31</f>
        <v>12879.956663532284</v>
      </c>
      <c r="G32">
        <f t="shared" si="1"/>
        <v>8</v>
      </c>
      <c r="I32" s="23">
        <f>+C32-'Tbl3'!AC31</f>
        <v>12932.758363307134</v>
      </c>
      <c r="J32">
        <f t="shared" si="2"/>
        <v>9</v>
      </c>
      <c r="L32" s="10">
        <f>+'Tbl3'!B31-'Tbl3'!AC31</f>
        <v>12153.699823587049</v>
      </c>
      <c r="M32">
        <f t="shared" si="3"/>
        <v>8</v>
      </c>
      <c r="O32" s="31">
        <f>('Tbl 10'!B30+'Tbl 10'!O30)/'Tbl11'!C30</f>
        <v>13659.015203252371</v>
      </c>
      <c r="Q32" s="31">
        <f>'Tbl 10'!B30/'Tbl11'!C30</f>
        <v>12879.956663532284</v>
      </c>
      <c r="S32" s="31">
        <f>('Tbl 10'!B30+'Tbl 10'!O30-'Tbl 10'!K30)/'Tbl11'!C30</f>
        <v>12932.758363307134</v>
      </c>
      <c r="U32" s="31">
        <f>('Tbl 10'!B30-'Tbl 10'!K30)/'Tbl11'!C30</f>
        <v>12153.699823587049</v>
      </c>
    </row>
    <row r="33" spans="1:21">
      <c r="A33" s="3" t="s">
        <v>68</v>
      </c>
      <c r="B33" s="3"/>
      <c r="C33" s="11">
        <f>+F33+'Tbl1'!G32</f>
        <v>11934.718383046134</v>
      </c>
      <c r="D33">
        <f t="shared" si="0"/>
        <v>24</v>
      </c>
      <c r="F33" s="1">
        <f>+'Tbl3'!B32</f>
        <v>11181.946444876312</v>
      </c>
      <c r="G33">
        <f t="shared" si="1"/>
        <v>24</v>
      </c>
      <c r="I33" s="23">
        <f>+C33-'Tbl3'!AC32</f>
        <v>11096.612727392127</v>
      </c>
      <c r="J33">
        <f t="shared" si="2"/>
        <v>24</v>
      </c>
      <c r="L33" s="10">
        <f>+'Tbl3'!B32-'Tbl3'!AC32</f>
        <v>10343.840789222304</v>
      </c>
      <c r="M33">
        <f t="shared" si="3"/>
        <v>24</v>
      </c>
      <c r="O33" s="31">
        <f>('Tbl 10'!B31+'Tbl 10'!O31)/'Tbl11'!C31</f>
        <v>11934.718383046134</v>
      </c>
      <c r="Q33" s="31">
        <f>'Tbl 10'!B31/'Tbl11'!C31</f>
        <v>11181.946444876312</v>
      </c>
      <c r="S33" s="31">
        <f>('Tbl 10'!B31+'Tbl 10'!O31-'Tbl 10'!K31)/'Tbl11'!C31</f>
        <v>11096.612727392127</v>
      </c>
      <c r="U33" s="31">
        <f>('Tbl 10'!B31-'Tbl 10'!K31)/'Tbl11'!C31</f>
        <v>10343.840789222304</v>
      </c>
    </row>
    <row r="34" spans="1:21">
      <c r="A34" s="3" t="s">
        <v>69</v>
      </c>
      <c r="B34" s="3"/>
      <c r="C34" s="11">
        <f>+F34+'Tbl1'!G33</f>
        <v>12388.626784179023</v>
      </c>
      <c r="D34">
        <f t="shared" si="0"/>
        <v>21</v>
      </c>
      <c r="F34" s="1">
        <f>+'Tbl3'!B33</f>
        <v>11635.60339821297</v>
      </c>
      <c r="G34">
        <f t="shared" si="1"/>
        <v>21</v>
      </c>
      <c r="I34" s="23">
        <f>+C34-'Tbl3'!AC33</f>
        <v>11497.449384929701</v>
      </c>
      <c r="J34">
        <f t="shared" si="2"/>
        <v>21</v>
      </c>
      <c r="L34" s="10">
        <f>+'Tbl3'!B33-'Tbl3'!AC33</f>
        <v>10744.425998963648</v>
      </c>
      <c r="M34">
        <f t="shared" si="3"/>
        <v>21</v>
      </c>
      <c r="O34" s="31">
        <f>('Tbl 10'!B32+'Tbl 10'!O32)/'Tbl11'!C32</f>
        <v>12388.626784179023</v>
      </c>
      <c r="Q34" s="31">
        <f>'Tbl 10'!B32/'Tbl11'!C32</f>
        <v>11635.60339821297</v>
      </c>
      <c r="S34" s="31">
        <f>('Tbl 10'!B32+'Tbl 10'!O32-'Tbl 10'!K32)/'Tbl11'!C32</f>
        <v>11497.4493849297</v>
      </c>
      <c r="U34" s="31">
        <f>('Tbl 10'!B32-'Tbl 10'!K32)/'Tbl11'!C32</f>
        <v>10744.425998963647</v>
      </c>
    </row>
    <row r="35" spans="1:21">
      <c r="A35" s="3" t="s">
        <v>70</v>
      </c>
      <c r="B35" s="3"/>
      <c r="C35" s="11">
        <f>+F35+'Tbl1'!G34</f>
        <v>14401.686676187246</v>
      </c>
      <c r="D35">
        <f t="shared" si="0"/>
        <v>6</v>
      </c>
      <c r="F35" s="1">
        <f>+'Tbl3'!B34</f>
        <v>13473.460221751588</v>
      </c>
      <c r="G35">
        <f t="shared" si="1"/>
        <v>6</v>
      </c>
      <c r="I35" s="23">
        <f>+C35-'Tbl3'!AC34</f>
        <v>13411.646703950688</v>
      </c>
      <c r="J35">
        <f t="shared" si="2"/>
        <v>6</v>
      </c>
      <c r="L35" s="10">
        <f>+'Tbl3'!B34-'Tbl3'!AC34</f>
        <v>12483.420249515029</v>
      </c>
      <c r="M35">
        <f t="shared" si="3"/>
        <v>6</v>
      </c>
      <c r="O35" s="31">
        <f>('Tbl 10'!B33+'Tbl 10'!O33)/'Tbl11'!C33</f>
        <v>14401.68667618725</v>
      </c>
      <c r="Q35" s="31">
        <f>'Tbl 10'!B33/'Tbl11'!C33</f>
        <v>13473.460221751589</v>
      </c>
      <c r="S35" s="31">
        <f>('Tbl 10'!B33+'Tbl 10'!O33-'Tbl 10'!K33)/'Tbl11'!C33</f>
        <v>13411.646703950692</v>
      </c>
      <c r="U35" s="31">
        <f>('Tbl 10'!B33-'Tbl 10'!K33)/'Tbl11'!C33</f>
        <v>12483.420249515031</v>
      </c>
    </row>
    <row r="36" spans="1:21">
      <c r="C36" s="11"/>
      <c r="O36" s="31"/>
      <c r="S36" s="31"/>
    </row>
    <row r="37" spans="1:21">
      <c r="A37" s="3" t="s">
        <v>71</v>
      </c>
      <c r="B37" s="3"/>
      <c r="C37" s="11">
        <f>+F37+'Tbl1'!G36</f>
        <v>12033.606245594689</v>
      </c>
      <c r="D37">
        <f t="shared" si="0"/>
        <v>23</v>
      </c>
      <c r="F37" s="1">
        <f>+'Tbl3'!B36</f>
        <v>11274.068597612715</v>
      </c>
      <c r="G37">
        <f t="shared" si="1"/>
        <v>23</v>
      </c>
      <c r="I37" s="23">
        <f>+C37-'Tbl3'!AC36</f>
        <v>11486.104710266296</v>
      </c>
      <c r="J37">
        <f t="shared" si="2"/>
        <v>22</v>
      </c>
      <c r="L37" s="10">
        <f>+'Tbl3'!B36-'Tbl3'!AC36</f>
        <v>10726.567062284323</v>
      </c>
      <c r="M37">
        <f t="shared" si="3"/>
        <v>22</v>
      </c>
      <c r="O37" s="31">
        <f>('Tbl 10'!B35+'Tbl 10'!O35)/'Tbl11'!C35</f>
        <v>12033.60624559469</v>
      </c>
      <c r="Q37" s="31">
        <f>'Tbl 10'!B35/'Tbl11'!C35</f>
        <v>11274.068597612717</v>
      </c>
      <c r="S37" s="31">
        <f>('Tbl 10'!B35+'Tbl 10'!O35-'Tbl 10'!K35)/'Tbl11'!C35</f>
        <v>11486.104710266298</v>
      </c>
      <c r="U37" s="31">
        <f>('Tbl 10'!B35-'Tbl 10'!K35)/'Tbl11'!C35</f>
        <v>10726.567062284324</v>
      </c>
    </row>
    <row r="38" spans="1:21">
      <c r="A38" s="3" t="s">
        <v>72</v>
      </c>
      <c r="B38" s="3"/>
      <c r="C38" s="11">
        <f>+F38+'Tbl1'!G37</f>
        <v>12413.117133679851</v>
      </c>
      <c r="D38">
        <f t="shared" si="0"/>
        <v>20</v>
      </c>
      <c r="F38" s="1">
        <f>+'Tbl3'!B37</f>
        <v>11642.987163874001</v>
      </c>
      <c r="G38">
        <f t="shared" si="1"/>
        <v>20</v>
      </c>
      <c r="I38" s="23">
        <f>+C38-'Tbl3'!AC37</f>
        <v>11949.942456005117</v>
      </c>
      <c r="J38">
        <f t="shared" si="2"/>
        <v>18</v>
      </c>
      <c r="L38" s="10">
        <f>+'Tbl3'!B37-'Tbl3'!AC37</f>
        <v>11179.812486199267</v>
      </c>
      <c r="M38">
        <f t="shared" si="3"/>
        <v>18</v>
      </c>
      <c r="O38" s="31">
        <f>('Tbl 10'!B36+'Tbl 10'!O36)/'Tbl11'!C36</f>
        <v>12413.117133679847</v>
      </c>
      <c r="Q38" s="31">
        <f>'Tbl 10'!B36/'Tbl11'!C36</f>
        <v>11642.987163873997</v>
      </c>
      <c r="S38" s="31">
        <f>('Tbl 10'!B36+'Tbl 10'!O36-'Tbl 10'!K36)/'Tbl11'!C36</f>
        <v>11949.942456005114</v>
      </c>
      <c r="U38" s="31">
        <f>('Tbl 10'!B36-'Tbl 10'!K36)/'Tbl11'!C36</f>
        <v>11179.812486199266</v>
      </c>
    </row>
    <row r="39" spans="1:21">
      <c r="A39" s="3" t="s">
        <v>73</v>
      </c>
      <c r="B39" s="3"/>
      <c r="C39" s="11">
        <f>+F39+'Tbl1'!G38</f>
        <v>12900.613179277572</v>
      </c>
      <c r="D39">
        <f t="shared" si="0"/>
        <v>16</v>
      </c>
      <c r="F39" s="1">
        <f>+'Tbl3'!B38</f>
        <v>12086.438350547383</v>
      </c>
      <c r="G39">
        <f t="shared" si="1"/>
        <v>16</v>
      </c>
      <c r="I39" s="23">
        <f>+C39-'Tbl3'!AC38</f>
        <v>12319.617400694342</v>
      </c>
      <c r="J39">
        <f t="shared" si="2"/>
        <v>14</v>
      </c>
      <c r="L39" s="10">
        <f>+'Tbl3'!B38-'Tbl3'!AC38</f>
        <v>11505.442571964153</v>
      </c>
      <c r="M39">
        <f t="shared" si="3"/>
        <v>14</v>
      </c>
      <c r="O39" s="31">
        <f>('Tbl 10'!B37+'Tbl 10'!O37)/'Tbl11'!C37</f>
        <v>12900.613179277572</v>
      </c>
      <c r="Q39" s="31">
        <f>'Tbl 10'!B37/'Tbl11'!C37</f>
        <v>12086.438350547383</v>
      </c>
      <c r="S39" s="31">
        <f>('Tbl 10'!B37+'Tbl 10'!O37-'Tbl 10'!K37)/'Tbl11'!C37</f>
        <v>12319.61740069434</v>
      </c>
      <c r="U39" s="31">
        <f>('Tbl 10'!B37-'Tbl 10'!K37)/'Tbl11'!C37</f>
        <v>11505.442571964153</v>
      </c>
    </row>
    <row r="40" spans="1:21">
      <c r="A40" s="8" t="s">
        <v>74</v>
      </c>
      <c r="B40" s="8"/>
      <c r="C40" s="28">
        <f>+F40+'Tbl1'!G39</f>
        <v>16541.312576959859</v>
      </c>
      <c r="D40" s="8">
        <f t="shared" si="0"/>
        <v>1</v>
      </c>
      <c r="E40" s="8"/>
      <c r="F40" s="9">
        <f>+'Tbl3'!B39</f>
        <v>15489.334073945445</v>
      </c>
      <c r="G40" s="8">
        <f t="shared" si="1"/>
        <v>1</v>
      </c>
      <c r="H40" s="8"/>
      <c r="I40" s="29">
        <f>+C40-'Tbl3'!AC39</f>
        <v>15603.866490662096</v>
      </c>
      <c r="J40" s="8">
        <f t="shared" si="2"/>
        <v>1</v>
      </c>
      <c r="K40" s="8"/>
      <c r="L40" s="28">
        <f>+'Tbl3'!B39-'Tbl3'!AC39</f>
        <v>14551.887987647682</v>
      </c>
      <c r="M40" s="8">
        <f t="shared" si="3"/>
        <v>1</v>
      </c>
      <c r="O40" s="31">
        <f>('Tbl 10'!B38+'Tbl 10'!O38)/'Tbl11'!C38</f>
        <v>16541.312576959863</v>
      </c>
      <c r="Q40" s="31">
        <f>'Tbl 10'!B38/'Tbl11'!C38</f>
        <v>15489.334073945449</v>
      </c>
      <c r="S40" s="31">
        <f>('Tbl 10'!B38+'Tbl 10'!O38-'Tbl 10'!K38)/'Tbl11'!C38</f>
        <v>15603.866490662098</v>
      </c>
      <c r="U40" s="31">
        <f>('Tbl 10'!B38-'Tbl 10'!K38)/'Tbl11'!C38</f>
        <v>14551.887987647686</v>
      </c>
    </row>
    <row r="41" spans="1:21">
      <c r="A41" s="3" t="s">
        <v>179</v>
      </c>
      <c r="B41" s="3"/>
      <c r="C41" s="11"/>
      <c r="F41" s="1"/>
      <c r="I41" s="23"/>
      <c r="L41" s="10"/>
    </row>
    <row r="42" spans="1:21">
      <c r="A42" s="3" t="s">
        <v>192</v>
      </c>
      <c r="B42" s="3"/>
      <c r="C42" s="11"/>
      <c r="F42" s="1"/>
      <c r="I42" s="23"/>
      <c r="L42" s="10"/>
    </row>
    <row r="43" spans="1:21">
      <c r="A43" s="3" t="s">
        <v>139</v>
      </c>
      <c r="B43" s="3"/>
      <c r="C43" s="11"/>
      <c r="F43" s="1"/>
      <c r="I43" s="23"/>
      <c r="L43" s="10"/>
    </row>
    <row r="44" spans="1:21">
      <c r="A44" t="s">
        <v>153</v>
      </c>
      <c r="L44" s="10"/>
    </row>
  </sheetData>
  <mergeCells count="17">
    <mergeCell ref="A1:M1"/>
    <mergeCell ref="A3:M3"/>
    <mergeCell ref="A4:M4"/>
    <mergeCell ref="L7:M7"/>
    <mergeCell ref="C6:G6"/>
    <mergeCell ref="I6:M6"/>
    <mergeCell ref="I7:J7"/>
    <mergeCell ref="C7:D7"/>
    <mergeCell ref="F7:G7"/>
    <mergeCell ref="F9:G9"/>
    <mergeCell ref="C8:D8"/>
    <mergeCell ref="C9:D9"/>
    <mergeCell ref="F8:G8"/>
    <mergeCell ref="L8:M8"/>
    <mergeCell ref="L9:M9"/>
    <mergeCell ref="I8:J8"/>
    <mergeCell ref="I9:J9"/>
  </mergeCells>
  <phoneticPr fontId="0" type="noConversion"/>
  <printOptions horizontalCentered="1"/>
  <pageMargins left="0.75" right="0.75" top="0.87" bottom="0.88" header="0.67" footer="0.5"/>
  <pageSetup scale="89" orientation="landscape" r:id="rId1"/>
  <headerFooter scaleWithDoc="0" alignWithMargins="0">
    <oddFooter>&amp;L&amp;"Arial,Italic"MSDE - LFRO 04-2016&amp;C&amp;P&amp;R&amp;"Arial,Italic"Selected Financial Data , Part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Z235"/>
  <sheetViews>
    <sheetView topLeftCell="A20" zoomScaleNormal="100" workbookViewId="0">
      <selection activeCell="L27" sqref="L27"/>
    </sheetView>
  </sheetViews>
  <sheetFormatPr defaultRowHeight="12.75"/>
  <cols>
    <col min="1" max="1" width="14.140625" style="3" customWidth="1"/>
    <col min="2" max="2" width="11.7109375" customWidth="1"/>
    <col min="3" max="3" width="5" customWidth="1"/>
    <col min="4" max="4" width="0.85546875" customWidth="1"/>
    <col min="5" max="5" width="8.7109375" customWidth="1"/>
    <col min="6" max="6" width="4.7109375" customWidth="1"/>
    <col min="7" max="7" width="0.85546875" customWidth="1"/>
    <col min="8" max="8" width="8.7109375" customWidth="1"/>
    <col min="9" max="9" width="4.7109375" customWidth="1"/>
    <col min="10" max="10" width="0.85546875" customWidth="1"/>
    <col min="11" max="11" width="10.7109375" customWidth="1"/>
    <col min="12" max="12" width="4.85546875" customWidth="1"/>
    <col min="13" max="13" width="0.85546875" customWidth="1"/>
    <col min="14" max="14" width="8.7109375" customWidth="1"/>
    <col min="15" max="15" width="4.5703125" customWidth="1"/>
    <col min="16" max="16" width="1.28515625" customWidth="1"/>
    <col min="18" max="18" width="4.140625" customWidth="1"/>
    <col min="19" max="19" width="0.85546875" customWidth="1"/>
    <col min="20" max="20" width="10.5703125" customWidth="1"/>
    <col min="21" max="21" width="4.28515625" customWidth="1"/>
    <col min="22" max="22" width="0.85546875" customWidth="1"/>
    <col min="23" max="23" width="7.7109375" customWidth="1"/>
    <col min="24" max="24" width="4.7109375" customWidth="1"/>
    <col min="25" max="25" width="0.85546875" customWidth="1"/>
    <col min="26" max="26" width="8.28515625" customWidth="1"/>
    <col min="27" max="27" width="4.85546875" customWidth="1"/>
    <col min="28" max="28" width="0.85546875" customWidth="1"/>
    <col min="29" max="29" width="9.28515625" customWidth="1"/>
    <col min="30" max="30" width="4.7109375" customWidth="1"/>
    <col min="31" max="31" width="0.85546875" customWidth="1"/>
    <col min="32" max="32" width="8.7109375" customWidth="1"/>
    <col min="33" max="33" width="4.7109375" customWidth="1"/>
    <col min="34" max="34" width="0.85546875" customWidth="1"/>
    <col min="35" max="35" width="9" bestFit="1" customWidth="1"/>
    <col min="36" max="36" width="4.7109375" customWidth="1"/>
    <col min="37" max="37" width="0.85546875" customWidth="1"/>
    <col min="38" max="38" width="11.140625" customWidth="1"/>
    <col min="39" max="39" width="4.7109375" customWidth="1"/>
  </cols>
  <sheetData>
    <row r="1" spans="1:52">
      <c r="A1" s="244" t="s">
        <v>100</v>
      </c>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44"/>
    </row>
    <row r="3" spans="1:52">
      <c r="A3" s="243" t="s">
        <v>207</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6"/>
      <c r="AO3" s="16"/>
      <c r="AP3" s="13"/>
    </row>
    <row r="4" spans="1:52">
      <c r="A4" s="244" t="s">
        <v>180</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6"/>
      <c r="AO4" s="16"/>
      <c r="AP4" s="13"/>
    </row>
    <row r="5" spans="1:52" ht="13.5" thickBo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row>
    <row r="6" spans="1:52" ht="15" customHeight="1" thickTop="1">
      <c r="B6" s="247"/>
      <c r="C6" s="247"/>
      <c r="D6" s="6"/>
      <c r="E6" s="3"/>
      <c r="F6" s="3"/>
      <c r="G6" s="3"/>
      <c r="H6" s="247" t="s">
        <v>26</v>
      </c>
      <c r="I6" s="247"/>
      <c r="J6" s="3"/>
      <c r="K6" s="247" t="s">
        <v>27</v>
      </c>
      <c r="L6" s="247"/>
      <c r="M6" s="3"/>
      <c r="N6" s="247" t="s">
        <v>30</v>
      </c>
      <c r="O6" s="247"/>
      <c r="P6" s="3"/>
      <c r="Q6" s="247" t="s">
        <v>32</v>
      </c>
      <c r="R6" s="247"/>
      <c r="S6" s="6"/>
      <c r="T6" s="3"/>
      <c r="U6" s="3"/>
      <c r="V6" s="3"/>
      <c r="W6" s="247" t="s">
        <v>36</v>
      </c>
      <c r="X6" s="247"/>
      <c r="Y6" s="6"/>
      <c r="Z6" s="3"/>
      <c r="AA6" s="3"/>
      <c r="AB6" s="3"/>
      <c r="AC6" s="247" t="s">
        <v>36</v>
      </c>
      <c r="AD6" s="247"/>
      <c r="AE6" s="6"/>
      <c r="AF6" s="3"/>
      <c r="AG6" s="3"/>
      <c r="AH6" s="3"/>
      <c r="AI6" s="247"/>
      <c r="AJ6" s="247"/>
      <c r="AK6" s="6"/>
      <c r="AL6" s="3"/>
      <c r="AM6" s="3"/>
    </row>
    <row r="7" spans="1:52">
      <c r="A7" s="3" t="s">
        <v>112</v>
      </c>
      <c r="B7" s="244" t="s">
        <v>101</v>
      </c>
      <c r="C7" s="244"/>
      <c r="D7" s="6"/>
      <c r="E7" s="244" t="s">
        <v>24</v>
      </c>
      <c r="F7" s="244"/>
      <c r="G7" s="6"/>
      <c r="H7" s="244" t="s">
        <v>24</v>
      </c>
      <c r="I7" s="244"/>
      <c r="J7" s="6"/>
      <c r="K7" s="244" t="s">
        <v>29</v>
      </c>
      <c r="L7" s="244"/>
      <c r="M7" s="6"/>
      <c r="N7" s="244" t="s">
        <v>27</v>
      </c>
      <c r="O7" s="244"/>
      <c r="P7" s="6"/>
      <c r="Q7" s="244" t="s">
        <v>27</v>
      </c>
      <c r="R7" s="244"/>
      <c r="S7" s="6"/>
      <c r="T7" s="244" t="s">
        <v>34</v>
      </c>
      <c r="U7" s="244"/>
      <c r="V7" s="6"/>
      <c r="W7" s="244" t="s">
        <v>38</v>
      </c>
      <c r="X7" s="244"/>
      <c r="Y7" s="6"/>
      <c r="Z7" s="244" t="s">
        <v>40</v>
      </c>
      <c r="AA7" s="244"/>
      <c r="AB7" s="6"/>
      <c r="AC7" s="244" t="s">
        <v>41</v>
      </c>
      <c r="AD7" s="244"/>
      <c r="AE7" s="6"/>
      <c r="AF7" s="244" t="s">
        <v>43</v>
      </c>
      <c r="AG7" s="244"/>
      <c r="AH7" s="6"/>
      <c r="AI7" s="244" t="s">
        <v>103</v>
      </c>
      <c r="AJ7" s="244"/>
      <c r="AK7" s="6"/>
      <c r="AL7" s="244" t="s">
        <v>47</v>
      </c>
      <c r="AM7" s="244"/>
    </row>
    <row r="8" spans="1:52">
      <c r="A8" t="s">
        <v>35</v>
      </c>
      <c r="B8" s="246" t="s">
        <v>102</v>
      </c>
      <c r="C8" s="246"/>
      <c r="D8" s="6"/>
      <c r="E8" s="246" t="s">
        <v>25</v>
      </c>
      <c r="F8" s="246"/>
      <c r="G8" s="6"/>
      <c r="H8" s="246" t="s">
        <v>25</v>
      </c>
      <c r="I8" s="246"/>
      <c r="J8" s="6"/>
      <c r="K8" s="246" t="s">
        <v>28</v>
      </c>
      <c r="L8" s="246"/>
      <c r="M8" s="6"/>
      <c r="N8" s="246" t="s">
        <v>31</v>
      </c>
      <c r="O8" s="246"/>
      <c r="P8" s="6"/>
      <c r="Q8" s="246" t="s">
        <v>33</v>
      </c>
      <c r="R8" s="246"/>
      <c r="S8" s="6"/>
      <c r="T8" s="246" t="s">
        <v>35</v>
      </c>
      <c r="U8" s="246"/>
      <c r="V8" s="6"/>
      <c r="W8" s="246" t="s">
        <v>39</v>
      </c>
      <c r="X8" s="246"/>
      <c r="Y8" s="6"/>
      <c r="Z8" s="246" t="s">
        <v>39</v>
      </c>
      <c r="AA8" s="246"/>
      <c r="AB8" s="6"/>
      <c r="AC8" s="246" t="s">
        <v>42</v>
      </c>
      <c r="AD8" s="246"/>
      <c r="AE8" s="6"/>
      <c r="AF8" s="246" t="s">
        <v>44</v>
      </c>
      <c r="AG8" s="246"/>
      <c r="AH8" s="6"/>
      <c r="AI8" s="246" t="s">
        <v>44</v>
      </c>
      <c r="AJ8" s="246"/>
      <c r="AK8" s="6"/>
      <c r="AL8" s="246" t="s">
        <v>48</v>
      </c>
      <c r="AM8" s="246"/>
    </row>
    <row r="9" spans="1:52" ht="13.5" thickBot="1">
      <c r="A9" s="4" t="s">
        <v>113</v>
      </c>
      <c r="B9" s="39" t="s">
        <v>81</v>
      </c>
      <c r="C9" s="39" t="s">
        <v>82</v>
      </c>
      <c r="D9" s="39"/>
      <c r="E9" s="39" t="s">
        <v>81</v>
      </c>
      <c r="F9" s="39" t="s">
        <v>82</v>
      </c>
      <c r="G9" s="39"/>
      <c r="H9" s="39" t="s">
        <v>81</v>
      </c>
      <c r="I9" s="39" t="s">
        <v>82</v>
      </c>
      <c r="J9" s="39"/>
      <c r="K9" s="39" t="s">
        <v>81</v>
      </c>
      <c r="L9" s="39" t="s">
        <v>82</v>
      </c>
      <c r="M9" s="39"/>
      <c r="N9" s="39" t="s">
        <v>81</v>
      </c>
      <c r="O9" s="39" t="s">
        <v>82</v>
      </c>
      <c r="P9" s="39"/>
      <c r="Q9" s="39" t="s">
        <v>81</v>
      </c>
      <c r="R9" s="39" t="s">
        <v>82</v>
      </c>
      <c r="S9" s="39"/>
      <c r="T9" s="39" t="s">
        <v>81</v>
      </c>
      <c r="U9" s="39" t="s">
        <v>82</v>
      </c>
      <c r="V9" s="39"/>
      <c r="W9" s="39" t="s">
        <v>81</v>
      </c>
      <c r="X9" s="39" t="s">
        <v>82</v>
      </c>
      <c r="Y9" s="39"/>
      <c r="Z9" s="39" t="s">
        <v>81</v>
      </c>
      <c r="AA9" s="39" t="s">
        <v>82</v>
      </c>
      <c r="AB9" s="39"/>
      <c r="AC9" s="39" t="s">
        <v>81</v>
      </c>
      <c r="AD9" s="39" t="s">
        <v>82</v>
      </c>
      <c r="AE9" s="39"/>
      <c r="AF9" s="39" t="s">
        <v>81</v>
      </c>
      <c r="AG9" s="39" t="s">
        <v>82</v>
      </c>
      <c r="AH9" s="39"/>
      <c r="AI9" s="39" t="s">
        <v>81</v>
      </c>
      <c r="AJ9" s="39" t="s">
        <v>82</v>
      </c>
      <c r="AK9" s="39"/>
      <c r="AL9" s="39" t="s">
        <v>81</v>
      </c>
      <c r="AM9" s="39" t="s">
        <v>82</v>
      </c>
    </row>
    <row r="10" spans="1:52" s="21" customFormat="1">
      <c r="A10" s="73" t="s">
        <v>76</v>
      </c>
      <c r="B10" s="72">
        <f>+E10+H10+K10+N10+Q10+T10+W10+Z10+AC10+AF10+AI10+AL10</f>
        <v>12892.581699987764</v>
      </c>
      <c r="C10" s="78"/>
      <c r="D10" s="12"/>
      <c r="E10" s="12">
        <f>'Tbl 10'!C9/'Tbl11'!C9</f>
        <v>373.27286454459875</v>
      </c>
      <c r="F10" s="11"/>
      <c r="G10" s="12"/>
      <c r="H10" s="12">
        <f>'Tbl 10'!D9/'Tbl11'!C9</f>
        <v>886.08839774225521</v>
      </c>
      <c r="I10" s="11"/>
      <c r="J10" s="12"/>
      <c r="K10" s="12">
        <f>'Tbl 10'!E9/'Tbl11'!C9</f>
        <v>4842.7218086313478</v>
      </c>
      <c r="L10" s="11"/>
      <c r="M10" s="12"/>
      <c r="N10" s="12">
        <f>'Tbl 10'!F9/'Tbl11'!C9</f>
        <v>254.60680762565428</v>
      </c>
      <c r="O10" s="11"/>
      <c r="P10" s="12"/>
      <c r="Q10" s="12">
        <f>'Tbl 10'!G9/'Tbl11'!C9</f>
        <v>213.32903221461652</v>
      </c>
      <c r="R10" s="11"/>
      <c r="S10" s="12"/>
      <c r="T10" s="12">
        <f>'Tbl 10'!H9/'Tbl11'!C9</f>
        <v>1474.3951142690901</v>
      </c>
      <c r="U10" s="11"/>
      <c r="V10" s="12"/>
      <c r="W10" s="12">
        <f>'Tbl 10'!I9/'Tbl11'!C9</f>
        <v>97.00739753658172</v>
      </c>
      <c r="X10" s="11"/>
      <c r="Y10" s="12"/>
      <c r="Z10" s="12">
        <f>'Tbl 10'!J9/'Tbl11'!C9</f>
        <v>76.679873292248175</v>
      </c>
      <c r="AA10" s="11"/>
      <c r="AB10" s="12"/>
      <c r="AC10" s="12">
        <f>'Tbl 10'!K9/'Tbl11'!C9</f>
        <v>652.02974269346942</v>
      </c>
      <c r="AD10" s="11"/>
      <c r="AE10" s="12"/>
      <c r="AF10" s="12">
        <f>'Tbl 10'!L9/'Tbl11'!C9</f>
        <v>867.1578534724257</v>
      </c>
      <c r="AG10" s="11"/>
      <c r="AH10" s="12"/>
      <c r="AI10" s="12">
        <f>'Tbl 10'!M9/'Tbl11'!C9</f>
        <v>267.35861971871861</v>
      </c>
      <c r="AJ10" s="11"/>
      <c r="AK10" s="12"/>
      <c r="AL10" s="12">
        <f>('Tbl 10'!N9)/'Tbl11'!C9</f>
        <v>2887.9341882467597</v>
      </c>
      <c r="AM10" s="79"/>
    </row>
    <row r="11" spans="1:5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3"/>
      <c r="AN11" s="3"/>
      <c r="AO11" s="3"/>
      <c r="AP11" s="3"/>
    </row>
    <row r="12" spans="1:52">
      <c r="A12" s="3" t="s">
        <v>52</v>
      </c>
      <c r="B12" s="2">
        <f>+E12+H12+K12+N12+Q12+T12+W12+Z12+AC12+AF12+AI12+AL12</f>
        <v>12766.292697647052</v>
      </c>
      <c r="C12" s="35">
        <f>RANK(B12,B$12:B$39)</f>
        <v>9</v>
      </c>
      <c r="D12" s="35"/>
      <c r="E12" s="2">
        <f>'Tbl 10'!C11/'Tbl11'!C11</f>
        <v>225.81074118736785</v>
      </c>
      <c r="F12" s="35">
        <f>RANK(E12,E$12:E$39)</f>
        <v>21</v>
      </c>
      <c r="G12" s="35"/>
      <c r="H12" s="2">
        <f>'Tbl 10'!D11/'Tbl11'!C11</f>
        <v>811.92745533243612</v>
      </c>
      <c r="I12" s="35">
        <f>RANK(H12,H$12:H$39)</f>
        <v>16</v>
      </c>
      <c r="J12" s="35"/>
      <c r="K12" s="2">
        <f>'Tbl 10'!E11/'Tbl11'!C11</f>
        <v>4933.8505869262553</v>
      </c>
      <c r="L12" s="35">
        <f>RANK(K12,K$12:K$39)</f>
        <v>6</v>
      </c>
      <c r="M12" s="35"/>
      <c r="N12" s="2">
        <f>'Tbl 10'!F11/'Tbl11'!C11</f>
        <v>266.45345893263885</v>
      </c>
      <c r="O12" s="35">
        <f>RANK(N12,N$12:N$39)</f>
        <v>13</v>
      </c>
      <c r="P12" s="35"/>
      <c r="Q12" s="2">
        <f>'Tbl 10'!G11/'Tbl11'!C11</f>
        <v>201.65178582871653</v>
      </c>
      <c r="R12" s="35">
        <f>RANK(Q12,Q$12:Q$39)</f>
        <v>7</v>
      </c>
      <c r="S12" s="35"/>
      <c r="T12" s="2">
        <f>'Tbl 10'!H11/'Tbl11'!C11</f>
        <v>1561.2973534432047</v>
      </c>
      <c r="U12" s="35">
        <f>RANK(T12,T$12:T$39)</f>
        <v>6</v>
      </c>
      <c r="V12" s="35"/>
      <c r="W12" s="2">
        <f>'Tbl 10'!I11/'Tbl11'!C11</f>
        <v>88.290085461123041</v>
      </c>
      <c r="X12" s="35">
        <f>RANK(W12,W$12:W$39)</f>
        <v>11</v>
      </c>
      <c r="Y12" s="32"/>
      <c r="Z12" s="2">
        <f>'Tbl 10'!J11/'Tbl11'!C11</f>
        <v>91.792785613170423</v>
      </c>
      <c r="AA12" s="35">
        <f>RANK(Z12,Z$12:Z$39)</f>
        <v>17</v>
      </c>
      <c r="AB12" s="32"/>
      <c r="AC12" s="2">
        <f>'Tbl 10'!K11/'Tbl11'!C11</f>
        <v>719.06679832456587</v>
      </c>
      <c r="AD12" s="35">
        <f>RANK(AC12,AC$12:AC$39)</f>
        <v>13</v>
      </c>
      <c r="AE12" s="32"/>
      <c r="AF12" s="2">
        <f>'Tbl 10'!L11/'Tbl11'!C11</f>
        <v>963.26216932603961</v>
      </c>
      <c r="AG12" s="35">
        <f>RANK(AF12,AF$12:AF$39)</f>
        <v>6</v>
      </c>
      <c r="AH12" s="32"/>
      <c r="AI12" s="2">
        <f>'Tbl 10'!M11/'Tbl11'!C11</f>
        <v>180.93298263397355</v>
      </c>
      <c r="AJ12" s="35">
        <f>RANK(AI12,AI$12:AI$39)</f>
        <v>22</v>
      </c>
      <c r="AK12" s="3"/>
      <c r="AL12" s="2">
        <f>('Tbl 10'!N11)/'Tbl11'!C11</f>
        <v>2721.9564946375622</v>
      </c>
      <c r="AM12" s="35">
        <f>RANK(AL12,AL$12:AL$39)</f>
        <v>10</v>
      </c>
      <c r="AN12" s="3"/>
      <c r="AO12" s="3"/>
      <c r="AP12" s="3"/>
      <c r="AQ12" s="3"/>
      <c r="AR12" s="3"/>
      <c r="AS12" s="3"/>
      <c r="AT12" s="3"/>
      <c r="AU12" s="3"/>
      <c r="AV12" s="3"/>
      <c r="AW12" s="3"/>
      <c r="AX12" s="3"/>
      <c r="AY12" s="3"/>
      <c r="AZ12" s="3"/>
    </row>
    <row r="13" spans="1:52">
      <c r="A13" s="3" t="s">
        <v>53</v>
      </c>
      <c r="B13" s="2">
        <f>+E13+H13+K13+N13+Q13+T13+W13+Z13+AC13+AF13+AI13+AL13</f>
        <v>12178.166419661982</v>
      </c>
      <c r="C13" s="35">
        <f t="shared" ref="C13:C39" si="0">RANK(B13,B$12:B$39)</f>
        <v>14</v>
      </c>
      <c r="D13" s="35"/>
      <c r="E13" s="2">
        <f>'Tbl 10'!C12/'Tbl11'!C12</f>
        <v>386.64158534770809</v>
      </c>
      <c r="F13" s="35">
        <f t="shared" ref="F13:F39" si="1">RANK(E13,E$12:E$39)</f>
        <v>7</v>
      </c>
      <c r="G13" s="35"/>
      <c r="H13" s="2">
        <f>'Tbl 10'!D12/'Tbl11'!C12</f>
        <v>798.05448526596911</v>
      </c>
      <c r="I13" s="35">
        <f t="shared" ref="I13:I39" si="2">RANK(H13,H$12:H$39)</f>
        <v>19</v>
      </c>
      <c r="J13" s="35"/>
      <c r="K13" s="2">
        <f>'Tbl 10'!E12/'Tbl11'!C12</f>
        <v>4712.3376037585958</v>
      </c>
      <c r="L13" s="35">
        <f t="shared" ref="L13:L39" si="3">RANK(K13,K$12:K$39)</f>
        <v>12</v>
      </c>
      <c r="M13" s="35"/>
      <c r="N13" s="2">
        <f>'Tbl 10'!F12/'Tbl11'!C12</f>
        <v>396.37098861804304</v>
      </c>
      <c r="O13" s="35">
        <f t="shared" ref="O13:O39" si="4">RANK(N13,N$12:N$39)</f>
        <v>3</v>
      </c>
      <c r="P13" s="35"/>
      <c r="Q13" s="2">
        <f>'Tbl 10'!G12/'Tbl11'!C12</f>
        <v>202.29566898380747</v>
      </c>
      <c r="R13" s="35">
        <f t="shared" ref="R13:R39" si="5">RANK(Q13,Q$12:Q$39)</f>
        <v>6</v>
      </c>
      <c r="S13" s="35"/>
      <c r="T13" s="2">
        <f>'Tbl 10'!H12/'Tbl11'!C12</f>
        <v>1265.3211866169618</v>
      </c>
      <c r="U13" s="35">
        <f t="shared" ref="U13:U39" si="6">RANK(T13,T$12:T$39)</f>
        <v>12</v>
      </c>
      <c r="V13" s="35"/>
      <c r="W13" s="2">
        <f>'Tbl 10'!I12/'Tbl11'!C12</f>
        <v>86.420851349963897</v>
      </c>
      <c r="X13" s="35">
        <f t="shared" ref="X13:X39" si="7">RANK(W13,W$12:W$39)</f>
        <v>12</v>
      </c>
      <c r="Y13" s="3"/>
      <c r="Z13" s="2">
        <f>'Tbl 10'!J12/'Tbl11'!C12</f>
        <v>0</v>
      </c>
      <c r="AA13" s="35">
        <f t="shared" ref="AA13:AA39" si="8">RANK(Z13,Z$12:Z$39)</f>
        <v>23</v>
      </c>
      <c r="AB13" s="3"/>
      <c r="AC13" s="2">
        <f>'Tbl 10'!K12/'Tbl11'!C12</f>
        <v>642.73462574128007</v>
      </c>
      <c r="AD13" s="35">
        <f t="shared" ref="AD13:AD39" si="9">RANK(AC13,AC$12:AC$39)</f>
        <v>16</v>
      </c>
      <c r="AE13" s="32"/>
      <c r="AF13" s="2">
        <f>'Tbl 10'!L12/'Tbl11'!C12</f>
        <v>825.62985330175945</v>
      </c>
      <c r="AG13" s="35">
        <f t="shared" ref="AG13:AG39" si="10">RANK(AF13,AF$12:AF$39)</f>
        <v>13</v>
      </c>
      <c r="AH13" s="32"/>
      <c r="AI13" s="2">
        <f>'Tbl 10'!M12/'Tbl11'!C12</f>
        <v>217.53889983877482</v>
      </c>
      <c r="AJ13" s="35">
        <f t="shared" ref="AJ13:AJ39" si="11">RANK(AI13,AI$12:AI$39)</f>
        <v>18</v>
      </c>
      <c r="AK13" s="3"/>
      <c r="AL13" s="2">
        <f>('Tbl 10'!N12)/'Tbl11'!C12</f>
        <v>2644.8206708391176</v>
      </c>
      <c r="AM13" s="35">
        <f t="shared" ref="AM13:AM39" si="12">RANK(AL13,AL$12:AL$39)</f>
        <v>14</v>
      </c>
      <c r="AN13" s="3"/>
      <c r="AO13" s="3"/>
      <c r="AP13" s="3"/>
      <c r="AQ13" s="3"/>
      <c r="AR13" s="3"/>
      <c r="AS13" s="3"/>
      <c r="AT13" s="3"/>
      <c r="AU13" s="3"/>
      <c r="AV13" s="3"/>
      <c r="AW13" s="3"/>
      <c r="AX13" s="3"/>
      <c r="AY13" s="3"/>
      <c r="AZ13" s="3"/>
    </row>
    <row r="14" spans="1:52">
      <c r="A14" s="3" t="s">
        <v>75</v>
      </c>
      <c r="B14" s="2">
        <f>+E14+H14+K14+N14+Q14+T14+W14+Z14+AC14+AF14+AI14+AL14</f>
        <v>14281.470793875762</v>
      </c>
      <c r="C14" s="35">
        <f t="shared" si="0"/>
        <v>2</v>
      </c>
      <c r="D14" s="35"/>
      <c r="E14" s="2">
        <f>'Tbl 10'!C13/'Tbl11'!C13</f>
        <v>814.87934588207065</v>
      </c>
      <c r="F14" s="35">
        <f t="shared" si="1"/>
        <v>1</v>
      </c>
      <c r="G14" s="35"/>
      <c r="H14" s="2">
        <f>'Tbl 10'!D13/'Tbl11'!C13</f>
        <v>1215.4983448854966</v>
      </c>
      <c r="I14" s="35">
        <f t="shared" si="2"/>
        <v>1</v>
      </c>
      <c r="J14" s="35"/>
      <c r="K14" s="2">
        <f>'Tbl 10'!E13/'Tbl11'!C13</f>
        <v>4384.35984443284</v>
      </c>
      <c r="L14" s="35">
        <f t="shared" si="3"/>
        <v>21</v>
      </c>
      <c r="M14" s="35"/>
      <c r="N14" s="2">
        <f>'Tbl 10'!F13/'Tbl11'!C13</f>
        <v>255.38601298688246</v>
      </c>
      <c r="O14" s="35">
        <f t="shared" si="4"/>
        <v>14</v>
      </c>
      <c r="P14" s="35"/>
      <c r="Q14" s="2">
        <f>'Tbl 10'!G13/'Tbl11'!C13</f>
        <v>794.15167369132803</v>
      </c>
      <c r="R14" s="35">
        <f t="shared" si="5"/>
        <v>1</v>
      </c>
      <c r="S14" s="35"/>
      <c r="T14" s="2">
        <f>'Tbl 10'!H13/'Tbl11'!C13</f>
        <v>1944.9091460624404</v>
      </c>
      <c r="U14" s="35">
        <f t="shared" si="6"/>
        <v>1</v>
      </c>
      <c r="V14" s="35"/>
      <c r="W14" s="2">
        <f>'Tbl 10'!I13/'Tbl11'!C13</f>
        <v>197.99719239626472</v>
      </c>
      <c r="X14" s="35">
        <f t="shared" si="7"/>
        <v>2</v>
      </c>
      <c r="Y14" s="32"/>
      <c r="Z14" s="2">
        <f>'Tbl 10'!J13/'Tbl11'!C13</f>
        <v>0.11964419713576331</v>
      </c>
      <c r="AA14" s="35">
        <f t="shared" si="8"/>
        <v>21</v>
      </c>
      <c r="AB14" s="32"/>
      <c r="AC14" s="2">
        <f>'Tbl 10'!K13/'Tbl11'!C13</f>
        <v>598.33041321867051</v>
      </c>
      <c r="AD14" s="35">
        <f t="shared" si="9"/>
        <v>19</v>
      </c>
      <c r="AE14" s="32"/>
      <c r="AF14" s="2">
        <f>'Tbl 10'!L13/'Tbl11'!C13</f>
        <v>907.26497818587177</v>
      </c>
      <c r="AG14" s="35">
        <f t="shared" si="10"/>
        <v>9</v>
      </c>
      <c r="AH14" s="32"/>
      <c r="AI14" s="2">
        <f>'Tbl 10'!M13/'Tbl11'!C13</f>
        <v>244.16734775776155</v>
      </c>
      <c r="AJ14" s="35">
        <f t="shared" si="11"/>
        <v>14</v>
      </c>
      <c r="AK14" s="3"/>
      <c r="AL14" s="2">
        <f>('Tbl 10'!N13)/'Tbl11'!C13</f>
        <v>2924.4068501789993</v>
      </c>
      <c r="AM14" s="35">
        <f t="shared" si="12"/>
        <v>4</v>
      </c>
      <c r="AN14" s="3"/>
      <c r="AO14" s="3"/>
      <c r="AP14" s="3"/>
      <c r="AQ14" s="3"/>
      <c r="AR14" s="3"/>
      <c r="AS14" s="3"/>
      <c r="AT14" s="3"/>
      <c r="AU14" s="3"/>
      <c r="AV14" s="3"/>
      <c r="AW14" s="3"/>
      <c r="AX14" s="3"/>
      <c r="AY14" s="3"/>
      <c r="AZ14" s="3"/>
    </row>
    <row r="15" spans="1:52">
      <c r="A15" s="3" t="s">
        <v>54</v>
      </c>
      <c r="B15" s="2">
        <f>+E15+H15+K15+N15+Q15+T15+W15+Z15+AC15+AF15+AI15+AL15</f>
        <v>12322.568165273151</v>
      </c>
      <c r="C15" s="35">
        <f t="shared" si="0"/>
        <v>12</v>
      </c>
      <c r="D15" s="35"/>
      <c r="E15" s="2">
        <f>'Tbl 10'!C14/'Tbl11'!C14</f>
        <v>448.11448377650913</v>
      </c>
      <c r="F15" s="35">
        <f t="shared" si="1"/>
        <v>4</v>
      </c>
      <c r="G15" s="35"/>
      <c r="H15" s="2">
        <f>'Tbl 10'!D14/'Tbl11'!C14</f>
        <v>818.49678130578161</v>
      </c>
      <c r="I15" s="35">
        <f t="shared" si="2"/>
        <v>15</v>
      </c>
      <c r="J15" s="35"/>
      <c r="K15" s="2">
        <f>'Tbl 10'!E14/'Tbl11'!C14</f>
        <v>4396.5330009643931</v>
      </c>
      <c r="L15" s="35">
        <f t="shared" si="3"/>
        <v>20</v>
      </c>
      <c r="M15" s="35"/>
      <c r="N15" s="2">
        <f>'Tbl 10'!F14/'Tbl11'!C14</f>
        <v>328.18356186425274</v>
      </c>
      <c r="O15" s="35">
        <f t="shared" si="4"/>
        <v>5</v>
      </c>
      <c r="P15" s="35"/>
      <c r="Q15" s="2">
        <f>'Tbl 10'!G14/'Tbl11'!C14</f>
        <v>144.23939726367988</v>
      </c>
      <c r="R15" s="35">
        <f t="shared" si="5"/>
        <v>11</v>
      </c>
      <c r="S15" s="35"/>
      <c r="T15" s="2">
        <f>'Tbl 10'!H14/'Tbl11'!C14</f>
        <v>1355.2313125209939</v>
      </c>
      <c r="U15" s="35">
        <f t="shared" si="6"/>
        <v>10</v>
      </c>
      <c r="V15" s="35"/>
      <c r="W15" s="2">
        <f>'Tbl 10'!I14/'Tbl11'!C14</f>
        <v>91.632727523730992</v>
      </c>
      <c r="X15" s="35">
        <f t="shared" si="7"/>
        <v>10</v>
      </c>
      <c r="Y15" s="32"/>
      <c r="Z15" s="2">
        <f>'Tbl 10'!J14/'Tbl11'!C14</f>
        <v>136.55729197616057</v>
      </c>
      <c r="AA15" s="35">
        <f t="shared" si="8"/>
        <v>5</v>
      </c>
      <c r="AB15" s="3"/>
      <c r="AC15" s="2">
        <f>'Tbl 10'!K14/'Tbl11'!C14</f>
        <v>504.96761391830933</v>
      </c>
      <c r="AD15" s="35">
        <f t="shared" si="9"/>
        <v>22</v>
      </c>
      <c r="AE15" s="3"/>
      <c r="AF15" s="2">
        <f>'Tbl 10'!L14/'Tbl11'!C14</f>
        <v>880.51566943701653</v>
      </c>
      <c r="AG15" s="35">
        <f t="shared" si="10"/>
        <v>11</v>
      </c>
      <c r="AH15" s="32"/>
      <c r="AI15" s="2">
        <f>'Tbl 10'!M14/'Tbl11'!C14</f>
        <v>293.97864925433146</v>
      </c>
      <c r="AJ15" s="35">
        <f t="shared" si="11"/>
        <v>5</v>
      </c>
      <c r="AK15" s="3"/>
      <c r="AL15" s="2">
        <f>('Tbl 10'!N14)/'Tbl11'!C14</f>
        <v>2924.1176754679914</v>
      </c>
      <c r="AM15" s="35">
        <f t="shared" si="12"/>
        <v>5</v>
      </c>
      <c r="AN15" s="3"/>
      <c r="AO15" s="3"/>
      <c r="AP15" s="3"/>
      <c r="AQ15" s="3"/>
      <c r="AR15" s="3"/>
      <c r="AS15" s="3"/>
      <c r="AT15" s="3"/>
      <c r="AU15" s="3"/>
      <c r="AV15" s="3"/>
      <c r="AW15" s="3"/>
      <c r="AX15" s="3"/>
      <c r="AY15" s="3"/>
      <c r="AZ15" s="3"/>
    </row>
    <row r="16" spans="1:52">
      <c r="A16" s="3" t="s">
        <v>55</v>
      </c>
      <c r="B16" s="2">
        <f>+E16+H16+K16+N16+Q16+T16+W16+Z16+AC16+AF16+AI16+AL16</f>
        <v>12494.44382933453</v>
      </c>
      <c r="C16" s="35">
        <f t="shared" si="0"/>
        <v>10</v>
      </c>
      <c r="D16" s="35"/>
      <c r="E16" s="2">
        <f>'Tbl 10'!C15/'Tbl11'!C15</f>
        <v>348.64904071691524</v>
      </c>
      <c r="F16" s="35">
        <f t="shared" si="1"/>
        <v>10</v>
      </c>
      <c r="G16" s="35"/>
      <c r="H16" s="2">
        <f>'Tbl 10'!D15/'Tbl11'!C15</f>
        <v>722.83107358623818</v>
      </c>
      <c r="I16" s="35">
        <f t="shared" si="2"/>
        <v>22</v>
      </c>
      <c r="J16" s="35"/>
      <c r="K16" s="2">
        <f>'Tbl 10'!E15/'Tbl11'!C15</f>
        <v>5073.7923537324159</v>
      </c>
      <c r="L16" s="35">
        <f t="shared" si="3"/>
        <v>5</v>
      </c>
      <c r="M16" s="35"/>
      <c r="N16" s="2">
        <f>'Tbl 10'!F15/'Tbl11'!C15</f>
        <v>158.77463232528697</v>
      </c>
      <c r="O16" s="35">
        <f t="shared" si="4"/>
        <v>24</v>
      </c>
      <c r="P16" s="35"/>
      <c r="Q16" s="2">
        <f>'Tbl 10'!G15/'Tbl11'!C15</f>
        <v>87.59884132112667</v>
      </c>
      <c r="R16" s="35">
        <f t="shared" si="5"/>
        <v>16</v>
      </c>
      <c r="S16" s="35"/>
      <c r="T16" s="2">
        <f>'Tbl 10'!H15/'Tbl11'!C15</f>
        <v>1444.4911352445065</v>
      </c>
      <c r="U16" s="35">
        <f t="shared" si="6"/>
        <v>7</v>
      </c>
      <c r="V16" s="35"/>
      <c r="W16" s="2">
        <f>'Tbl 10'!I15/'Tbl11'!C15</f>
        <v>81.176869463488146</v>
      </c>
      <c r="X16" s="35">
        <f t="shared" si="7"/>
        <v>13</v>
      </c>
      <c r="Y16" s="32"/>
      <c r="Z16" s="2">
        <f>'Tbl 10'!J15/'Tbl11'!C15</f>
        <v>91.140540419378823</v>
      </c>
      <c r="AA16" s="35">
        <f t="shared" si="8"/>
        <v>18</v>
      </c>
      <c r="AB16" s="32"/>
      <c r="AC16" s="2">
        <f>'Tbl 10'!K15/'Tbl11'!C15</f>
        <v>873.33217420185099</v>
      </c>
      <c r="AD16" s="35">
        <f t="shared" si="9"/>
        <v>7</v>
      </c>
      <c r="AE16" s="32"/>
      <c r="AF16" s="2">
        <f>'Tbl 10'!L15/'Tbl11'!C15</f>
        <v>988.25445258350248</v>
      </c>
      <c r="AG16" s="35">
        <f t="shared" si="10"/>
        <v>5</v>
      </c>
      <c r="AH16" s="32"/>
      <c r="AI16" s="2">
        <f>'Tbl 10'!M15/'Tbl11'!C15</f>
        <v>195.63388823188751</v>
      </c>
      <c r="AJ16" s="35">
        <f t="shared" si="11"/>
        <v>20</v>
      </c>
      <c r="AK16" s="3"/>
      <c r="AL16" s="2">
        <f>('Tbl 10'!N15)/'Tbl11'!C15</f>
        <v>2428.7688275079327</v>
      </c>
      <c r="AM16" s="35">
        <f t="shared" si="12"/>
        <v>21</v>
      </c>
      <c r="AN16" s="3"/>
      <c r="AO16" s="3"/>
      <c r="AP16" s="3"/>
      <c r="AQ16" s="3"/>
      <c r="AR16" s="3"/>
      <c r="AS16" s="3"/>
      <c r="AT16" s="3"/>
      <c r="AU16" s="3"/>
      <c r="AV16" s="3"/>
      <c r="AW16" s="3"/>
      <c r="AX16" s="3"/>
      <c r="AY16" s="3"/>
      <c r="AZ16" s="3"/>
    </row>
    <row r="17" spans="1:52">
      <c r="C17" s="35"/>
      <c r="F17" s="35"/>
      <c r="I17" s="35"/>
      <c r="L17" s="35"/>
      <c r="O17" s="35"/>
      <c r="R17" s="35"/>
      <c r="U17" s="35"/>
      <c r="X17" s="35"/>
      <c r="AA17" s="35"/>
      <c r="AD17" s="35"/>
      <c r="AG17" s="35"/>
      <c r="AJ17" s="35"/>
      <c r="AM17" s="35"/>
    </row>
    <row r="18" spans="1:52">
      <c r="A18" s="3" t="s">
        <v>56</v>
      </c>
      <c r="B18" s="2">
        <f t="shared" ref="B18:B22" si="13">+E18+H18+K18+N18+Q18+T18+W18+Z18+AC18+AF18+AI18+AL18</f>
        <v>11391.564829328083</v>
      </c>
      <c r="C18" s="35">
        <f t="shared" si="0"/>
        <v>22</v>
      </c>
      <c r="D18" s="35"/>
      <c r="E18" s="2">
        <f>'Tbl 10'!C17/'Tbl11'!C17</f>
        <v>331.30150614716047</v>
      </c>
      <c r="F18" s="35">
        <f t="shared" si="1"/>
        <v>11</v>
      </c>
      <c r="G18" s="35"/>
      <c r="H18" s="2">
        <f>'Tbl 10'!D17/'Tbl11'!C17</f>
        <v>856.28490138543236</v>
      </c>
      <c r="I18" s="35">
        <f t="shared" si="2"/>
        <v>12</v>
      </c>
      <c r="J18" s="35"/>
      <c r="K18" s="2">
        <f>'Tbl 10'!E17/'Tbl11'!C17</f>
        <v>4639.7925621216064</v>
      </c>
      <c r="L18" s="35">
        <f t="shared" si="3"/>
        <v>15</v>
      </c>
      <c r="M18" s="35"/>
      <c r="N18" s="2">
        <f>'Tbl 10'!F17/'Tbl11'!C17</f>
        <v>186.32039891542547</v>
      </c>
      <c r="O18" s="35">
        <f t="shared" si="4"/>
        <v>19</v>
      </c>
      <c r="P18" s="35"/>
      <c r="Q18" s="2">
        <f>'Tbl 10'!G17/'Tbl11'!C17</f>
        <v>150.57862051034434</v>
      </c>
      <c r="R18" s="35">
        <f t="shared" si="5"/>
        <v>9</v>
      </c>
      <c r="S18" s="35"/>
      <c r="T18" s="2">
        <f>'Tbl 10'!H17/'Tbl11'!C17</f>
        <v>1049.7044274412212</v>
      </c>
      <c r="U18" s="35">
        <f t="shared" si="6"/>
        <v>22</v>
      </c>
      <c r="V18" s="35"/>
      <c r="W18" s="2">
        <f>'Tbl 10'!I17/'Tbl11'!C17</f>
        <v>129.13778182223379</v>
      </c>
      <c r="X18" s="35">
        <f t="shared" si="7"/>
        <v>6</v>
      </c>
      <c r="Y18" s="32"/>
      <c r="Z18" s="2">
        <f>'Tbl 10'!J17/'Tbl11'!C17</f>
        <v>110.13792853693866</v>
      </c>
      <c r="AA18" s="35">
        <f t="shared" si="8"/>
        <v>13</v>
      </c>
      <c r="AB18" s="3"/>
      <c r="AC18" s="2">
        <f>'Tbl 10'!K17/'Tbl11'!C17</f>
        <v>701.02775136500384</v>
      </c>
      <c r="AD18" s="35">
        <f t="shared" si="9"/>
        <v>14</v>
      </c>
      <c r="AE18" s="32"/>
      <c r="AF18" s="2">
        <f>'Tbl 10'!L17/'Tbl11'!C17</f>
        <v>722.03803068008756</v>
      </c>
      <c r="AG18" s="35">
        <f t="shared" si="10"/>
        <v>24</v>
      </c>
      <c r="AH18" s="32"/>
      <c r="AI18" s="2">
        <f>'Tbl 10'!M17/'Tbl11'!C17</f>
        <v>154.2455447015563</v>
      </c>
      <c r="AJ18" s="35">
        <f t="shared" si="11"/>
        <v>24</v>
      </c>
      <c r="AK18" s="3"/>
      <c r="AL18" s="2">
        <f>('Tbl 10'!N17)/'Tbl11'!C17</f>
        <v>2360.9953757010726</v>
      </c>
      <c r="AM18" s="35">
        <f t="shared" si="12"/>
        <v>23</v>
      </c>
      <c r="AN18" s="3"/>
      <c r="AO18" s="3"/>
      <c r="AP18" s="3"/>
      <c r="AQ18" s="3"/>
      <c r="AR18" s="3"/>
      <c r="AS18" s="3"/>
      <c r="AT18" s="3"/>
      <c r="AU18" s="3"/>
      <c r="AV18" s="3"/>
      <c r="AW18" s="3"/>
      <c r="AX18" s="3"/>
      <c r="AY18" s="3"/>
      <c r="AZ18" s="3"/>
    </row>
    <row r="19" spans="1:52">
      <c r="A19" s="3" t="s">
        <v>57</v>
      </c>
      <c r="B19" s="2">
        <f t="shared" si="13"/>
        <v>12124.972895416602</v>
      </c>
      <c r="C19" s="35">
        <f t="shared" si="0"/>
        <v>15</v>
      </c>
      <c r="D19" s="35"/>
      <c r="E19" s="2">
        <f>'Tbl 10'!C18/'Tbl11'!C18</f>
        <v>194.27945246984964</v>
      </c>
      <c r="F19" s="35">
        <f t="shared" si="1"/>
        <v>23</v>
      </c>
      <c r="G19" s="35"/>
      <c r="H19" s="2">
        <f>'Tbl 10'!D18/'Tbl11'!C18</f>
        <v>898.83108334340113</v>
      </c>
      <c r="I19" s="35">
        <f t="shared" si="2"/>
        <v>8</v>
      </c>
      <c r="J19" s="35"/>
      <c r="K19" s="2">
        <f>'Tbl 10'!E18/'Tbl11'!C18</f>
        <v>4630.577835307563</v>
      </c>
      <c r="L19" s="35">
        <f t="shared" si="3"/>
        <v>16</v>
      </c>
      <c r="M19" s="35"/>
      <c r="N19" s="2">
        <f>'Tbl 10'!F18/'Tbl11'!C18</f>
        <v>295.36360857500637</v>
      </c>
      <c r="O19" s="35">
        <f t="shared" si="4"/>
        <v>7</v>
      </c>
      <c r="P19" s="35"/>
      <c r="Q19" s="2">
        <f>'Tbl 10'!G18/'Tbl11'!C18</f>
        <v>71.990179281989924</v>
      </c>
      <c r="R19" s="35">
        <f t="shared" si="5"/>
        <v>22</v>
      </c>
      <c r="S19" s="35"/>
      <c r="T19" s="2">
        <f>'Tbl 10'!H18/'Tbl11'!C18</f>
        <v>1222.8742839938707</v>
      </c>
      <c r="U19" s="35">
        <f t="shared" si="6"/>
        <v>14</v>
      </c>
      <c r="V19" s="35"/>
      <c r="W19" s="2">
        <f>'Tbl 10'!I18/'Tbl11'!C18</f>
        <v>60.186097351903953</v>
      </c>
      <c r="X19" s="35">
        <f t="shared" si="7"/>
        <v>19</v>
      </c>
      <c r="Y19" s="32"/>
      <c r="Z19" s="2">
        <f>'Tbl 10'!J18/'Tbl11'!C18</f>
        <v>123.27489917904995</v>
      </c>
      <c r="AA19" s="35">
        <f t="shared" si="8"/>
        <v>9</v>
      </c>
      <c r="AB19" s="3"/>
      <c r="AC19" s="2">
        <f>'Tbl 10'!K18/'Tbl11'!C18</f>
        <v>777.82381042784903</v>
      </c>
      <c r="AD19" s="35">
        <f t="shared" si="9"/>
        <v>10</v>
      </c>
      <c r="AE19" s="3"/>
      <c r="AF19" s="2">
        <f>'Tbl 10'!L18/'Tbl11'!C18</f>
        <v>931.03107222097572</v>
      </c>
      <c r="AG19" s="35">
        <f t="shared" si="10"/>
        <v>8</v>
      </c>
      <c r="AH19" s="32"/>
      <c r="AI19" s="2">
        <f>'Tbl 10'!M18/'Tbl11'!C18</f>
        <v>232.96083640638278</v>
      </c>
      <c r="AJ19" s="35">
        <f t="shared" si="11"/>
        <v>15</v>
      </c>
      <c r="AK19" s="3"/>
      <c r="AL19" s="2">
        <f>('Tbl 10'!N18)/'Tbl11'!C18</f>
        <v>2685.779736858759</v>
      </c>
      <c r="AM19" s="35">
        <f t="shared" si="12"/>
        <v>13</v>
      </c>
      <c r="AN19" s="3"/>
      <c r="AO19" s="3"/>
      <c r="AP19" s="3"/>
      <c r="AQ19" s="3"/>
      <c r="AR19" s="3"/>
      <c r="AS19" s="3"/>
      <c r="AT19" s="3"/>
      <c r="AU19" s="3"/>
      <c r="AV19" s="3"/>
      <c r="AW19" s="3"/>
      <c r="AX19" s="3"/>
      <c r="AY19" s="3"/>
      <c r="AZ19" s="3"/>
    </row>
    <row r="20" spans="1:52">
      <c r="A20" s="3" t="s">
        <v>58</v>
      </c>
      <c r="B20" s="2">
        <f t="shared" si="13"/>
        <v>11708.012595701714</v>
      </c>
      <c r="C20" s="35">
        <f t="shared" si="0"/>
        <v>17</v>
      </c>
      <c r="D20" s="35"/>
      <c r="E20" s="2">
        <f>'Tbl 10'!C19/'Tbl11'!C19</f>
        <v>260.39753243002644</v>
      </c>
      <c r="F20" s="35">
        <f t="shared" si="1"/>
        <v>15</v>
      </c>
      <c r="G20" s="35"/>
      <c r="H20" s="2">
        <f>'Tbl 10'!D19/'Tbl11'!C19</f>
        <v>862.7701608556863</v>
      </c>
      <c r="I20" s="35">
        <f t="shared" si="2"/>
        <v>11</v>
      </c>
      <c r="J20" s="35"/>
      <c r="K20" s="2">
        <f>'Tbl 10'!E19/'Tbl11'!C19</f>
        <v>4520.008403385943</v>
      </c>
      <c r="L20" s="35">
        <f t="shared" si="3"/>
        <v>19</v>
      </c>
      <c r="M20" s="35"/>
      <c r="N20" s="2">
        <f>'Tbl 10'!F19/'Tbl11'!C19</f>
        <v>246.37641087138783</v>
      </c>
      <c r="O20" s="35">
        <f t="shared" si="4"/>
        <v>15</v>
      </c>
      <c r="P20" s="35"/>
      <c r="Q20" s="2">
        <f>'Tbl 10'!G19/'Tbl11'!C19</f>
        <v>145.52919695708997</v>
      </c>
      <c r="R20" s="35">
        <f t="shared" si="5"/>
        <v>10</v>
      </c>
      <c r="S20" s="35"/>
      <c r="T20" s="2">
        <f>'Tbl 10'!H19/'Tbl11'!C19</f>
        <v>1412.9194681178146</v>
      </c>
      <c r="U20" s="35">
        <f t="shared" si="6"/>
        <v>8</v>
      </c>
      <c r="V20" s="35"/>
      <c r="W20" s="2">
        <f>'Tbl 10'!I19/'Tbl11'!C19</f>
        <v>69.752699511727869</v>
      </c>
      <c r="X20" s="35">
        <f t="shared" si="7"/>
        <v>16</v>
      </c>
      <c r="Y20" s="32"/>
      <c r="Z20" s="2">
        <f>'Tbl 10'!J19/'Tbl11'!C19</f>
        <v>97.909580983234775</v>
      </c>
      <c r="AA20" s="35">
        <f t="shared" si="8"/>
        <v>16</v>
      </c>
      <c r="AB20" s="32"/>
      <c r="AC20" s="2">
        <f>'Tbl 10'!K19/'Tbl11'!C19</f>
        <v>610.40850063770336</v>
      </c>
      <c r="AD20" s="35">
        <f t="shared" si="9"/>
        <v>17</v>
      </c>
      <c r="AE20" s="32"/>
      <c r="AF20" s="2">
        <f>'Tbl 10'!L19/'Tbl11'!C19</f>
        <v>753.86799899247319</v>
      </c>
      <c r="AG20" s="35">
        <f t="shared" si="10"/>
        <v>22</v>
      </c>
      <c r="AH20" s="32"/>
      <c r="AI20" s="2">
        <f>'Tbl 10'!M19/'Tbl11'!C19</f>
        <v>278.42003060024444</v>
      </c>
      <c r="AJ20" s="35">
        <f t="shared" si="11"/>
        <v>8</v>
      </c>
      <c r="AK20" s="3"/>
      <c r="AL20" s="2">
        <f>('Tbl 10'!N19)/'Tbl11'!C19</f>
        <v>2449.6526123583831</v>
      </c>
      <c r="AM20" s="35">
        <f t="shared" si="12"/>
        <v>20</v>
      </c>
      <c r="AN20" s="3"/>
      <c r="AO20" s="3"/>
      <c r="AP20" s="3"/>
      <c r="AQ20" s="3"/>
      <c r="AR20" s="3"/>
      <c r="AS20" s="3"/>
      <c r="AT20" s="3"/>
      <c r="AU20" s="3"/>
      <c r="AV20" s="3"/>
      <c r="AW20" s="3"/>
      <c r="AX20" s="3"/>
      <c r="AY20" s="3"/>
      <c r="AZ20" s="3"/>
    </row>
    <row r="21" spans="1:52">
      <c r="A21" s="3" t="s">
        <v>59</v>
      </c>
      <c r="B21" s="2">
        <f t="shared" si="13"/>
        <v>12276.791707287322</v>
      </c>
      <c r="C21" s="35">
        <f t="shared" si="0"/>
        <v>13</v>
      </c>
      <c r="D21" s="35"/>
      <c r="E21" s="2">
        <f>'Tbl 10'!C20/'Tbl11'!C20</f>
        <v>349.12058975354466</v>
      </c>
      <c r="F21" s="35">
        <f t="shared" si="1"/>
        <v>9</v>
      </c>
      <c r="G21" s="35"/>
      <c r="H21" s="2">
        <f>'Tbl 10'!D20/'Tbl11'!C20</f>
        <v>805.27054763612352</v>
      </c>
      <c r="I21" s="35">
        <f t="shared" si="2"/>
        <v>17</v>
      </c>
      <c r="J21" s="35"/>
      <c r="K21" s="2">
        <f>'Tbl 10'!E20/'Tbl11'!C20</f>
        <v>4831.4330814098475</v>
      </c>
      <c r="L21" s="35">
        <f t="shared" si="3"/>
        <v>9</v>
      </c>
      <c r="M21" s="35"/>
      <c r="N21" s="2">
        <f>'Tbl 10'!F20/'Tbl11'!C20</f>
        <v>411.50981979582252</v>
      </c>
      <c r="O21" s="35">
        <f t="shared" si="4"/>
        <v>2</v>
      </c>
      <c r="P21" s="35"/>
      <c r="Q21" s="2">
        <f>'Tbl 10'!G20/'Tbl11'!C20</f>
        <v>86.151117318762573</v>
      </c>
      <c r="R21" s="35">
        <f t="shared" si="5"/>
        <v>17</v>
      </c>
      <c r="S21" s="35"/>
      <c r="T21" s="2">
        <f>'Tbl 10'!H20/'Tbl11'!C20</f>
        <v>1165.0259732426189</v>
      </c>
      <c r="U21" s="35">
        <f t="shared" si="6"/>
        <v>16</v>
      </c>
      <c r="V21" s="35"/>
      <c r="W21" s="2">
        <f>'Tbl 10'!I20/'Tbl11'!C20</f>
        <v>132.5805650422887</v>
      </c>
      <c r="X21" s="35">
        <f t="shared" si="7"/>
        <v>5</v>
      </c>
      <c r="Y21" s="32"/>
      <c r="Z21" s="2">
        <f>'Tbl 10'!J20/'Tbl11'!C20</f>
        <v>107.72064962459147</v>
      </c>
      <c r="AA21" s="35">
        <f t="shared" si="8"/>
        <v>14</v>
      </c>
      <c r="AB21" s="3"/>
      <c r="AC21" s="2">
        <f>'Tbl 10'!K20/'Tbl11'!C20</f>
        <v>946.910807486826</v>
      </c>
      <c r="AD21" s="35">
        <f t="shared" si="9"/>
        <v>3</v>
      </c>
      <c r="AE21" s="3"/>
      <c r="AF21" s="2">
        <f>'Tbl 10'!L20/'Tbl11'!C20</f>
        <v>988.46746391426382</v>
      </c>
      <c r="AG21" s="35">
        <f t="shared" si="10"/>
        <v>4</v>
      </c>
      <c r="AH21" s="32"/>
      <c r="AI21" s="2">
        <f>'Tbl 10'!M20/'Tbl11'!C20</f>
        <v>217.93697233713883</v>
      </c>
      <c r="AJ21" s="35">
        <f t="shared" si="11"/>
        <v>17</v>
      </c>
      <c r="AK21" s="3"/>
      <c r="AL21" s="2">
        <f>('Tbl 10'!N20)/'Tbl11'!C20</f>
        <v>2234.6641197254953</v>
      </c>
      <c r="AM21" s="35">
        <f t="shared" si="12"/>
        <v>24</v>
      </c>
      <c r="AN21" s="3"/>
      <c r="AO21" s="3"/>
      <c r="AP21" s="3"/>
      <c r="AQ21" s="3"/>
      <c r="AR21" s="3"/>
      <c r="AS21" s="3"/>
      <c r="AT21" s="3"/>
      <c r="AU21" s="3"/>
      <c r="AV21" s="3"/>
      <c r="AW21" s="3"/>
      <c r="AX21" s="3"/>
      <c r="AY21" s="3"/>
      <c r="AZ21" s="3"/>
    </row>
    <row r="22" spans="1:52">
      <c r="A22" s="3" t="s">
        <v>60</v>
      </c>
      <c r="B22" s="2">
        <f t="shared" si="13"/>
        <v>12407.706854655426</v>
      </c>
      <c r="C22" s="35">
        <f t="shared" si="0"/>
        <v>11</v>
      </c>
      <c r="D22" s="35"/>
      <c r="E22" s="2">
        <f>'Tbl 10'!C21/'Tbl11'!C21</f>
        <v>301.37092912269634</v>
      </c>
      <c r="F22" s="35">
        <f t="shared" si="1"/>
        <v>13</v>
      </c>
      <c r="G22" s="35"/>
      <c r="H22" s="2">
        <f>'Tbl 10'!D21/'Tbl11'!C21</f>
        <v>1067.2709746456781</v>
      </c>
      <c r="I22" s="35">
        <f t="shared" si="2"/>
        <v>2</v>
      </c>
      <c r="J22" s="35"/>
      <c r="K22" s="2">
        <f>'Tbl 10'!E21/'Tbl11'!C21</f>
        <v>4711.6975276226221</v>
      </c>
      <c r="L22" s="35">
        <f t="shared" si="3"/>
        <v>13</v>
      </c>
      <c r="M22" s="35"/>
      <c r="N22" s="2">
        <f>'Tbl 10'!F21/'Tbl11'!C21</f>
        <v>286.21191152843897</v>
      </c>
      <c r="O22" s="35">
        <f t="shared" si="4"/>
        <v>9</v>
      </c>
      <c r="P22" s="35"/>
      <c r="Q22" s="2">
        <f>'Tbl 10'!G21/'Tbl11'!C21</f>
        <v>296.30241503002344</v>
      </c>
      <c r="R22" s="35">
        <f t="shared" si="5"/>
        <v>4</v>
      </c>
      <c r="S22" s="35"/>
      <c r="T22" s="2">
        <f>'Tbl 10'!H21/'Tbl11'!C21</f>
        <v>1187.7966829136617</v>
      </c>
      <c r="U22" s="35">
        <f t="shared" si="6"/>
        <v>15</v>
      </c>
      <c r="V22" s="35"/>
      <c r="W22" s="2">
        <f>'Tbl 10'!I21/'Tbl11'!C21</f>
        <v>102.60793988714121</v>
      </c>
      <c r="X22" s="35">
        <f t="shared" si="7"/>
        <v>9</v>
      </c>
      <c r="Y22" s="3"/>
      <c r="Z22" s="2">
        <f>'Tbl 10'!J21/'Tbl11'!C21</f>
        <v>117.95663918907665</v>
      </c>
      <c r="AA22" s="35">
        <f t="shared" si="8"/>
        <v>10</v>
      </c>
      <c r="AB22" s="32"/>
      <c r="AC22" s="2">
        <f>'Tbl 10'!K21/'Tbl11'!C21</f>
        <v>755.0344133780236</v>
      </c>
      <c r="AD22" s="35">
        <f t="shared" si="9"/>
        <v>11</v>
      </c>
      <c r="AE22" s="32"/>
      <c r="AF22" s="2">
        <f>'Tbl 10'!L21/'Tbl11'!C21</f>
        <v>808.13092941958519</v>
      </c>
      <c r="AG22" s="35">
        <f t="shared" si="10"/>
        <v>16</v>
      </c>
      <c r="AH22" s="32"/>
      <c r="AI22" s="2">
        <f>'Tbl 10'!M21/'Tbl11'!C21</f>
        <v>253.54853368393529</v>
      </c>
      <c r="AJ22" s="35">
        <f t="shared" si="11"/>
        <v>11</v>
      </c>
      <c r="AK22" s="3"/>
      <c r="AL22" s="2">
        <f>('Tbl 10'!N21)/'Tbl11'!C21</f>
        <v>2519.7779582345402</v>
      </c>
      <c r="AM22" s="35">
        <f t="shared" si="12"/>
        <v>18</v>
      </c>
      <c r="AN22" s="3"/>
      <c r="AO22" s="3"/>
      <c r="AP22" s="3"/>
      <c r="AQ22" s="3"/>
      <c r="AR22" s="3"/>
      <c r="AS22" s="3"/>
      <c r="AT22" s="3"/>
      <c r="AU22" s="3"/>
      <c r="AV22" s="3"/>
      <c r="AW22" s="3"/>
      <c r="AX22" s="3"/>
      <c r="AY22" s="3"/>
      <c r="AZ22" s="3"/>
    </row>
    <row r="23" spans="1:52">
      <c r="C23" s="35"/>
      <c r="D23" s="35"/>
      <c r="F23" s="35"/>
      <c r="G23" s="35"/>
      <c r="I23" s="35"/>
      <c r="J23" s="35"/>
      <c r="L23" s="35"/>
      <c r="M23" s="35"/>
      <c r="O23" s="35"/>
      <c r="P23" s="35"/>
      <c r="R23" s="35"/>
      <c r="S23" s="35"/>
      <c r="U23" s="35"/>
      <c r="V23" s="35"/>
      <c r="X23" s="35"/>
      <c r="Y23" s="3"/>
      <c r="AA23" s="35"/>
      <c r="AB23" s="32"/>
      <c r="AD23" s="35"/>
      <c r="AE23" s="32"/>
      <c r="AG23" s="35"/>
      <c r="AH23" s="32"/>
      <c r="AJ23" s="35"/>
      <c r="AK23" s="3"/>
      <c r="AM23" s="35"/>
      <c r="AN23" s="3"/>
      <c r="AO23" s="3"/>
      <c r="AP23" s="3"/>
      <c r="AQ23" s="3"/>
      <c r="AR23" s="3"/>
      <c r="AS23" s="3"/>
      <c r="AT23" s="3"/>
      <c r="AU23" s="3"/>
      <c r="AV23" s="3"/>
      <c r="AW23" s="3"/>
      <c r="AX23" s="3"/>
      <c r="AY23" s="3"/>
      <c r="AZ23" s="3"/>
    </row>
    <row r="24" spans="1:52">
      <c r="A24" s="3" t="s">
        <v>61</v>
      </c>
      <c r="B24" s="2">
        <f t="shared" ref="B24:B28" si="14">+E24+H24+K24+N24+Q24+T24+W24+Z24+AC24+AF24+AI24+AL24</f>
        <v>11696.622880691999</v>
      </c>
      <c r="C24" s="35">
        <f t="shared" si="0"/>
        <v>18</v>
      </c>
      <c r="D24" s="35"/>
      <c r="E24" s="2">
        <f>'Tbl 10'!C23/'Tbl11'!C23</f>
        <v>220.98866698927645</v>
      </c>
      <c r="F24" s="35">
        <f t="shared" si="1"/>
        <v>22</v>
      </c>
      <c r="G24" s="35"/>
      <c r="H24" s="2">
        <f>'Tbl 10'!D23/'Tbl11'!C23</f>
        <v>772.20823218577641</v>
      </c>
      <c r="I24" s="35">
        <f t="shared" si="2"/>
        <v>20</v>
      </c>
      <c r="J24" s="35"/>
      <c r="K24" s="2">
        <f>'Tbl 10'!E23/'Tbl11'!C23</f>
        <v>4777.1573208660857</v>
      </c>
      <c r="L24" s="35">
        <f t="shared" si="3"/>
        <v>10</v>
      </c>
      <c r="M24" s="35"/>
      <c r="N24" s="2">
        <f>'Tbl 10'!F23/'Tbl11'!C23</f>
        <v>203.47813667610311</v>
      </c>
      <c r="O24" s="35">
        <f t="shared" si="4"/>
        <v>18</v>
      </c>
      <c r="P24" s="35"/>
      <c r="Q24" s="2">
        <f>'Tbl 10'!G23/'Tbl11'!C23</f>
        <v>44.447467827236586</v>
      </c>
      <c r="R24" s="35">
        <f t="shared" si="5"/>
        <v>24</v>
      </c>
      <c r="S24" s="35"/>
      <c r="T24" s="2">
        <f>'Tbl 10'!H23/'Tbl11'!C23</f>
        <v>1146.0203539870117</v>
      </c>
      <c r="U24" s="35">
        <f t="shared" si="6"/>
        <v>17</v>
      </c>
      <c r="V24" s="35"/>
      <c r="W24" s="2">
        <f>'Tbl 10'!I23/'Tbl11'!C23</f>
        <v>66.618537747077212</v>
      </c>
      <c r="X24" s="35">
        <f t="shared" si="7"/>
        <v>17</v>
      </c>
      <c r="Y24" s="3"/>
      <c r="Z24" s="2">
        <f>'Tbl 10'!J23/'Tbl11'!C23</f>
        <v>148.94861456452813</v>
      </c>
      <c r="AA24" s="35">
        <f t="shared" si="8"/>
        <v>3</v>
      </c>
      <c r="AB24" s="3"/>
      <c r="AC24" s="2">
        <f>'Tbl 10'!K23/'Tbl11'!C23</f>
        <v>445.17511300491549</v>
      </c>
      <c r="AD24" s="35">
        <f t="shared" si="9"/>
        <v>24</v>
      </c>
      <c r="AE24" s="32"/>
      <c r="AF24" s="2">
        <f>'Tbl 10'!L23/'Tbl11'!C23</f>
        <v>896.42190647527161</v>
      </c>
      <c r="AG24" s="35">
        <f t="shared" si="10"/>
        <v>10</v>
      </c>
      <c r="AH24" s="32"/>
      <c r="AI24" s="2">
        <f>'Tbl 10'!M23/'Tbl11'!C23</f>
        <v>269.68831238021266</v>
      </c>
      <c r="AJ24" s="35">
        <f t="shared" si="11"/>
        <v>9</v>
      </c>
      <c r="AK24" s="3"/>
      <c r="AL24" s="2">
        <f>('Tbl 10'!N23)/'Tbl11'!C23</f>
        <v>2705.4702179885039</v>
      </c>
      <c r="AM24" s="35">
        <f t="shared" si="12"/>
        <v>11</v>
      </c>
      <c r="AN24" s="3"/>
      <c r="AO24" s="3"/>
      <c r="AP24" s="3"/>
      <c r="AQ24" s="3"/>
      <c r="AR24" s="3"/>
      <c r="AS24" s="3"/>
      <c r="AT24" s="3"/>
      <c r="AU24" s="3"/>
      <c r="AV24" s="3"/>
      <c r="AW24" s="3"/>
      <c r="AX24" s="3"/>
      <c r="AY24" s="3"/>
      <c r="AZ24" s="3"/>
    </row>
    <row r="25" spans="1:52">
      <c r="A25" s="3" t="s">
        <v>62</v>
      </c>
      <c r="B25" s="2">
        <f t="shared" si="14"/>
        <v>13839.089182050553</v>
      </c>
      <c r="C25" s="35">
        <f t="shared" si="0"/>
        <v>5</v>
      </c>
      <c r="D25" s="35"/>
      <c r="E25" s="2">
        <f>'Tbl 10'!C24/'Tbl11'!C24</f>
        <v>417.8474808293098</v>
      </c>
      <c r="F25" s="35">
        <f t="shared" si="1"/>
        <v>5</v>
      </c>
      <c r="G25" s="35"/>
      <c r="H25" s="2">
        <f>'Tbl 10'!D24/'Tbl11'!C24</f>
        <v>724.87746946890081</v>
      </c>
      <c r="I25" s="35">
        <f t="shared" si="2"/>
        <v>21</v>
      </c>
      <c r="J25" s="35"/>
      <c r="K25" s="2">
        <f>'Tbl 10'!E24/'Tbl11'!C24</f>
        <v>5346.0713689292816</v>
      </c>
      <c r="L25" s="35">
        <f t="shared" si="3"/>
        <v>4</v>
      </c>
      <c r="M25" s="35"/>
      <c r="N25" s="2">
        <f>'Tbl 10'!F24/'Tbl11'!C24</f>
        <v>319.32903436523713</v>
      </c>
      <c r="O25" s="35">
        <f t="shared" si="4"/>
        <v>6</v>
      </c>
      <c r="P25" s="35"/>
      <c r="Q25" s="2">
        <f>'Tbl 10'!G24/'Tbl11'!C24</f>
        <v>75.30378017608632</v>
      </c>
      <c r="R25" s="35">
        <f t="shared" si="5"/>
        <v>19</v>
      </c>
      <c r="S25" s="35"/>
      <c r="T25" s="2">
        <f>'Tbl 10'!H24/'Tbl11'!C24</f>
        <v>1089.9932746378865</v>
      </c>
      <c r="U25" s="35">
        <f t="shared" si="6"/>
        <v>20</v>
      </c>
      <c r="V25" s="35"/>
      <c r="W25" s="2">
        <f>'Tbl 10'!I24/'Tbl11'!C24</f>
        <v>196.88893212155639</v>
      </c>
      <c r="X25" s="35">
        <f t="shared" si="7"/>
        <v>3</v>
      </c>
      <c r="Y25" s="32"/>
      <c r="Z25" s="2">
        <f>'Tbl 10'!J24/'Tbl11'!C24</f>
        <v>140.00051121840386</v>
      </c>
      <c r="AA25" s="35">
        <f t="shared" si="8"/>
        <v>4</v>
      </c>
      <c r="AB25" s="3"/>
      <c r="AC25" s="2">
        <f>'Tbl 10'!K24/'Tbl11'!C24</f>
        <v>1127.5909003124113</v>
      </c>
      <c r="AD25" s="35">
        <f t="shared" si="9"/>
        <v>1</v>
      </c>
      <c r="AE25" s="32"/>
      <c r="AF25" s="2">
        <f>'Tbl 10'!L24/'Tbl11'!C24</f>
        <v>1095.0180886111898</v>
      </c>
      <c r="AG25" s="35">
        <f t="shared" si="10"/>
        <v>2</v>
      </c>
      <c r="AH25" s="32"/>
      <c r="AI25" s="2">
        <f>'Tbl 10'!M24/'Tbl11'!C24</f>
        <v>263.57888099971598</v>
      </c>
      <c r="AJ25" s="35">
        <f t="shared" si="11"/>
        <v>10</v>
      </c>
      <c r="AK25" s="3"/>
      <c r="AL25" s="2">
        <f>('Tbl 10'!N24)/'Tbl11'!C24</f>
        <v>3042.5894603805732</v>
      </c>
      <c r="AM25" s="35">
        <f t="shared" si="12"/>
        <v>3</v>
      </c>
      <c r="AN25" s="3"/>
      <c r="AO25" s="3"/>
      <c r="AP25" s="3"/>
      <c r="AQ25" s="3"/>
      <c r="AR25" s="3"/>
      <c r="AS25" s="3"/>
      <c r="AT25" s="3"/>
      <c r="AU25" s="3"/>
      <c r="AV25" s="3"/>
      <c r="AW25" s="3"/>
      <c r="AX25" s="3"/>
      <c r="AY25" s="3"/>
      <c r="AZ25" s="3"/>
    </row>
    <row r="26" spans="1:52">
      <c r="A26" s="3" t="s">
        <v>63</v>
      </c>
      <c r="B26" s="2">
        <f t="shared" si="14"/>
        <v>11655.090882424067</v>
      </c>
      <c r="C26" s="35">
        <f t="shared" si="0"/>
        <v>19</v>
      </c>
      <c r="D26" s="35"/>
      <c r="E26" s="2">
        <f>'Tbl 10'!C25/'Tbl11'!C25</f>
        <v>283.59502857356017</v>
      </c>
      <c r="F26" s="35">
        <f t="shared" si="1"/>
        <v>14</v>
      </c>
      <c r="G26" s="35"/>
      <c r="H26" s="2">
        <f>'Tbl 10'!D25/'Tbl11'!C25</f>
        <v>668.54655529600495</v>
      </c>
      <c r="I26" s="35">
        <f t="shared" si="2"/>
        <v>23</v>
      </c>
      <c r="J26" s="35"/>
      <c r="K26" s="2">
        <f>'Tbl 10'!E25/'Tbl11'!C25</f>
        <v>4330.8282708249772</v>
      </c>
      <c r="L26" s="35">
        <f t="shared" si="3"/>
        <v>23</v>
      </c>
      <c r="M26" s="35"/>
      <c r="N26" s="2">
        <f>'Tbl 10'!F25/'Tbl11'!C25</f>
        <v>207.90537560224581</v>
      </c>
      <c r="O26" s="35">
        <f t="shared" si="4"/>
        <v>16</v>
      </c>
      <c r="P26" s="35"/>
      <c r="Q26" s="2">
        <f>'Tbl 10'!G25/'Tbl11'!C25</f>
        <v>83.610011426454705</v>
      </c>
      <c r="R26" s="35">
        <f t="shared" si="5"/>
        <v>18</v>
      </c>
      <c r="S26" s="35"/>
      <c r="T26" s="2">
        <f>'Tbl 10'!H25/'Tbl11'!C25</f>
        <v>1110.5478504179273</v>
      </c>
      <c r="U26" s="35">
        <f t="shared" si="6"/>
        <v>19</v>
      </c>
      <c r="V26" s="35"/>
      <c r="W26" s="2">
        <f>'Tbl 10'!I25/'Tbl11'!C25</f>
        <v>44.0724183812071</v>
      </c>
      <c r="X26" s="35">
        <f t="shared" si="7"/>
        <v>24</v>
      </c>
      <c r="Y26" s="32"/>
      <c r="Z26" s="2">
        <f>'Tbl 10'!J25/'Tbl11'!C25</f>
        <v>86.611924731268616</v>
      </c>
      <c r="AA26" s="35">
        <f t="shared" si="8"/>
        <v>19</v>
      </c>
      <c r="AB26" s="3"/>
      <c r="AC26" s="2">
        <f>'Tbl 10'!K25/'Tbl11'!C25</f>
        <v>815.79856291500244</v>
      </c>
      <c r="AD26" s="35">
        <f t="shared" si="9"/>
        <v>9</v>
      </c>
      <c r="AE26" s="3"/>
      <c r="AF26" s="2">
        <f>'Tbl 10'!L25/'Tbl11'!C25</f>
        <v>804.35833577222672</v>
      </c>
      <c r="AG26" s="35">
        <f t="shared" si="10"/>
        <v>17</v>
      </c>
      <c r="AH26" s="32"/>
      <c r="AI26" s="2">
        <f>'Tbl 10'!M25/'Tbl11'!C25</f>
        <v>320.38674880153997</v>
      </c>
      <c r="AJ26" s="35">
        <f t="shared" si="11"/>
        <v>4</v>
      </c>
      <c r="AK26" s="3"/>
      <c r="AL26" s="2">
        <f>('Tbl 10'!N25)/'Tbl11'!C25</f>
        <v>2898.8297996816505</v>
      </c>
      <c r="AM26" s="35">
        <f t="shared" si="12"/>
        <v>6</v>
      </c>
      <c r="AN26" s="3"/>
      <c r="AO26" s="3"/>
      <c r="AP26" s="3"/>
      <c r="AQ26" s="3"/>
      <c r="AR26" s="3"/>
      <c r="AS26" s="3"/>
      <c r="AT26" s="3"/>
      <c r="AU26" s="3"/>
      <c r="AV26" s="3"/>
      <c r="AW26" s="3"/>
      <c r="AX26" s="3"/>
      <c r="AY26" s="3"/>
      <c r="AZ26" s="3"/>
    </row>
    <row r="27" spans="1:52">
      <c r="A27" s="3" t="s">
        <v>64</v>
      </c>
      <c r="B27" s="2">
        <f t="shared" si="14"/>
        <v>14024.740718551246</v>
      </c>
      <c r="C27" s="35">
        <f t="shared" si="0"/>
        <v>3</v>
      </c>
      <c r="D27" s="35"/>
      <c r="E27" s="2">
        <f>'Tbl 10'!C26/'Tbl11'!C26</f>
        <v>233.15239235095495</v>
      </c>
      <c r="F27" s="35">
        <f t="shared" si="1"/>
        <v>20</v>
      </c>
      <c r="G27" s="35"/>
      <c r="H27" s="2">
        <f>'Tbl 10'!D26/'Tbl11'!C26</f>
        <v>1041.7379037016119</v>
      </c>
      <c r="I27" s="35">
        <f t="shared" si="2"/>
        <v>5</v>
      </c>
      <c r="J27" s="35"/>
      <c r="K27" s="2">
        <f>'Tbl 10'!E26/'Tbl11'!C26</f>
        <v>5849.3331061029485</v>
      </c>
      <c r="L27" s="35">
        <f t="shared" si="3"/>
        <v>2</v>
      </c>
      <c r="M27" s="35"/>
      <c r="N27" s="2">
        <f>'Tbl 10'!F26/'Tbl11'!C26</f>
        <v>278.8309188689567</v>
      </c>
      <c r="O27" s="35">
        <f t="shared" si="4"/>
        <v>12</v>
      </c>
      <c r="P27" s="35"/>
      <c r="Q27" s="2">
        <f>'Tbl 10'!G26/'Tbl11'!C26</f>
        <v>62.020618655722544</v>
      </c>
      <c r="R27" s="35">
        <f t="shared" si="5"/>
        <v>23</v>
      </c>
      <c r="S27" s="35"/>
      <c r="T27" s="2">
        <f>'Tbl 10'!H26/'Tbl11'!C26</f>
        <v>1758.0725587118256</v>
      </c>
      <c r="U27" s="35">
        <f t="shared" si="6"/>
        <v>2</v>
      </c>
      <c r="V27" s="35"/>
      <c r="W27" s="2">
        <f>'Tbl 10'!I26/'Tbl11'!C26</f>
        <v>55.179663815424362</v>
      </c>
      <c r="X27" s="35">
        <f t="shared" si="7"/>
        <v>21</v>
      </c>
      <c r="Y27" s="3"/>
      <c r="Z27" s="2">
        <f>'Tbl 10'!J26/'Tbl11'!C26</f>
        <v>126.00390194254462</v>
      </c>
      <c r="AA27" s="35">
        <f t="shared" si="8"/>
        <v>7</v>
      </c>
      <c r="AB27" s="3"/>
      <c r="AC27" s="2">
        <f>'Tbl 10'!K26/'Tbl11'!C26</f>
        <v>688.19032575657332</v>
      </c>
      <c r="AD27" s="35">
        <f t="shared" si="9"/>
        <v>15</v>
      </c>
      <c r="AE27" s="32"/>
      <c r="AF27" s="2">
        <f>'Tbl 10'!L26/'Tbl11'!C26</f>
        <v>749.86766509522465</v>
      </c>
      <c r="AG27" s="35">
        <f t="shared" si="10"/>
        <v>23</v>
      </c>
      <c r="AH27" s="32"/>
      <c r="AI27" s="2">
        <f>'Tbl 10'!M26/'Tbl11'!C26</f>
        <v>339.26233404235853</v>
      </c>
      <c r="AJ27" s="35">
        <f t="shared" si="11"/>
        <v>2</v>
      </c>
      <c r="AK27" s="3"/>
      <c r="AL27" s="2">
        <f>('Tbl 10'!N26)/'Tbl11'!C26</f>
        <v>2843.089329507101</v>
      </c>
      <c r="AM27" s="35">
        <f t="shared" si="12"/>
        <v>7</v>
      </c>
      <c r="AN27" s="3"/>
      <c r="AO27" s="3"/>
      <c r="AP27" s="3"/>
      <c r="AQ27" s="3"/>
      <c r="AR27" s="3"/>
      <c r="AS27" s="3"/>
      <c r="AT27" s="3"/>
      <c r="AU27" s="3"/>
      <c r="AV27" s="3"/>
      <c r="AW27" s="3"/>
      <c r="AX27" s="3"/>
      <c r="AY27" s="3"/>
      <c r="AZ27" s="3"/>
    </row>
    <row r="28" spans="1:52">
      <c r="A28" s="3" t="s">
        <v>65</v>
      </c>
      <c r="B28" s="2">
        <f t="shared" si="14"/>
        <v>13195.901751091842</v>
      </c>
      <c r="C28" s="35">
        <f t="shared" si="0"/>
        <v>7</v>
      </c>
      <c r="D28" s="35"/>
      <c r="E28" s="2">
        <f>'Tbl 10'!C27/'Tbl11'!C27</f>
        <v>489.40951033967593</v>
      </c>
      <c r="F28" s="35">
        <f t="shared" si="1"/>
        <v>2</v>
      </c>
      <c r="G28" s="35"/>
      <c r="H28" s="2">
        <f>'Tbl 10'!D27/'Tbl11'!C27</f>
        <v>868.45203026024558</v>
      </c>
      <c r="I28" s="35">
        <f t="shared" si="2"/>
        <v>10</v>
      </c>
      <c r="J28" s="35"/>
      <c r="K28" s="2">
        <f>'Tbl 10'!E27/'Tbl11'!C27</f>
        <v>4743.8373779222466</v>
      </c>
      <c r="L28" s="35">
        <f t="shared" si="3"/>
        <v>11</v>
      </c>
      <c r="M28" s="35"/>
      <c r="N28" s="2">
        <f>'Tbl 10'!F27/'Tbl11'!C27</f>
        <v>351.13733232216583</v>
      </c>
      <c r="O28" s="35">
        <f t="shared" si="4"/>
        <v>4</v>
      </c>
      <c r="P28" s="35"/>
      <c r="Q28" s="2">
        <f>'Tbl 10'!G27/'Tbl11'!C27</f>
        <v>402.28195626781633</v>
      </c>
      <c r="R28" s="35">
        <f t="shared" si="5"/>
        <v>2</v>
      </c>
      <c r="S28" s="35"/>
      <c r="T28" s="2">
        <f>'Tbl 10'!H27/'Tbl11'!C27</f>
        <v>1340.8222004924153</v>
      </c>
      <c r="U28" s="35">
        <f t="shared" si="6"/>
        <v>11</v>
      </c>
      <c r="V28" s="35"/>
      <c r="W28" s="2">
        <f>'Tbl 10'!I27/'Tbl11'!C27</f>
        <v>103.72769160365158</v>
      </c>
      <c r="X28" s="35">
        <f t="shared" si="7"/>
        <v>8</v>
      </c>
      <c r="Y28" s="32"/>
      <c r="Z28" s="2">
        <f>'Tbl 10'!J27/'Tbl11'!C27</f>
        <v>188.80220310974661</v>
      </c>
      <c r="AA28" s="35">
        <f t="shared" si="8"/>
        <v>1</v>
      </c>
      <c r="AB28" s="3"/>
      <c r="AC28" s="2">
        <f>'Tbl 10'!K27/'Tbl11'!C27</f>
        <v>876.32147910077617</v>
      </c>
      <c r="AD28" s="35">
        <f t="shared" si="9"/>
        <v>6</v>
      </c>
      <c r="AE28" s="3"/>
      <c r="AF28" s="2">
        <f>'Tbl 10'!L27/'Tbl11'!C27</f>
        <v>991.64913770330043</v>
      </c>
      <c r="AG28" s="35">
        <f t="shared" si="10"/>
        <v>3</v>
      </c>
      <c r="AH28" s="32"/>
      <c r="AI28" s="2">
        <f>'Tbl 10'!M27/'Tbl11'!C27</f>
        <v>289.71946213039342</v>
      </c>
      <c r="AJ28" s="35">
        <f t="shared" si="11"/>
        <v>6</v>
      </c>
      <c r="AK28" s="3"/>
      <c r="AL28" s="2">
        <f>('Tbl 10'!N27)/'Tbl11'!C27</f>
        <v>2549.7413698394093</v>
      </c>
      <c r="AM28" s="35">
        <f t="shared" si="12"/>
        <v>16</v>
      </c>
      <c r="AN28" s="3"/>
      <c r="AO28" s="3"/>
      <c r="AP28" s="3"/>
      <c r="AQ28" s="3"/>
      <c r="AR28" s="3"/>
      <c r="AS28" s="3"/>
      <c r="AT28" s="3"/>
      <c r="AU28" s="3"/>
      <c r="AV28" s="3"/>
      <c r="AW28" s="3"/>
      <c r="AX28" s="3"/>
      <c r="AY28" s="3"/>
      <c r="AZ28" s="3"/>
    </row>
    <row r="29" spans="1:52">
      <c r="C29" s="35"/>
      <c r="D29" s="35"/>
      <c r="F29" s="35"/>
      <c r="G29" s="35"/>
      <c r="I29" s="35"/>
      <c r="J29" s="35"/>
      <c r="L29" s="35"/>
      <c r="M29" s="35"/>
      <c r="O29" s="35"/>
      <c r="P29" s="35"/>
      <c r="R29" s="35"/>
      <c r="S29" s="35"/>
      <c r="U29" s="35"/>
      <c r="V29" s="35"/>
      <c r="X29" s="35"/>
      <c r="Y29" s="32"/>
      <c r="AA29" s="35"/>
      <c r="AB29" s="3"/>
      <c r="AD29" s="35"/>
      <c r="AE29" s="3"/>
      <c r="AG29" s="35"/>
      <c r="AH29" s="32"/>
      <c r="AJ29" s="35"/>
      <c r="AK29" s="3"/>
      <c r="AM29" s="35"/>
      <c r="AN29" s="3"/>
      <c r="AO29" s="3"/>
      <c r="AP29" s="3"/>
      <c r="AQ29" s="3"/>
      <c r="AR29" s="3"/>
      <c r="AS29" s="3"/>
      <c r="AT29" s="3"/>
      <c r="AU29" s="3"/>
      <c r="AV29" s="3"/>
      <c r="AW29" s="3"/>
      <c r="AX29" s="3"/>
      <c r="AY29" s="3"/>
      <c r="AZ29" s="3"/>
    </row>
    <row r="30" spans="1:52">
      <c r="A30" s="124" t="s">
        <v>147</v>
      </c>
      <c r="B30" s="2">
        <f t="shared" ref="B30:B34" si="15">+E30+H30+K30+N30+Q30+T30+W30+Z30+AC30+AF30+AI30+AL30</f>
        <v>14011.559069949504</v>
      </c>
      <c r="C30" s="35">
        <f t="shared" si="0"/>
        <v>4</v>
      </c>
      <c r="D30" s="35"/>
      <c r="E30" s="2">
        <f>'Tbl 10'!C29/'Tbl11'!C29</f>
        <v>248.73663586610763</v>
      </c>
      <c r="F30" s="35">
        <f t="shared" si="1"/>
        <v>16</v>
      </c>
      <c r="G30" s="35"/>
      <c r="H30" s="2">
        <f>'Tbl 10'!D29/'Tbl11'!C29</f>
        <v>907.51608682294136</v>
      </c>
      <c r="I30" s="35">
        <f t="shared" si="2"/>
        <v>7</v>
      </c>
      <c r="J30" s="35"/>
      <c r="K30" s="2">
        <f>'Tbl 10'!E29/'Tbl11'!C29</f>
        <v>5743.2330272012559</v>
      </c>
      <c r="L30" s="35">
        <f t="shared" si="3"/>
        <v>3</v>
      </c>
      <c r="M30" s="35"/>
      <c r="N30" s="2">
        <f>'Tbl 10'!F29/'Tbl11'!C29</f>
        <v>161.36088504398256</v>
      </c>
      <c r="O30" s="35">
        <f t="shared" si="4"/>
        <v>23</v>
      </c>
      <c r="P30" s="35"/>
      <c r="Q30" s="2">
        <f>'Tbl 10'!G29/'Tbl11'!C29</f>
        <v>72.537977565179503</v>
      </c>
      <c r="R30" s="35">
        <f t="shared" si="5"/>
        <v>21</v>
      </c>
      <c r="S30" s="35"/>
      <c r="T30" s="2">
        <f>'Tbl 10'!H29/'Tbl11'!C29</f>
        <v>1665.4629295096063</v>
      </c>
      <c r="U30" s="35">
        <f t="shared" si="6"/>
        <v>3</v>
      </c>
      <c r="V30" s="35"/>
      <c r="W30" s="2">
        <f>'Tbl 10'!I29/'Tbl11'!C29</f>
        <v>71.030591237901078</v>
      </c>
      <c r="X30" s="35">
        <f t="shared" si="7"/>
        <v>15</v>
      </c>
      <c r="Y30" s="32"/>
      <c r="Z30" s="2">
        <f>'Tbl 10'!J29/'Tbl11'!C29</f>
        <v>0.10913580244985756</v>
      </c>
      <c r="AA30" s="35">
        <f t="shared" si="8"/>
        <v>22</v>
      </c>
      <c r="AB30" s="3"/>
      <c r="AC30" s="2">
        <f>'Tbl 10'!K29/'Tbl11'!C29</f>
        <v>599.80615693518268</v>
      </c>
      <c r="AD30" s="35">
        <f t="shared" si="9"/>
        <v>18</v>
      </c>
      <c r="AE30" s="3"/>
      <c r="AF30" s="2">
        <f>'Tbl 10'!L29/'Tbl11'!C29</f>
        <v>812.0375703908544</v>
      </c>
      <c r="AG30" s="35">
        <f t="shared" si="10"/>
        <v>15</v>
      </c>
      <c r="AH30" s="32"/>
      <c r="AI30" s="2">
        <f>'Tbl 10'!M29/'Tbl11'!C29</f>
        <v>219.18931279873851</v>
      </c>
      <c r="AJ30" s="35">
        <f t="shared" si="11"/>
        <v>16</v>
      </c>
      <c r="AK30" s="3"/>
      <c r="AL30" s="2">
        <f>('Tbl 10'!N29)/'Tbl11'!C29</f>
        <v>3510.538760775305</v>
      </c>
      <c r="AM30" s="35">
        <f t="shared" si="12"/>
        <v>1</v>
      </c>
      <c r="AN30" s="3"/>
      <c r="AO30" s="3"/>
      <c r="AP30" s="3"/>
      <c r="AQ30" s="3"/>
      <c r="AR30" s="3"/>
      <c r="AS30" s="3"/>
      <c r="AT30" s="3"/>
      <c r="AU30" s="3"/>
      <c r="AV30" s="3"/>
      <c r="AW30" s="3"/>
      <c r="AX30" s="3"/>
      <c r="AY30" s="3"/>
      <c r="AZ30" s="3"/>
    </row>
    <row r="31" spans="1:52">
      <c r="A31" s="3" t="s">
        <v>67</v>
      </c>
      <c r="B31" s="2">
        <f t="shared" si="15"/>
        <v>12879.956663532284</v>
      </c>
      <c r="C31" s="35">
        <f t="shared" si="0"/>
        <v>8</v>
      </c>
      <c r="D31" s="35"/>
      <c r="E31" s="2">
        <f>'Tbl 10'!C30/'Tbl11'!C30</f>
        <v>410.78183518731078</v>
      </c>
      <c r="F31" s="35">
        <f t="shared" si="1"/>
        <v>6</v>
      </c>
      <c r="G31" s="35"/>
      <c r="H31" s="2">
        <f>'Tbl 10'!D30/'Tbl11'!C30</f>
        <v>843.33433706381618</v>
      </c>
      <c r="I31" s="35">
        <f t="shared" si="2"/>
        <v>14</v>
      </c>
      <c r="J31" s="35"/>
      <c r="K31" s="2">
        <f>'Tbl 10'!E30/'Tbl11'!C30</f>
        <v>4376.9442247391671</v>
      </c>
      <c r="L31" s="35">
        <f t="shared" si="3"/>
        <v>22</v>
      </c>
      <c r="M31" s="35"/>
      <c r="N31" s="2">
        <f>'Tbl 10'!F30/'Tbl11'!C30</f>
        <v>203.75531889993471</v>
      </c>
      <c r="O31" s="35">
        <f t="shared" si="4"/>
        <v>17</v>
      </c>
      <c r="P31" s="35"/>
      <c r="Q31" s="2">
        <f>'Tbl 10'!G30/'Tbl11'!C30</f>
        <v>349.18154430251968</v>
      </c>
      <c r="R31" s="35">
        <f t="shared" si="5"/>
        <v>3</v>
      </c>
      <c r="S31" s="35"/>
      <c r="T31" s="2">
        <f>'Tbl 10'!H30/'Tbl11'!C30</f>
        <v>1620.7648351188109</v>
      </c>
      <c r="U31" s="35">
        <f t="shared" si="6"/>
        <v>4</v>
      </c>
      <c r="V31" s="35"/>
      <c r="W31" s="2">
        <f>'Tbl 10'!I30/'Tbl11'!C30</f>
        <v>122.03213633060025</v>
      </c>
      <c r="X31" s="35">
        <f t="shared" si="7"/>
        <v>7</v>
      </c>
      <c r="Y31" s="32"/>
      <c r="Z31" s="2">
        <f>'Tbl 10'!J30/'Tbl11'!C30</f>
        <v>115.12410253641889</v>
      </c>
      <c r="AA31" s="35">
        <f t="shared" si="8"/>
        <v>12</v>
      </c>
      <c r="AB31" s="32"/>
      <c r="AC31" s="2">
        <f>'Tbl 10'!K30/'Tbl11'!C30</f>
        <v>726.25683994523501</v>
      </c>
      <c r="AD31" s="35">
        <f t="shared" si="9"/>
        <v>12</v>
      </c>
      <c r="AE31" s="32"/>
      <c r="AF31" s="2">
        <f>'Tbl 10'!L30/'Tbl11'!C30</f>
        <v>950.65846884546875</v>
      </c>
      <c r="AG31" s="35">
        <f t="shared" si="10"/>
        <v>7</v>
      </c>
      <c r="AH31" s="32"/>
      <c r="AI31" s="2">
        <f>'Tbl 10'!M30/'Tbl11'!C30</f>
        <v>334.06223768408438</v>
      </c>
      <c r="AJ31" s="35">
        <f t="shared" si="11"/>
        <v>3</v>
      </c>
      <c r="AK31" s="3"/>
      <c r="AL31" s="2">
        <f>('Tbl 10'!N30)/'Tbl11'!C30</f>
        <v>2827.0607828789189</v>
      </c>
      <c r="AM31" s="35">
        <f t="shared" si="12"/>
        <v>8</v>
      </c>
      <c r="AN31" s="3"/>
      <c r="AO31" s="3"/>
      <c r="AP31" s="3"/>
      <c r="AQ31" s="3"/>
      <c r="AR31" s="3"/>
      <c r="AS31" s="3"/>
      <c r="AT31" s="3"/>
      <c r="AU31" s="3"/>
      <c r="AV31" s="3"/>
      <c r="AW31" s="3"/>
      <c r="AX31" s="3"/>
      <c r="AY31" s="3"/>
      <c r="AZ31" s="3"/>
    </row>
    <row r="32" spans="1:52">
      <c r="A32" s="3" t="s">
        <v>68</v>
      </c>
      <c r="B32" s="2">
        <f t="shared" si="15"/>
        <v>11181.946444876312</v>
      </c>
      <c r="C32" s="35">
        <f t="shared" si="0"/>
        <v>24</v>
      </c>
      <c r="D32" s="35"/>
      <c r="E32" s="2">
        <f>'Tbl 10'!C31/'Tbl11'!C31</f>
        <v>238.21739714746866</v>
      </c>
      <c r="F32" s="35">
        <f t="shared" si="1"/>
        <v>19</v>
      </c>
      <c r="G32" s="35"/>
      <c r="H32" s="2">
        <f>'Tbl 10'!D31/'Tbl11'!C31</f>
        <v>649.50304160216058</v>
      </c>
      <c r="I32" s="35">
        <f t="shared" si="2"/>
        <v>24</v>
      </c>
      <c r="J32" s="35"/>
      <c r="K32" s="2">
        <f>'Tbl 10'!E31/'Tbl11'!C31</f>
        <v>4602.9485384894087</v>
      </c>
      <c r="L32" s="35">
        <f t="shared" si="3"/>
        <v>18</v>
      </c>
      <c r="M32" s="35"/>
      <c r="N32" s="2">
        <f>'Tbl 10'!F31/'Tbl11'!C31</f>
        <v>176.15388385651704</v>
      </c>
      <c r="O32" s="35">
        <f t="shared" si="4"/>
        <v>20</v>
      </c>
      <c r="P32" s="35"/>
      <c r="Q32" s="2">
        <f>'Tbl 10'!G31/'Tbl11'!C31</f>
        <v>74.357675812773806</v>
      </c>
      <c r="R32" s="35">
        <f t="shared" si="5"/>
        <v>20</v>
      </c>
      <c r="S32" s="35"/>
      <c r="T32" s="2">
        <f>'Tbl 10'!H31/'Tbl11'!C31</f>
        <v>1085.7117467637274</v>
      </c>
      <c r="U32" s="35">
        <f t="shared" si="6"/>
        <v>21</v>
      </c>
      <c r="V32" s="35"/>
      <c r="W32" s="2">
        <f>'Tbl 10'!I31/'Tbl11'!C31</f>
        <v>54.952289601106756</v>
      </c>
      <c r="X32" s="35">
        <f t="shared" si="7"/>
        <v>22</v>
      </c>
      <c r="Y32" s="3"/>
      <c r="Z32" s="2">
        <f>'Tbl 10'!J31/'Tbl11'!C31</f>
        <v>86.601519154122357</v>
      </c>
      <c r="AA32" s="35">
        <f t="shared" si="8"/>
        <v>20</v>
      </c>
      <c r="AB32" s="32"/>
      <c r="AC32" s="2">
        <f>'Tbl 10'!K31/'Tbl11'!C31</f>
        <v>838.10565565400702</v>
      </c>
      <c r="AD32" s="35">
        <f t="shared" si="9"/>
        <v>8</v>
      </c>
      <c r="AE32" s="32"/>
      <c r="AF32" s="2">
        <f>'Tbl 10'!L31/'Tbl11'!C31</f>
        <v>787.94459369544461</v>
      </c>
      <c r="AG32" s="35">
        <f t="shared" si="10"/>
        <v>19</v>
      </c>
      <c r="AH32" s="32"/>
      <c r="AI32" s="2">
        <f>'Tbl 10'!M31/'Tbl11'!C31</f>
        <v>204.87008794756085</v>
      </c>
      <c r="AJ32" s="35">
        <f t="shared" si="11"/>
        <v>19</v>
      </c>
      <c r="AK32" s="3"/>
      <c r="AL32" s="2">
        <f>('Tbl 10'!N31)/'Tbl11'!C31</f>
        <v>2382.5800151520143</v>
      </c>
      <c r="AM32" s="35">
        <f t="shared" si="12"/>
        <v>22</v>
      </c>
      <c r="AN32" s="3"/>
      <c r="AO32" s="3"/>
      <c r="AP32" s="3"/>
      <c r="AQ32" s="3"/>
      <c r="AR32" s="3"/>
      <c r="AS32" s="3"/>
      <c r="AT32" s="3"/>
      <c r="AU32" s="3"/>
      <c r="AV32" s="3"/>
      <c r="AW32" s="3"/>
      <c r="AX32" s="3"/>
      <c r="AY32" s="3"/>
      <c r="AZ32" s="3"/>
    </row>
    <row r="33" spans="1:52">
      <c r="A33" s="3" t="s">
        <v>69</v>
      </c>
      <c r="B33" s="2">
        <f t="shared" si="15"/>
        <v>11635.60339821297</v>
      </c>
      <c r="C33" s="35">
        <f t="shared" si="0"/>
        <v>21</v>
      </c>
      <c r="D33" s="35"/>
      <c r="E33" s="2">
        <f>'Tbl 10'!C32/'Tbl11'!C32</f>
        <v>178.09530388273541</v>
      </c>
      <c r="F33" s="35">
        <f t="shared" si="1"/>
        <v>24</v>
      </c>
      <c r="G33" s="35"/>
      <c r="H33" s="2">
        <f>'Tbl 10'!D32/'Tbl11'!C32</f>
        <v>956.86600005355842</v>
      </c>
      <c r="I33" s="35">
        <f t="shared" si="2"/>
        <v>6</v>
      </c>
      <c r="J33" s="35"/>
      <c r="K33" s="2">
        <f>'Tbl 10'!E32/'Tbl11'!C32</f>
        <v>4309.4545185771012</v>
      </c>
      <c r="L33" s="35">
        <f t="shared" si="3"/>
        <v>24</v>
      </c>
      <c r="M33" s="35"/>
      <c r="N33" s="2">
        <f>'Tbl 10'!F32/'Tbl11'!C32</f>
        <v>169.64787668413365</v>
      </c>
      <c r="O33" s="35">
        <f t="shared" si="4"/>
        <v>22</v>
      </c>
      <c r="P33" s="35"/>
      <c r="Q33" s="2">
        <f>'Tbl 10'!G32/'Tbl11'!C32</f>
        <v>121.01058811939802</v>
      </c>
      <c r="R33" s="35">
        <f t="shared" si="5"/>
        <v>14</v>
      </c>
      <c r="S33" s="35"/>
      <c r="T33" s="2">
        <f>'Tbl 10'!H32/'Tbl11'!C32</f>
        <v>1126.7893915898892</v>
      </c>
      <c r="U33" s="35">
        <f t="shared" si="6"/>
        <v>18</v>
      </c>
      <c r="V33" s="35"/>
      <c r="W33" s="2">
        <f>'Tbl 10'!I32/'Tbl11'!C32</f>
        <v>77.97093728745925</v>
      </c>
      <c r="X33" s="35">
        <f t="shared" si="7"/>
        <v>14</v>
      </c>
      <c r="Y33" s="32"/>
      <c r="Z33" s="2">
        <f>'Tbl 10'!J32/'Tbl11'!C32</f>
        <v>117.46920386579258</v>
      </c>
      <c r="AA33" s="35">
        <f t="shared" si="8"/>
        <v>11</v>
      </c>
      <c r="AB33" s="3"/>
      <c r="AC33" s="2">
        <f>'Tbl 10'!K32/'Tbl11'!C32</f>
        <v>891.17739924932255</v>
      </c>
      <c r="AD33" s="35">
        <f t="shared" si="9"/>
        <v>5</v>
      </c>
      <c r="AE33" s="32"/>
      <c r="AF33" s="2">
        <f>'Tbl 10'!L32/'Tbl11'!C32</f>
        <v>798.31266973225343</v>
      </c>
      <c r="AG33" s="35">
        <f t="shared" si="10"/>
        <v>18</v>
      </c>
      <c r="AH33" s="32"/>
      <c r="AI33" s="2">
        <f>'Tbl 10'!M32/'Tbl11'!C32</f>
        <v>195.32047002237488</v>
      </c>
      <c r="AJ33" s="35">
        <f t="shared" si="11"/>
        <v>21</v>
      </c>
      <c r="AK33" s="3"/>
      <c r="AL33" s="2">
        <f>('Tbl 10'!N32)/'Tbl11'!C32</f>
        <v>2693.4890391489516</v>
      </c>
      <c r="AM33" s="35">
        <f t="shared" si="12"/>
        <v>12</v>
      </c>
      <c r="AN33" s="3"/>
      <c r="AO33" s="3"/>
      <c r="AP33" s="3"/>
      <c r="AQ33" s="3"/>
      <c r="AR33" s="3"/>
      <c r="AS33" s="3"/>
      <c r="AT33" s="3"/>
      <c r="AU33" s="3"/>
      <c r="AV33" s="3"/>
      <c r="AW33" s="3"/>
      <c r="AX33" s="3"/>
      <c r="AY33" s="3"/>
      <c r="AZ33" s="3"/>
    </row>
    <row r="34" spans="1:52">
      <c r="A34" s="3" t="s">
        <v>70</v>
      </c>
      <c r="B34" s="2">
        <f t="shared" si="15"/>
        <v>13473.460221751588</v>
      </c>
      <c r="C34" s="35">
        <f t="shared" si="0"/>
        <v>6</v>
      </c>
      <c r="D34" s="35"/>
      <c r="E34" s="2">
        <f>'Tbl 10'!C33/'Tbl11'!C33</f>
        <v>461.85379700653158</v>
      </c>
      <c r="F34" s="35">
        <f t="shared" si="1"/>
        <v>3</v>
      </c>
      <c r="G34" s="35"/>
      <c r="H34" s="2">
        <f>'Tbl 10'!D33/'Tbl11'!C33</f>
        <v>1048.727021303102</v>
      </c>
      <c r="I34" s="35">
        <f t="shared" si="2"/>
        <v>3</v>
      </c>
      <c r="J34" s="35"/>
      <c r="K34" s="2">
        <f>'Tbl 10'!E33/'Tbl11'!C33</f>
        <v>4923.1268397729091</v>
      </c>
      <c r="L34" s="35">
        <f t="shared" si="3"/>
        <v>7</v>
      </c>
      <c r="M34" s="35"/>
      <c r="N34" s="2">
        <f>'Tbl 10'!F33/'Tbl11'!C33</f>
        <v>280.03207745288222</v>
      </c>
      <c r="O34" s="35">
        <f t="shared" si="4"/>
        <v>10</v>
      </c>
      <c r="P34" s="35"/>
      <c r="Q34" s="2">
        <f>'Tbl 10'!G33/'Tbl11'!C33</f>
        <v>95.914816067201755</v>
      </c>
      <c r="R34" s="35">
        <f t="shared" si="5"/>
        <v>15</v>
      </c>
      <c r="S34" s="35"/>
      <c r="T34" s="2">
        <f>'Tbl 10'!H33/'Tbl11'!C33</f>
        <v>1408.6002384808414</v>
      </c>
      <c r="U34" s="35">
        <f t="shared" si="6"/>
        <v>9</v>
      </c>
      <c r="V34" s="35"/>
      <c r="W34" s="2">
        <f>'Tbl 10'!I33/'Tbl11'!C33</f>
        <v>246.86783534143694</v>
      </c>
      <c r="X34" s="35">
        <f t="shared" si="7"/>
        <v>1</v>
      </c>
      <c r="Y34" s="3"/>
      <c r="Z34" s="2">
        <f>'Tbl 10'!J33/'Tbl11'!C33</f>
        <v>125.77758280090409</v>
      </c>
      <c r="AA34" s="35">
        <f t="shared" si="8"/>
        <v>8</v>
      </c>
      <c r="AB34" s="32"/>
      <c r="AC34" s="2">
        <f>'Tbl 10'!K33/'Tbl11'!C33</f>
        <v>990.03997223655881</v>
      </c>
      <c r="AD34" s="35">
        <f t="shared" si="9"/>
        <v>2</v>
      </c>
      <c r="AE34" s="3"/>
      <c r="AF34" s="2">
        <f>'Tbl 10'!L33/'Tbl11'!C33</f>
        <v>823.35542543914312</v>
      </c>
      <c r="AG34" s="35">
        <f t="shared" si="10"/>
        <v>14</v>
      </c>
      <c r="AH34" s="32"/>
      <c r="AI34" s="2">
        <f>'Tbl 10'!M33/'Tbl11'!C33</f>
        <v>281.3465126626208</v>
      </c>
      <c r="AJ34" s="35">
        <f t="shared" si="11"/>
        <v>7</v>
      </c>
      <c r="AK34" s="3"/>
      <c r="AL34" s="2">
        <f>('Tbl 10'!N33)/'Tbl11'!C33</f>
        <v>2787.8181031874574</v>
      </c>
      <c r="AM34" s="35">
        <f t="shared" si="12"/>
        <v>9</v>
      </c>
      <c r="AN34" s="3"/>
      <c r="AO34" s="3"/>
      <c r="AP34" s="3"/>
      <c r="AQ34" s="3"/>
      <c r="AR34" s="3"/>
      <c r="AS34" s="3"/>
      <c r="AT34" s="3"/>
      <c r="AU34" s="3"/>
      <c r="AV34" s="3"/>
      <c r="AW34" s="3"/>
      <c r="AX34" s="3"/>
      <c r="AY34" s="3"/>
      <c r="AZ34" s="3"/>
    </row>
    <row r="35" spans="1:52">
      <c r="C35" s="35"/>
      <c r="F35" s="35"/>
      <c r="I35" s="35"/>
      <c r="L35" s="35"/>
      <c r="O35" s="35"/>
      <c r="R35" s="35"/>
      <c r="U35" s="35"/>
      <c r="X35" s="35"/>
      <c r="AA35" s="35"/>
      <c r="AD35" s="35"/>
      <c r="AG35" s="35"/>
      <c r="AJ35" s="35"/>
      <c r="AM35" s="35"/>
    </row>
    <row r="36" spans="1:52">
      <c r="A36" s="3" t="s">
        <v>71</v>
      </c>
      <c r="B36" s="2">
        <f t="shared" ref="B36:B39" si="16">+E36+H36+K36+N36+Q36+T36+W36+Z36+AC36+AF36+AI36+AL36</f>
        <v>11274.068597612715</v>
      </c>
      <c r="C36" s="35">
        <f t="shared" si="0"/>
        <v>23</v>
      </c>
      <c r="D36" s="35"/>
      <c r="E36" s="2">
        <f>'Tbl 10'!C35/'Tbl11'!C35</f>
        <v>246.97601629235734</v>
      </c>
      <c r="F36" s="35">
        <f t="shared" si="1"/>
        <v>17</v>
      </c>
      <c r="G36" s="35"/>
      <c r="H36" s="2">
        <f>'Tbl 10'!D35/'Tbl11'!C35</f>
        <v>880.66858856140766</v>
      </c>
      <c r="I36" s="35">
        <f t="shared" si="2"/>
        <v>9</v>
      </c>
      <c r="J36" s="35"/>
      <c r="K36" s="2">
        <f>'Tbl 10'!E35/'Tbl11'!C35</f>
        <v>4651.0222005996502</v>
      </c>
      <c r="L36" s="35">
        <f t="shared" si="3"/>
        <v>14</v>
      </c>
      <c r="M36" s="35"/>
      <c r="N36" s="2">
        <f>'Tbl 10'!F35/'Tbl11'!C35</f>
        <v>171.08986592747638</v>
      </c>
      <c r="O36" s="35">
        <f t="shared" si="4"/>
        <v>21</v>
      </c>
      <c r="P36" s="35"/>
      <c r="Q36" s="2">
        <f>'Tbl 10'!G35/'Tbl11'!C35</f>
        <v>165.00133506816769</v>
      </c>
      <c r="R36" s="35">
        <f t="shared" si="5"/>
        <v>8</v>
      </c>
      <c r="S36" s="35"/>
      <c r="T36" s="2">
        <f>'Tbl 10'!H35/'Tbl11'!C35</f>
        <v>995.99408723199622</v>
      </c>
      <c r="U36" s="35">
        <f t="shared" si="6"/>
        <v>24</v>
      </c>
      <c r="V36" s="35"/>
      <c r="W36" s="2">
        <f>'Tbl 10'!I35/'Tbl11'!C35</f>
        <v>56.079366408327203</v>
      </c>
      <c r="X36" s="35">
        <f t="shared" si="7"/>
        <v>20</v>
      </c>
      <c r="Y36" s="32"/>
      <c r="Z36" s="2">
        <f>'Tbl 10'!J35/'Tbl11'!C35</f>
        <v>0</v>
      </c>
      <c r="AA36" s="35">
        <f t="shared" si="8"/>
        <v>23</v>
      </c>
      <c r="AB36" s="32"/>
      <c r="AC36" s="2">
        <f>'Tbl 10'!K35/'Tbl11'!C35</f>
        <v>547.50153532839272</v>
      </c>
      <c r="AD36" s="35">
        <f t="shared" si="9"/>
        <v>21</v>
      </c>
      <c r="AE36" s="32"/>
      <c r="AF36" s="2">
        <f>'Tbl 10'!L35/'Tbl11'!C35</f>
        <v>769.91539288340778</v>
      </c>
      <c r="AG36" s="35">
        <f t="shared" si="10"/>
        <v>21</v>
      </c>
      <c r="AH36" s="32"/>
      <c r="AI36" s="2">
        <f>'Tbl 10'!M35/'Tbl11'!C35</f>
        <v>246.38112575663291</v>
      </c>
      <c r="AJ36" s="35">
        <f t="shared" si="11"/>
        <v>12</v>
      </c>
      <c r="AK36" s="3"/>
      <c r="AL36" s="2">
        <f>('Tbl 10'!N35)/'Tbl11'!C35</f>
        <v>2543.4390835549002</v>
      </c>
      <c r="AM36" s="35">
        <f t="shared" si="12"/>
        <v>17</v>
      </c>
      <c r="AN36" s="3"/>
      <c r="AO36" s="3"/>
      <c r="AP36" s="3"/>
      <c r="AQ36" s="3"/>
      <c r="AR36" s="3"/>
      <c r="AS36" s="3"/>
      <c r="AT36" s="3"/>
      <c r="AU36" s="3"/>
      <c r="AV36" s="3"/>
      <c r="AW36" s="3"/>
      <c r="AX36" s="3"/>
      <c r="AY36" s="3"/>
      <c r="AZ36" s="3"/>
    </row>
    <row r="37" spans="1:52">
      <c r="A37" s="3" t="s">
        <v>72</v>
      </c>
      <c r="B37" s="2">
        <f t="shared" si="16"/>
        <v>11642.987163874001</v>
      </c>
      <c r="C37" s="35">
        <f t="shared" si="0"/>
        <v>20</v>
      </c>
      <c r="D37" s="35"/>
      <c r="E37" s="2">
        <f>'Tbl 10'!C36/'Tbl11'!C36</f>
        <v>383.32662750931655</v>
      </c>
      <c r="F37" s="35">
        <f t="shared" si="1"/>
        <v>8</v>
      </c>
      <c r="G37" s="35"/>
      <c r="H37" s="2">
        <f>'Tbl 10'!D36/'Tbl11'!C36</f>
        <v>800.8149228835149</v>
      </c>
      <c r="I37" s="35">
        <f t="shared" si="2"/>
        <v>18</v>
      </c>
      <c r="J37" s="35"/>
      <c r="K37" s="2">
        <f>'Tbl 10'!E36/'Tbl11'!C36</f>
        <v>4615.4547388946876</v>
      </c>
      <c r="L37" s="35">
        <f t="shared" si="3"/>
        <v>17</v>
      </c>
      <c r="M37" s="35"/>
      <c r="N37" s="2">
        <f>'Tbl 10'!F36/'Tbl11'!C36</f>
        <v>288.44707818985256</v>
      </c>
      <c r="O37" s="35">
        <f t="shared" si="4"/>
        <v>8</v>
      </c>
      <c r="P37" s="35"/>
      <c r="Q37" s="2">
        <f>'Tbl 10'!G36/'Tbl11'!C36</f>
        <v>131.46871086964154</v>
      </c>
      <c r="R37" s="35">
        <f t="shared" si="5"/>
        <v>13</v>
      </c>
      <c r="S37" s="35"/>
      <c r="T37" s="2">
        <f>'Tbl 10'!H36/'Tbl11'!C36</f>
        <v>1005.634715418059</v>
      </c>
      <c r="U37" s="35">
        <f t="shared" si="6"/>
        <v>23</v>
      </c>
      <c r="V37" s="35"/>
      <c r="W37" s="2">
        <f>'Tbl 10'!I36/'Tbl11'!C36</f>
        <v>65.227376470596568</v>
      </c>
      <c r="X37" s="35">
        <f t="shared" si="7"/>
        <v>18</v>
      </c>
      <c r="Y37" s="32"/>
      <c r="Z37" s="2">
        <f>'Tbl 10'!J36/'Tbl11'!C36</f>
        <v>162.57081504297315</v>
      </c>
      <c r="AA37" s="35">
        <f t="shared" si="8"/>
        <v>2</v>
      </c>
      <c r="AB37" s="32"/>
      <c r="AC37" s="2">
        <f>'Tbl 10'!K36/'Tbl11'!C36</f>
        <v>463.17467767473266</v>
      </c>
      <c r="AD37" s="35">
        <f t="shared" si="9"/>
        <v>23</v>
      </c>
      <c r="AE37" s="32"/>
      <c r="AF37" s="2">
        <f>'Tbl 10'!L36/'Tbl11'!C36</f>
        <v>848.88777226878665</v>
      </c>
      <c r="AG37" s="35">
        <f t="shared" si="10"/>
        <v>12</v>
      </c>
      <c r="AH37" s="32"/>
      <c r="AI37" s="2">
        <f>'Tbl 10'!M36/'Tbl11'!C36</f>
        <v>422.42833321204779</v>
      </c>
      <c r="AJ37" s="35">
        <f t="shared" si="11"/>
        <v>1</v>
      </c>
      <c r="AK37" s="3"/>
      <c r="AL37" s="2">
        <f>('Tbl 10'!N36)/'Tbl11'!C36</f>
        <v>2455.5513954397898</v>
      </c>
      <c r="AM37" s="35">
        <f t="shared" si="12"/>
        <v>19</v>
      </c>
      <c r="AN37" s="3"/>
      <c r="AO37" s="3"/>
      <c r="AP37" s="3"/>
      <c r="AQ37" s="3"/>
      <c r="AR37" s="3"/>
      <c r="AS37" s="3"/>
      <c r="AT37" s="3"/>
      <c r="AU37" s="3"/>
      <c r="AV37" s="3"/>
      <c r="AW37" s="3"/>
      <c r="AX37" s="3"/>
      <c r="AY37" s="3"/>
      <c r="AZ37" s="3"/>
    </row>
    <row r="38" spans="1:52">
      <c r="A38" s="3" t="s">
        <v>73</v>
      </c>
      <c r="B38" s="2">
        <f t="shared" si="16"/>
        <v>12086.438350547383</v>
      </c>
      <c r="C38" s="35">
        <f t="shared" si="0"/>
        <v>16</v>
      </c>
      <c r="D38" s="35"/>
      <c r="E38" s="2">
        <f>'Tbl 10'!C37/'Tbl11'!C37</f>
        <v>316.94162987617545</v>
      </c>
      <c r="F38" s="35">
        <f t="shared" si="1"/>
        <v>12</v>
      </c>
      <c r="G38" s="35"/>
      <c r="H38" s="2">
        <f>'Tbl 10'!D37/'Tbl11'!C37</f>
        <v>847.8707251996899</v>
      </c>
      <c r="I38" s="35">
        <f t="shared" si="2"/>
        <v>13</v>
      </c>
      <c r="J38" s="35"/>
      <c r="K38" s="2">
        <f>'Tbl 10'!E37/'Tbl11'!C37</f>
        <v>4853.2538049902223</v>
      </c>
      <c r="L38" s="35">
        <f t="shared" si="3"/>
        <v>8</v>
      </c>
      <c r="M38" s="35"/>
      <c r="N38" s="2">
        <f>'Tbl 10'!F37/'Tbl11'!C37</f>
        <v>279.23967978941363</v>
      </c>
      <c r="O38" s="35">
        <f t="shared" si="4"/>
        <v>11</v>
      </c>
      <c r="P38" s="35"/>
      <c r="Q38" s="2">
        <f>'Tbl 10'!G37/'Tbl11'!C37</f>
        <v>137.9096114276762</v>
      </c>
      <c r="R38" s="35">
        <f t="shared" si="5"/>
        <v>12</v>
      </c>
      <c r="S38" s="35"/>
      <c r="T38" s="2">
        <f>'Tbl 10'!H37/'Tbl11'!C37</f>
        <v>1224.5900539509275</v>
      </c>
      <c r="U38" s="35">
        <f t="shared" si="6"/>
        <v>13</v>
      </c>
      <c r="V38" s="35"/>
      <c r="W38" s="2">
        <f>'Tbl 10'!I37/'Tbl11'!C37</f>
        <v>154.03542499656103</v>
      </c>
      <c r="X38" s="35">
        <f t="shared" si="7"/>
        <v>4</v>
      </c>
      <c r="Y38" s="3"/>
      <c r="Z38" s="2">
        <f>'Tbl 10'!J37/'Tbl11'!C37</f>
        <v>104.73634187059008</v>
      </c>
      <c r="AA38" s="35">
        <f t="shared" si="8"/>
        <v>15</v>
      </c>
      <c r="AB38" s="32"/>
      <c r="AC38" s="2">
        <f>'Tbl 10'!K37/'Tbl11'!C37</f>
        <v>580.99577858323016</v>
      </c>
      <c r="AD38" s="35">
        <f t="shared" si="9"/>
        <v>20</v>
      </c>
      <c r="AE38" s="3"/>
      <c r="AF38" s="2">
        <f>'Tbl 10'!L37/'Tbl11'!C37</f>
        <v>779.28624473711636</v>
      </c>
      <c r="AG38" s="35">
        <f t="shared" si="10"/>
        <v>20</v>
      </c>
      <c r="AH38" s="32"/>
      <c r="AI38" s="2">
        <f>'Tbl 10'!M37/'Tbl11'!C37</f>
        <v>245.90990459529954</v>
      </c>
      <c r="AJ38" s="35">
        <f t="shared" si="11"/>
        <v>13</v>
      </c>
      <c r="AK38" s="3"/>
      <c r="AL38" s="2">
        <f>('Tbl 10'!N37)/'Tbl11'!C37</f>
        <v>2561.6691505304802</v>
      </c>
      <c r="AM38" s="35">
        <f t="shared" si="12"/>
        <v>15</v>
      </c>
      <c r="AN38" s="3"/>
      <c r="AO38" s="3"/>
      <c r="AP38" s="3"/>
      <c r="AQ38" s="3"/>
      <c r="AR38" s="3"/>
      <c r="AS38" s="3"/>
      <c r="AT38" s="3"/>
      <c r="AU38" s="3"/>
      <c r="AV38" s="3"/>
      <c r="AW38" s="3"/>
      <c r="AX38" s="3"/>
      <c r="AY38" s="3"/>
      <c r="AZ38" s="3"/>
    </row>
    <row r="39" spans="1:52">
      <c r="A39" s="8" t="s">
        <v>74</v>
      </c>
      <c r="B39" s="9">
        <f t="shared" si="16"/>
        <v>15489.334073945445</v>
      </c>
      <c r="C39" s="36">
        <f t="shared" si="0"/>
        <v>1</v>
      </c>
      <c r="D39" s="36"/>
      <c r="E39" s="9">
        <f>'Tbl 10'!C38/'Tbl11'!C38</f>
        <v>244.0013596446282</v>
      </c>
      <c r="F39" s="36">
        <f t="shared" si="1"/>
        <v>18</v>
      </c>
      <c r="G39" s="36"/>
      <c r="H39" s="9">
        <f>'Tbl 10'!D38/'Tbl11'!C38</f>
        <v>1045.0568537748279</v>
      </c>
      <c r="I39" s="36">
        <f t="shared" si="2"/>
        <v>4</v>
      </c>
      <c r="J39" s="36"/>
      <c r="K39" s="9">
        <f>'Tbl 10'!E38/'Tbl11'!C38</f>
        <v>6440.0142241274261</v>
      </c>
      <c r="L39" s="36">
        <f t="shared" si="3"/>
        <v>1</v>
      </c>
      <c r="M39" s="36"/>
      <c r="N39" s="9">
        <f>'Tbl 10'!F38/'Tbl11'!C38</f>
        <v>467.43006374909447</v>
      </c>
      <c r="O39" s="36">
        <f t="shared" si="4"/>
        <v>1</v>
      </c>
      <c r="P39" s="36"/>
      <c r="Q39" s="9">
        <f>'Tbl 10'!G38/'Tbl11'!C38</f>
        <v>209.96270736988416</v>
      </c>
      <c r="R39" s="36">
        <f t="shared" si="5"/>
        <v>5</v>
      </c>
      <c r="S39" s="36"/>
      <c r="T39" s="9">
        <f>'Tbl 10'!H38/'Tbl11'!C38</f>
        <v>1582.3909020298729</v>
      </c>
      <c r="U39" s="36">
        <f t="shared" si="6"/>
        <v>5</v>
      </c>
      <c r="V39" s="36"/>
      <c r="W39" s="9">
        <f>'Tbl 10'!I38/'Tbl11'!C38</f>
        <v>48.319738426718303</v>
      </c>
      <c r="X39" s="36">
        <f t="shared" si="7"/>
        <v>23</v>
      </c>
      <c r="Y39" s="8"/>
      <c r="Z39" s="9">
        <f>'Tbl 10'!J38/'Tbl11'!C38</f>
        <v>135.93014599892606</v>
      </c>
      <c r="AA39" s="36">
        <f t="shared" si="8"/>
        <v>6</v>
      </c>
      <c r="AB39" s="33"/>
      <c r="AC39" s="9">
        <f>'Tbl 10'!K38/'Tbl11'!C38</f>
        <v>937.44608629776269</v>
      </c>
      <c r="AD39" s="36">
        <f t="shared" si="9"/>
        <v>4</v>
      </c>
      <c r="AE39" s="33"/>
      <c r="AF39" s="9">
        <f>'Tbl 10'!L38/'Tbl11'!C38</f>
        <v>1151.3758828464252</v>
      </c>
      <c r="AG39" s="36">
        <f t="shared" si="10"/>
        <v>1</v>
      </c>
      <c r="AH39" s="33"/>
      <c r="AI39" s="9">
        <f>'Tbl 10'!M38/'Tbl11'!C38</f>
        <v>161.27488754316522</v>
      </c>
      <c r="AJ39" s="36">
        <f t="shared" si="11"/>
        <v>23</v>
      </c>
      <c r="AK39" s="8"/>
      <c r="AL39" s="9">
        <f>('Tbl 10'!N38)/'Tbl11'!C38</f>
        <v>3066.1312221367157</v>
      </c>
      <c r="AM39" s="36">
        <f t="shared" si="12"/>
        <v>2</v>
      </c>
      <c r="AN39" s="3"/>
      <c r="AO39" s="3"/>
      <c r="AP39" s="3"/>
      <c r="AQ39" s="3"/>
      <c r="AR39" s="3"/>
      <c r="AS39" s="3"/>
      <c r="AT39" s="3"/>
      <c r="AU39" s="3"/>
      <c r="AV39" s="3"/>
      <c r="AW39" s="3"/>
      <c r="AX39" s="3"/>
      <c r="AY39" s="3"/>
      <c r="AZ39" s="3"/>
    </row>
    <row r="40" spans="1:52">
      <c r="A40" s="3" t="s">
        <v>179</v>
      </c>
      <c r="B40" s="2"/>
      <c r="C40" s="35"/>
      <c r="D40" s="35"/>
      <c r="E40" s="2"/>
      <c r="F40" s="35"/>
      <c r="G40" s="35"/>
      <c r="H40" s="2"/>
      <c r="I40" s="35"/>
      <c r="J40" s="35"/>
      <c r="K40" s="2"/>
      <c r="L40" s="35"/>
      <c r="M40" s="35"/>
      <c r="N40" s="2"/>
      <c r="O40" s="2"/>
      <c r="P40" s="2"/>
      <c r="Q40" s="2"/>
      <c r="R40" s="2"/>
      <c r="S40" s="2"/>
      <c r="T40" s="2"/>
      <c r="U40" s="2"/>
      <c r="V40" s="2"/>
      <c r="W40" s="2"/>
      <c r="X40" s="2"/>
      <c r="Y40" s="2"/>
      <c r="Z40" s="2"/>
      <c r="AA40" s="2"/>
      <c r="AB40" s="2"/>
      <c r="AC40" s="2"/>
      <c r="AD40" s="2"/>
      <c r="AE40" s="2"/>
      <c r="AF40" s="2"/>
      <c r="AG40" s="32"/>
      <c r="AH40" s="32"/>
      <c r="AI40" s="2"/>
      <c r="AJ40" s="2"/>
      <c r="AK40" s="2"/>
      <c r="AL40" s="2"/>
      <c r="AM40" s="3"/>
      <c r="AN40" s="3"/>
      <c r="AO40" s="3"/>
      <c r="AP40" s="3"/>
      <c r="AQ40" s="3"/>
      <c r="AR40" s="3"/>
      <c r="AS40" s="3"/>
      <c r="AT40" s="3"/>
      <c r="AU40" s="3"/>
      <c r="AV40" s="3"/>
      <c r="AW40" s="3"/>
      <c r="AX40" s="3"/>
      <c r="AY40" s="3"/>
      <c r="AZ40" s="3"/>
    </row>
    <row r="41" spans="1:52">
      <c r="A41" s="3" t="s">
        <v>104</v>
      </c>
      <c r="F41" s="37"/>
      <c r="G41" s="37"/>
      <c r="I41" s="37"/>
      <c r="J41" s="37"/>
      <c r="AG41" s="34"/>
      <c r="AH41" s="34"/>
    </row>
    <row r="42" spans="1:52">
      <c r="F42" s="37"/>
      <c r="G42" s="37"/>
      <c r="I42" s="37"/>
      <c r="J42" s="37"/>
      <c r="AG42" s="34"/>
      <c r="AH42" s="34"/>
    </row>
    <row r="43" spans="1:52">
      <c r="F43" s="37"/>
      <c r="G43" s="37"/>
      <c r="I43" s="37"/>
      <c r="J43" s="37"/>
      <c r="AG43" s="34"/>
      <c r="AH43" s="34"/>
    </row>
    <row r="44" spans="1:52">
      <c r="F44" s="37"/>
      <c r="G44" s="37"/>
      <c r="AG44" s="34"/>
      <c r="AH44" s="34"/>
    </row>
    <row r="45" spans="1:52">
      <c r="F45" s="37"/>
      <c r="G45" s="37"/>
      <c r="AG45" s="34"/>
      <c r="AH45" s="34"/>
    </row>
    <row r="46" spans="1:52">
      <c r="F46" s="37"/>
      <c r="G46" s="37"/>
      <c r="H46" s="31"/>
      <c r="AG46" s="34"/>
      <c r="AH46" s="34"/>
    </row>
    <row r="47" spans="1:52">
      <c r="AG47" s="34"/>
      <c r="AH47" s="34"/>
    </row>
    <row r="48" spans="1:52">
      <c r="AG48" s="34"/>
      <c r="AH48" s="34"/>
    </row>
    <row r="49" spans="33:34">
      <c r="AG49" s="34"/>
      <c r="AH49" s="34"/>
    </row>
    <row r="50" spans="33:34">
      <c r="AG50" s="34"/>
      <c r="AH50" s="34"/>
    </row>
    <row r="51" spans="33:34">
      <c r="AG51" s="34"/>
      <c r="AH51" s="34"/>
    </row>
    <row r="52" spans="33:34">
      <c r="AG52" s="34"/>
      <c r="AH52" s="34"/>
    </row>
    <row r="53" spans="33:34">
      <c r="AG53" s="34"/>
      <c r="AH53" s="34"/>
    </row>
    <row r="54" spans="33:34">
      <c r="AG54" s="34"/>
      <c r="AH54" s="34"/>
    </row>
    <row r="55" spans="33:34">
      <c r="AG55" s="34"/>
      <c r="AH55" s="34"/>
    </row>
    <row r="56" spans="33:34">
      <c r="AG56" s="34"/>
      <c r="AH56" s="34"/>
    </row>
    <row r="57" spans="33:34">
      <c r="AG57" s="34"/>
      <c r="AH57" s="34"/>
    </row>
    <row r="58" spans="33:34">
      <c r="AG58" s="34"/>
      <c r="AH58" s="34"/>
    </row>
    <row r="59" spans="33:34">
      <c r="AG59" s="34"/>
      <c r="AH59" s="34"/>
    </row>
    <row r="60" spans="33:34">
      <c r="AG60" s="34"/>
      <c r="AH60" s="34"/>
    </row>
    <row r="61" spans="33:34">
      <c r="AG61" s="34"/>
      <c r="AH61" s="34"/>
    </row>
    <row r="62" spans="33:34">
      <c r="AG62" s="34"/>
      <c r="AH62" s="34"/>
    </row>
    <row r="63" spans="33:34">
      <c r="AG63" s="34"/>
      <c r="AH63" s="34"/>
    </row>
    <row r="64" spans="33:34">
      <c r="AG64" s="34"/>
      <c r="AH64" s="34"/>
    </row>
    <row r="65" spans="33:34">
      <c r="AG65" s="34"/>
      <c r="AH65" s="34"/>
    </row>
    <row r="66" spans="33:34">
      <c r="AG66" s="34"/>
      <c r="AH66" s="34"/>
    </row>
    <row r="67" spans="33:34">
      <c r="AG67" s="34"/>
      <c r="AH67" s="34"/>
    </row>
    <row r="68" spans="33:34">
      <c r="AG68" s="34"/>
      <c r="AH68" s="34"/>
    </row>
    <row r="69" spans="33:34">
      <c r="AG69" s="34"/>
      <c r="AH69" s="34"/>
    </row>
    <row r="70" spans="33:34">
      <c r="AG70" s="34"/>
      <c r="AH70" s="34"/>
    </row>
    <row r="71" spans="33:34">
      <c r="AG71" s="34"/>
      <c r="AH71" s="34"/>
    </row>
    <row r="72" spans="33:34">
      <c r="AG72" s="34"/>
      <c r="AH72" s="34"/>
    </row>
    <row r="73" spans="33:34">
      <c r="AG73" s="34"/>
      <c r="AH73" s="34"/>
    </row>
    <row r="74" spans="33:34">
      <c r="AG74" s="34"/>
      <c r="AH74" s="34"/>
    </row>
    <row r="75" spans="33:34">
      <c r="AG75" s="34"/>
      <c r="AH75" s="34"/>
    </row>
    <row r="76" spans="33:34">
      <c r="AG76" s="34"/>
      <c r="AH76" s="34"/>
    </row>
    <row r="77" spans="33:34">
      <c r="AG77" s="34"/>
      <c r="AH77" s="34"/>
    </row>
    <row r="78" spans="33:34">
      <c r="AG78" s="34"/>
      <c r="AH78" s="34"/>
    </row>
    <row r="79" spans="33:34">
      <c r="AG79" s="34"/>
      <c r="AH79" s="34"/>
    </row>
    <row r="80" spans="33:34">
      <c r="AG80" s="34"/>
      <c r="AH80" s="34"/>
    </row>
    <row r="81" spans="33:34">
      <c r="AG81" s="34"/>
      <c r="AH81" s="34"/>
    </row>
    <row r="82" spans="33:34">
      <c r="AG82" s="34"/>
      <c r="AH82" s="34"/>
    </row>
    <row r="83" spans="33:34">
      <c r="AG83" s="34"/>
      <c r="AH83" s="34"/>
    </row>
    <row r="84" spans="33:34">
      <c r="AG84" s="34"/>
      <c r="AH84" s="34"/>
    </row>
    <row r="85" spans="33:34">
      <c r="AG85" s="34"/>
      <c r="AH85" s="34"/>
    </row>
    <row r="86" spans="33:34">
      <c r="AG86" s="34"/>
      <c r="AH86" s="34"/>
    </row>
    <row r="87" spans="33:34">
      <c r="AG87" s="34"/>
      <c r="AH87" s="34"/>
    </row>
    <row r="88" spans="33:34">
      <c r="AG88" s="34"/>
      <c r="AH88" s="34"/>
    </row>
    <row r="89" spans="33:34">
      <c r="AG89" s="34"/>
      <c r="AH89" s="34"/>
    </row>
    <row r="90" spans="33:34">
      <c r="AG90" s="34"/>
      <c r="AH90" s="34"/>
    </row>
    <row r="91" spans="33:34">
      <c r="AG91" s="34"/>
      <c r="AH91" s="34"/>
    </row>
    <row r="92" spans="33:34">
      <c r="AG92" s="34"/>
      <c r="AH92" s="34"/>
    </row>
    <row r="93" spans="33:34">
      <c r="AG93" s="34"/>
      <c r="AH93" s="34"/>
    </row>
    <row r="94" spans="33:34">
      <c r="AG94" s="34"/>
      <c r="AH94" s="34"/>
    </row>
    <row r="95" spans="33:34">
      <c r="AG95" s="34"/>
      <c r="AH95" s="34"/>
    </row>
    <row r="96" spans="33:34">
      <c r="AG96" s="34"/>
      <c r="AH96" s="34"/>
    </row>
    <row r="97" spans="33:34">
      <c r="AG97" s="34"/>
      <c r="AH97" s="34"/>
    </row>
    <row r="98" spans="33:34">
      <c r="AG98" s="34"/>
      <c r="AH98" s="34"/>
    </row>
    <row r="99" spans="33:34">
      <c r="AG99" s="34"/>
      <c r="AH99" s="34"/>
    </row>
    <row r="100" spans="33:34">
      <c r="AG100" s="34"/>
      <c r="AH100" s="34"/>
    </row>
    <row r="101" spans="33:34">
      <c r="AG101" s="34"/>
      <c r="AH101" s="34"/>
    </row>
    <row r="102" spans="33:34">
      <c r="AG102" s="34"/>
      <c r="AH102" s="34"/>
    </row>
    <row r="103" spans="33:34">
      <c r="AG103" s="34"/>
      <c r="AH103" s="34"/>
    </row>
    <row r="104" spans="33:34">
      <c r="AG104" s="34"/>
      <c r="AH104" s="34"/>
    </row>
    <row r="105" spans="33:34">
      <c r="AG105" s="34"/>
      <c r="AH105" s="34"/>
    </row>
    <row r="106" spans="33:34">
      <c r="AG106" s="34"/>
      <c r="AH106" s="34"/>
    </row>
    <row r="107" spans="33:34">
      <c r="AG107" s="34"/>
      <c r="AH107" s="34"/>
    </row>
    <row r="108" spans="33:34">
      <c r="AG108" s="34"/>
      <c r="AH108" s="34"/>
    </row>
    <row r="109" spans="33:34">
      <c r="AG109" s="34"/>
      <c r="AH109" s="34"/>
    </row>
    <row r="110" spans="33:34">
      <c r="AG110" s="34"/>
      <c r="AH110" s="34"/>
    </row>
    <row r="111" spans="33:34">
      <c r="AG111" s="34"/>
      <c r="AH111" s="34"/>
    </row>
    <row r="112" spans="33:34">
      <c r="AG112" s="34"/>
      <c r="AH112" s="34"/>
    </row>
    <row r="113" spans="33:34">
      <c r="AG113" s="34"/>
      <c r="AH113" s="34"/>
    </row>
    <row r="114" spans="33:34">
      <c r="AG114" s="34"/>
      <c r="AH114" s="34"/>
    </row>
    <row r="115" spans="33:34">
      <c r="AG115" s="34"/>
      <c r="AH115" s="34"/>
    </row>
    <row r="116" spans="33:34">
      <c r="AG116" s="34"/>
      <c r="AH116" s="34"/>
    </row>
    <row r="117" spans="33:34">
      <c r="AG117" s="34"/>
      <c r="AH117" s="34"/>
    </row>
    <row r="118" spans="33:34">
      <c r="AG118" s="34"/>
      <c r="AH118" s="34"/>
    </row>
    <row r="119" spans="33:34">
      <c r="AG119" s="34"/>
      <c r="AH119" s="34"/>
    </row>
    <row r="120" spans="33:34">
      <c r="AG120" s="34"/>
      <c r="AH120" s="34"/>
    </row>
    <row r="121" spans="33:34">
      <c r="AG121" s="34"/>
      <c r="AH121" s="34"/>
    </row>
    <row r="122" spans="33:34">
      <c r="AG122" s="34"/>
      <c r="AH122" s="34"/>
    </row>
    <row r="123" spans="33:34">
      <c r="AG123" s="34"/>
      <c r="AH123" s="34"/>
    </row>
    <row r="124" spans="33:34">
      <c r="AG124" s="34"/>
      <c r="AH124" s="34"/>
    </row>
    <row r="125" spans="33:34">
      <c r="AG125" s="34"/>
      <c r="AH125" s="34"/>
    </row>
    <row r="126" spans="33:34">
      <c r="AG126" s="34"/>
      <c r="AH126" s="34"/>
    </row>
    <row r="127" spans="33:34">
      <c r="AG127" s="34"/>
      <c r="AH127" s="34"/>
    </row>
    <row r="128" spans="33:34">
      <c r="AG128" s="34"/>
      <c r="AH128" s="34"/>
    </row>
    <row r="129" spans="33:34">
      <c r="AG129" s="34"/>
      <c r="AH129" s="34"/>
    </row>
    <row r="130" spans="33:34">
      <c r="AG130" s="34"/>
      <c r="AH130" s="34"/>
    </row>
    <row r="131" spans="33:34">
      <c r="AG131" s="34"/>
      <c r="AH131" s="34"/>
    </row>
    <row r="132" spans="33:34">
      <c r="AG132" s="34"/>
      <c r="AH132" s="34"/>
    </row>
    <row r="133" spans="33:34">
      <c r="AG133" s="34"/>
      <c r="AH133" s="34"/>
    </row>
    <row r="134" spans="33:34">
      <c r="AG134" s="34"/>
      <c r="AH134" s="34"/>
    </row>
    <row r="135" spans="33:34">
      <c r="AG135" s="34"/>
      <c r="AH135" s="34"/>
    </row>
    <row r="136" spans="33:34">
      <c r="AG136" s="34"/>
      <c r="AH136" s="34"/>
    </row>
    <row r="137" spans="33:34">
      <c r="AG137" s="34"/>
      <c r="AH137" s="34"/>
    </row>
    <row r="138" spans="33:34">
      <c r="AG138" s="34"/>
      <c r="AH138" s="34"/>
    </row>
    <row r="139" spans="33:34">
      <c r="AG139" s="34"/>
      <c r="AH139" s="34"/>
    </row>
    <row r="140" spans="33:34">
      <c r="AG140" s="34"/>
      <c r="AH140" s="34"/>
    </row>
    <row r="141" spans="33:34">
      <c r="AG141" s="34"/>
      <c r="AH141" s="34"/>
    </row>
    <row r="142" spans="33:34">
      <c r="AG142" s="34"/>
      <c r="AH142" s="34"/>
    </row>
    <row r="143" spans="33:34">
      <c r="AG143" s="34"/>
      <c r="AH143" s="34"/>
    </row>
    <row r="144" spans="33:34">
      <c r="AG144" s="34"/>
      <c r="AH144" s="34"/>
    </row>
    <row r="145" spans="33:34">
      <c r="AG145" s="34"/>
      <c r="AH145" s="34"/>
    </row>
    <row r="146" spans="33:34">
      <c r="AG146" s="34"/>
      <c r="AH146" s="34"/>
    </row>
    <row r="147" spans="33:34">
      <c r="AG147" s="34"/>
      <c r="AH147" s="34"/>
    </row>
    <row r="148" spans="33:34">
      <c r="AG148" s="34"/>
      <c r="AH148" s="34"/>
    </row>
    <row r="149" spans="33:34">
      <c r="AG149" s="34"/>
      <c r="AH149" s="34"/>
    </row>
    <row r="150" spans="33:34">
      <c r="AG150" s="34"/>
      <c r="AH150" s="34"/>
    </row>
    <row r="151" spans="33:34">
      <c r="AG151" s="34"/>
      <c r="AH151" s="34"/>
    </row>
    <row r="152" spans="33:34">
      <c r="AG152" s="34"/>
      <c r="AH152" s="34"/>
    </row>
    <row r="153" spans="33:34">
      <c r="AG153" s="34"/>
      <c r="AH153" s="34"/>
    </row>
    <row r="154" spans="33:34">
      <c r="AG154" s="34"/>
      <c r="AH154" s="34"/>
    </row>
    <row r="155" spans="33:34">
      <c r="AG155" s="34"/>
      <c r="AH155" s="34"/>
    </row>
    <row r="156" spans="33:34">
      <c r="AG156" s="34"/>
      <c r="AH156" s="34"/>
    </row>
    <row r="157" spans="33:34">
      <c r="AG157" s="34"/>
      <c r="AH157" s="34"/>
    </row>
    <row r="158" spans="33:34">
      <c r="AG158" s="34"/>
      <c r="AH158" s="34"/>
    </row>
    <row r="159" spans="33:34">
      <c r="AG159" s="34"/>
      <c r="AH159" s="34"/>
    </row>
    <row r="160" spans="33:34">
      <c r="AG160" s="34"/>
      <c r="AH160" s="34"/>
    </row>
    <row r="161" spans="33:34">
      <c r="AG161" s="34"/>
      <c r="AH161" s="34"/>
    </row>
    <row r="162" spans="33:34">
      <c r="AG162" s="34"/>
      <c r="AH162" s="34"/>
    </row>
    <row r="163" spans="33:34">
      <c r="AG163" s="34"/>
      <c r="AH163" s="34"/>
    </row>
    <row r="164" spans="33:34">
      <c r="AG164" s="34"/>
      <c r="AH164" s="34"/>
    </row>
    <row r="165" spans="33:34">
      <c r="AG165" s="34"/>
      <c r="AH165" s="34"/>
    </row>
    <row r="166" spans="33:34">
      <c r="AG166" s="34"/>
      <c r="AH166" s="34"/>
    </row>
    <row r="167" spans="33:34">
      <c r="AG167" s="34"/>
      <c r="AH167" s="34"/>
    </row>
    <row r="168" spans="33:34">
      <c r="AG168" s="34"/>
      <c r="AH168" s="34"/>
    </row>
    <row r="169" spans="33:34">
      <c r="AG169" s="34"/>
      <c r="AH169" s="34"/>
    </row>
    <row r="170" spans="33:34">
      <c r="AG170" s="34"/>
      <c r="AH170" s="34"/>
    </row>
    <row r="171" spans="33:34">
      <c r="AG171" s="34"/>
      <c r="AH171" s="34"/>
    </row>
    <row r="172" spans="33:34">
      <c r="AG172" s="34"/>
      <c r="AH172" s="34"/>
    </row>
    <row r="173" spans="33:34">
      <c r="AG173" s="34"/>
      <c r="AH173" s="34"/>
    </row>
    <row r="174" spans="33:34">
      <c r="AG174" s="34"/>
      <c r="AH174" s="34"/>
    </row>
    <row r="175" spans="33:34">
      <c r="AG175" s="34"/>
      <c r="AH175" s="34"/>
    </row>
    <row r="176" spans="33:34">
      <c r="AG176" s="34"/>
      <c r="AH176" s="34"/>
    </row>
    <row r="177" spans="33:34">
      <c r="AG177" s="34"/>
      <c r="AH177" s="34"/>
    </row>
    <row r="178" spans="33:34">
      <c r="AG178" s="34"/>
      <c r="AH178" s="34"/>
    </row>
    <row r="179" spans="33:34">
      <c r="AG179" s="34"/>
      <c r="AH179" s="34"/>
    </row>
    <row r="180" spans="33:34">
      <c r="AG180" s="34"/>
      <c r="AH180" s="34"/>
    </row>
    <row r="181" spans="33:34">
      <c r="AG181" s="34"/>
      <c r="AH181" s="34"/>
    </row>
    <row r="182" spans="33:34">
      <c r="AG182" s="34"/>
      <c r="AH182" s="34"/>
    </row>
    <row r="183" spans="33:34">
      <c r="AG183" s="34"/>
      <c r="AH183" s="34"/>
    </row>
    <row r="184" spans="33:34">
      <c r="AG184" s="34"/>
      <c r="AH184" s="34"/>
    </row>
    <row r="185" spans="33:34">
      <c r="AG185" s="34"/>
      <c r="AH185" s="34"/>
    </row>
    <row r="186" spans="33:34">
      <c r="AG186" s="34"/>
      <c r="AH186" s="34"/>
    </row>
    <row r="187" spans="33:34">
      <c r="AG187" s="34"/>
      <c r="AH187" s="34"/>
    </row>
    <row r="188" spans="33:34">
      <c r="AG188" s="34"/>
      <c r="AH188" s="34"/>
    </row>
    <row r="189" spans="33:34">
      <c r="AG189" s="34"/>
      <c r="AH189" s="34"/>
    </row>
    <row r="190" spans="33:34">
      <c r="AG190" s="34"/>
      <c r="AH190" s="34"/>
    </row>
    <row r="191" spans="33:34">
      <c r="AG191" s="34"/>
      <c r="AH191" s="34"/>
    </row>
    <row r="192" spans="33:34">
      <c r="AG192" s="34"/>
      <c r="AH192" s="34"/>
    </row>
    <row r="193" spans="33:34">
      <c r="AG193" s="34"/>
      <c r="AH193" s="34"/>
    </row>
    <row r="194" spans="33:34">
      <c r="AG194" s="34"/>
      <c r="AH194" s="34"/>
    </row>
    <row r="195" spans="33:34">
      <c r="AG195" s="34"/>
      <c r="AH195" s="34"/>
    </row>
    <row r="196" spans="33:34">
      <c r="AG196" s="34"/>
      <c r="AH196" s="34"/>
    </row>
    <row r="197" spans="33:34">
      <c r="AG197" s="34"/>
      <c r="AH197" s="34"/>
    </row>
    <row r="198" spans="33:34">
      <c r="AG198" s="34"/>
      <c r="AH198" s="34"/>
    </row>
    <row r="199" spans="33:34">
      <c r="AG199" s="34"/>
      <c r="AH199" s="34"/>
    </row>
    <row r="200" spans="33:34">
      <c r="AG200" s="34"/>
      <c r="AH200" s="34"/>
    </row>
    <row r="201" spans="33:34">
      <c r="AG201" s="34"/>
      <c r="AH201" s="34"/>
    </row>
    <row r="202" spans="33:34">
      <c r="AG202" s="34"/>
      <c r="AH202" s="34"/>
    </row>
    <row r="203" spans="33:34">
      <c r="AG203" s="34"/>
      <c r="AH203" s="34"/>
    </row>
    <row r="204" spans="33:34">
      <c r="AG204" s="34"/>
      <c r="AH204" s="34"/>
    </row>
    <row r="205" spans="33:34">
      <c r="AG205" s="34"/>
      <c r="AH205" s="34"/>
    </row>
    <row r="206" spans="33:34">
      <c r="AG206" s="34"/>
      <c r="AH206" s="34"/>
    </row>
    <row r="207" spans="33:34">
      <c r="AG207" s="34"/>
      <c r="AH207" s="34"/>
    </row>
    <row r="208" spans="33:34">
      <c r="AG208" s="34"/>
      <c r="AH208" s="34"/>
    </row>
    <row r="209" spans="33:34">
      <c r="AG209" s="34"/>
      <c r="AH209" s="34"/>
    </row>
    <row r="210" spans="33:34">
      <c r="AG210" s="34"/>
      <c r="AH210" s="34"/>
    </row>
    <row r="211" spans="33:34">
      <c r="AG211" s="34"/>
      <c r="AH211" s="34"/>
    </row>
    <row r="212" spans="33:34">
      <c r="AG212" s="34"/>
      <c r="AH212" s="34"/>
    </row>
    <row r="213" spans="33:34">
      <c r="AG213" s="34"/>
      <c r="AH213" s="34"/>
    </row>
    <row r="214" spans="33:34">
      <c r="AG214" s="34"/>
      <c r="AH214" s="34"/>
    </row>
    <row r="215" spans="33:34">
      <c r="AG215" s="34"/>
      <c r="AH215" s="34"/>
    </row>
    <row r="216" spans="33:34">
      <c r="AG216" s="34"/>
      <c r="AH216" s="34"/>
    </row>
    <row r="217" spans="33:34">
      <c r="AG217" s="34"/>
      <c r="AH217" s="34"/>
    </row>
    <row r="218" spans="33:34">
      <c r="AG218" s="34"/>
      <c r="AH218" s="34"/>
    </row>
    <row r="219" spans="33:34">
      <c r="AG219" s="34"/>
      <c r="AH219" s="34"/>
    </row>
    <row r="220" spans="33:34">
      <c r="AG220" s="34"/>
      <c r="AH220" s="34"/>
    </row>
    <row r="221" spans="33:34">
      <c r="AG221" s="34"/>
      <c r="AH221" s="34"/>
    </row>
    <row r="222" spans="33:34">
      <c r="AG222" s="34"/>
      <c r="AH222" s="34"/>
    </row>
    <row r="223" spans="33:34">
      <c r="AG223" s="34"/>
      <c r="AH223" s="34"/>
    </row>
    <row r="224" spans="33:34">
      <c r="AG224" s="34"/>
      <c r="AH224" s="34"/>
    </row>
    <row r="225" spans="33:34">
      <c r="AG225" s="34"/>
      <c r="AH225" s="34"/>
    </row>
    <row r="226" spans="33:34">
      <c r="AG226" s="34"/>
      <c r="AH226" s="34"/>
    </row>
    <row r="227" spans="33:34">
      <c r="AG227" s="34"/>
      <c r="AH227" s="34"/>
    </row>
    <row r="228" spans="33:34">
      <c r="AG228" s="34"/>
      <c r="AH228" s="34"/>
    </row>
    <row r="229" spans="33:34">
      <c r="AG229" s="34"/>
      <c r="AH229" s="34"/>
    </row>
    <row r="230" spans="33:34">
      <c r="AG230" s="34"/>
      <c r="AH230" s="34"/>
    </row>
    <row r="231" spans="33:34">
      <c r="AG231" s="34"/>
      <c r="AH231" s="34"/>
    </row>
    <row r="232" spans="33:34">
      <c r="AG232" s="34"/>
      <c r="AH232" s="34"/>
    </row>
    <row r="233" spans="33:34">
      <c r="AG233" s="34"/>
      <c r="AH233" s="34"/>
    </row>
    <row r="234" spans="33:34">
      <c r="AG234" s="34"/>
      <c r="AH234" s="34"/>
    </row>
    <row r="235" spans="33:34">
      <c r="AG235" s="34"/>
      <c r="AH235" s="34"/>
    </row>
  </sheetData>
  <mergeCells count="37">
    <mergeCell ref="AC8:AD8"/>
    <mergeCell ref="AC6:AD6"/>
    <mergeCell ref="AC7:AD7"/>
    <mergeCell ref="AL7:AM7"/>
    <mergeCell ref="AL8:AM8"/>
    <mergeCell ref="AF8:AG8"/>
    <mergeCell ref="AF7:AG7"/>
    <mergeCell ref="AI7:AJ7"/>
    <mergeCell ref="AI8:AJ8"/>
    <mergeCell ref="Z7:AA7"/>
    <mergeCell ref="Z8:AA8"/>
    <mergeCell ref="K7:L7"/>
    <mergeCell ref="K8:L8"/>
    <mergeCell ref="T7:U7"/>
    <mergeCell ref="T8:U8"/>
    <mergeCell ref="W7:X7"/>
    <mergeCell ref="W8:X8"/>
    <mergeCell ref="N7:O7"/>
    <mergeCell ref="N8:O8"/>
    <mergeCell ref="Q7:R7"/>
    <mergeCell ref="Q8:R8"/>
    <mergeCell ref="H7:I7"/>
    <mergeCell ref="H6:I6"/>
    <mergeCell ref="H8:I8"/>
    <mergeCell ref="A1:AL1"/>
    <mergeCell ref="B6:C6"/>
    <mergeCell ref="N6:O6"/>
    <mergeCell ref="AI6:AJ6"/>
    <mergeCell ref="W6:X6"/>
    <mergeCell ref="A3:AL3"/>
    <mergeCell ref="A4:AL4"/>
    <mergeCell ref="K6:L6"/>
    <mergeCell ref="Q6:R6"/>
    <mergeCell ref="B7:C7"/>
    <mergeCell ref="B8:C8"/>
    <mergeCell ref="E7:F7"/>
    <mergeCell ref="E8:F8"/>
  </mergeCells>
  <phoneticPr fontId="0" type="noConversion"/>
  <printOptions horizontalCentered="1"/>
  <pageMargins left="0.75" right="0.75" top="0.87" bottom="0.88" header="0.67" footer="0.5"/>
  <pageSetup scale="59" orientation="landscape" r:id="rId1"/>
  <headerFooter scaleWithDoc="0" alignWithMargins="0">
    <oddFooter>&amp;L&amp;"Arial,Italic"MSDE - LFRO 04-2016&amp;C&amp;P&amp;R&amp;"Arial,Italic"Selected Financial Data , Part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Z235"/>
  <sheetViews>
    <sheetView zoomScaleNormal="100" workbookViewId="0">
      <selection activeCell="L27" sqref="L27"/>
    </sheetView>
  </sheetViews>
  <sheetFormatPr defaultRowHeight="12.75"/>
  <cols>
    <col min="1" max="1" width="13.5703125" style="3" customWidth="1"/>
    <col min="2" max="2" width="12.85546875" customWidth="1"/>
    <col min="3" max="3" width="6.140625" bestFit="1" customWidth="1"/>
    <col min="4" max="4" width="0.85546875" customWidth="1"/>
    <col min="5" max="5" width="8.7109375" customWidth="1"/>
    <col min="6" max="6" width="4.42578125" customWidth="1"/>
    <col min="7" max="7" width="1.140625" customWidth="1"/>
    <col min="8" max="8" width="8.7109375" customWidth="1"/>
    <col min="9" max="9" width="4.7109375" customWidth="1"/>
    <col min="10" max="10" width="1" customWidth="1"/>
    <col min="11" max="11" width="10.7109375" customWidth="1"/>
    <col min="12" max="12" width="4.5703125" customWidth="1"/>
    <col min="13" max="13" width="0.85546875" customWidth="1"/>
    <col min="14" max="14" width="8.7109375" customWidth="1"/>
    <col min="15" max="15" width="5" customWidth="1"/>
    <col min="16" max="16" width="1.28515625" customWidth="1"/>
    <col min="18" max="18" width="4.7109375" customWidth="1"/>
    <col min="19" max="19" width="1" customWidth="1"/>
    <col min="20" max="20" width="10.5703125" bestFit="1" customWidth="1"/>
    <col min="21" max="21" width="4.5703125" customWidth="1"/>
    <col min="22" max="22" width="0.85546875" customWidth="1"/>
    <col min="23" max="23" width="9.7109375" customWidth="1"/>
    <col min="24" max="24" width="4.7109375" customWidth="1"/>
    <col min="25" max="25" width="1" customWidth="1"/>
    <col min="26" max="26" width="8" customWidth="1"/>
    <col min="27" max="27" width="4.140625" customWidth="1"/>
    <col min="28" max="28" width="0.85546875" customWidth="1"/>
    <col min="29" max="29" width="8.85546875" customWidth="1"/>
    <col min="30" max="30" width="4.7109375" customWidth="1"/>
    <col min="31" max="31" width="0.85546875" customWidth="1"/>
    <col min="32" max="32" width="9" customWidth="1"/>
    <col min="33" max="33" width="4.7109375" customWidth="1"/>
    <col min="34" max="34" width="1" customWidth="1"/>
    <col min="35" max="35" width="8.7109375" customWidth="1"/>
    <col min="36" max="36" width="4.7109375" customWidth="1"/>
    <col min="37" max="37" width="1.28515625" customWidth="1"/>
    <col min="38" max="38" width="10.28515625" customWidth="1"/>
    <col min="39" max="39" width="5" customWidth="1"/>
  </cols>
  <sheetData>
    <row r="1" spans="1:52">
      <c r="A1" s="244" t="s">
        <v>109</v>
      </c>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44"/>
    </row>
    <row r="3" spans="1:52">
      <c r="A3" s="243" t="s">
        <v>213</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6"/>
      <c r="AO3" s="16"/>
      <c r="AP3" s="13"/>
    </row>
    <row r="4" spans="1:52">
      <c r="A4" s="244" t="s">
        <v>180</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6"/>
      <c r="AO4" s="16"/>
      <c r="AP4" s="13"/>
    </row>
    <row r="5" spans="1:52" ht="13.5" thickBo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row>
    <row r="6" spans="1:52" ht="15" customHeight="1" thickTop="1">
      <c r="B6" s="247"/>
      <c r="C6" s="247"/>
      <c r="D6" s="6"/>
      <c r="E6" s="3"/>
      <c r="F6" s="3"/>
      <c r="G6" s="3"/>
      <c r="H6" s="247" t="s">
        <v>26</v>
      </c>
      <c r="I6" s="247"/>
      <c r="J6" s="3"/>
      <c r="K6" s="247" t="s">
        <v>27</v>
      </c>
      <c r="L6" s="247"/>
      <c r="M6" s="3"/>
      <c r="N6" s="247" t="s">
        <v>30</v>
      </c>
      <c r="O6" s="247"/>
      <c r="P6" s="3"/>
      <c r="Q6" s="247" t="s">
        <v>32</v>
      </c>
      <c r="R6" s="247"/>
      <c r="S6" s="6"/>
      <c r="T6" s="3"/>
      <c r="U6" s="3"/>
      <c r="V6" s="3"/>
      <c r="W6" s="247" t="s">
        <v>36</v>
      </c>
      <c r="X6" s="247"/>
      <c r="Y6" s="6"/>
      <c r="Z6" s="3"/>
      <c r="AA6" s="3"/>
      <c r="AB6" s="3"/>
      <c r="AC6" s="247" t="s">
        <v>36</v>
      </c>
      <c r="AD6" s="247"/>
      <c r="AE6" s="6"/>
      <c r="AF6" s="3"/>
      <c r="AG6" s="3"/>
      <c r="AH6" s="3"/>
      <c r="AI6" s="247"/>
      <c r="AJ6" s="247"/>
      <c r="AK6" s="6"/>
      <c r="AL6" s="3"/>
      <c r="AM6" s="3"/>
    </row>
    <row r="7" spans="1:52">
      <c r="A7" s="3" t="s">
        <v>112</v>
      </c>
      <c r="B7" s="244" t="s">
        <v>101</v>
      </c>
      <c r="C7" s="244"/>
      <c r="D7" s="6"/>
      <c r="E7" s="244" t="s">
        <v>24</v>
      </c>
      <c r="F7" s="244"/>
      <c r="G7" s="6"/>
      <c r="H7" s="244" t="s">
        <v>24</v>
      </c>
      <c r="I7" s="244"/>
      <c r="J7" s="6"/>
      <c r="K7" s="244" t="s">
        <v>29</v>
      </c>
      <c r="L7" s="244"/>
      <c r="M7" s="6"/>
      <c r="N7" s="244" t="s">
        <v>27</v>
      </c>
      <c r="O7" s="244"/>
      <c r="P7" s="6"/>
      <c r="Q7" s="244" t="s">
        <v>27</v>
      </c>
      <c r="R7" s="244"/>
      <c r="S7" s="6"/>
      <c r="T7" s="244" t="s">
        <v>34</v>
      </c>
      <c r="U7" s="244"/>
      <c r="V7" s="6"/>
      <c r="W7" s="244" t="s">
        <v>38</v>
      </c>
      <c r="X7" s="244"/>
      <c r="Y7" s="6"/>
      <c r="Z7" s="244" t="s">
        <v>40</v>
      </c>
      <c r="AA7" s="244"/>
      <c r="AB7" s="6"/>
      <c r="AC7" s="244" t="s">
        <v>41</v>
      </c>
      <c r="AD7" s="244"/>
      <c r="AE7" s="6"/>
      <c r="AF7" s="244" t="s">
        <v>43</v>
      </c>
      <c r="AG7" s="244"/>
      <c r="AH7" s="6"/>
      <c r="AI7" s="244" t="s">
        <v>103</v>
      </c>
      <c r="AJ7" s="244"/>
      <c r="AK7" s="6"/>
      <c r="AL7" s="244" t="s">
        <v>47</v>
      </c>
      <c r="AM7" s="244"/>
    </row>
    <row r="8" spans="1:52">
      <c r="A8" t="s">
        <v>35</v>
      </c>
      <c r="B8" s="246" t="s">
        <v>102</v>
      </c>
      <c r="C8" s="246"/>
      <c r="D8" s="6"/>
      <c r="E8" s="246" t="s">
        <v>25</v>
      </c>
      <c r="F8" s="246"/>
      <c r="G8" s="6"/>
      <c r="H8" s="246" t="s">
        <v>25</v>
      </c>
      <c r="I8" s="246"/>
      <c r="J8" s="6"/>
      <c r="K8" s="246" t="s">
        <v>28</v>
      </c>
      <c r="L8" s="246"/>
      <c r="M8" s="6"/>
      <c r="N8" s="246" t="s">
        <v>31</v>
      </c>
      <c r="O8" s="246"/>
      <c r="P8" s="6"/>
      <c r="Q8" s="246" t="s">
        <v>33</v>
      </c>
      <c r="R8" s="246"/>
      <c r="S8" s="6"/>
      <c r="T8" s="246" t="s">
        <v>35</v>
      </c>
      <c r="U8" s="246"/>
      <c r="V8" s="6"/>
      <c r="W8" s="246" t="s">
        <v>39</v>
      </c>
      <c r="X8" s="246"/>
      <c r="Y8" s="6"/>
      <c r="Z8" s="246" t="s">
        <v>39</v>
      </c>
      <c r="AA8" s="246"/>
      <c r="AB8" s="6"/>
      <c r="AC8" s="246" t="s">
        <v>42</v>
      </c>
      <c r="AD8" s="246"/>
      <c r="AE8" s="6"/>
      <c r="AF8" s="246" t="s">
        <v>44</v>
      </c>
      <c r="AG8" s="246"/>
      <c r="AH8" s="6"/>
      <c r="AI8" s="246" t="s">
        <v>44</v>
      </c>
      <c r="AJ8" s="246"/>
      <c r="AK8" s="6"/>
      <c r="AL8" s="246" t="s">
        <v>48</v>
      </c>
      <c r="AM8" s="246"/>
    </row>
    <row r="9" spans="1:52" ht="13.5" thickBot="1">
      <c r="A9" s="4" t="s">
        <v>113</v>
      </c>
      <c r="B9" s="39" t="s">
        <v>81</v>
      </c>
      <c r="C9" s="39" t="s">
        <v>82</v>
      </c>
      <c r="D9" s="39"/>
      <c r="E9" s="39" t="s">
        <v>81</v>
      </c>
      <c r="F9" s="39" t="s">
        <v>82</v>
      </c>
      <c r="G9" s="39"/>
      <c r="H9" s="39" t="s">
        <v>81</v>
      </c>
      <c r="I9" s="39" t="s">
        <v>82</v>
      </c>
      <c r="J9" s="39"/>
      <c r="K9" s="39" t="s">
        <v>81</v>
      </c>
      <c r="L9" s="39" t="s">
        <v>82</v>
      </c>
      <c r="M9" s="39"/>
      <c r="N9" s="39" t="s">
        <v>81</v>
      </c>
      <c r="O9" s="39" t="s">
        <v>82</v>
      </c>
      <c r="P9" s="39"/>
      <c r="Q9" s="39" t="s">
        <v>81</v>
      </c>
      <c r="R9" s="39" t="s">
        <v>82</v>
      </c>
      <c r="S9" s="39"/>
      <c r="T9" s="39" t="s">
        <v>81</v>
      </c>
      <c r="U9" s="39" t="s">
        <v>82</v>
      </c>
      <c r="V9" s="39"/>
      <c r="W9" s="39" t="s">
        <v>81</v>
      </c>
      <c r="X9" s="39" t="s">
        <v>82</v>
      </c>
      <c r="Y9" s="39"/>
      <c r="Z9" s="39" t="s">
        <v>81</v>
      </c>
      <c r="AA9" s="39" t="s">
        <v>82</v>
      </c>
      <c r="AB9" s="39"/>
      <c r="AC9" s="39" t="s">
        <v>81</v>
      </c>
      <c r="AD9" s="39" t="s">
        <v>82</v>
      </c>
      <c r="AE9" s="39"/>
      <c r="AF9" s="39" t="s">
        <v>81</v>
      </c>
      <c r="AG9" s="39" t="s">
        <v>82</v>
      </c>
      <c r="AH9" s="39"/>
      <c r="AI9" s="39" t="s">
        <v>81</v>
      </c>
      <c r="AJ9" s="39" t="s">
        <v>82</v>
      </c>
      <c r="AK9" s="39"/>
      <c r="AL9" s="39" t="s">
        <v>81</v>
      </c>
      <c r="AM9" s="39" t="s">
        <v>82</v>
      </c>
    </row>
    <row r="10" spans="1:52" s="21" customFormat="1">
      <c r="A10" s="74" t="s">
        <v>76</v>
      </c>
      <c r="B10" s="40">
        <f>+E10+H10+K10+N10+Q10+T10+W10+Z10+AC10+AF10+AI10+AL10</f>
        <v>12661.312923151665</v>
      </c>
      <c r="C10" s="77"/>
      <c r="D10" s="12"/>
      <c r="E10" s="12">
        <f>'Tbl 10'!C9/'Tbl11'!E9</f>
        <v>392.52000832664561</v>
      </c>
      <c r="F10" s="11"/>
      <c r="G10" s="12"/>
      <c r="H10" s="12">
        <f>'Tbl 10'!D9/'Tbl11'!E9</f>
        <v>931.77795199301966</v>
      </c>
      <c r="I10" s="11"/>
      <c r="J10" s="12"/>
      <c r="K10" s="12">
        <f>'Tbl 10'!E9/'Tbl11'!E9</f>
        <v>5092.4280471517877</v>
      </c>
      <c r="L10" s="11"/>
      <c r="M10" s="12"/>
      <c r="N10" s="12">
        <f>'Tbl 10'!F9/'Tbl11'!E9</f>
        <v>267.73514965029506</v>
      </c>
      <c r="O10" s="11"/>
      <c r="P10" s="12"/>
      <c r="Q10" s="12">
        <f>'Tbl 10'!G9/'Tbl11'!E9</f>
        <v>224.32896000451629</v>
      </c>
      <c r="R10" s="11"/>
      <c r="S10" s="12"/>
      <c r="T10" s="12">
        <f>'Tbl 10'!H9/'Tbl11'!E9</f>
        <v>1550.4196460563287</v>
      </c>
      <c r="U10" s="11"/>
      <c r="V10" s="12"/>
      <c r="W10" s="12">
        <f>'Tbl 10'!I9/'Tbl11'!E9</f>
        <v>102.00940948456162</v>
      </c>
      <c r="X10" s="11"/>
      <c r="Y10" s="12"/>
      <c r="Z10" s="12">
        <f>'Tbl 10'!J9/'Tbl11'!E9</f>
        <v>80.633733019623818</v>
      </c>
      <c r="AA10" s="11"/>
      <c r="AB10" s="12"/>
      <c r="AC10" s="12">
        <f>'Tbl 10'!K9/'Tbl11'!E9</f>
        <v>685.65048344327749</v>
      </c>
      <c r="AD10" s="11"/>
      <c r="AE10" s="12"/>
      <c r="AF10" s="12">
        <f>'Tbl 10'!L9/'Tbl11'!E9</f>
        <v>911.87128826195271</v>
      </c>
      <c r="AG10" s="11"/>
      <c r="AH10" s="12"/>
      <c r="AI10" s="12">
        <f>'Tbl 10'!M9/'Tbl11'!E9</f>
        <v>281.14448599478413</v>
      </c>
      <c r="AJ10" s="11"/>
      <c r="AK10" s="12"/>
      <c r="AL10" s="12">
        <f>('Tbl 10'!N9-'Tbl 10'!O9)/'Tbl11'!E9</f>
        <v>2140.7937597648724</v>
      </c>
      <c r="AM10" s="11"/>
    </row>
    <row r="11" spans="1:5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3"/>
      <c r="AN11" s="3"/>
      <c r="AO11" s="3"/>
      <c r="AP11" s="3"/>
    </row>
    <row r="12" spans="1:52">
      <c r="A12" s="3" t="s">
        <v>52</v>
      </c>
      <c r="B12" s="2">
        <f>+E12+H12+K12+N12+Q12+T12+W12+Z12+AC12+AF12+AI12+AL12</f>
        <v>12567.770585292039</v>
      </c>
      <c r="C12" s="35">
        <f>RANK(B12,B12:B39)</f>
        <v>7</v>
      </c>
      <c r="D12" s="35"/>
      <c r="E12" s="2">
        <f>'Tbl 10'!C11/'Tbl11'!E11</f>
        <v>239.47260910393911</v>
      </c>
      <c r="F12" s="35">
        <f>RANK(E12,E$12:E$39)</f>
        <v>18</v>
      </c>
      <c r="G12" s="35"/>
      <c r="H12" s="2">
        <f>'Tbl 10'!D11/'Tbl11'!E11</f>
        <v>861.05021005288381</v>
      </c>
      <c r="I12" s="35">
        <f>RANK(H12,H$12:H$39)</f>
        <v>13</v>
      </c>
      <c r="J12" s="35"/>
      <c r="K12" s="2">
        <f>'Tbl 10'!E11/'Tbl11'!E11</f>
        <v>5232.3554972075335</v>
      </c>
      <c r="L12" s="35">
        <f>RANK(K12,K$12:K$39)</f>
        <v>5</v>
      </c>
      <c r="M12" s="35"/>
      <c r="N12" s="2">
        <f>'Tbl 10'!F11/'Tbl11'!E11</f>
        <v>282.57426852172182</v>
      </c>
      <c r="O12" s="35">
        <f>RANK(N12,N$12:N$39)</f>
        <v>12</v>
      </c>
      <c r="P12" s="35"/>
      <c r="Q12" s="2">
        <f>'Tbl 10'!G11/'Tbl11'!E11</f>
        <v>213.85200291602823</v>
      </c>
      <c r="R12" s="35">
        <f>RANK(Q12,Q$12:Q$39)</f>
        <v>5</v>
      </c>
      <c r="S12" s="35"/>
      <c r="T12" s="2">
        <f>'Tbl 10'!H11/'Tbl11'!E11</f>
        <v>1655.7580425542442</v>
      </c>
      <c r="U12" s="35">
        <f>RANK(T12,T$12:T$39)</f>
        <v>5</v>
      </c>
      <c r="V12" s="35"/>
      <c r="W12" s="2">
        <f>'Tbl 10'!I11/'Tbl11'!E11</f>
        <v>93.631759996046043</v>
      </c>
      <c r="X12" s="32">
        <f>RANK(W12,W$12:W$39)</f>
        <v>11</v>
      </c>
      <c r="Y12" s="32"/>
      <c r="Z12" s="2">
        <f>'Tbl 10'!J11/'Tbl11'!E11</f>
        <v>97.346378441160454</v>
      </c>
      <c r="AA12" s="32">
        <f>RANK(Z12,Z$12:Z$39)</f>
        <v>16</v>
      </c>
      <c r="AB12" s="32"/>
      <c r="AC12" s="2">
        <f>'Tbl 10'!K11/'Tbl11'!E11</f>
        <v>762.57135249345129</v>
      </c>
      <c r="AD12" s="32">
        <f>RANK(AC12,AC$12:AC$39)</f>
        <v>12</v>
      </c>
      <c r="AE12" s="32"/>
      <c r="AF12" s="2">
        <f>'Tbl 10'!L11/'Tbl11'!E11</f>
        <v>1021.540887411654</v>
      </c>
      <c r="AG12" s="32">
        <f>RANK(AF12,AF$12:AF$39)</f>
        <v>6</v>
      </c>
      <c r="AH12" s="32"/>
      <c r="AI12" s="2">
        <f>'Tbl 10'!M11/'Tbl11'!E11</f>
        <v>191.8796829437058</v>
      </c>
      <c r="AJ12" s="3">
        <f>RANK(AI12,AI$12:AI$39)</f>
        <v>21</v>
      </c>
      <c r="AK12" s="3"/>
      <c r="AL12" s="2">
        <f>('Tbl 10'!N11-'Tbl 10'!O11)/'Tbl11'!E11</f>
        <v>1915.7378936496716</v>
      </c>
      <c r="AM12" s="3">
        <f>RANK(AL12,AL$12:AL$39)</f>
        <v>11</v>
      </c>
      <c r="AN12" s="3"/>
      <c r="AO12" s="3"/>
      <c r="AP12" s="3"/>
      <c r="AQ12" s="3"/>
      <c r="AR12" s="3"/>
      <c r="AS12" s="3"/>
      <c r="AT12" s="3"/>
      <c r="AU12" s="3"/>
      <c r="AV12" s="3"/>
      <c r="AW12" s="3"/>
      <c r="AX12" s="3"/>
      <c r="AY12" s="3"/>
      <c r="AZ12" s="3"/>
    </row>
    <row r="13" spans="1:52">
      <c r="A13" s="3" t="s">
        <v>53</v>
      </c>
      <c r="B13" s="2">
        <f>+E13+H13+K13+N13+Q13+T13+W13+Z13+AC13+AF13+AI13+AL13</f>
        <v>11913.907824615946</v>
      </c>
      <c r="C13" s="35">
        <f>RANK(B13,B$12:B40)</f>
        <v>13</v>
      </c>
      <c r="D13" s="35"/>
      <c r="E13" s="2">
        <f>'Tbl 10'!C12/'Tbl11'!E12</f>
        <v>404.60528695094933</v>
      </c>
      <c r="F13" s="35">
        <f t="shared" ref="F13:F16" si="0">RANK(E13,E$12:E$39)</f>
        <v>5</v>
      </c>
      <c r="G13" s="35"/>
      <c r="H13" s="2">
        <f>'Tbl 10'!D12/'Tbl11'!E12</f>
        <v>835.13278511711871</v>
      </c>
      <c r="I13" s="35">
        <f t="shared" ref="I13:I16" si="1">RANK(H13,H$12:H$39)</f>
        <v>16</v>
      </c>
      <c r="J13" s="35"/>
      <c r="K13" s="2">
        <f>'Tbl 10'!E12/'Tbl11'!E12</f>
        <v>4931.2768740689162</v>
      </c>
      <c r="L13" s="35">
        <f t="shared" ref="L13:L16" si="2">RANK(K13,K$12:K$39)</f>
        <v>11</v>
      </c>
      <c r="M13" s="35"/>
      <c r="N13" s="2">
        <f>'Tbl 10'!F12/'Tbl11'!E12</f>
        <v>414.78672669058625</v>
      </c>
      <c r="O13" s="35">
        <f t="shared" ref="O13:O16" si="3">RANK(N13,N$12:N$39)</f>
        <v>3</v>
      </c>
      <c r="P13" s="35"/>
      <c r="Q13" s="2">
        <f>'Tbl 10'!G12/'Tbl11'!E12</f>
        <v>211.69450028123538</v>
      </c>
      <c r="R13" s="35">
        <f t="shared" ref="R13:R16" si="4">RANK(Q13,Q$12:Q$39)</f>
        <v>6</v>
      </c>
      <c r="S13" s="35"/>
      <c r="T13" s="2">
        <f>'Tbl 10'!H12/'Tbl11'!E12</f>
        <v>1324.1091005145454</v>
      </c>
      <c r="U13" s="35">
        <f t="shared" ref="U13:U16" si="5">RANK(T13,T$12:T$39)</f>
        <v>11</v>
      </c>
      <c r="V13" s="35"/>
      <c r="W13" s="2">
        <f>'Tbl 10'!I12/'Tbl11'!E12</f>
        <v>90.436038657228607</v>
      </c>
      <c r="X13" s="32">
        <f t="shared" ref="X13:X16" si="6">RANK(W13,W$12:W$39)</f>
        <v>12</v>
      </c>
      <c r="Y13" s="3"/>
      <c r="Z13" s="2">
        <f>'Tbl 10'!J12/'Tbl11'!E12</f>
        <v>0</v>
      </c>
      <c r="AA13" s="32">
        <f t="shared" ref="AA13:AA16" si="7">RANK(Z13,Z$12:Z$39)</f>
        <v>23</v>
      </c>
      <c r="AB13" s="3"/>
      <c r="AC13" s="2">
        <f>'Tbl 10'!K12/'Tbl11'!E12</f>
        <v>672.59663092756659</v>
      </c>
      <c r="AD13" s="32">
        <f t="shared" ref="AD13:AD16" si="8">RANK(AC13,AC$12:AC$39)</f>
        <v>17</v>
      </c>
      <c r="AE13" s="32"/>
      <c r="AF13" s="2">
        <f>'Tbl 10'!L12/'Tbl11'!E12</f>
        <v>863.98932854057216</v>
      </c>
      <c r="AG13" s="32">
        <f t="shared" ref="AG13:AG16" si="9">RANK(AF13,AF$12:AF$39)</f>
        <v>12</v>
      </c>
      <c r="AH13" s="32"/>
      <c r="AI13" s="2">
        <f>'Tbl 10'!M12/'Tbl11'!E12</f>
        <v>227.64594479175588</v>
      </c>
      <c r="AJ13" s="3">
        <f t="shared" ref="AJ13:AJ16" si="10">RANK(AI13,AI$12:AI$39)</f>
        <v>16</v>
      </c>
      <c r="AK13" s="3"/>
      <c r="AL13" s="2">
        <f>('Tbl 10'!N12-'Tbl 10'!O12)/'Tbl11'!E12</f>
        <v>1937.6346080754734</v>
      </c>
      <c r="AM13" s="3">
        <f t="shared" ref="AM13:AM16" si="11">RANK(AL13,AL$12:AL$39)</f>
        <v>9</v>
      </c>
      <c r="AN13" s="3"/>
      <c r="AO13" s="3"/>
      <c r="AP13" s="3"/>
      <c r="AQ13" s="3"/>
      <c r="AR13" s="3"/>
      <c r="AS13" s="3"/>
      <c r="AT13" s="3"/>
      <c r="AU13" s="3"/>
      <c r="AV13" s="3"/>
      <c r="AW13" s="3"/>
      <c r="AX13" s="3"/>
      <c r="AY13" s="3"/>
      <c r="AZ13" s="3"/>
    </row>
    <row r="14" spans="1:52">
      <c r="A14" s="3" t="s">
        <v>75</v>
      </c>
      <c r="B14" s="2">
        <f>+E14+H14+K14+N14+Q14+T14+W14+Z14+AC14+AF14+AI14+AL14</f>
        <v>15110.69008790658</v>
      </c>
      <c r="C14" s="35">
        <f>RANK(B14,B$12:B41)</f>
        <v>1</v>
      </c>
      <c r="D14" s="35"/>
      <c r="E14" s="2">
        <f>'Tbl 10'!C13/'Tbl11'!E13</f>
        <v>916.20148361756139</v>
      </c>
      <c r="F14" s="35">
        <f t="shared" si="0"/>
        <v>1</v>
      </c>
      <c r="G14" s="35"/>
      <c r="H14" s="2">
        <f>'Tbl 10'!D13/'Tbl11'!E13</f>
        <v>1366.6334685576242</v>
      </c>
      <c r="I14" s="35">
        <f t="shared" si="1"/>
        <v>1</v>
      </c>
      <c r="J14" s="35"/>
      <c r="K14" s="2">
        <f>'Tbl 10'!E13/'Tbl11'!E13</f>
        <v>4929.5113619973408</v>
      </c>
      <c r="L14" s="35">
        <f t="shared" si="2"/>
        <v>12</v>
      </c>
      <c r="M14" s="35"/>
      <c r="N14" s="2">
        <f>'Tbl 10'!F13/'Tbl11'!E13</f>
        <v>287.14072233660198</v>
      </c>
      <c r="O14" s="35">
        <f t="shared" si="3"/>
        <v>11</v>
      </c>
      <c r="P14" s="35"/>
      <c r="Q14" s="2">
        <f>'Tbl 10'!G13/'Tbl11'!E13</f>
        <v>892.89653165250661</v>
      </c>
      <c r="R14" s="35">
        <f t="shared" si="4"/>
        <v>1</v>
      </c>
      <c r="S14" s="35"/>
      <c r="T14" s="2">
        <f>'Tbl 10'!H13/'Tbl11'!E13</f>
        <v>2186.7392444398179</v>
      </c>
      <c r="U14" s="35">
        <f t="shared" si="5"/>
        <v>1</v>
      </c>
      <c r="V14" s="35"/>
      <c r="W14" s="2">
        <f>'Tbl 10'!I13/'Tbl11'!E13</f>
        <v>222.61617298596062</v>
      </c>
      <c r="X14" s="32">
        <f t="shared" si="6"/>
        <v>1</v>
      </c>
      <c r="Y14" s="32"/>
      <c r="Z14" s="2">
        <f>'Tbl 10'!J13/'Tbl11'!E13</f>
        <v>0.13452076246129605</v>
      </c>
      <c r="AA14" s="32">
        <f t="shared" si="7"/>
        <v>21</v>
      </c>
      <c r="AB14" s="32"/>
      <c r="AC14" s="2">
        <f>'Tbl 10'!K13/'Tbl11'!E13</f>
        <v>672.72684607199335</v>
      </c>
      <c r="AD14" s="32">
        <f t="shared" si="8"/>
        <v>16</v>
      </c>
      <c r="AE14" s="32"/>
      <c r="AF14" s="2">
        <f>'Tbl 10'!L13/'Tbl11'!E13</f>
        <v>1020.0743499620456</v>
      </c>
      <c r="AG14" s="32">
        <f t="shared" si="9"/>
        <v>7</v>
      </c>
      <c r="AH14" s="32"/>
      <c r="AI14" s="2">
        <f>'Tbl 10'!M13/'Tbl11'!E13</f>
        <v>274.52712772401151</v>
      </c>
      <c r="AJ14" s="3">
        <f t="shared" si="10"/>
        <v>9</v>
      </c>
      <c r="AK14" s="3"/>
      <c r="AL14" s="2">
        <f>('Tbl 10'!N13-'Tbl 10'!O13)/'Tbl11'!E13</f>
        <v>2341.4882577986536</v>
      </c>
      <c r="AM14" s="3">
        <f t="shared" si="11"/>
        <v>2</v>
      </c>
      <c r="AN14" s="3"/>
      <c r="AO14" s="3"/>
      <c r="AP14" s="3"/>
      <c r="AQ14" s="3"/>
      <c r="AR14" s="3"/>
      <c r="AS14" s="3"/>
      <c r="AT14" s="3"/>
      <c r="AU14" s="3"/>
      <c r="AV14" s="3"/>
      <c r="AW14" s="3"/>
      <c r="AX14" s="3"/>
      <c r="AY14" s="3"/>
      <c r="AZ14" s="3"/>
    </row>
    <row r="15" spans="1:52">
      <c r="A15" s="3" t="s">
        <v>54</v>
      </c>
      <c r="B15" s="2">
        <f>+E15+H15+K15+N15+Q15+T15+W15+Z15+AC15+AF15+AI15+AL15</f>
        <v>12197.300833848609</v>
      </c>
      <c r="C15" s="35">
        <f>RANK(B15,B$12:B42)</f>
        <v>10</v>
      </c>
      <c r="D15" s="35"/>
      <c r="E15" s="2">
        <f>'Tbl 10'!C14/'Tbl11'!E14</f>
        <v>474.64381619840424</v>
      </c>
      <c r="F15" s="35">
        <f t="shared" si="0"/>
        <v>3</v>
      </c>
      <c r="G15" s="35"/>
      <c r="H15" s="2">
        <f>'Tbl 10'!D14/'Tbl11'!E14</f>
        <v>866.95353506771062</v>
      </c>
      <c r="I15" s="35">
        <f t="shared" si="1"/>
        <v>12</v>
      </c>
      <c r="J15" s="35"/>
      <c r="K15" s="2">
        <f>'Tbl 10'!E14/'Tbl11'!E14</f>
        <v>4656.8171241274094</v>
      </c>
      <c r="L15" s="35">
        <f t="shared" si="2"/>
        <v>18</v>
      </c>
      <c r="M15" s="35"/>
      <c r="N15" s="2">
        <f>'Tbl 10'!F14/'Tbl11'!E14</f>
        <v>347.61272812266935</v>
      </c>
      <c r="O15" s="35">
        <f t="shared" si="3"/>
        <v>5</v>
      </c>
      <c r="P15" s="35"/>
      <c r="Q15" s="2">
        <f>'Tbl 10'!G14/'Tbl11'!E14</f>
        <v>152.77867697205545</v>
      </c>
      <c r="R15" s="35">
        <f t="shared" si="4"/>
        <v>10</v>
      </c>
      <c r="S15" s="35"/>
      <c r="T15" s="2">
        <f>'Tbl 10'!H14/'Tbl11'!E14</f>
        <v>1435.4638943724697</v>
      </c>
      <c r="U15" s="35">
        <f t="shared" si="5"/>
        <v>8</v>
      </c>
      <c r="V15" s="35"/>
      <c r="W15" s="2">
        <f>'Tbl 10'!I14/'Tbl11'!E14</f>
        <v>97.057580272776264</v>
      </c>
      <c r="X15" s="32">
        <f t="shared" si="6"/>
        <v>10</v>
      </c>
      <c r="Y15" s="32"/>
      <c r="Z15" s="2">
        <f>'Tbl 10'!J14/'Tbl11'!E14</f>
        <v>144.64177468008529</v>
      </c>
      <c r="AA15" s="32">
        <f t="shared" si="7"/>
        <v>4</v>
      </c>
      <c r="AB15" s="3"/>
      <c r="AC15" s="2">
        <f>'Tbl 10'!K14/'Tbl11'!E14</f>
        <v>534.86277280500872</v>
      </c>
      <c r="AD15" s="32">
        <f t="shared" si="8"/>
        <v>21</v>
      </c>
      <c r="AE15" s="3"/>
      <c r="AF15" s="2">
        <f>'Tbl 10'!L14/'Tbl11'!E14</f>
        <v>932.64407354553521</v>
      </c>
      <c r="AG15" s="32">
        <f t="shared" si="9"/>
        <v>11</v>
      </c>
      <c r="AH15" s="32"/>
      <c r="AI15" s="2">
        <f>'Tbl 10'!M14/'Tbl11'!E14</f>
        <v>311.38281179172787</v>
      </c>
      <c r="AJ15" s="3">
        <f t="shared" si="10"/>
        <v>5</v>
      </c>
      <c r="AK15" s="3"/>
      <c r="AL15" s="2">
        <f>('Tbl 10'!N14-'Tbl 10'!O14)/'Tbl11'!E14</f>
        <v>2242.442045892758</v>
      </c>
      <c r="AM15" s="3">
        <f t="shared" si="11"/>
        <v>3</v>
      </c>
      <c r="AN15" s="3"/>
      <c r="AO15" s="3"/>
      <c r="AP15" s="3"/>
      <c r="AQ15" s="3"/>
      <c r="AR15" s="3"/>
      <c r="AS15" s="3"/>
      <c r="AT15" s="3"/>
      <c r="AU15" s="3"/>
      <c r="AV15" s="3"/>
      <c r="AW15" s="3"/>
      <c r="AX15" s="3"/>
      <c r="AY15" s="3"/>
      <c r="AZ15" s="3"/>
    </row>
    <row r="16" spans="1:52">
      <c r="A16" s="3" t="s">
        <v>55</v>
      </c>
      <c r="B16" s="2">
        <f>+E16+H16+K16+N16+Q16+T16+W16+Z16+AC16+AF16+AI16+AL16</f>
        <v>12116.483673195942</v>
      </c>
      <c r="C16" s="35">
        <f>RANK(B16,B$12:B43)</f>
        <v>11</v>
      </c>
      <c r="D16" s="35"/>
      <c r="E16" s="2">
        <f>'Tbl 10'!C15/'Tbl11'!E15</f>
        <v>365.43097916155858</v>
      </c>
      <c r="F16" s="35">
        <f t="shared" si="0"/>
        <v>9</v>
      </c>
      <c r="G16" s="35"/>
      <c r="H16" s="2">
        <f>'Tbl 10'!D15/'Tbl11'!E15</f>
        <v>757.62396031799619</v>
      </c>
      <c r="I16" s="35">
        <f t="shared" si="1"/>
        <v>20</v>
      </c>
      <c r="J16" s="35"/>
      <c r="K16" s="2">
        <f>'Tbl 10'!E15/'Tbl11'!E15</f>
        <v>5318.0152283634552</v>
      </c>
      <c r="L16" s="35">
        <f t="shared" si="2"/>
        <v>4</v>
      </c>
      <c r="M16" s="35"/>
      <c r="N16" s="2">
        <f>'Tbl 10'!F15/'Tbl11'!E15</f>
        <v>166.41712031485616</v>
      </c>
      <c r="O16" s="35">
        <f t="shared" si="3"/>
        <v>22</v>
      </c>
      <c r="P16" s="35"/>
      <c r="Q16" s="2">
        <f>'Tbl 10'!G15/'Tbl11'!E15</f>
        <v>91.815340411014759</v>
      </c>
      <c r="R16" s="35">
        <f t="shared" si="4"/>
        <v>15</v>
      </c>
      <c r="S16" s="35"/>
      <c r="T16" s="2">
        <f>'Tbl 10'!H15/'Tbl11'!E15</f>
        <v>1514.020542999823</v>
      </c>
      <c r="U16" s="35">
        <f t="shared" si="5"/>
        <v>7</v>
      </c>
      <c r="V16" s="35"/>
      <c r="W16" s="2">
        <f>'Tbl 10'!I15/'Tbl11'!E15</f>
        <v>85.08425215315178</v>
      </c>
      <c r="X16" s="32">
        <f t="shared" si="6"/>
        <v>13</v>
      </c>
      <c r="Y16" s="32"/>
      <c r="Z16" s="2">
        <f>'Tbl 10'!J15/'Tbl11'!E15</f>
        <v>95.527516319224844</v>
      </c>
      <c r="AA16" s="32">
        <f t="shared" si="7"/>
        <v>18</v>
      </c>
      <c r="AB16" s="32"/>
      <c r="AC16" s="2">
        <f>'Tbl 10'!K15/'Tbl11'!E15</f>
        <v>915.36930919308725</v>
      </c>
      <c r="AD16" s="32">
        <f t="shared" si="8"/>
        <v>4</v>
      </c>
      <c r="AE16" s="32"/>
      <c r="AF16" s="2">
        <f>'Tbl 10'!L15/'Tbl11'!E15</f>
        <v>1035.8232781187692</v>
      </c>
      <c r="AG16" s="32">
        <f t="shared" si="9"/>
        <v>5</v>
      </c>
      <c r="AH16" s="32"/>
      <c r="AI16" s="2">
        <f>'Tbl 10'!M15/'Tbl11'!E15</f>
        <v>205.05056657192483</v>
      </c>
      <c r="AJ16" s="3">
        <f t="shared" si="10"/>
        <v>19</v>
      </c>
      <c r="AK16" s="3"/>
      <c r="AL16" s="2">
        <f>('Tbl 10'!N15-'Tbl 10'!O15)/'Tbl11'!E15</f>
        <v>1566.3055792710795</v>
      </c>
      <c r="AM16" s="3">
        <f t="shared" si="11"/>
        <v>20</v>
      </c>
      <c r="AN16" s="3"/>
      <c r="AO16" s="3"/>
      <c r="AP16" s="3"/>
      <c r="AQ16" s="3"/>
      <c r="AR16" s="3"/>
      <c r="AS16" s="3"/>
      <c r="AT16" s="3"/>
      <c r="AU16" s="3"/>
      <c r="AV16" s="3"/>
      <c r="AW16" s="3"/>
      <c r="AX16" s="3"/>
      <c r="AY16" s="3"/>
      <c r="AZ16" s="3"/>
    </row>
    <row r="17" spans="1:52">
      <c r="C17" s="35"/>
      <c r="F17" s="35"/>
      <c r="I17" s="35"/>
      <c r="L17" s="35"/>
      <c r="O17" s="35"/>
      <c r="Q17" s="2"/>
      <c r="R17" s="35"/>
      <c r="T17" s="2"/>
      <c r="U17" s="35"/>
      <c r="W17" s="2"/>
      <c r="X17" s="32"/>
      <c r="Z17" s="2"/>
      <c r="AA17" s="32"/>
      <c r="AC17" s="2"/>
      <c r="AD17" s="32"/>
      <c r="AF17" s="2"/>
      <c r="AG17" s="32"/>
      <c r="AI17" s="2"/>
      <c r="AJ17" s="3"/>
      <c r="AL17" s="2"/>
      <c r="AM17" s="3"/>
    </row>
    <row r="18" spans="1:52">
      <c r="A18" s="3" t="s">
        <v>56</v>
      </c>
      <c r="B18" s="2">
        <f t="shared" ref="B18:B22" si="12">+E18+H18+K18+N18+Q18+T18+W18+Z18+AC18+AF18+AI18+AL18</f>
        <v>11212.255680754572</v>
      </c>
      <c r="C18" s="35">
        <f>RANK(B18,B$12:B45)</f>
        <v>18</v>
      </c>
      <c r="D18" s="35"/>
      <c r="E18" s="2">
        <f>'Tbl 10'!C17/'Tbl11'!E17</f>
        <v>350.4043547008967</v>
      </c>
      <c r="F18" s="35">
        <f t="shared" ref="F18:F22" si="13">RANK(E18,E$12:E$39)</f>
        <v>11</v>
      </c>
      <c r="G18" s="35"/>
      <c r="H18" s="2">
        <f>'Tbl 10'!D17/'Tbl11'!E17</f>
        <v>905.65829838638388</v>
      </c>
      <c r="I18" s="35">
        <f t="shared" ref="I18:I22" si="14">RANK(H18,H$12:H$39)</f>
        <v>10</v>
      </c>
      <c r="J18" s="35"/>
      <c r="K18" s="2">
        <f>'Tbl 10'!E17/'Tbl11'!E17</f>
        <v>4907.3230532012058</v>
      </c>
      <c r="L18" s="35">
        <f t="shared" ref="L18:L22" si="15">RANK(K18,K$12:K$39)</f>
        <v>13</v>
      </c>
      <c r="M18" s="35"/>
      <c r="N18" s="2">
        <f>'Tbl 10'!F17/'Tbl11'!E17</f>
        <v>197.0636352029542</v>
      </c>
      <c r="O18" s="35">
        <f t="shared" ref="O18:O22" si="16">RANK(N18,N$12:N$39)</f>
        <v>19</v>
      </c>
      <c r="P18" s="35"/>
      <c r="Q18" s="2">
        <f>'Tbl 10'!G17/'Tbl11'!E17</f>
        <v>159.2609854548669</v>
      </c>
      <c r="R18" s="35">
        <f t="shared" ref="R18:R22" si="17">RANK(Q18,Q$12:Q$39)</f>
        <v>8</v>
      </c>
      <c r="S18" s="35"/>
      <c r="T18" s="2">
        <f>'Tbl 10'!H17/'Tbl11'!E17</f>
        <v>1110.2303964800974</v>
      </c>
      <c r="U18" s="35">
        <f t="shared" ref="U18:U22" si="18">RANK(T18,T$12:T$39)</f>
        <v>19</v>
      </c>
      <c r="V18" s="35"/>
      <c r="W18" s="2">
        <f>'Tbl 10'!I17/'Tbl11'!E17</f>
        <v>136.58386776794572</v>
      </c>
      <c r="X18" s="32">
        <f t="shared" ref="X18:X22" si="19">RANK(W18,W$12:W$39)</f>
        <v>6</v>
      </c>
      <c r="Y18" s="32"/>
      <c r="Z18" s="2">
        <f>'Tbl 10'!J17/'Tbl11'!E17</f>
        <v>116.48848272949587</v>
      </c>
      <c r="AA18" s="32">
        <f t="shared" ref="AA18:AA22" si="20">RANK(Z18,Z$12:Z$39)</f>
        <v>12</v>
      </c>
      <c r="AB18" s="32"/>
      <c r="AC18" s="2">
        <f>'Tbl 10'!K17/'Tbl11'!E17</f>
        <v>741.44901935749988</v>
      </c>
      <c r="AD18" s="32">
        <f t="shared" ref="AD18:AD22" si="21">RANK(AC18,AC$12:AC$39)</f>
        <v>14</v>
      </c>
      <c r="AE18" s="32"/>
      <c r="AF18" s="2">
        <f>'Tbl 10'!L17/'Tbl11'!E17</f>
        <v>763.67075161312482</v>
      </c>
      <c r="AG18" s="32">
        <f t="shared" ref="AG18:AG22" si="22">RANK(AF18,AF$12:AF$39)</f>
        <v>21</v>
      </c>
      <c r="AH18" s="32"/>
      <c r="AI18" s="2">
        <f>'Tbl 10'!M17/'Tbl11'!E17</f>
        <v>163.13934453599944</v>
      </c>
      <c r="AJ18" s="3">
        <f t="shared" ref="AJ18:AJ22" si="23">RANK(AI18,AI$12:AI$39)</f>
        <v>23</v>
      </c>
      <c r="AK18" s="3"/>
      <c r="AL18" s="2">
        <f>('Tbl 10'!N17-'Tbl 10'!O17)/'Tbl11'!E17</f>
        <v>1660.9834913241011</v>
      </c>
      <c r="AM18" s="3">
        <f t="shared" ref="AM18:AM22" si="24">RANK(AL18,AL$12:AL$39)</f>
        <v>19</v>
      </c>
      <c r="AN18" s="3"/>
      <c r="AO18" s="3"/>
      <c r="AP18" s="3"/>
      <c r="AQ18" s="3"/>
      <c r="AR18" s="3"/>
      <c r="AS18" s="3"/>
      <c r="AT18" s="3"/>
      <c r="AU18" s="3"/>
      <c r="AV18" s="3"/>
      <c r="AW18" s="3"/>
      <c r="AX18" s="3"/>
      <c r="AY18" s="3"/>
      <c r="AZ18" s="3"/>
    </row>
    <row r="19" spans="1:52">
      <c r="A19" s="3" t="s">
        <v>57</v>
      </c>
      <c r="B19" s="2">
        <f t="shared" si="12"/>
        <v>11808.529679311589</v>
      </c>
      <c r="C19" s="35">
        <f>RANK(B19,B$12:B46)</f>
        <v>14</v>
      </c>
      <c r="D19" s="35"/>
      <c r="E19" s="2">
        <f>'Tbl 10'!C18/'Tbl11'!E18</f>
        <v>202.97378609265692</v>
      </c>
      <c r="F19" s="35">
        <f t="shared" si="13"/>
        <v>23</v>
      </c>
      <c r="G19" s="35"/>
      <c r="H19" s="2">
        <f>'Tbl 10'!D18/'Tbl11'!E18</f>
        <v>939.05529238758504</v>
      </c>
      <c r="I19" s="35">
        <f t="shared" si="14"/>
        <v>7</v>
      </c>
      <c r="J19" s="35"/>
      <c r="K19" s="2">
        <f>'Tbl 10'!E18/'Tbl11'!E18</f>
        <v>4837.804014168596</v>
      </c>
      <c r="L19" s="35">
        <f t="shared" si="15"/>
        <v>15</v>
      </c>
      <c r="M19" s="35"/>
      <c r="N19" s="2">
        <f>'Tbl 10'!F18/'Tbl11'!E18</f>
        <v>308.58162890778397</v>
      </c>
      <c r="O19" s="35">
        <f t="shared" si="16"/>
        <v>6</v>
      </c>
      <c r="P19" s="35"/>
      <c r="Q19" s="2">
        <f>'Tbl 10'!G18/'Tbl11'!E18</f>
        <v>75.211861391375436</v>
      </c>
      <c r="R19" s="35">
        <f t="shared" si="17"/>
        <v>19</v>
      </c>
      <c r="S19" s="35"/>
      <c r="T19" s="2">
        <f>'Tbl 10'!H18/'Tbl11'!E18</f>
        <v>1277.5999735540895</v>
      </c>
      <c r="U19" s="35">
        <f t="shared" si="18"/>
        <v>12</v>
      </c>
      <c r="V19" s="35"/>
      <c r="W19" s="2">
        <f>'Tbl 10'!I18/'Tbl11'!E18</f>
        <v>62.879526858626583</v>
      </c>
      <c r="X19" s="32">
        <f t="shared" si="19"/>
        <v>19</v>
      </c>
      <c r="Y19" s="3"/>
      <c r="Z19" s="2">
        <f>'Tbl 10'!J18/'Tbl11'!E18</f>
        <v>128.79165912023274</v>
      </c>
      <c r="AA19" s="32">
        <f t="shared" si="20"/>
        <v>7</v>
      </c>
      <c r="AB19" s="3"/>
      <c r="AC19" s="2">
        <f>'Tbl 10'!K18/'Tbl11'!E18</f>
        <v>812.63273963600818</v>
      </c>
      <c r="AD19" s="32">
        <f t="shared" si="21"/>
        <v>8</v>
      </c>
      <c r="AE19" s="32"/>
      <c r="AF19" s="2">
        <f>'Tbl 10'!L18/'Tbl11'!E18</f>
        <v>972.69628515102215</v>
      </c>
      <c r="AG19" s="32">
        <f t="shared" si="22"/>
        <v>9</v>
      </c>
      <c r="AH19" s="32"/>
      <c r="AI19" s="2">
        <f>'Tbl 10'!M18/'Tbl11'!E18</f>
        <v>243.38622729057653</v>
      </c>
      <c r="AJ19" s="3">
        <f t="shared" si="23"/>
        <v>12</v>
      </c>
      <c r="AK19" s="3"/>
      <c r="AL19" s="2">
        <f>('Tbl 10'!N18-'Tbl 10'!O18)/'Tbl11'!E18</f>
        <v>1946.9166847530353</v>
      </c>
      <c r="AM19" s="3">
        <f t="shared" si="24"/>
        <v>8</v>
      </c>
      <c r="AN19" s="3"/>
      <c r="AO19" s="3"/>
      <c r="AP19" s="3"/>
      <c r="AQ19" s="3"/>
      <c r="AR19" s="3"/>
      <c r="AS19" s="3"/>
      <c r="AT19" s="3"/>
      <c r="AU19" s="3"/>
      <c r="AV19" s="3"/>
      <c r="AW19" s="3"/>
      <c r="AX19" s="3"/>
      <c r="AY19" s="3"/>
      <c r="AZ19" s="3"/>
    </row>
    <row r="20" spans="1:52">
      <c r="A20" s="3" t="s">
        <v>58</v>
      </c>
      <c r="B20" s="2">
        <f t="shared" si="12"/>
        <v>11646.681124325427</v>
      </c>
      <c r="C20" s="35">
        <f>RANK(B20,B$12:B47)</f>
        <v>15</v>
      </c>
      <c r="D20" s="35"/>
      <c r="E20" s="2">
        <f>'Tbl 10'!C19/'Tbl11'!E19</f>
        <v>279.18542812490199</v>
      </c>
      <c r="F20" s="35">
        <f t="shared" si="13"/>
        <v>15</v>
      </c>
      <c r="G20" s="35"/>
      <c r="H20" s="2">
        <f>'Tbl 10'!D19/'Tbl11'!E19</f>
        <v>925.01973610910557</v>
      </c>
      <c r="I20" s="35">
        <f t="shared" si="14"/>
        <v>8</v>
      </c>
      <c r="J20" s="35"/>
      <c r="K20" s="2">
        <f>'Tbl 10'!E19/'Tbl11'!E19</f>
        <v>4846.1307196394428</v>
      </c>
      <c r="L20" s="35">
        <f t="shared" si="15"/>
        <v>14</v>
      </c>
      <c r="M20" s="35"/>
      <c r="N20" s="2">
        <f>'Tbl 10'!F19/'Tbl11'!E19</f>
        <v>264.15267113749962</v>
      </c>
      <c r="O20" s="35">
        <f t="shared" si="16"/>
        <v>14</v>
      </c>
      <c r="P20" s="35"/>
      <c r="Q20" s="2">
        <f>'Tbl 10'!G19/'Tbl11'!E19</f>
        <v>156.02924796553617</v>
      </c>
      <c r="R20" s="35">
        <f t="shared" si="17"/>
        <v>9</v>
      </c>
      <c r="S20" s="35"/>
      <c r="T20" s="2">
        <f>'Tbl 10'!H19/'Tbl11'!E19</f>
        <v>1514.8627674437785</v>
      </c>
      <c r="U20" s="35">
        <f t="shared" si="18"/>
        <v>6</v>
      </c>
      <c r="V20" s="35"/>
      <c r="W20" s="2">
        <f>'Tbl 10'!I19/'Tbl11'!E19</f>
        <v>74.785414033377549</v>
      </c>
      <c r="X20" s="32">
        <f t="shared" si="19"/>
        <v>15</v>
      </c>
      <c r="Y20" s="32"/>
      <c r="Z20" s="2">
        <f>'Tbl 10'!J19/'Tbl11'!E19</f>
        <v>104.97383761376292</v>
      </c>
      <c r="AA20" s="32">
        <f t="shared" si="20"/>
        <v>14</v>
      </c>
      <c r="AB20" s="32"/>
      <c r="AC20" s="2">
        <f>'Tbl 10'!K19/'Tbl11'!E19</f>
        <v>654.44997497205895</v>
      </c>
      <c r="AD20" s="32">
        <f t="shared" si="21"/>
        <v>18</v>
      </c>
      <c r="AE20" s="32"/>
      <c r="AF20" s="2">
        <f>'Tbl 10'!L19/'Tbl11'!E19</f>
        <v>808.26019388234272</v>
      </c>
      <c r="AG20" s="32">
        <f t="shared" si="22"/>
        <v>17</v>
      </c>
      <c r="AH20" s="32"/>
      <c r="AI20" s="2">
        <f>'Tbl 10'!M19/'Tbl11'!E19</f>
        <v>298.50826433067391</v>
      </c>
      <c r="AJ20" s="3">
        <f t="shared" si="23"/>
        <v>7</v>
      </c>
      <c r="AK20" s="3"/>
      <c r="AL20" s="2">
        <f>('Tbl 10'!N19-'Tbl 10'!O19)/'Tbl11'!E19</f>
        <v>1720.3228690729457</v>
      </c>
      <c r="AM20" s="3">
        <f t="shared" si="24"/>
        <v>17</v>
      </c>
      <c r="AN20" s="3"/>
      <c r="AO20" s="3"/>
      <c r="AP20" s="3"/>
      <c r="AQ20" s="3"/>
      <c r="AR20" s="3"/>
      <c r="AS20" s="3"/>
      <c r="AT20" s="3"/>
      <c r="AU20" s="3"/>
      <c r="AV20" s="3"/>
      <c r="AW20" s="3"/>
      <c r="AX20" s="3"/>
      <c r="AY20" s="3"/>
      <c r="AZ20" s="3"/>
    </row>
    <row r="21" spans="1:52">
      <c r="A21" s="3" t="s">
        <v>59</v>
      </c>
      <c r="B21" s="2">
        <f t="shared" si="12"/>
        <v>12069.182514980206</v>
      </c>
      <c r="C21" s="35">
        <f>RANK(B21,B$12:B48)</f>
        <v>12</v>
      </c>
      <c r="D21" s="35"/>
      <c r="E21" s="2">
        <f>'Tbl 10'!C20/'Tbl11'!E20</f>
        <v>368.22490900665775</v>
      </c>
      <c r="F21" s="35">
        <f t="shared" si="13"/>
        <v>8</v>
      </c>
      <c r="G21" s="35"/>
      <c r="H21" s="2">
        <f>'Tbl 10'!D20/'Tbl11'!E20</f>
        <v>849.33596823486243</v>
      </c>
      <c r="I21" s="35">
        <f t="shared" si="14"/>
        <v>14</v>
      </c>
      <c r="J21" s="35"/>
      <c r="K21" s="2">
        <f>'Tbl 10'!E20/'Tbl11'!E20</f>
        <v>5095.8151967771028</v>
      </c>
      <c r="L21" s="35">
        <f t="shared" si="15"/>
        <v>7</v>
      </c>
      <c r="M21" s="35"/>
      <c r="N21" s="2">
        <f>'Tbl 10'!F20/'Tbl11'!E20</f>
        <v>434.02815645055892</v>
      </c>
      <c r="O21" s="35">
        <f t="shared" si="16"/>
        <v>1</v>
      </c>
      <c r="P21" s="35"/>
      <c r="Q21" s="2">
        <f>'Tbl 10'!G20/'Tbl11'!E20</f>
        <v>90.865415179086156</v>
      </c>
      <c r="R21" s="35">
        <f t="shared" si="17"/>
        <v>16</v>
      </c>
      <c r="S21" s="35"/>
      <c r="T21" s="2">
        <f>'Tbl 10'!H20/'Tbl11'!E20</f>
        <v>1228.7776647332519</v>
      </c>
      <c r="U21" s="35">
        <f t="shared" si="18"/>
        <v>14</v>
      </c>
      <c r="V21" s="35"/>
      <c r="W21" s="2">
        <f>'Tbl 10'!I20/'Tbl11'!E20</f>
        <v>139.83554087489151</v>
      </c>
      <c r="X21" s="32">
        <f t="shared" si="19"/>
        <v>5</v>
      </c>
      <c r="Y21" s="32"/>
      <c r="Z21" s="2">
        <f>'Tbl 10'!J20/'Tbl11'!E20</f>
        <v>113.61525951292172</v>
      </c>
      <c r="AA21" s="32">
        <f t="shared" si="20"/>
        <v>13</v>
      </c>
      <c r="AB21" s="3"/>
      <c r="AC21" s="2">
        <f>'Tbl 10'!K20/'Tbl11'!E20</f>
        <v>998.72696185120139</v>
      </c>
      <c r="AD21" s="32">
        <f t="shared" si="21"/>
        <v>2</v>
      </c>
      <c r="AE21" s="3"/>
      <c r="AF21" s="2">
        <f>'Tbl 10'!L20/'Tbl11'!E20</f>
        <v>1042.5576509618509</v>
      </c>
      <c r="AG21" s="32">
        <f t="shared" si="22"/>
        <v>4</v>
      </c>
      <c r="AH21" s="32"/>
      <c r="AI21" s="2">
        <f>'Tbl 10'!M20/'Tbl11'!E20</f>
        <v>229.86275849465179</v>
      </c>
      <c r="AJ21" s="3">
        <f t="shared" si="23"/>
        <v>15</v>
      </c>
      <c r="AK21" s="3"/>
      <c r="AL21" s="2">
        <f>('Tbl 10'!N20-'Tbl 10'!O20)/'Tbl11'!E20</f>
        <v>1477.5370329031684</v>
      </c>
      <c r="AM21" s="3">
        <f t="shared" si="24"/>
        <v>23</v>
      </c>
      <c r="AN21" s="3"/>
      <c r="AO21" s="3"/>
      <c r="AP21" s="3"/>
      <c r="AQ21" s="3"/>
      <c r="AR21" s="3"/>
      <c r="AS21" s="3"/>
      <c r="AT21" s="3"/>
      <c r="AU21" s="3"/>
      <c r="AV21" s="3"/>
      <c r="AW21" s="3"/>
      <c r="AX21" s="3"/>
      <c r="AY21" s="3"/>
      <c r="AZ21" s="3"/>
    </row>
    <row r="22" spans="1:52">
      <c r="A22" s="3" t="s">
        <v>60</v>
      </c>
      <c r="B22" s="2">
        <f t="shared" si="12"/>
        <v>12410.164766488057</v>
      </c>
      <c r="C22" s="35">
        <f>RANK(B22,B$12:B49)</f>
        <v>9</v>
      </c>
      <c r="D22" s="35"/>
      <c r="E22" s="2">
        <f>'Tbl 10'!C21/'Tbl11'!E21</f>
        <v>321.5493616614375</v>
      </c>
      <c r="F22" s="35">
        <f t="shared" si="13"/>
        <v>12</v>
      </c>
      <c r="G22" s="35"/>
      <c r="H22" s="2">
        <f>'Tbl 10'!D21/'Tbl11'!E21</f>
        <v>1138.7306055567819</v>
      </c>
      <c r="I22" s="35">
        <f t="shared" si="14"/>
        <v>2</v>
      </c>
      <c r="J22" s="35"/>
      <c r="K22" s="2">
        <f>'Tbl 10'!E21/'Tbl11'!E21</f>
        <v>5027.1714553198053</v>
      </c>
      <c r="L22" s="35">
        <f t="shared" si="15"/>
        <v>9</v>
      </c>
      <c r="M22" s="35"/>
      <c r="N22" s="2">
        <f>'Tbl 10'!F21/'Tbl11'!E21</f>
        <v>305.37536490256809</v>
      </c>
      <c r="O22" s="35">
        <f t="shared" si="16"/>
        <v>8</v>
      </c>
      <c r="P22" s="35"/>
      <c r="Q22" s="2">
        <f>'Tbl 10'!G21/'Tbl11'!E21</f>
        <v>316.14148281985405</v>
      </c>
      <c r="R22" s="35">
        <f t="shared" si="17"/>
        <v>4</v>
      </c>
      <c r="S22" s="35"/>
      <c r="T22" s="2">
        <f>'Tbl 10'!H21/'Tbl11'!E21</f>
        <v>1267.3261694029038</v>
      </c>
      <c r="U22" s="35">
        <f t="shared" si="18"/>
        <v>13</v>
      </c>
      <c r="V22" s="35"/>
      <c r="W22" s="2">
        <f>'Tbl 10'!I21/'Tbl11'!E21</f>
        <v>109.47810284207222</v>
      </c>
      <c r="X22" s="32">
        <f t="shared" si="19"/>
        <v>8</v>
      </c>
      <c r="Y22" s="32"/>
      <c r="Z22" s="2">
        <f>'Tbl 10'!J21/'Tbl11'!E21</f>
        <v>125.85448153671852</v>
      </c>
      <c r="AA22" s="32">
        <f t="shared" si="20"/>
        <v>8</v>
      </c>
      <c r="AB22" s="32"/>
      <c r="AC22" s="2">
        <f>'Tbl 10'!K21/'Tbl11'!E21</f>
        <v>805.58809823119566</v>
      </c>
      <c r="AD22" s="32">
        <f t="shared" si="21"/>
        <v>9</v>
      </c>
      <c r="AE22" s="32"/>
      <c r="AF22" s="2">
        <f>'Tbl 10'!L21/'Tbl11'!E21</f>
        <v>862.23971651870283</v>
      </c>
      <c r="AG22" s="32">
        <f t="shared" si="22"/>
        <v>13</v>
      </c>
      <c r="AH22" s="32"/>
      <c r="AI22" s="2">
        <f>'Tbl 10'!M21/'Tbl11'!E21</f>
        <v>270.52499520639049</v>
      </c>
      <c r="AJ22" s="3">
        <f t="shared" si="23"/>
        <v>10</v>
      </c>
      <c r="AK22" s="3"/>
      <c r="AL22" s="2">
        <f>('Tbl 10'!N21-'Tbl 10'!O21)/'Tbl11'!E21</f>
        <v>1860.1849324896273</v>
      </c>
      <c r="AM22" s="3">
        <f t="shared" si="24"/>
        <v>13</v>
      </c>
      <c r="AN22" s="3"/>
      <c r="AO22" s="3"/>
      <c r="AP22" s="3"/>
      <c r="AQ22" s="3"/>
      <c r="AR22" s="3"/>
      <c r="AS22" s="3"/>
      <c r="AT22" s="3"/>
      <c r="AU22" s="3"/>
      <c r="AV22" s="3"/>
      <c r="AW22" s="3"/>
      <c r="AX22" s="3"/>
      <c r="AY22" s="3"/>
      <c r="AZ22" s="3"/>
    </row>
    <row r="23" spans="1:52">
      <c r="C23" s="35"/>
      <c r="D23" s="35"/>
      <c r="F23" s="35"/>
      <c r="I23" s="35"/>
      <c r="L23" s="35"/>
      <c r="O23" s="35"/>
      <c r="Q23" s="2"/>
      <c r="R23" s="35"/>
      <c r="T23" s="2"/>
      <c r="U23" s="35"/>
      <c r="W23" s="2"/>
      <c r="X23" s="32"/>
      <c r="Z23" s="2"/>
      <c r="AA23" s="32"/>
      <c r="AC23" s="2"/>
      <c r="AD23" s="32"/>
      <c r="AF23" s="2"/>
      <c r="AG23" s="32"/>
      <c r="AI23" s="2"/>
      <c r="AJ23" s="3"/>
      <c r="AL23" s="2"/>
      <c r="AM23" s="3"/>
      <c r="AN23" s="3"/>
      <c r="AO23" s="3"/>
      <c r="AP23" s="3"/>
      <c r="AQ23" s="3"/>
      <c r="AR23" s="3"/>
      <c r="AS23" s="3"/>
      <c r="AT23" s="3"/>
      <c r="AU23" s="3"/>
      <c r="AV23" s="3"/>
      <c r="AW23" s="3"/>
      <c r="AX23" s="3"/>
      <c r="AY23" s="3"/>
      <c r="AZ23" s="3"/>
    </row>
    <row r="24" spans="1:52">
      <c r="A24" s="3" t="s">
        <v>61</v>
      </c>
      <c r="B24" s="2">
        <f t="shared" ref="B24:B28" si="25">+E24+H24+K24+N24+Q24+T24+W24+Z24+AC24+AF24+AI24+AL24</f>
        <v>11636.277828466005</v>
      </c>
      <c r="C24" s="35">
        <f>RANK(B24,B$12:B51)</f>
        <v>16</v>
      </c>
      <c r="D24" s="35"/>
      <c r="E24" s="2">
        <f>'Tbl 10'!C23/'Tbl11'!E23</f>
        <v>235.66974588233623</v>
      </c>
      <c r="F24" s="35">
        <f t="shared" ref="F24:F28" si="26">RANK(E24,E$12:E$39)</f>
        <v>19</v>
      </c>
      <c r="G24" s="35"/>
      <c r="H24" s="2">
        <f>'Tbl 10'!D23/'Tbl11'!E23</f>
        <v>823.5088266146289</v>
      </c>
      <c r="I24" s="35">
        <f t="shared" ref="I24:I28" si="27">RANK(H24,H$12:H$39)</f>
        <v>17</v>
      </c>
      <c r="J24" s="35"/>
      <c r="K24" s="2">
        <f>'Tbl 10'!E23/'Tbl11'!E23</f>
        <v>5094.5212131764383</v>
      </c>
      <c r="L24" s="35">
        <f t="shared" ref="L24:L28" si="28">RANK(K24,K$12:K$39)</f>
        <v>8</v>
      </c>
      <c r="M24" s="35"/>
      <c r="N24" s="2">
        <f>'Tbl 10'!F23/'Tbl11'!E23</f>
        <v>216.99592751240709</v>
      </c>
      <c r="O24" s="35">
        <f t="shared" ref="O24:O28" si="29">RANK(N24,N$12:N$39)</f>
        <v>16</v>
      </c>
      <c r="P24" s="35"/>
      <c r="Q24" s="2">
        <f>'Tbl 10'!G23/'Tbl11'!E23</f>
        <v>47.400274370026679</v>
      </c>
      <c r="R24" s="35">
        <f t="shared" ref="R24:R28" si="30">RANK(Q24,Q$12:Q$39)</f>
        <v>24</v>
      </c>
      <c r="S24" s="35"/>
      <c r="T24" s="2">
        <f>'Tbl 10'!H23/'Tbl11'!E23</f>
        <v>1222.1546438542475</v>
      </c>
      <c r="U24" s="35">
        <f t="shared" ref="U24:U28" si="31">RANK(T24,T$12:T$39)</f>
        <v>15</v>
      </c>
      <c r="V24" s="35"/>
      <c r="W24" s="2">
        <f>'Tbl 10'!I23/'Tbl11'!E23</f>
        <v>71.044248901091194</v>
      </c>
      <c r="X24" s="32">
        <f t="shared" ref="X24:X28" si="32">RANK(W24,W$12:W$39)</f>
        <v>17</v>
      </c>
      <c r="Y24" s="32"/>
      <c r="Z24" s="2">
        <f>'Tbl 10'!J23/'Tbl11'!E23</f>
        <v>158.84381141432812</v>
      </c>
      <c r="AA24" s="32">
        <f t="shared" ref="AA24:AA28" si="33">RANK(Z24,Z$12:Z$39)</f>
        <v>3</v>
      </c>
      <c r="AB24" s="32"/>
      <c r="AC24" s="2">
        <f>'Tbl 10'!K23/'Tbl11'!E23</f>
        <v>474.74971085327081</v>
      </c>
      <c r="AD24" s="32">
        <f t="shared" ref="AD24:AD28" si="34">RANK(AC24,AC$12:AC$39)</f>
        <v>22</v>
      </c>
      <c r="AE24" s="32"/>
      <c r="AF24" s="2">
        <f>'Tbl 10'!L23/'Tbl11'!E23</f>
        <v>955.9744659333054</v>
      </c>
      <c r="AG24" s="32">
        <f t="shared" ref="AG24:AG28" si="35">RANK(AF24,AF$12:AF$39)</f>
        <v>10</v>
      </c>
      <c r="AH24" s="32"/>
      <c r="AI24" s="2">
        <f>'Tbl 10'!M23/'Tbl11'!E23</f>
        <v>287.60468539848233</v>
      </c>
      <c r="AJ24" s="3">
        <f t="shared" ref="AJ24:AJ28" si="36">RANK(AI24,AI$12:AI$39)</f>
        <v>8</v>
      </c>
      <c r="AK24" s="3"/>
      <c r="AL24" s="2">
        <f>('Tbl 10'!N23-'Tbl 10'!O23)/'Tbl11'!E23</f>
        <v>2047.8102745554431</v>
      </c>
      <c r="AM24" s="3">
        <f t="shared" ref="AM24:AM28" si="37">RANK(AL24,AL$12:AL$39)</f>
        <v>6</v>
      </c>
      <c r="AN24" s="3"/>
      <c r="AO24" s="3"/>
      <c r="AP24" s="3"/>
      <c r="AQ24" s="3"/>
      <c r="AR24" s="3"/>
      <c r="AS24" s="3"/>
      <c r="AT24" s="3"/>
      <c r="AU24" s="3"/>
      <c r="AV24" s="3"/>
      <c r="AW24" s="3"/>
      <c r="AX24" s="3"/>
      <c r="AY24" s="3"/>
      <c r="AZ24" s="3"/>
    </row>
    <row r="25" spans="1:52">
      <c r="A25" s="3" t="s">
        <v>62</v>
      </c>
      <c r="B25" s="2">
        <f t="shared" si="25"/>
        <v>12416.872742904652</v>
      </c>
      <c r="C25" s="35">
        <f>RANK(B25,B$12:B52)</f>
        <v>8</v>
      </c>
      <c r="D25" s="35"/>
      <c r="E25" s="2">
        <f>'Tbl 10'!C24/'Tbl11'!E24</f>
        <v>403.67694122811827</v>
      </c>
      <c r="F25" s="35">
        <f t="shared" si="26"/>
        <v>6</v>
      </c>
      <c r="G25" s="35"/>
      <c r="H25" s="2">
        <f>'Tbl 10'!D24/'Tbl11'!E24</f>
        <v>700.29456456126866</v>
      </c>
      <c r="I25" s="35">
        <f t="shared" si="27"/>
        <v>22</v>
      </c>
      <c r="J25" s="35"/>
      <c r="K25" s="2">
        <f>'Tbl 10'!E24/'Tbl11'!E24</f>
        <v>5164.7690528453049</v>
      </c>
      <c r="L25" s="35">
        <f t="shared" si="28"/>
        <v>6</v>
      </c>
      <c r="M25" s="35"/>
      <c r="N25" s="2">
        <f>'Tbl 10'!F24/'Tbl11'!E24</f>
        <v>308.49956922570379</v>
      </c>
      <c r="O25" s="35">
        <f t="shared" si="29"/>
        <v>7</v>
      </c>
      <c r="P25" s="35"/>
      <c r="Q25" s="2">
        <f>'Tbl 10'!G24/'Tbl11'!E24</f>
        <v>72.749989024858678</v>
      </c>
      <c r="R25" s="35">
        <f t="shared" si="30"/>
        <v>21</v>
      </c>
      <c r="S25" s="35"/>
      <c r="T25" s="2">
        <f>'Tbl 10'!H24/'Tbl11'!E24</f>
        <v>1053.0281292871643</v>
      </c>
      <c r="U25" s="35">
        <f t="shared" si="31"/>
        <v>21</v>
      </c>
      <c r="V25" s="35"/>
      <c r="W25" s="2">
        <f>'Tbl 10'!I24/'Tbl11'!E24</f>
        <v>190.21180102068817</v>
      </c>
      <c r="X25" s="32">
        <f t="shared" si="32"/>
        <v>2</v>
      </c>
      <c r="Y25" s="3"/>
      <c r="Z25" s="2">
        <f>'Tbl 10'!J24/'Tbl11'!E24</f>
        <v>135.25264775283981</v>
      </c>
      <c r="AA25" s="32">
        <f t="shared" si="33"/>
        <v>5</v>
      </c>
      <c r="AB25" s="3"/>
      <c r="AC25" s="2">
        <f>'Tbl 10'!K24/'Tbl11'!E24</f>
        <v>1089.3506996652582</v>
      </c>
      <c r="AD25" s="32">
        <f t="shared" si="34"/>
        <v>1</v>
      </c>
      <c r="AE25" s="32"/>
      <c r="AF25" s="2">
        <f>'Tbl 10'!L24/'Tbl11'!E24</f>
        <v>1057.8825358063984</v>
      </c>
      <c r="AG25" s="32">
        <f t="shared" si="35"/>
        <v>1</v>
      </c>
      <c r="AH25" s="32"/>
      <c r="AI25" s="2">
        <f>'Tbl 10'!M24/'Tbl11'!E24</f>
        <v>254.64008121604567</v>
      </c>
      <c r="AJ25" s="3">
        <f t="shared" si="36"/>
        <v>11</v>
      </c>
      <c r="AK25" s="3"/>
      <c r="AL25" s="2">
        <f>('Tbl 10'!N24-'Tbl 10'!O24)/'Tbl11'!E24</f>
        <v>1986.5167312710037</v>
      </c>
      <c r="AM25" s="3">
        <f t="shared" si="37"/>
        <v>7</v>
      </c>
      <c r="AN25" s="3"/>
      <c r="AO25" s="3"/>
      <c r="AP25" s="3"/>
      <c r="AQ25" s="3"/>
      <c r="AR25" s="3"/>
      <c r="AS25" s="3"/>
      <c r="AT25" s="3"/>
      <c r="AU25" s="3"/>
      <c r="AV25" s="3"/>
      <c r="AW25" s="3"/>
      <c r="AX25" s="3"/>
      <c r="AY25" s="3"/>
      <c r="AZ25" s="3"/>
    </row>
    <row r="26" spans="1:52">
      <c r="A26" s="3" t="s">
        <v>63</v>
      </c>
      <c r="B26" s="2">
        <f t="shared" si="25"/>
        <v>11361.150344310847</v>
      </c>
      <c r="C26" s="35">
        <f>RANK(B26,B$12:B53)</f>
        <v>17</v>
      </c>
      <c r="D26" s="35"/>
      <c r="E26" s="2">
        <f>'Tbl 10'!C25/'Tbl11'!E25</f>
        <v>296.49055113447338</v>
      </c>
      <c r="F26" s="35">
        <f t="shared" si="26"/>
        <v>14</v>
      </c>
      <c r="G26" s="35"/>
      <c r="H26" s="2">
        <f>'Tbl 10'!D25/'Tbl11'!E25</f>
        <v>698.94644358108553</v>
      </c>
      <c r="I26" s="35">
        <f t="shared" si="27"/>
        <v>23</v>
      </c>
      <c r="J26" s="35"/>
      <c r="K26" s="2">
        <f>'Tbl 10'!E25/'Tbl11'!E25</f>
        <v>4527.7580052944868</v>
      </c>
      <c r="L26" s="35">
        <f t="shared" si="28"/>
        <v>20</v>
      </c>
      <c r="M26" s="35"/>
      <c r="N26" s="2">
        <f>'Tbl 10'!F25/'Tbl11'!E25</f>
        <v>217.35916777589276</v>
      </c>
      <c r="O26" s="35">
        <f t="shared" si="29"/>
        <v>15</v>
      </c>
      <c r="P26" s="35"/>
      <c r="Q26" s="2">
        <f>'Tbl 10'!G25/'Tbl11'!E25</f>
        <v>87.411893265114628</v>
      </c>
      <c r="R26" s="35">
        <f t="shared" si="30"/>
        <v>17</v>
      </c>
      <c r="S26" s="35"/>
      <c r="T26" s="2">
        <f>'Tbl 10'!H25/'Tbl11'!E25</f>
        <v>1161.0462492511897</v>
      </c>
      <c r="U26" s="35">
        <f t="shared" si="31"/>
        <v>17</v>
      </c>
      <c r="V26" s="35"/>
      <c r="W26" s="2">
        <f>'Tbl 10'!I25/'Tbl11'!E25</f>
        <v>46.076462205273806</v>
      </c>
      <c r="X26" s="32">
        <f t="shared" si="32"/>
        <v>23</v>
      </c>
      <c r="Y26" s="32"/>
      <c r="Z26" s="2">
        <f>'Tbl 10'!J25/'Tbl11'!E25</f>
        <v>90.550308401229472</v>
      </c>
      <c r="AA26" s="32">
        <f t="shared" si="33"/>
        <v>19</v>
      </c>
      <c r="AB26" s="32"/>
      <c r="AC26" s="2">
        <f>'Tbl 10'!K25/'Tbl11'!E25</f>
        <v>852.89423707454523</v>
      </c>
      <c r="AD26" s="32">
        <f t="shared" si="34"/>
        <v>6</v>
      </c>
      <c r="AE26" s="32"/>
      <c r="AF26" s="2">
        <f>'Tbl 10'!L25/'Tbl11'!E25</f>
        <v>840.93380438386657</v>
      </c>
      <c r="AG26" s="32">
        <f t="shared" si="35"/>
        <v>16</v>
      </c>
      <c r="AH26" s="32"/>
      <c r="AI26" s="2">
        <f>'Tbl 10'!M25/'Tbl11'!E25</f>
        <v>334.95525011896075</v>
      </c>
      <c r="AJ26" s="3">
        <f t="shared" si="36"/>
        <v>4</v>
      </c>
      <c r="AK26" s="3"/>
      <c r="AL26" s="2">
        <f>('Tbl 10'!N25-'Tbl 10'!O25)/'Tbl11'!E25</f>
        <v>2206.727971824726</v>
      </c>
      <c r="AM26" s="3">
        <f t="shared" si="37"/>
        <v>4</v>
      </c>
      <c r="AN26" s="3"/>
      <c r="AO26" s="3"/>
      <c r="AP26" s="3"/>
      <c r="AQ26" s="3"/>
      <c r="AR26" s="3"/>
      <c r="AS26" s="3"/>
      <c r="AT26" s="3"/>
      <c r="AU26" s="3"/>
      <c r="AV26" s="3"/>
      <c r="AW26" s="3"/>
      <c r="AX26" s="3"/>
      <c r="AY26" s="3"/>
      <c r="AZ26" s="3"/>
    </row>
    <row r="27" spans="1:52">
      <c r="A27" s="3" t="s">
        <v>64</v>
      </c>
      <c r="B27" s="2">
        <f t="shared" si="25"/>
        <v>13506.931027115685</v>
      </c>
      <c r="C27" s="35">
        <f>RANK(B27,B$12:B54)</f>
        <v>3</v>
      </c>
      <c r="D27" s="35"/>
      <c r="E27" s="2">
        <f>'Tbl 10'!C26/'Tbl11'!E26</f>
        <v>242.39528900831115</v>
      </c>
      <c r="F27" s="35">
        <f t="shared" si="26"/>
        <v>17</v>
      </c>
      <c r="G27" s="35"/>
      <c r="H27" s="2">
        <f>'Tbl 10'!D26/'Tbl11'!E26</f>
        <v>1083.0356819095714</v>
      </c>
      <c r="I27" s="35">
        <f t="shared" si="27"/>
        <v>3</v>
      </c>
      <c r="J27" s="35"/>
      <c r="K27" s="2">
        <f>'Tbl 10'!E26/'Tbl11'!E26</f>
        <v>6081.2191308141191</v>
      </c>
      <c r="L27" s="35">
        <f t="shared" si="28"/>
        <v>1</v>
      </c>
      <c r="M27" s="35"/>
      <c r="N27" s="2">
        <f>'Tbl 10'!F26/'Tbl11'!E26</f>
        <v>289.88465647805697</v>
      </c>
      <c r="O27" s="35">
        <f t="shared" si="29"/>
        <v>10</v>
      </c>
      <c r="P27" s="35"/>
      <c r="Q27" s="2">
        <f>'Tbl 10'!G26/'Tbl11'!E26</f>
        <v>64.479311715141179</v>
      </c>
      <c r="R27" s="35">
        <f t="shared" si="30"/>
        <v>23</v>
      </c>
      <c r="S27" s="35"/>
      <c r="T27" s="2">
        <f>'Tbl 10'!H26/'Tbl11'!E26</f>
        <v>1827.7681033830859</v>
      </c>
      <c r="U27" s="35">
        <f t="shared" si="31"/>
        <v>2</v>
      </c>
      <c r="V27" s="35"/>
      <c r="W27" s="2">
        <f>'Tbl 10'!I26/'Tbl11'!E26</f>
        <v>57.367159835048781</v>
      </c>
      <c r="X27" s="32">
        <f t="shared" si="32"/>
        <v>20</v>
      </c>
      <c r="Y27" s="32"/>
      <c r="Z27" s="2">
        <f>'Tbl 10'!J26/'Tbl11'!E26</f>
        <v>130.9990942814913</v>
      </c>
      <c r="AA27" s="32">
        <f t="shared" si="33"/>
        <v>6</v>
      </c>
      <c r="AB27" s="3"/>
      <c r="AC27" s="2">
        <f>'Tbl 10'!K26/'Tbl11'!E26</f>
        <v>715.47236218528622</v>
      </c>
      <c r="AD27" s="32">
        <f t="shared" si="34"/>
        <v>15</v>
      </c>
      <c r="AE27" s="3"/>
      <c r="AF27" s="2">
        <f>'Tbl 10'!L26/'Tbl11'!E26</f>
        <v>779.59478590784443</v>
      </c>
      <c r="AG27" s="32">
        <f t="shared" si="35"/>
        <v>19</v>
      </c>
      <c r="AH27" s="32"/>
      <c r="AI27" s="2">
        <f>'Tbl 10'!M26/'Tbl11'!E26</f>
        <v>352.71176366934185</v>
      </c>
      <c r="AJ27" s="3">
        <f t="shared" si="36"/>
        <v>3</v>
      </c>
      <c r="AK27" s="3"/>
      <c r="AL27" s="2">
        <f>('Tbl 10'!N26-'Tbl 10'!O26)/'Tbl11'!E26</f>
        <v>1882.0036879283878</v>
      </c>
      <c r="AM27" s="3">
        <f t="shared" si="37"/>
        <v>12</v>
      </c>
      <c r="AN27" s="3"/>
      <c r="AO27" s="3"/>
      <c r="AP27" s="3"/>
      <c r="AQ27" s="3"/>
      <c r="AR27" s="3"/>
      <c r="AS27" s="3"/>
      <c r="AT27" s="3"/>
      <c r="AU27" s="3"/>
      <c r="AV27" s="3"/>
      <c r="AW27" s="3"/>
      <c r="AX27" s="3"/>
      <c r="AY27" s="3"/>
      <c r="AZ27" s="3"/>
    </row>
    <row r="28" spans="1:52">
      <c r="A28" s="3" t="s">
        <v>65</v>
      </c>
      <c r="B28" s="2">
        <f t="shared" si="25"/>
        <v>12970.65608396157</v>
      </c>
      <c r="C28" s="35">
        <f>RANK(B28,B$12:B55)</f>
        <v>5</v>
      </c>
      <c r="D28" s="35"/>
      <c r="E28" s="2">
        <f>'Tbl 10'!C27/'Tbl11'!E27</f>
        <v>515.62065364888804</v>
      </c>
      <c r="F28" s="35">
        <f t="shared" si="26"/>
        <v>2</v>
      </c>
      <c r="G28" s="35"/>
      <c r="H28" s="2">
        <f>'Tbl 10'!D27/'Tbl11'!E27</f>
        <v>914.96342846852463</v>
      </c>
      <c r="I28" s="35">
        <f t="shared" si="27"/>
        <v>9</v>
      </c>
      <c r="J28" s="35"/>
      <c r="K28" s="2">
        <f>'Tbl 10'!E27/'Tbl11'!E27</f>
        <v>4997.9015076977748</v>
      </c>
      <c r="L28" s="35">
        <f t="shared" si="28"/>
        <v>10</v>
      </c>
      <c r="M28" s="35"/>
      <c r="N28" s="2">
        <f>'Tbl 10'!F27/'Tbl11'!E27</f>
        <v>369.94307831660484</v>
      </c>
      <c r="O28" s="35">
        <f t="shared" si="29"/>
        <v>4</v>
      </c>
      <c r="P28" s="35"/>
      <c r="Q28" s="2">
        <f>'Tbl 10'!G27/'Tbl11'!E27</f>
        <v>423.8268379746055</v>
      </c>
      <c r="R28" s="35">
        <f t="shared" si="30"/>
        <v>2</v>
      </c>
      <c r="S28" s="35"/>
      <c r="T28" s="2">
        <f>'Tbl 10'!H27/'Tbl11'!E27</f>
        <v>1412.6321717062719</v>
      </c>
      <c r="U28" s="35">
        <f t="shared" si="31"/>
        <v>10</v>
      </c>
      <c r="V28" s="35"/>
      <c r="W28" s="2">
        <f>'Tbl 10'!I27/'Tbl11'!E27</f>
        <v>109.28300128259521</v>
      </c>
      <c r="X28" s="32">
        <f t="shared" si="32"/>
        <v>9</v>
      </c>
      <c r="Y28" s="32"/>
      <c r="Z28" s="2">
        <f>'Tbl 10'!J27/'Tbl11'!E27</f>
        <v>198.91382026931072</v>
      </c>
      <c r="AA28" s="32">
        <f t="shared" si="33"/>
        <v>1</v>
      </c>
      <c r="AB28" s="32"/>
      <c r="AC28" s="2">
        <f>'Tbl 10'!K27/'Tbl11'!E27</f>
        <v>923.25433877836849</v>
      </c>
      <c r="AD28" s="32">
        <f t="shared" si="34"/>
        <v>3</v>
      </c>
      <c r="AE28" s="32"/>
      <c r="AF28" s="2">
        <f>'Tbl 10'!L27/'Tbl11'!E27</f>
        <v>1044.7585626565626</v>
      </c>
      <c r="AG28" s="32">
        <f t="shared" si="35"/>
        <v>2</v>
      </c>
      <c r="AH28" s="32"/>
      <c r="AI28" s="2">
        <f>'Tbl 10'!M27/'Tbl11'!E27</f>
        <v>305.23587156039622</v>
      </c>
      <c r="AJ28" s="3">
        <f t="shared" si="36"/>
        <v>6</v>
      </c>
      <c r="AK28" s="3"/>
      <c r="AL28" s="2">
        <f>('Tbl 10'!N27-'Tbl 10'!O27)/'Tbl11'!E27</f>
        <v>1754.3228116016685</v>
      </c>
      <c r="AM28" s="3">
        <f t="shared" si="37"/>
        <v>15</v>
      </c>
      <c r="AN28" s="3"/>
      <c r="AO28" s="3"/>
      <c r="AP28" s="3"/>
      <c r="AQ28" s="3"/>
      <c r="AR28" s="3"/>
      <c r="AS28" s="3"/>
      <c r="AT28" s="3"/>
      <c r="AU28" s="3"/>
      <c r="AV28" s="3"/>
      <c r="AW28" s="3"/>
      <c r="AX28" s="3"/>
      <c r="AY28" s="3"/>
      <c r="AZ28" s="3"/>
    </row>
    <row r="29" spans="1:52">
      <c r="C29" s="35"/>
      <c r="D29" s="35"/>
      <c r="F29" s="35"/>
      <c r="I29" s="35"/>
      <c r="L29" s="35"/>
      <c r="O29" s="35"/>
      <c r="Q29" s="2"/>
      <c r="R29" s="35"/>
      <c r="T29" s="2"/>
      <c r="U29" s="35"/>
      <c r="W29" s="2"/>
      <c r="X29" s="32"/>
      <c r="Z29" s="2"/>
      <c r="AA29" s="32"/>
      <c r="AC29" s="2"/>
      <c r="AD29" s="32"/>
      <c r="AF29" s="2"/>
      <c r="AG29" s="32"/>
      <c r="AI29" s="2"/>
      <c r="AJ29" s="3"/>
      <c r="AL29" s="2"/>
      <c r="AM29" s="3"/>
      <c r="AN29" s="3"/>
      <c r="AO29" s="3"/>
      <c r="AP29" s="3"/>
      <c r="AQ29" s="3"/>
      <c r="AR29" s="3"/>
      <c r="AS29" s="3"/>
      <c r="AT29" s="3"/>
      <c r="AU29" s="3"/>
      <c r="AV29" s="3"/>
      <c r="AW29" s="3"/>
      <c r="AX29" s="3"/>
      <c r="AY29" s="3"/>
      <c r="AZ29" s="3"/>
    </row>
    <row r="30" spans="1:52">
      <c r="A30" s="124" t="s">
        <v>147</v>
      </c>
      <c r="B30" s="2">
        <f t="shared" ref="B30:B34" si="38">+E30+H30+K30+N30+Q30+T30+W30+Z30+AC30+AF30+AI30+AL30</f>
        <v>13724.389434055938</v>
      </c>
      <c r="C30" s="35">
        <f>RANK(B30,B$12:B57)</f>
        <v>2</v>
      </c>
      <c r="D30" s="35"/>
      <c r="E30" s="2">
        <f>'Tbl 10'!C29/'Tbl11'!E29</f>
        <v>261.83675174001252</v>
      </c>
      <c r="F30" s="35">
        <f t="shared" ref="F30:F34" si="39">RANK(E30,E$12:E$39)</f>
        <v>16</v>
      </c>
      <c r="G30" s="35"/>
      <c r="H30" s="2">
        <f>'Tbl 10'!D29/'Tbl11'!E29</f>
        <v>955.31188438777099</v>
      </c>
      <c r="I30" s="35">
        <f t="shared" ref="I30:I34" si="40">RANK(H30,H$12:H$39)</f>
        <v>4</v>
      </c>
      <c r="J30" s="35"/>
      <c r="K30" s="2">
        <f>'Tbl 10'!E29/'Tbl11'!E29</f>
        <v>6045.7096522677493</v>
      </c>
      <c r="L30" s="35">
        <f t="shared" ref="L30:L34" si="41">RANK(K30,K$12:K$39)</f>
        <v>2</v>
      </c>
      <c r="M30" s="35"/>
      <c r="N30" s="2">
        <f>'Tbl 10'!F29/'Tbl11'!E29</f>
        <v>169.85921615725641</v>
      </c>
      <c r="O30" s="35">
        <f t="shared" ref="O30:O34" si="42">RANK(N30,N$12:N$39)</f>
        <v>20</v>
      </c>
      <c r="P30" s="35"/>
      <c r="Q30" s="2">
        <f>'Tbl 10'!G29/'Tbl11'!E29</f>
        <v>76.358307079783344</v>
      </c>
      <c r="R30" s="35">
        <f t="shared" ref="R30:R34" si="43">RANK(Q30,Q$12:Q$39)</f>
        <v>18</v>
      </c>
      <c r="S30" s="35"/>
      <c r="T30" s="2">
        <f>'Tbl 10'!H29/'Tbl11'!E29</f>
        <v>1753.1772193016943</v>
      </c>
      <c r="U30" s="35">
        <f t="shared" ref="U30:U34" si="44">RANK(T30,T$12:T$39)</f>
        <v>3</v>
      </c>
      <c r="V30" s="35"/>
      <c r="W30" s="2">
        <f>'Tbl 10'!I29/'Tbl11'!E29</f>
        <v>74.771531821777742</v>
      </c>
      <c r="X30" s="32">
        <f t="shared" ref="X30:X34" si="45">RANK(W30,W$12:W$39)</f>
        <v>16</v>
      </c>
      <c r="Y30" s="32"/>
      <c r="Z30" s="2">
        <f>'Tbl 10'!J29/'Tbl11'!E29</f>
        <v>0.11488361540514055</v>
      </c>
      <c r="AA30" s="32">
        <f t="shared" ref="AA30:AA34" si="46">RANK(Z30,Z$12:Z$39)</f>
        <v>22</v>
      </c>
      <c r="AB30" s="32"/>
      <c r="AC30" s="2">
        <f>'Tbl 10'!K29/'Tbl11'!E29</f>
        <v>631.39591503564225</v>
      </c>
      <c r="AD30" s="32">
        <f t="shared" ref="AD30:AD34" si="47">RANK(AC30,AC$12:AC$39)</f>
        <v>19</v>
      </c>
      <c r="AE30" s="32"/>
      <c r="AF30" s="2">
        <f>'Tbl 10'!L29/'Tbl11'!E29</f>
        <v>854.80483798311434</v>
      </c>
      <c r="AG30" s="32">
        <f t="shared" ref="AG30:AG34" si="48">RANK(AF30,AF$12:AF$39)</f>
        <v>14</v>
      </c>
      <c r="AH30" s="32"/>
      <c r="AI30" s="2">
        <f>'Tbl 10'!M29/'Tbl11'!E29</f>
        <v>230.73327127508736</v>
      </c>
      <c r="AJ30" s="3">
        <f t="shared" ref="AJ30:AJ34" si="49">RANK(AI30,AI$12:AI$39)</f>
        <v>14</v>
      </c>
      <c r="AK30" s="3"/>
      <c r="AL30" s="2">
        <f>('Tbl 10'!N29-'Tbl 10'!O29)/'Tbl11'!E29</f>
        <v>2670.3159633906462</v>
      </c>
      <c r="AM30" s="3">
        <f t="shared" ref="AM30:AM34" si="50">RANK(AL30,AL$12:AL$39)</f>
        <v>1</v>
      </c>
      <c r="AN30" s="3"/>
      <c r="AO30" s="3"/>
      <c r="AP30" s="3"/>
      <c r="AQ30" s="3"/>
      <c r="AR30" s="3"/>
      <c r="AS30" s="3"/>
      <c r="AT30" s="3"/>
      <c r="AU30" s="3"/>
      <c r="AV30" s="3"/>
      <c r="AW30" s="3"/>
      <c r="AX30" s="3"/>
      <c r="AY30" s="3"/>
      <c r="AZ30" s="3"/>
    </row>
    <row r="31" spans="1:52">
      <c r="A31" s="3" t="s">
        <v>67</v>
      </c>
      <c r="B31" s="2">
        <f t="shared" si="38"/>
        <v>12881.926758781536</v>
      </c>
      <c r="C31" s="35">
        <f>RANK(B31,B$12:B58)</f>
        <v>6</v>
      </c>
      <c r="D31" s="35"/>
      <c r="E31" s="2">
        <f>'Tbl 10'!C30/'Tbl11'!E30</f>
        <v>437.29493964649208</v>
      </c>
      <c r="F31" s="35">
        <f t="shared" si="39"/>
        <v>4</v>
      </c>
      <c r="G31" s="35"/>
      <c r="H31" s="2">
        <f>'Tbl 10'!D30/'Tbl11'!E30</f>
        <v>897.76569078322245</v>
      </c>
      <c r="I31" s="35">
        <f t="shared" si="40"/>
        <v>11</v>
      </c>
      <c r="J31" s="35"/>
      <c r="K31" s="2">
        <f>'Tbl 10'!E30/'Tbl11'!E30</f>
        <v>4659.4454687136094</v>
      </c>
      <c r="L31" s="35">
        <f t="shared" si="41"/>
        <v>17</v>
      </c>
      <c r="M31" s="35"/>
      <c r="N31" s="2">
        <f>'Tbl 10'!F30/'Tbl11'!E30</f>
        <v>216.90630463338232</v>
      </c>
      <c r="O31" s="35">
        <f t="shared" si="42"/>
        <v>17</v>
      </c>
      <c r="P31" s="35"/>
      <c r="Q31" s="2">
        <f>'Tbl 10'!G30/'Tbl11'!E30</f>
        <v>371.71877931703648</v>
      </c>
      <c r="R31" s="35">
        <f t="shared" si="43"/>
        <v>3</v>
      </c>
      <c r="S31" s="35"/>
      <c r="T31" s="2">
        <f>'Tbl 10'!H30/'Tbl11'!E30</f>
        <v>1725.3739090757406</v>
      </c>
      <c r="U31" s="35">
        <f t="shared" si="44"/>
        <v>4</v>
      </c>
      <c r="V31" s="35"/>
      <c r="W31" s="2">
        <f>'Tbl 10'!I30/'Tbl11'!E30</f>
        <v>129.90846021048878</v>
      </c>
      <c r="X31" s="32">
        <f t="shared" si="45"/>
        <v>7</v>
      </c>
      <c r="Y31" s="3"/>
      <c r="Z31" s="2">
        <f>'Tbl 10'!J30/'Tbl11'!E30</f>
        <v>122.55456098141259</v>
      </c>
      <c r="AA31" s="32">
        <f t="shared" si="46"/>
        <v>10</v>
      </c>
      <c r="AB31" s="3"/>
      <c r="AC31" s="2">
        <f>'Tbl 10'!K30/'Tbl11'!E30</f>
        <v>773.13165721382893</v>
      </c>
      <c r="AD31" s="32">
        <f t="shared" si="47"/>
        <v>10</v>
      </c>
      <c r="AE31" s="32"/>
      <c r="AF31" s="2">
        <f>'Tbl 10'!L30/'Tbl11'!E30</f>
        <v>1012.016847260649</v>
      </c>
      <c r="AG31" s="32">
        <f t="shared" si="48"/>
        <v>8</v>
      </c>
      <c r="AH31" s="32"/>
      <c r="AI31" s="2">
        <f>'Tbl 10'!M30/'Tbl11'!E30</f>
        <v>355.62362683252928</v>
      </c>
      <c r="AJ31" s="3">
        <f t="shared" si="49"/>
        <v>2</v>
      </c>
      <c r="AK31" s="3"/>
      <c r="AL31" s="2">
        <f>('Tbl 10'!N30-'Tbl 10'!O30)/'Tbl11'!E30</f>
        <v>2180.186514113142</v>
      </c>
      <c r="AM31" s="3">
        <f t="shared" si="50"/>
        <v>5</v>
      </c>
      <c r="AN31" s="3"/>
      <c r="AO31" s="3"/>
      <c r="AP31" s="3"/>
      <c r="AQ31" s="3"/>
      <c r="AR31" s="3"/>
      <c r="AS31" s="3"/>
      <c r="AT31" s="3"/>
      <c r="AU31" s="3"/>
      <c r="AV31" s="3"/>
      <c r="AW31" s="3"/>
      <c r="AX31" s="3"/>
      <c r="AY31" s="3"/>
      <c r="AZ31" s="3"/>
    </row>
    <row r="32" spans="1:52">
      <c r="A32" s="3" t="s">
        <v>68</v>
      </c>
      <c r="B32" s="2">
        <f t="shared" si="38"/>
        <v>9559.8838227596971</v>
      </c>
      <c r="C32" s="35">
        <f>RANK(B32,B$12:B59)</f>
        <v>22</v>
      </c>
      <c r="D32" s="35"/>
      <c r="E32" s="2">
        <f>'Tbl 10'!C31/'Tbl11'!E31</f>
        <v>218.36154336333792</v>
      </c>
      <c r="F32" s="35">
        <f t="shared" si="39"/>
        <v>21</v>
      </c>
      <c r="G32" s="35"/>
      <c r="H32" s="2">
        <f>'Tbl 10'!D31/'Tbl11'!E31</f>
        <v>595.36578050860101</v>
      </c>
      <c r="I32" s="35">
        <f t="shared" si="40"/>
        <v>24</v>
      </c>
      <c r="J32" s="35"/>
      <c r="K32" s="2">
        <f>'Tbl 10'!E31/'Tbl11'!E31</f>
        <v>4219.2843970348458</v>
      </c>
      <c r="L32" s="35">
        <f t="shared" si="41"/>
        <v>22</v>
      </c>
      <c r="M32" s="35"/>
      <c r="N32" s="2">
        <f>'Tbl 10'!F31/'Tbl11'!E31</f>
        <v>161.47113690669411</v>
      </c>
      <c r="O32" s="35">
        <f t="shared" si="42"/>
        <v>23</v>
      </c>
      <c r="P32" s="35"/>
      <c r="Q32" s="2">
        <f>'Tbl 10'!G31/'Tbl11'!E31</f>
        <v>68.159828147801448</v>
      </c>
      <c r="R32" s="35">
        <f t="shared" si="43"/>
        <v>22</v>
      </c>
      <c r="S32" s="35"/>
      <c r="T32" s="2">
        <f>'Tbl 10'!H31/'Tbl11'!E31</f>
        <v>995.21569587241311</v>
      </c>
      <c r="U32" s="35">
        <f t="shared" si="44"/>
        <v>23</v>
      </c>
      <c r="V32" s="35"/>
      <c r="W32" s="2">
        <f>'Tbl 10'!I31/'Tbl11'!E31</f>
        <v>50.371916209035298</v>
      </c>
      <c r="X32" s="32">
        <f t="shared" si="45"/>
        <v>21</v>
      </c>
      <c r="Y32" s="32"/>
      <c r="Z32" s="2">
        <f>'Tbl 10'!J31/'Tbl11'!E31</f>
        <v>79.383124853796062</v>
      </c>
      <c r="AA32" s="32">
        <f t="shared" si="46"/>
        <v>20</v>
      </c>
      <c r="AB32" s="32"/>
      <c r="AC32" s="2">
        <f>'Tbl 10'!K31/'Tbl11'!E31</f>
        <v>768.24802328294561</v>
      </c>
      <c r="AD32" s="32">
        <f t="shared" si="47"/>
        <v>11</v>
      </c>
      <c r="AE32" s="32"/>
      <c r="AF32" s="2">
        <f>'Tbl 10'!L31/'Tbl11'!E31</f>
        <v>722.26797716886983</v>
      </c>
      <c r="AG32" s="32">
        <f t="shared" si="48"/>
        <v>22</v>
      </c>
      <c r="AH32" s="32"/>
      <c r="AI32" s="2">
        <f>'Tbl 10'!M31/'Tbl11'!E31</f>
        <v>187.79379310201455</v>
      </c>
      <c r="AJ32" s="3">
        <f t="shared" si="49"/>
        <v>22</v>
      </c>
      <c r="AK32" s="3"/>
      <c r="AL32" s="2">
        <f>('Tbl 10'!N31-'Tbl 10'!O31)/'Tbl11'!E31</f>
        <v>1493.9606063093406</v>
      </c>
      <c r="AM32" s="3">
        <f t="shared" si="50"/>
        <v>22</v>
      </c>
      <c r="AN32" s="3"/>
      <c r="AO32" s="3"/>
      <c r="AP32" s="3"/>
      <c r="AQ32" s="3"/>
      <c r="AR32" s="3"/>
      <c r="AS32" s="3"/>
      <c r="AT32" s="3"/>
      <c r="AU32" s="3"/>
      <c r="AV32" s="3"/>
      <c r="AW32" s="3"/>
      <c r="AX32" s="3"/>
      <c r="AY32" s="3"/>
      <c r="AZ32" s="3"/>
    </row>
    <row r="33" spans="1:52">
      <c r="A33" s="3" t="s">
        <v>69</v>
      </c>
      <c r="B33" s="2">
        <f t="shared" si="38"/>
        <v>10830.208194527755</v>
      </c>
      <c r="C33" s="35">
        <f>RANK(B33,B$12:B60)</f>
        <v>21</v>
      </c>
      <c r="D33" s="35"/>
      <c r="E33" s="2">
        <f>'Tbl 10'!C32/'Tbl11'!E32</f>
        <v>177.23823002882492</v>
      </c>
      <c r="F33" s="35">
        <f t="shared" si="39"/>
        <v>24</v>
      </c>
      <c r="G33" s="35"/>
      <c r="H33" s="2">
        <f>'Tbl 10'!D32/'Tbl11'!E32</f>
        <v>952.26113506013996</v>
      </c>
      <c r="I33" s="35">
        <f t="shared" si="40"/>
        <v>5</v>
      </c>
      <c r="J33" s="35"/>
      <c r="K33" s="2">
        <f>'Tbl 10'!E32/'Tbl11'!E32</f>
        <v>4288.7155057454056</v>
      </c>
      <c r="L33" s="35">
        <f t="shared" si="41"/>
        <v>21</v>
      </c>
      <c r="M33" s="35"/>
      <c r="N33" s="2">
        <f>'Tbl 10'!F32/'Tbl11'!E32</f>
        <v>168.83145560897074</v>
      </c>
      <c r="O33" s="35">
        <f t="shared" si="42"/>
        <v>21</v>
      </c>
      <c r="P33" s="35"/>
      <c r="Q33" s="2">
        <f>'Tbl 10'!G32/'Tbl11'!E32</f>
        <v>120.4282313201881</v>
      </c>
      <c r="R33" s="35">
        <f t="shared" si="43"/>
        <v>14</v>
      </c>
      <c r="S33" s="35"/>
      <c r="T33" s="2">
        <f>'Tbl 10'!H32/'Tbl11'!E32</f>
        <v>1121.3667796212362</v>
      </c>
      <c r="U33" s="35">
        <f t="shared" si="44"/>
        <v>18</v>
      </c>
      <c r="V33" s="35"/>
      <c r="W33" s="2">
        <f>'Tbl 10'!I32/'Tbl11'!E32</f>
        <v>77.595706440507911</v>
      </c>
      <c r="X33" s="32">
        <f t="shared" si="45"/>
        <v>14</v>
      </c>
      <c r="Y33" s="32"/>
      <c r="Z33" s="2">
        <f>'Tbl 10'!J32/'Tbl11'!E32</f>
        <v>116.90388978351142</v>
      </c>
      <c r="AA33" s="32">
        <f t="shared" si="46"/>
        <v>11</v>
      </c>
      <c r="AB33" s="3"/>
      <c r="AC33" s="2">
        <f>'Tbl 10'!K32/'Tbl11'!E32</f>
        <v>886.8886570341125</v>
      </c>
      <c r="AD33" s="32">
        <f t="shared" si="47"/>
        <v>5</v>
      </c>
      <c r="AE33" s="3"/>
      <c r="AF33" s="2">
        <f>'Tbl 10'!L32/'Tbl11'!E32</f>
        <v>794.47083391987564</v>
      </c>
      <c r="AG33" s="32">
        <f t="shared" si="48"/>
        <v>18</v>
      </c>
      <c r="AH33" s="32"/>
      <c r="AI33" s="2">
        <f>'Tbl 10'!M32/'Tbl11'!E32</f>
        <v>194.38050100387727</v>
      </c>
      <c r="AJ33" s="3">
        <f t="shared" si="49"/>
        <v>20</v>
      </c>
      <c r="AK33" s="3"/>
      <c r="AL33" s="2">
        <f>('Tbl 10'!N32-'Tbl 10'!O32)/'Tbl11'!E32</f>
        <v>1931.1272689611033</v>
      </c>
      <c r="AM33" s="3">
        <f t="shared" si="50"/>
        <v>10</v>
      </c>
      <c r="AN33" s="3"/>
      <c r="AO33" s="3"/>
      <c r="AP33" s="3"/>
      <c r="AQ33" s="3"/>
      <c r="AR33" s="3"/>
      <c r="AS33" s="3"/>
      <c r="AT33" s="3"/>
      <c r="AU33" s="3"/>
      <c r="AV33" s="3"/>
      <c r="AW33" s="3"/>
      <c r="AX33" s="3"/>
      <c r="AY33" s="3"/>
      <c r="AZ33" s="3"/>
    </row>
    <row r="34" spans="1:52">
      <c r="A34" s="3" t="s">
        <v>70</v>
      </c>
      <c r="B34" s="2">
        <f t="shared" si="38"/>
        <v>9552.5725798808271</v>
      </c>
      <c r="C34" s="35">
        <f>RANK(B34,B$12:B61)</f>
        <v>23</v>
      </c>
      <c r="D34" s="35"/>
      <c r="E34" s="2">
        <f>'Tbl 10'!C33/'Tbl11'!E33</f>
        <v>351.67873305738885</v>
      </c>
      <c r="F34" s="35">
        <f t="shared" si="39"/>
        <v>10</v>
      </c>
      <c r="G34" s="35"/>
      <c r="H34" s="2">
        <f>'Tbl 10'!D33/'Tbl11'!E33</f>
        <v>798.55355215301688</v>
      </c>
      <c r="I34" s="35">
        <f t="shared" si="40"/>
        <v>19</v>
      </c>
      <c r="J34" s="35"/>
      <c r="K34" s="2">
        <f>'Tbl 10'!E33/'Tbl11'!E33</f>
        <v>3748.7166304874577</v>
      </c>
      <c r="L34" s="35">
        <f t="shared" si="41"/>
        <v>24</v>
      </c>
      <c r="M34" s="35"/>
      <c r="N34" s="2">
        <f>'Tbl 10'!F33/'Tbl11'!E33</f>
        <v>213.23052197980624</v>
      </c>
      <c r="O34" s="35">
        <f t="shared" si="42"/>
        <v>18</v>
      </c>
      <c r="P34" s="35"/>
      <c r="Q34" s="2">
        <f>'Tbl 10'!G33/'Tbl11'!E33</f>
        <v>73.034369782325214</v>
      </c>
      <c r="R34" s="35">
        <f t="shared" si="43"/>
        <v>20</v>
      </c>
      <c r="S34" s="35"/>
      <c r="T34" s="2">
        <f>'Tbl 10'!H33/'Tbl11'!E33</f>
        <v>1072.5791375192971</v>
      </c>
      <c r="U34" s="35">
        <f t="shared" si="44"/>
        <v>20</v>
      </c>
      <c r="V34" s="35"/>
      <c r="W34" s="2">
        <f>'Tbl 10'!I33/'Tbl11'!E33</f>
        <v>187.97759838330145</v>
      </c>
      <c r="X34" s="32">
        <f t="shared" si="45"/>
        <v>3</v>
      </c>
      <c r="Y34" s="32"/>
      <c r="Z34" s="2">
        <f>'Tbl 10'!J33/'Tbl11'!E33</f>
        <v>95.773383813530103</v>
      </c>
      <c r="AA34" s="32">
        <f t="shared" si="46"/>
        <v>17</v>
      </c>
      <c r="AB34" s="32"/>
      <c r="AC34" s="2">
        <f>'Tbl 10'!K33/'Tbl11'!E33</f>
        <v>753.8662783958913</v>
      </c>
      <c r="AD34" s="32">
        <f t="shared" si="47"/>
        <v>13</v>
      </c>
      <c r="AE34" s="32"/>
      <c r="AF34" s="2">
        <f>'Tbl 10'!L33/'Tbl11'!E33</f>
        <v>626.94427273544807</v>
      </c>
      <c r="AG34" s="32">
        <f t="shared" si="48"/>
        <v>24</v>
      </c>
      <c r="AH34" s="32"/>
      <c r="AI34" s="2">
        <f>'Tbl 10'!M33/'Tbl11'!E33</f>
        <v>214.23139912370542</v>
      </c>
      <c r="AJ34" s="3">
        <f t="shared" si="49"/>
        <v>17</v>
      </c>
      <c r="AK34" s="3"/>
      <c r="AL34" s="2">
        <f>('Tbl 10'!N33-'Tbl 10'!O33)/'Tbl11'!E33</f>
        <v>1415.9867024496598</v>
      </c>
      <c r="AM34" s="3">
        <f t="shared" si="50"/>
        <v>24</v>
      </c>
      <c r="AN34" s="3"/>
      <c r="AO34" s="3"/>
      <c r="AP34" s="3"/>
      <c r="AQ34" s="3"/>
      <c r="AR34" s="3"/>
      <c r="AS34" s="3"/>
      <c r="AT34" s="3"/>
      <c r="AU34" s="3"/>
      <c r="AV34" s="3"/>
      <c r="AW34" s="3"/>
      <c r="AX34" s="3"/>
      <c r="AY34" s="3"/>
      <c r="AZ34" s="3"/>
    </row>
    <row r="35" spans="1:52">
      <c r="C35" s="35"/>
      <c r="F35" s="35"/>
      <c r="I35" s="35"/>
      <c r="L35" s="35"/>
      <c r="O35" s="35"/>
      <c r="Q35" s="2"/>
      <c r="R35" s="35"/>
      <c r="T35" s="2"/>
      <c r="U35" s="35"/>
      <c r="W35" s="2"/>
      <c r="X35" s="32"/>
      <c r="Z35" s="2"/>
      <c r="AA35" s="32"/>
      <c r="AC35" s="2"/>
      <c r="AD35" s="32"/>
      <c r="AF35" s="2"/>
      <c r="AG35" s="32"/>
      <c r="AI35" s="2"/>
      <c r="AJ35" s="3"/>
      <c r="AL35" s="2"/>
      <c r="AM35" s="3"/>
    </row>
    <row r="36" spans="1:52">
      <c r="A36" s="3" t="s">
        <v>71</v>
      </c>
      <c r="B36" s="2">
        <f t="shared" ref="B36:B39" si="51">+E36+H36+K36+N36+Q36+T36+W36+Z36+AC36+AF36+AI36+AL36</f>
        <v>8819.1309491105931</v>
      </c>
      <c r="C36" s="35">
        <f>RANK(B36,B$12:B63)</f>
        <v>24</v>
      </c>
      <c r="D36" s="35"/>
      <c r="E36" s="2">
        <f>'Tbl 10'!C35/'Tbl11'!E35</f>
        <v>207.15273362227003</v>
      </c>
      <c r="F36" s="35">
        <f t="shared" ref="F36:F39" si="52">RANK(E36,E$12:E$39)</f>
        <v>22</v>
      </c>
      <c r="G36" s="35"/>
      <c r="H36" s="2">
        <f>'Tbl 10'!D35/'Tbl11'!E35</f>
        <v>738.66648379252842</v>
      </c>
      <c r="I36" s="35">
        <f t="shared" ref="I36:I39" si="53">RANK(H36,H$12:H$39)</f>
        <v>21</v>
      </c>
      <c r="J36" s="35"/>
      <c r="K36" s="2">
        <f>'Tbl 10'!E35/'Tbl11'!E35</f>
        <v>3901.0750009489811</v>
      </c>
      <c r="L36" s="35">
        <f t="shared" ref="L36:L39" si="54">RANK(K36,K$12:K$39)</f>
        <v>23</v>
      </c>
      <c r="M36" s="35"/>
      <c r="N36" s="2">
        <f>'Tbl 10'!F35/'Tbl11'!E35</f>
        <v>143.50273339898047</v>
      </c>
      <c r="O36" s="35">
        <f t="shared" ref="O36:O39" si="55">RANK(N36,N$12:N$39)</f>
        <v>24</v>
      </c>
      <c r="P36" s="35"/>
      <c r="Q36" s="2">
        <f>'Tbl 10'!G35/'Tbl11'!E35</f>
        <v>138.39593869808797</v>
      </c>
      <c r="R36" s="35">
        <f t="shared" ref="R36:R39" si="56">RANK(Q36,Q$12:Q$39)</f>
        <v>11</v>
      </c>
      <c r="S36" s="35"/>
      <c r="T36" s="2">
        <f>'Tbl 10'!H35/'Tbl11'!E35</f>
        <v>835.39649290274156</v>
      </c>
      <c r="U36" s="35">
        <f t="shared" ref="U36:U39" si="57">RANK(T36,T$12:T$39)</f>
        <v>24</v>
      </c>
      <c r="V36" s="35"/>
      <c r="W36" s="2">
        <f>'Tbl 10'!I35/'Tbl11'!E35</f>
        <v>47.036931867660748</v>
      </c>
      <c r="X36" s="32">
        <f t="shared" ref="X36:X39" si="58">RANK(W36,W$12:W$39)</f>
        <v>22</v>
      </c>
      <c r="Y36" s="32"/>
      <c r="Z36" s="2">
        <f>'Tbl 10'!J35/'Tbl11'!E35</f>
        <v>0</v>
      </c>
      <c r="AA36" s="32">
        <f t="shared" ref="AA36:AA39" si="59">RANK(Z36,Z$12:Z$39)</f>
        <v>23</v>
      </c>
      <c r="AB36" s="32"/>
      <c r="AC36" s="2">
        <f>'Tbl 10'!K35/'Tbl11'!E35</f>
        <v>459.22045957454401</v>
      </c>
      <c r="AD36" s="32">
        <f t="shared" ref="AD36:AD39" si="60">RANK(AC36,AC$12:AC$39)</f>
        <v>24</v>
      </c>
      <c r="AE36" s="32"/>
      <c r="AF36" s="2">
        <f>'Tbl 10'!L35/'Tbl11'!E35</f>
        <v>645.77152343758712</v>
      </c>
      <c r="AG36" s="32">
        <f t="shared" ref="AG36:AG39" si="61">RANK(AF36,AF$12:AF$39)</f>
        <v>23</v>
      </c>
      <c r="AH36" s="32"/>
      <c r="AI36" s="2">
        <f>'Tbl 10'!M35/'Tbl11'!E35</f>
        <v>206.65376533161847</v>
      </c>
      <c r="AJ36" s="3">
        <f t="shared" ref="AJ36:AJ39" si="62">RANK(AI36,AI$12:AI$39)</f>
        <v>18</v>
      </c>
      <c r="AK36" s="3"/>
      <c r="AL36" s="2">
        <f>('Tbl 10'!N35-'Tbl 10'!O35)/'Tbl11'!E35</f>
        <v>1496.2588855355946</v>
      </c>
      <c r="AM36" s="3">
        <f t="shared" ref="AM36:AM39" si="63">RANK(AL36,AL$12:AL$39)</f>
        <v>21</v>
      </c>
      <c r="AN36" s="3"/>
      <c r="AO36" s="3"/>
      <c r="AP36" s="3"/>
      <c r="AQ36" s="3"/>
      <c r="AR36" s="3"/>
      <c r="AS36" s="3"/>
      <c r="AT36" s="3"/>
      <c r="AU36" s="3"/>
      <c r="AV36" s="3"/>
      <c r="AW36" s="3"/>
      <c r="AX36" s="3"/>
      <c r="AY36" s="3"/>
      <c r="AZ36" s="3"/>
    </row>
    <row r="37" spans="1:52">
      <c r="A37" s="3" t="s">
        <v>72</v>
      </c>
      <c r="B37" s="2">
        <f t="shared" si="51"/>
        <v>10938.065462207955</v>
      </c>
      <c r="C37" s="35">
        <f>RANK(B37,B$12:B64)</f>
        <v>20</v>
      </c>
      <c r="D37" s="35"/>
      <c r="E37" s="2">
        <f>'Tbl 10'!C36/'Tbl11'!E36</f>
        <v>385.62556927463208</v>
      </c>
      <c r="F37" s="35">
        <f t="shared" si="52"/>
        <v>7</v>
      </c>
      <c r="G37" s="35"/>
      <c r="H37" s="2">
        <f>'Tbl 10'!D36/'Tbl11'!E36</f>
        <v>805.61768569826381</v>
      </c>
      <c r="I37" s="35">
        <f t="shared" si="53"/>
        <v>18</v>
      </c>
      <c r="J37" s="35"/>
      <c r="K37" s="2">
        <f>'Tbl 10'!E36/'Tbl11'!E36</f>
        <v>4643.1352100743497</v>
      </c>
      <c r="L37" s="35">
        <f t="shared" si="54"/>
        <v>19</v>
      </c>
      <c r="M37" s="35"/>
      <c r="N37" s="2">
        <f>'Tbl 10'!F36/'Tbl11'!E36</f>
        <v>290.17699463067629</v>
      </c>
      <c r="O37" s="35">
        <f t="shared" si="55"/>
        <v>9</v>
      </c>
      <c r="P37" s="35"/>
      <c r="Q37" s="2">
        <f>'Tbl 10'!G36/'Tbl11'!E36</f>
        <v>132.25717399367292</v>
      </c>
      <c r="R37" s="35">
        <f t="shared" si="56"/>
        <v>13</v>
      </c>
      <c r="S37" s="35"/>
      <c r="T37" s="2">
        <f>'Tbl 10'!H36/'Tbl11'!E36</f>
        <v>1011.6658530485113</v>
      </c>
      <c r="U37" s="35">
        <f t="shared" si="57"/>
        <v>22</v>
      </c>
      <c r="V37" s="35"/>
      <c r="W37" s="2">
        <f>'Tbl 10'!I36/'Tbl11'!E36</f>
        <v>65.618567505209924</v>
      </c>
      <c r="X37" s="32">
        <f t="shared" si="58"/>
        <v>18</v>
      </c>
      <c r="Y37" s="3"/>
      <c r="Z37" s="2">
        <f>'Tbl 10'!J36/'Tbl11'!E36</f>
        <v>163.5458081942501</v>
      </c>
      <c r="AA37" s="32">
        <f t="shared" si="59"/>
        <v>2</v>
      </c>
      <c r="AB37" s="3"/>
      <c r="AC37" s="2">
        <f>'Tbl 10'!K36/'Tbl11'!E36</f>
        <v>465.95249568873726</v>
      </c>
      <c r="AD37" s="32">
        <f t="shared" si="60"/>
        <v>23</v>
      </c>
      <c r="AE37" s="32"/>
      <c r="AF37" s="2">
        <f>'Tbl 10'!L36/'Tbl11'!E36</f>
        <v>853.9788445128795</v>
      </c>
      <c r="AG37" s="32">
        <f t="shared" si="61"/>
        <v>15</v>
      </c>
      <c r="AH37" s="32"/>
      <c r="AI37" s="2">
        <f>'Tbl 10'!M36/'Tbl11'!E36</f>
        <v>424.96178136925988</v>
      </c>
      <c r="AJ37" s="3">
        <f t="shared" si="62"/>
        <v>1</v>
      </c>
      <c r="AK37" s="3"/>
      <c r="AL37" s="2">
        <f>('Tbl 10'!N36-'Tbl 10'!O36)/'Tbl11'!E36</f>
        <v>1695.5294782175122</v>
      </c>
      <c r="AM37" s="3">
        <f t="shared" si="63"/>
        <v>18</v>
      </c>
      <c r="AN37" s="3"/>
      <c r="AO37" s="3"/>
      <c r="AP37" s="3"/>
      <c r="AQ37" s="3"/>
      <c r="AR37" s="3"/>
      <c r="AS37" s="3"/>
      <c r="AT37" s="3"/>
      <c r="AU37" s="3"/>
      <c r="AV37" s="3"/>
      <c r="AW37" s="3"/>
      <c r="AX37" s="3"/>
      <c r="AY37" s="3"/>
      <c r="AZ37" s="3"/>
    </row>
    <row r="38" spans="1:52">
      <c r="A38" s="3" t="s">
        <v>73</v>
      </c>
      <c r="B38" s="2">
        <f t="shared" si="51"/>
        <v>11141.163964105845</v>
      </c>
      <c r="C38" s="35">
        <f>RANK(B38,B$12:B65)</f>
        <v>19</v>
      </c>
      <c r="D38" s="35"/>
      <c r="E38" s="2">
        <f>'Tbl 10'!C37/'Tbl11'!E37</f>
        <v>313.25551063165454</v>
      </c>
      <c r="F38" s="35">
        <f t="shared" si="52"/>
        <v>13</v>
      </c>
      <c r="G38" s="35"/>
      <c r="H38" s="2">
        <f>'Tbl 10'!D37/'Tbl11'!E37</f>
        <v>838.00975301296432</v>
      </c>
      <c r="I38" s="35">
        <f t="shared" si="53"/>
        <v>15</v>
      </c>
      <c r="J38" s="35"/>
      <c r="K38" s="2">
        <f>'Tbl 10'!E37/'Tbl11'!E37</f>
        <v>4796.8091143507891</v>
      </c>
      <c r="L38" s="35">
        <f t="shared" si="54"/>
        <v>16</v>
      </c>
      <c r="M38" s="35"/>
      <c r="N38" s="2">
        <f>'Tbl 10'!F37/'Tbl11'!E37</f>
        <v>275.99204470308007</v>
      </c>
      <c r="O38" s="35">
        <f t="shared" si="55"/>
        <v>13</v>
      </c>
      <c r="P38" s="35"/>
      <c r="Q38" s="2">
        <f>'Tbl 10'!G37/'Tbl11'!E37</f>
        <v>136.30568431691273</v>
      </c>
      <c r="R38" s="35">
        <f t="shared" si="56"/>
        <v>12</v>
      </c>
      <c r="S38" s="35"/>
      <c r="T38" s="2">
        <f>'Tbl 10'!H37/'Tbl11'!E37</f>
        <v>1210.3477312674702</v>
      </c>
      <c r="U38" s="35">
        <f t="shared" si="57"/>
        <v>16</v>
      </c>
      <c r="V38" s="35"/>
      <c r="W38" s="2">
        <f>'Tbl 10'!I37/'Tbl11'!E37</f>
        <v>152.24395019206909</v>
      </c>
      <c r="X38" s="32">
        <f t="shared" si="58"/>
        <v>4</v>
      </c>
      <c r="Y38" s="32"/>
      <c r="Z38" s="2">
        <f>'Tbl 10'!J37/'Tbl11'!E37</f>
        <v>103.51822910477661</v>
      </c>
      <c r="AA38" s="32">
        <f t="shared" si="59"/>
        <v>15</v>
      </c>
      <c r="AB38" s="32"/>
      <c r="AC38" s="2">
        <f>'Tbl 10'!K37/'Tbl11'!E37</f>
        <v>574.23863619944882</v>
      </c>
      <c r="AD38" s="32">
        <f t="shared" si="60"/>
        <v>20</v>
      </c>
      <c r="AE38" s="32"/>
      <c r="AF38" s="2">
        <f>'Tbl 10'!L37/'Tbl11'!E37</f>
        <v>770.22292912017406</v>
      </c>
      <c r="AG38" s="32">
        <f t="shared" si="61"/>
        <v>20</v>
      </c>
      <c r="AH38" s="32"/>
      <c r="AI38" s="2">
        <f>'Tbl 10'!M37/'Tbl11'!E37</f>
        <v>243.04990405797295</v>
      </c>
      <c r="AJ38" s="3">
        <f t="shared" si="62"/>
        <v>13</v>
      </c>
      <c r="AK38" s="3"/>
      <c r="AL38" s="2">
        <f>('Tbl 10'!N37-'Tbl 10'!O37)/'Tbl11'!E37</f>
        <v>1727.1704771485315</v>
      </c>
      <c r="AM38" s="3">
        <f t="shared" si="63"/>
        <v>16</v>
      </c>
      <c r="AN38" s="3"/>
      <c r="AO38" s="3"/>
      <c r="AP38" s="3"/>
      <c r="AQ38" s="3"/>
      <c r="AR38" s="3"/>
      <c r="AS38" s="3"/>
      <c r="AT38" s="3"/>
      <c r="AU38" s="3"/>
      <c r="AV38" s="3"/>
      <c r="AW38" s="3"/>
      <c r="AX38" s="3"/>
      <c r="AY38" s="3"/>
      <c r="AZ38" s="3"/>
    </row>
    <row r="39" spans="1:52">
      <c r="A39" s="8" t="s">
        <v>74</v>
      </c>
      <c r="B39" s="9">
        <f t="shared" si="51"/>
        <v>13089.460554350691</v>
      </c>
      <c r="C39" s="36">
        <f>RANK(B39,B$12:B66)</f>
        <v>4</v>
      </c>
      <c r="D39" s="36"/>
      <c r="E39" s="9">
        <f>'Tbl 10'!C38/'Tbl11'!E38</f>
        <v>221.22099553376401</v>
      </c>
      <c r="F39" s="36">
        <f t="shared" si="52"/>
        <v>20</v>
      </c>
      <c r="G39" s="36"/>
      <c r="H39" s="9">
        <f>'Tbl 10'!D38/'Tbl11'!E38</f>
        <v>947.48864480985446</v>
      </c>
      <c r="I39" s="36">
        <f t="shared" si="53"/>
        <v>6</v>
      </c>
      <c r="J39" s="36"/>
      <c r="K39" s="9">
        <f>'Tbl 10'!E38/'Tbl11'!E38</f>
        <v>5838.7640133973109</v>
      </c>
      <c r="L39" s="36">
        <f t="shared" si="54"/>
        <v>3</v>
      </c>
      <c r="M39" s="36"/>
      <c r="N39" s="9">
        <f>'Tbl 10'!F38/'Tbl11'!E38</f>
        <v>423.79003213583928</v>
      </c>
      <c r="O39" s="36">
        <f t="shared" si="55"/>
        <v>2</v>
      </c>
      <c r="P39" s="36"/>
      <c r="Q39" s="9">
        <f>'Tbl 10'!G38/'Tbl11'!E38</f>
        <v>190.3602472419777</v>
      </c>
      <c r="R39" s="36">
        <f t="shared" si="56"/>
        <v>7</v>
      </c>
      <c r="S39" s="36"/>
      <c r="T39" s="9">
        <f>'Tbl 10'!H38/'Tbl11'!E38</f>
        <v>1434.6563116716059</v>
      </c>
      <c r="U39" s="36">
        <f t="shared" si="57"/>
        <v>9</v>
      </c>
      <c r="V39" s="36"/>
      <c r="W39" s="9">
        <f>'Tbl 10'!I38/'Tbl11'!E38</f>
        <v>43.808528994502375</v>
      </c>
      <c r="X39" s="33">
        <f t="shared" si="58"/>
        <v>24</v>
      </c>
      <c r="Y39" s="33"/>
      <c r="Z39" s="9">
        <f>'Tbl 10'!J38/'Tbl11'!E38</f>
        <v>123.23948630748679</v>
      </c>
      <c r="AA39" s="33">
        <f t="shared" si="59"/>
        <v>9</v>
      </c>
      <c r="AB39" s="8"/>
      <c r="AC39" s="9">
        <f>'Tbl 10'!K38/'Tbl11'!E38</f>
        <v>849.92459374841656</v>
      </c>
      <c r="AD39" s="33">
        <f t="shared" si="60"/>
        <v>7</v>
      </c>
      <c r="AE39" s="8"/>
      <c r="AF39" s="9">
        <f>'Tbl 10'!L38/'Tbl11'!E38</f>
        <v>1043.8815562659925</v>
      </c>
      <c r="AG39" s="33">
        <f t="shared" si="61"/>
        <v>3</v>
      </c>
      <c r="AH39" s="33"/>
      <c r="AI39" s="9">
        <f>'Tbl 10'!M38/'Tbl11'!E38</f>
        <v>146.21800152612514</v>
      </c>
      <c r="AJ39" s="8">
        <f t="shared" si="62"/>
        <v>24</v>
      </c>
      <c r="AK39" s="8"/>
      <c r="AL39" s="9">
        <f>('Tbl 10'!N38-'Tbl 10'!O38)/'Tbl11'!E38</f>
        <v>1826.1081427178151</v>
      </c>
      <c r="AM39" s="8">
        <f t="shared" si="63"/>
        <v>14</v>
      </c>
      <c r="AN39" s="3"/>
      <c r="AO39" s="3"/>
      <c r="AP39" s="3"/>
      <c r="AQ39" s="3"/>
      <c r="AR39" s="3"/>
      <c r="AS39" s="3"/>
      <c r="AT39" s="3"/>
      <c r="AU39" s="3"/>
      <c r="AV39" s="3"/>
      <c r="AW39" s="3"/>
      <c r="AX39" s="3"/>
      <c r="AY39" s="3"/>
      <c r="AZ39" s="3"/>
    </row>
    <row r="40" spans="1:52">
      <c r="A40" s="3" t="s">
        <v>179</v>
      </c>
      <c r="B40" s="2"/>
      <c r="C40" s="35"/>
      <c r="D40" s="35"/>
      <c r="E40" s="2"/>
      <c r="F40" s="35"/>
      <c r="G40" s="35"/>
      <c r="H40" s="2"/>
      <c r="I40" s="35"/>
      <c r="J40" s="35"/>
      <c r="K40" s="2"/>
      <c r="L40" s="35"/>
      <c r="M40" s="35"/>
      <c r="N40" s="2"/>
      <c r="O40" s="2"/>
      <c r="P40" s="2"/>
      <c r="Q40" s="2"/>
      <c r="R40" s="2"/>
      <c r="S40" s="2"/>
      <c r="T40" s="2"/>
      <c r="U40" s="2"/>
      <c r="V40" s="2"/>
      <c r="W40" s="2"/>
      <c r="X40" s="2"/>
      <c r="Y40" s="2"/>
      <c r="Z40" s="2"/>
      <c r="AA40" s="2"/>
      <c r="AB40" s="2"/>
      <c r="AC40" s="2"/>
      <c r="AD40" s="2"/>
      <c r="AE40" s="2"/>
      <c r="AF40" s="2"/>
      <c r="AG40" s="32"/>
      <c r="AH40" s="32"/>
      <c r="AI40" s="2"/>
      <c r="AJ40" s="2"/>
      <c r="AK40" s="2"/>
      <c r="AL40" s="2"/>
      <c r="AM40" s="3"/>
      <c r="AN40" s="3"/>
      <c r="AO40" s="3"/>
      <c r="AP40" s="3"/>
      <c r="AQ40" s="3"/>
      <c r="AR40" s="3"/>
      <c r="AS40" s="3"/>
      <c r="AT40" s="3"/>
      <c r="AU40" s="3"/>
      <c r="AV40" s="3"/>
      <c r="AW40" s="3"/>
      <c r="AX40" s="3"/>
      <c r="AY40" s="3"/>
      <c r="AZ40" s="3"/>
    </row>
    <row r="41" spans="1:52">
      <c r="A41" s="3" t="s">
        <v>104</v>
      </c>
      <c r="F41" s="37"/>
      <c r="G41" s="37"/>
      <c r="I41" s="37"/>
      <c r="J41" s="37"/>
      <c r="AG41" s="34"/>
      <c r="AH41" s="34"/>
    </row>
    <row r="42" spans="1:52">
      <c r="F42" s="37"/>
      <c r="G42" s="37"/>
      <c r="I42" s="37"/>
      <c r="J42" s="37"/>
      <c r="AG42" s="34"/>
      <c r="AH42" s="34"/>
    </row>
    <row r="43" spans="1:52">
      <c r="F43" s="37"/>
      <c r="G43" s="37"/>
      <c r="I43" s="37"/>
      <c r="J43" s="37"/>
      <c r="AG43" s="34"/>
      <c r="AH43" s="34"/>
    </row>
    <row r="44" spans="1:52">
      <c r="F44" s="37"/>
      <c r="G44" s="37"/>
      <c r="AG44" s="34"/>
      <c r="AH44" s="34"/>
    </row>
    <row r="45" spans="1:52">
      <c r="F45" s="37"/>
      <c r="G45" s="37"/>
      <c r="AG45" s="34"/>
      <c r="AH45" s="34"/>
    </row>
    <row r="46" spans="1:52">
      <c r="F46" s="37"/>
      <c r="G46" s="37"/>
      <c r="AG46" s="34"/>
      <c r="AH46" s="34"/>
    </row>
    <row r="47" spans="1:52">
      <c r="AG47" s="34"/>
      <c r="AH47" s="34"/>
    </row>
    <row r="48" spans="1:52">
      <c r="AG48" s="34"/>
      <c r="AH48" s="34"/>
    </row>
    <row r="49" spans="33:34">
      <c r="AG49" s="34"/>
      <c r="AH49" s="34"/>
    </row>
    <row r="50" spans="33:34">
      <c r="AG50" s="34"/>
      <c r="AH50" s="34"/>
    </row>
    <row r="51" spans="33:34">
      <c r="AG51" s="34"/>
      <c r="AH51" s="34"/>
    </row>
    <row r="52" spans="33:34">
      <c r="AG52" s="34"/>
      <c r="AH52" s="34"/>
    </row>
    <row r="53" spans="33:34">
      <c r="AG53" s="34"/>
      <c r="AH53" s="34"/>
    </row>
    <row r="54" spans="33:34">
      <c r="AG54" s="34"/>
      <c r="AH54" s="34"/>
    </row>
    <row r="55" spans="33:34">
      <c r="AG55" s="34"/>
      <c r="AH55" s="34"/>
    </row>
    <row r="56" spans="33:34">
      <c r="AG56" s="34"/>
      <c r="AH56" s="34"/>
    </row>
    <row r="57" spans="33:34">
      <c r="AG57" s="34"/>
      <c r="AH57" s="34"/>
    </row>
    <row r="58" spans="33:34">
      <c r="AG58" s="34"/>
      <c r="AH58" s="34"/>
    </row>
    <row r="59" spans="33:34">
      <c r="AG59" s="34"/>
      <c r="AH59" s="34"/>
    </row>
    <row r="60" spans="33:34">
      <c r="AG60" s="34"/>
      <c r="AH60" s="34"/>
    </row>
    <row r="61" spans="33:34">
      <c r="AG61" s="34"/>
      <c r="AH61" s="34"/>
    </row>
    <row r="62" spans="33:34">
      <c r="AG62" s="34"/>
      <c r="AH62" s="34"/>
    </row>
    <row r="63" spans="33:34">
      <c r="AG63" s="34"/>
      <c r="AH63" s="34"/>
    </row>
    <row r="64" spans="33:34">
      <c r="AG64" s="34"/>
      <c r="AH64" s="34"/>
    </row>
    <row r="65" spans="33:34">
      <c r="AG65" s="34"/>
      <c r="AH65" s="34"/>
    </row>
    <row r="66" spans="33:34">
      <c r="AG66" s="34"/>
      <c r="AH66" s="34"/>
    </row>
    <row r="67" spans="33:34">
      <c r="AG67" s="34"/>
      <c r="AH67" s="34"/>
    </row>
    <row r="68" spans="33:34">
      <c r="AG68" s="34"/>
      <c r="AH68" s="34"/>
    </row>
    <row r="69" spans="33:34">
      <c r="AG69" s="34"/>
      <c r="AH69" s="34"/>
    </row>
    <row r="70" spans="33:34">
      <c r="AG70" s="34"/>
      <c r="AH70" s="34"/>
    </row>
    <row r="71" spans="33:34">
      <c r="AG71" s="34"/>
      <c r="AH71" s="34"/>
    </row>
    <row r="72" spans="33:34">
      <c r="AG72" s="34"/>
      <c r="AH72" s="34"/>
    </row>
    <row r="73" spans="33:34">
      <c r="AG73" s="34"/>
      <c r="AH73" s="34"/>
    </row>
    <row r="74" spans="33:34">
      <c r="AG74" s="34"/>
      <c r="AH74" s="34"/>
    </row>
    <row r="75" spans="33:34">
      <c r="AG75" s="34"/>
      <c r="AH75" s="34"/>
    </row>
    <row r="76" spans="33:34">
      <c r="AG76" s="34"/>
      <c r="AH76" s="34"/>
    </row>
    <row r="77" spans="33:34">
      <c r="AG77" s="34"/>
      <c r="AH77" s="34"/>
    </row>
    <row r="78" spans="33:34">
      <c r="AG78" s="34"/>
      <c r="AH78" s="34"/>
    </row>
    <row r="79" spans="33:34">
      <c r="AG79" s="34"/>
      <c r="AH79" s="34"/>
    </row>
    <row r="80" spans="33:34">
      <c r="AG80" s="34"/>
      <c r="AH80" s="34"/>
    </row>
    <row r="81" spans="33:34">
      <c r="AG81" s="34"/>
      <c r="AH81" s="34"/>
    </row>
    <row r="82" spans="33:34">
      <c r="AG82" s="34"/>
      <c r="AH82" s="34"/>
    </row>
    <row r="83" spans="33:34">
      <c r="AG83" s="34"/>
      <c r="AH83" s="34"/>
    </row>
    <row r="84" spans="33:34">
      <c r="AG84" s="34"/>
      <c r="AH84" s="34"/>
    </row>
    <row r="85" spans="33:34">
      <c r="AG85" s="34"/>
      <c r="AH85" s="34"/>
    </row>
    <row r="86" spans="33:34">
      <c r="AG86" s="34"/>
      <c r="AH86" s="34"/>
    </row>
    <row r="87" spans="33:34">
      <c r="AG87" s="34"/>
      <c r="AH87" s="34"/>
    </row>
    <row r="88" spans="33:34">
      <c r="AG88" s="34"/>
      <c r="AH88" s="34"/>
    </row>
    <row r="89" spans="33:34">
      <c r="AG89" s="34"/>
      <c r="AH89" s="34"/>
    </row>
    <row r="90" spans="33:34">
      <c r="AG90" s="34"/>
      <c r="AH90" s="34"/>
    </row>
    <row r="91" spans="33:34">
      <c r="AG91" s="34"/>
      <c r="AH91" s="34"/>
    </row>
    <row r="92" spans="33:34">
      <c r="AG92" s="34"/>
      <c r="AH92" s="34"/>
    </row>
    <row r="93" spans="33:34">
      <c r="AG93" s="34"/>
      <c r="AH93" s="34"/>
    </row>
    <row r="94" spans="33:34">
      <c r="AG94" s="34"/>
      <c r="AH94" s="34"/>
    </row>
    <row r="95" spans="33:34">
      <c r="AG95" s="34"/>
      <c r="AH95" s="34"/>
    </row>
    <row r="96" spans="33:34">
      <c r="AG96" s="34"/>
      <c r="AH96" s="34"/>
    </row>
    <row r="97" spans="33:34">
      <c r="AG97" s="34"/>
      <c r="AH97" s="34"/>
    </row>
    <row r="98" spans="33:34">
      <c r="AG98" s="34"/>
      <c r="AH98" s="34"/>
    </row>
    <row r="99" spans="33:34">
      <c r="AG99" s="34"/>
      <c r="AH99" s="34"/>
    </row>
    <row r="100" spans="33:34">
      <c r="AG100" s="34"/>
      <c r="AH100" s="34"/>
    </row>
    <row r="101" spans="33:34">
      <c r="AG101" s="34"/>
      <c r="AH101" s="34"/>
    </row>
    <row r="102" spans="33:34">
      <c r="AG102" s="34"/>
      <c r="AH102" s="34"/>
    </row>
    <row r="103" spans="33:34">
      <c r="AG103" s="34"/>
      <c r="AH103" s="34"/>
    </row>
    <row r="104" spans="33:34">
      <c r="AG104" s="34"/>
      <c r="AH104" s="34"/>
    </row>
    <row r="105" spans="33:34">
      <c r="AG105" s="34"/>
      <c r="AH105" s="34"/>
    </row>
    <row r="106" spans="33:34">
      <c r="AG106" s="34"/>
      <c r="AH106" s="34"/>
    </row>
    <row r="107" spans="33:34">
      <c r="AG107" s="34"/>
      <c r="AH107" s="34"/>
    </row>
    <row r="108" spans="33:34">
      <c r="AG108" s="34"/>
      <c r="AH108" s="34"/>
    </row>
    <row r="109" spans="33:34">
      <c r="AG109" s="34"/>
      <c r="AH109" s="34"/>
    </row>
    <row r="110" spans="33:34">
      <c r="AG110" s="34"/>
      <c r="AH110" s="34"/>
    </row>
    <row r="111" spans="33:34">
      <c r="AG111" s="34"/>
      <c r="AH111" s="34"/>
    </row>
    <row r="112" spans="33:34">
      <c r="AG112" s="34"/>
      <c r="AH112" s="34"/>
    </row>
    <row r="113" spans="33:34">
      <c r="AG113" s="34"/>
      <c r="AH113" s="34"/>
    </row>
    <row r="114" spans="33:34">
      <c r="AG114" s="34"/>
      <c r="AH114" s="34"/>
    </row>
    <row r="115" spans="33:34">
      <c r="AG115" s="34"/>
      <c r="AH115" s="34"/>
    </row>
    <row r="116" spans="33:34">
      <c r="AG116" s="34"/>
      <c r="AH116" s="34"/>
    </row>
    <row r="117" spans="33:34">
      <c r="AG117" s="34"/>
      <c r="AH117" s="34"/>
    </row>
    <row r="118" spans="33:34">
      <c r="AG118" s="34"/>
      <c r="AH118" s="34"/>
    </row>
    <row r="119" spans="33:34">
      <c r="AG119" s="34"/>
      <c r="AH119" s="34"/>
    </row>
    <row r="120" spans="33:34">
      <c r="AG120" s="34"/>
      <c r="AH120" s="34"/>
    </row>
    <row r="121" spans="33:34">
      <c r="AG121" s="34"/>
      <c r="AH121" s="34"/>
    </row>
    <row r="122" spans="33:34">
      <c r="AG122" s="34"/>
      <c r="AH122" s="34"/>
    </row>
    <row r="123" spans="33:34">
      <c r="AG123" s="34"/>
      <c r="AH123" s="34"/>
    </row>
    <row r="124" spans="33:34">
      <c r="AG124" s="34"/>
      <c r="AH124" s="34"/>
    </row>
    <row r="125" spans="33:34">
      <c r="AG125" s="34"/>
      <c r="AH125" s="34"/>
    </row>
    <row r="126" spans="33:34">
      <c r="AG126" s="34"/>
      <c r="AH126" s="34"/>
    </row>
    <row r="127" spans="33:34">
      <c r="AG127" s="34"/>
      <c r="AH127" s="34"/>
    </row>
    <row r="128" spans="33:34">
      <c r="AG128" s="34"/>
      <c r="AH128" s="34"/>
    </row>
    <row r="129" spans="33:34">
      <c r="AG129" s="34"/>
      <c r="AH129" s="34"/>
    </row>
    <row r="130" spans="33:34">
      <c r="AG130" s="34"/>
      <c r="AH130" s="34"/>
    </row>
    <row r="131" spans="33:34">
      <c r="AG131" s="34"/>
      <c r="AH131" s="34"/>
    </row>
    <row r="132" spans="33:34">
      <c r="AG132" s="34"/>
      <c r="AH132" s="34"/>
    </row>
    <row r="133" spans="33:34">
      <c r="AG133" s="34"/>
      <c r="AH133" s="34"/>
    </row>
    <row r="134" spans="33:34">
      <c r="AG134" s="34"/>
      <c r="AH134" s="34"/>
    </row>
    <row r="135" spans="33:34">
      <c r="AG135" s="34"/>
      <c r="AH135" s="34"/>
    </row>
    <row r="136" spans="33:34">
      <c r="AG136" s="34"/>
      <c r="AH136" s="34"/>
    </row>
    <row r="137" spans="33:34">
      <c r="AG137" s="34"/>
      <c r="AH137" s="34"/>
    </row>
    <row r="138" spans="33:34">
      <c r="AG138" s="34"/>
      <c r="AH138" s="34"/>
    </row>
    <row r="139" spans="33:34">
      <c r="AG139" s="34"/>
      <c r="AH139" s="34"/>
    </row>
    <row r="140" spans="33:34">
      <c r="AG140" s="34"/>
      <c r="AH140" s="34"/>
    </row>
    <row r="141" spans="33:34">
      <c r="AG141" s="34"/>
      <c r="AH141" s="34"/>
    </row>
    <row r="142" spans="33:34">
      <c r="AG142" s="34"/>
      <c r="AH142" s="34"/>
    </row>
    <row r="143" spans="33:34">
      <c r="AG143" s="34"/>
      <c r="AH143" s="34"/>
    </row>
    <row r="144" spans="33:34">
      <c r="AG144" s="34"/>
      <c r="AH144" s="34"/>
    </row>
    <row r="145" spans="33:34">
      <c r="AG145" s="34"/>
      <c r="AH145" s="34"/>
    </row>
    <row r="146" spans="33:34">
      <c r="AG146" s="34"/>
      <c r="AH146" s="34"/>
    </row>
    <row r="147" spans="33:34">
      <c r="AG147" s="34"/>
      <c r="AH147" s="34"/>
    </row>
    <row r="148" spans="33:34">
      <c r="AG148" s="34"/>
      <c r="AH148" s="34"/>
    </row>
    <row r="149" spans="33:34">
      <c r="AG149" s="34"/>
      <c r="AH149" s="34"/>
    </row>
    <row r="150" spans="33:34">
      <c r="AG150" s="34"/>
      <c r="AH150" s="34"/>
    </row>
    <row r="151" spans="33:34">
      <c r="AG151" s="34"/>
      <c r="AH151" s="34"/>
    </row>
    <row r="152" spans="33:34">
      <c r="AG152" s="34"/>
      <c r="AH152" s="34"/>
    </row>
    <row r="153" spans="33:34">
      <c r="AG153" s="34"/>
      <c r="AH153" s="34"/>
    </row>
    <row r="154" spans="33:34">
      <c r="AG154" s="34"/>
      <c r="AH154" s="34"/>
    </row>
    <row r="155" spans="33:34">
      <c r="AG155" s="34"/>
      <c r="AH155" s="34"/>
    </row>
    <row r="156" spans="33:34">
      <c r="AG156" s="34"/>
      <c r="AH156" s="34"/>
    </row>
    <row r="157" spans="33:34">
      <c r="AG157" s="34"/>
      <c r="AH157" s="34"/>
    </row>
    <row r="158" spans="33:34">
      <c r="AG158" s="34"/>
      <c r="AH158" s="34"/>
    </row>
    <row r="159" spans="33:34">
      <c r="AG159" s="34"/>
      <c r="AH159" s="34"/>
    </row>
    <row r="160" spans="33:34">
      <c r="AG160" s="34"/>
      <c r="AH160" s="34"/>
    </row>
    <row r="161" spans="33:34">
      <c r="AG161" s="34"/>
      <c r="AH161" s="34"/>
    </row>
    <row r="162" spans="33:34">
      <c r="AG162" s="34"/>
      <c r="AH162" s="34"/>
    </row>
    <row r="163" spans="33:34">
      <c r="AG163" s="34"/>
      <c r="AH163" s="34"/>
    </row>
    <row r="164" spans="33:34">
      <c r="AG164" s="34"/>
      <c r="AH164" s="34"/>
    </row>
    <row r="165" spans="33:34">
      <c r="AG165" s="34"/>
      <c r="AH165" s="34"/>
    </row>
    <row r="166" spans="33:34">
      <c r="AG166" s="34"/>
      <c r="AH166" s="34"/>
    </row>
    <row r="167" spans="33:34">
      <c r="AG167" s="34"/>
      <c r="AH167" s="34"/>
    </row>
    <row r="168" spans="33:34">
      <c r="AG168" s="34"/>
      <c r="AH168" s="34"/>
    </row>
    <row r="169" spans="33:34">
      <c r="AG169" s="34"/>
      <c r="AH169" s="34"/>
    </row>
    <row r="170" spans="33:34">
      <c r="AG170" s="34"/>
      <c r="AH170" s="34"/>
    </row>
    <row r="171" spans="33:34">
      <c r="AG171" s="34"/>
      <c r="AH171" s="34"/>
    </row>
    <row r="172" spans="33:34">
      <c r="AG172" s="34"/>
      <c r="AH172" s="34"/>
    </row>
    <row r="173" spans="33:34">
      <c r="AG173" s="34"/>
      <c r="AH173" s="34"/>
    </row>
    <row r="174" spans="33:34">
      <c r="AG174" s="34"/>
      <c r="AH174" s="34"/>
    </row>
    <row r="175" spans="33:34">
      <c r="AG175" s="34"/>
      <c r="AH175" s="34"/>
    </row>
    <row r="176" spans="33:34">
      <c r="AG176" s="34"/>
      <c r="AH176" s="34"/>
    </row>
    <row r="177" spans="33:34">
      <c r="AG177" s="34"/>
      <c r="AH177" s="34"/>
    </row>
    <row r="178" spans="33:34">
      <c r="AG178" s="34"/>
      <c r="AH178" s="34"/>
    </row>
    <row r="179" spans="33:34">
      <c r="AG179" s="34"/>
      <c r="AH179" s="34"/>
    </row>
    <row r="180" spans="33:34">
      <c r="AG180" s="34"/>
      <c r="AH180" s="34"/>
    </row>
    <row r="181" spans="33:34">
      <c r="AG181" s="34"/>
      <c r="AH181" s="34"/>
    </row>
    <row r="182" spans="33:34">
      <c r="AG182" s="34"/>
      <c r="AH182" s="34"/>
    </row>
    <row r="183" spans="33:34">
      <c r="AG183" s="34"/>
      <c r="AH183" s="34"/>
    </row>
    <row r="184" spans="33:34">
      <c r="AG184" s="34"/>
      <c r="AH184" s="34"/>
    </row>
    <row r="185" spans="33:34">
      <c r="AG185" s="34"/>
      <c r="AH185" s="34"/>
    </row>
    <row r="186" spans="33:34">
      <c r="AG186" s="34"/>
      <c r="AH186" s="34"/>
    </row>
    <row r="187" spans="33:34">
      <c r="AG187" s="34"/>
      <c r="AH187" s="34"/>
    </row>
    <row r="188" spans="33:34">
      <c r="AG188" s="34"/>
      <c r="AH188" s="34"/>
    </row>
    <row r="189" spans="33:34">
      <c r="AG189" s="34"/>
      <c r="AH189" s="34"/>
    </row>
    <row r="190" spans="33:34">
      <c r="AG190" s="34"/>
      <c r="AH190" s="34"/>
    </row>
    <row r="191" spans="33:34">
      <c r="AG191" s="34"/>
      <c r="AH191" s="34"/>
    </row>
    <row r="192" spans="33:34">
      <c r="AG192" s="34"/>
      <c r="AH192" s="34"/>
    </row>
    <row r="193" spans="33:34">
      <c r="AG193" s="34"/>
      <c r="AH193" s="34"/>
    </row>
    <row r="194" spans="33:34">
      <c r="AG194" s="34"/>
      <c r="AH194" s="34"/>
    </row>
    <row r="195" spans="33:34">
      <c r="AG195" s="34"/>
      <c r="AH195" s="34"/>
    </row>
    <row r="196" spans="33:34">
      <c r="AG196" s="34"/>
      <c r="AH196" s="34"/>
    </row>
    <row r="197" spans="33:34">
      <c r="AG197" s="34"/>
      <c r="AH197" s="34"/>
    </row>
    <row r="198" spans="33:34">
      <c r="AG198" s="34"/>
      <c r="AH198" s="34"/>
    </row>
    <row r="199" spans="33:34">
      <c r="AG199" s="34"/>
      <c r="AH199" s="34"/>
    </row>
    <row r="200" spans="33:34">
      <c r="AG200" s="34"/>
      <c r="AH200" s="34"/>
    </row>
    <row r="201" spans="33:34">
      <c r="AG201" s="34"/>
      <c r="AH201" s="34"/>
    </row>
    <row r="202" spans="33:34">
      <c r="AG202" s="34"/>
      <c r="AH202" s="34"/>
    </row>
    <row r="203" spans="33:34">
      <c r="AG203" s="34"/>
      <c r="AH203" s="34"/>
    </row>
    <row r="204" spans="33:34">
      <c r="AG204" s="34"/>
      <c r="AH204" s="34"/>
    </row>
    <row r="205" spans="33:34">
      <c r="AG205" s="34"/>
      <c r="AH205" s="34"/>
    </row>
    <row r="206" spans="33:34">
      <c r="AG206" s="34"/>
      <c r="AH206" s="34"/>
    </row>
    <row r="207" spans="33:34">
      <c r="AG207" s="34"/>
      <c r="AH207" s="34"/>
    </row>
    <row r="208" spans="33:34">
      <c r="AG208" s="34"/>
      <c r="AH208" s="34"/>
    </row>
    <row r="209" spans="33:34">
      <c r="AG209" s="34"/>
      <c r="AH209" s="34"/>
    </row>
    <row r="210" spans="33:34">
      <c r="AG210" s="34"/>
      <c r="AH210" s="34"/>
    </row>
    <row r="211" spans="33:34">
      <c r="AG211" s="34"/>
      <c r="AH211" s="34"/>
    </row>
    <row r="212" spans="33:34">
      <c r="AG212" s="34"/>
      <c r="AH212" s="34"/>
    </row>
    <row r="213" spans="33:34">
      <c r="AG213" s="34"/>
      <c r="AH213" s="34"/>
    </row>
    <row r="214" spans="33:34">
      <c r="AG214" s="34"/>
      <c r="AH214" s="34"/>
    </row>
    <row r="215" spans="33:34">
      <c r="AG215" s="34"/>
      <c r="AH215" s="34"/>
    </row>
    <row r="216" spans="33:34">
      <c r="AG216" s="34"/>
      <c r="AH216" s="34"/>
    </row>
    <row r="217" spans="33:34">
      <c r="AG217" s="34"/>
      <c r="AH217" s="34"/>
    </row>
    <row r="218" spans="33:34">
      <c r="AG218" s="34"/>
      <c r="AH218" s="34"/>
    </row>
    <row r="219" spans="33:34">
      <c r="AG219" s="34"/>
      <c r="AH219" s="34"/>
    </row>
    <row r="220" spans="33:34">
      <c r="AG220" s="34"/>
      <c r="AH220" s="34"/>
    </row>
    <row r="221" spans="33:34">
      <c r="AG221" s="34"/>
      <c r="AH221" s="34"/>
    </row>
    <row r="222" spans="33:34">
      <c r="AG222" s="34"/>
      <c r="AH222" s="34"/>
    </row>
    <row r="223" spans="33:34">
      <c r="AG223" s="34"/>
      <c r="AH223" s="34"/>
    </row>
    <row r="224" spans="33:34">
      <c r="AG224" s="34"/>
      <c r="AH224" s="34"/>
    </row>
    <row r="225" spans="33:34">
      <c r="AG225" s="34"/>
      <c r="AH225" s="34"/>
    </row>
    <row r="226" spans="33:34">
      <c r="AG226" s="34"/>
      <c r="AH226" s="34"/>
    </row>
    <row r="227" spans="33:34">
      <c r="AG227" s="34"/>
      <c r="AH227" s="34"/>
    </row>
    <row r="228" spans="33:34">
      <c r="AG228" s="34"/>
      <c r="AH228" s="34"/>
    </row>
    <row r="229" spans="33:34">
      <c r="AG229" s="34"/>
      <c r="AH229" s="34"/>
    </row>
    <row r="230" spans="33:34">
      <c r="AG230" s="34"/>
      <c r="AH230" s="34"/>
    </row>
    <row r="231" spans="33:34">
      <c r="AG231" s="34"/>
      <c r="AH231" s="34"/>
    </row>
    <row r="232" spans="33:34">
      <c r="AG232" s="34"/>
      <c r="AH232" s="34"/>
    </row>
    <row r="233" spans="33:34">
      <c r="AG233" s="34"/>
      <c r="AH233" s="34"/>
    </row>
    <row r="234" spans="33:34">
      <c r="AG234" s="34"/>
      <c r="AH234" s="34"/>
    </row>
    <row r="235" spans="33:34">
      <c r="AG235" s="34"/>
      <c r="AH235" s="34"/>
    </row>
  </sheetData>
  <mergeCells count="37">
    <mergeCell ref="B8:C8"/>
    <mergeCell ref="E8:F8"/>
    <mergeCell ref="H8:I8"/>
    <mergeCell ref="K8:L8"/>
    <mergeCell ref="AI6:AJ6"/>
    <mergeCell ref="B7:C7"/>
    <mergeCell ref="E7:F7"/>
    <mergeCell ref="H7:I7"/>
    <mergeCell ref="K7:L7"/>
    <mergeCell ref="N7:O7"/>
    <mergeCell ref="T8:U8"/>
    <mergeCell ref="W8:X8"/>
    <mergeCell ref="Z7:AA7"/>
    <mergeCell ref="AC7:AD7"/>
    <mergeCell ref="Q7:R7"/>
    <mergeCell ref="T7:U7"/>
    <mergeCell ref="A1:AL1"/>
    <mergeCell ref="A3:AL3"/>
    <mergeCell ref="A4:AL4"/>
    <mergeCell ref="B6:C6"/>
    <mergeCell ref="H6:I6"/>
    <mergeCell ref="AL7:AM7"/>
    <mergeCell ref="K6:L6"/>
    <mergeCell ref="N6:O6"/>
    <mergeCell ref="N8:O8"/>
    <mergeCell ref="Q8:R8"/>
    <mergeCell ref="W7:X7"/>
    <mergeCell ref="AF7:AG7"/>
    <mergeCell ref="AI7:AJ7"/>
    <mergeCell ref="Q6:R6"/>
    <mergeCell ref="W6:X6"/>
    <mergeCell ref="AC6:AD6"/>
    <mergeCell ref="AL8:AM8"/>
    <mergeCell ref="Z8:AA8"/>
    <mergeCell ref="AC8:AD8"/>
    <mergeCell ref="AF8:AG8"/>
    <mergeCell ref="AI8:AJ8"/>
  </mergeCells>
  <phoneticPr fontId="0" type="noConversion"/>
  <printOptions horizontalCentered="1"/>
  <pageMargins left="0.75" right="0.75" top="0.87" bottom="0.88" header="0.67" footer="0.5"/>
  <pageSetup scale="10" orientation="landscape" r:id="rId1"/>
  <headerFooter scaleWithDoc="0" alignWithMargins="0">
    <oddFooter>&amp;L&amp;"Arial,Italic"MSDE - LFRO 04-2016&amp;C&amp;P&amp;R&amp;"Arial,Italic"Selected Financial Data , Part 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Z41"/>
  <sheetViews>
    <sheetView zoomScaleNormal="100" workbookViewId="0">
      <selection activeCell="L27" sqref="L27"/>
    </sheetView>
  </sheetViews>
  <sheetFormatPr defaultRowHeight="12.75"/>
  <cols>
    <col min="1" max="1" width="14.140625" style="10" bestFit="1" customWidth="1"/>
    <col min="2" max="2" width="9.85546875" style="10" bestFit="1" customWidth="1"/>
    <col min="3" max="3" width="8" style="10" customWidth="1"/>
    <col min="4" max="4" width="2.42578125" style="10" customWidth="1"/>
    <col min="5" max="5" width="8" style="10" customWidth="1"/>
    <col min="6" max="6" width="1.42578125" style="10" customWidth="1"/>
    <col min="7" max="7" width="9.28515625" style="10" customWidth="1"/>
    <col min="8" max="8" width="2" style="10" customWidth="1"/>
    <col min="9" max="9" width="9.7109375" style="10" customWidth="1"/>
    <col min="10" max="10" width="3.5703125" style="10" customWidth="1"/>
    <col min="11" max="11" width="9.42578125" style="10" customWidth="1"/>
    <col min="12" max="12" width="2.7109375" style="10" customWidth="1"/>
    <col min="13" max="13" width="8.7109375" style="10" customWidth="1"/>
    <col min="14" max="14" width="2.140625" style="10" customWidth="1"/>
    <col min="15" max="15" width="8.28515625" style="10" customWidth="1"/>
    <col min="16" max="16" width="2.28515625" style="10" customWidth="1"/>
    <col min="17" max="17" width="9.42578125" style="10" customWidth="1"/>
    <col min="18" max="18" width="1.42578125" style="10" customWidth="1"/>
    <col min="19" max="19" width="8.28515625" style="10" customWidth="1"/>
    <col min="20" max="20" width="2" style="10" customWidth="1"/>
    <col min="21" max="21" width="7.85546875" style="10" customWidth="1"/>
    <col min="22" max="22" width="1.5703125" style="10" customWidth="1"/>
    <col min="23" max="23" width="7.85546875" style="10" customWidth="1"/>
    <col min="24" max="24" width="1.85546875" style="10" customWidth="1"/>
    <col min="25" max="25" width="7.85546875" style="10" customWidth="1"/>
    <col min="26" max="26" width="0.85546875" style="10" customWidth="1"/>
    <col min="27" max="16384" width="9.140625" style="10"/>
  </cols>
  <sheetData>
    <row r="1" spans="1:26">
      <c r="A1" s="249" t="s">
        <v>115</v>
      </c>
      <c r="B1" s="249"/>
      <c r="C1" s="249"/>
      <c r="D1" s="249"/>
      <c r="E1" s="249"/>
      <c r="F1" s="249"/>
      <c r="G1" s="249"/>
      <c r="H1" s="249"/>
      <c r="I1" s="249"/>
      <c r="J1" s="249"/>
      <c r="K1" s="249"/>
      <c r="L1" s="249"/>
      <c r="M1" s="249"/>
      <c r="N1" s="249"/>
      <c r="O1" s="249"/>
      <c r="P1" s="249"/>
      <c r="Q1" s="249"/>
      <c r="R1" s="249"/>
      <c r="S1" s="249"/>
      <c r="T1" s="249"/>
      <c r="U1" s="249"/>
      <c r="V1" s="249"/>
      <c r="W1" s="249"/>
      <c r="X1" s="249"/>
      <c r="Y1" s="249"/>
    </row>
    <row r="3" spans="1:26">
      <c r="A3" s="250" t="s">
        <v>214</v>
      </c>
      <c r="B3" s="251"/>
      <c r="C3" s="251"/>
      <c r="D3" s="251"/>
      <c r="E3" s="251"/>
      <c r="F3" s="251"/>
      <c r="G3" s="251"/>
      <c r="H3" s="251"/>
      <c r="I3" s="251"/>
      <c r="J3" s="251"/>
      <c r="K3" s="251"/>
      <c r="L3" s="251"/>
      <c r="M3" s="251"/>
      <c r="N3" s="251"/>
      <c r="O3" s="251"/>
      <c r="P3" s="251"/>
      <c r="Q3" s="251"/>
      <c r="R3" s="251"/>
      <c r="S3" s="251"/>
      <c r="T3" s="251"/>
      <c r="U3" s="251"/>
      <c r="V3" s="251"/>
      <c r="W3" s="251"/>
      <c r="X3" s="251"/>
      <c r="Y3" s="251"/>
    </row>
    <row r="5" spans="1:26" ht="13.5" thickBot="1">
      <c r="A5" s="51"/>
      <c r="B5" s="51"/>
      <c r="C5" s="51"/>
      <c r="D5" s="51"/>
      <c r="E5" s="51"/>
      <c r="F5" s="51"/>
      <c r="G5" s="51"/>
      <c r="H5" s="51"/>
      <c r="I5" s="51"/>
      <c r="J5" s="51"/>
      <c r="K5" s="51"/>
      <c r="L5" s="51"/>
      <c r="M5" s="51"/>
      <c r="N5" s="51"/>
      <c r="O5" s="51"/>
      <c r="P5" s="51"/>
      <c r="Q5" s="51"/>
      <c r="R5" s="51"/>
      <c r="S5" s="51"/>
      <c r="T5" s="51"/>
      <c r="U5" s="51"/>
      <c r="V5" s="51"/>
      <c r="W5" s="51"/>
      <c r="X5" s="51"/>
      <c r="Y5" s="51"/>
      <c r="Z5" s="51"/>
    </row>
    <row r="6" spans="1:26" ht="15" customHeight="1" thickTop="1">
      <c r="G6" s="248" t="s">
        <v>110</v>
      </c>
      <c r="H6" s="248"/>
      <c r="I6" s="248"/>
      <c r="J6" s="248"/>
      <c r="K6" s="248"/>
      <c r="L6" s="84"/>
    </row>
    <row r="7" spans="1:26">
      <c r="A7" s="3" t="s">
        <v>112</v>
      </c>
      <c r="C7" s="49"/>
      <c r="D7" s="49"/>
      <c r="E7" s="249" t="s">
        <v>26</v>
      </c>
      <c r="F7" s="249"/>
      <c r="G7" s="49"/>
      <c r="H7" s="49"/>
      <c r="I7" s="252" t="s">
        <v>30</v>
      </c>
      <c r="J7" s="252"/>
      <c r="K7" s="249" t="s">
        <v>32</v>
      </c>
      <c r="L7" s="249"/>
      <c r="M7" s="49"/>
      <c r="N7" s="49"/>
      <c r="O7" s="249" t="s">
        <v>36</v>
      </c>
      <c r="P7" s="249"/>
      <c r="Q7" s="49"/>
      <c r="R7" s="49"/>
      <c r="S7" s="249" t="s">
        <v>36</v>
      </c>
      <c r="T7" s="249"/>
      <c r="U7" s="49"/>
      <c r="V7" s="49"/>
      <c r="W7" s="249" t="s">
        <v>45</v>
      </c>
      <c r="X7" s="249"/>
      <c r="Y7" s="49"/>
    </row>
    <row r="8" spans="1:26">
      <c r="A8" t="s">
        <v>35</v>
      </c>
      <c r="B8" s="49" t="s">
        <v>77</v>
      </c>
      <c r="C8" s="249" t="s">
        <v>24</v>
      </c>
      <c r="D8" s="249"/>
      <c r="E8" s="249" t="s">
        <v>24</v>
      </c>
      <c r="F8" s="249"/>
      <c r="G8" s="249" t="s">
        <v>29</v>
      </c>
      <c r="H8" s="249"/>
      <c r="I8" s="249" t="s">
        <v>27</v>
      </c>
      <c r="J8" s="249"/>
      <c r="K8" s="249" t="s">
        <v>27</v>
      </c>
      <c r="L8" s="249"/>
      <c r="M8" s="249" t="s">
        <v>34</v>
      </c>
      <c r="N8" s="249"/>
      <c r="O8" s="249" t="s">
        <v>38</v>
      </c>
      <c r="P8" s="249"/>
      <c r="Q8" s="249" t="s">
        <v>40</v>
      </c>
      <c r="R8" s="249"/>
      <c r="S8" s="249" t="s">
        <v>41</v>
      </c>
      <c r="T8" s="249"/>
      <c r="U8" s="249" t="s">
        <v>111</v>
      </c>
      <c r="V8" s="249"/>
      <c r="W8" s="249" t="s">
        <v>46</v>
      </c>
      <c r="X8" s="249"/>
      <c r="Y8" s="249" t="s">
        <v>47</v>
      </c>
      <c r="Z8" s="249"/>
    </row>
    <row r="9" spans="1:26">
      <c r="A9" s="8" t="s">
        <v>113</v>
      </c>
      <c r="B9" s="48" t="s">
        <v>114</v>
      </c>
      <c r="C9" s="248" t="s">
        <v>25</v>
      </c>
      <c r="D9" s="248"/>
      <c r="E9" s="248" t="s">
        <v>25</v>
      </c>
      <c r="F9" s="248"/>
      <c r="G9" s="248" t="s">
        <v>28</v>
      </c>
      <c r="H9" s="248"/>
      <c r="I9" s="248" t="s">
        <v>31</v>
      </c>
      <c r="J9" s="248"/>
      <c r="K9" s="248" t="s">
        <v>33</v>
      </c>
      <c r="L9" s="248"/>
      <c r="M9" s="248" t="s">
        <v>35</v>
      </c>
      <c r="N9" s="248"/>
      <c r="O9" s="248" t="s">
        <v>39</v>
      </c>
      <c r="P9" s="248"/>
      <c r="Q9" s="248" t="s">
        <v>39</v>
      </c>
      <c r="R9" s="248"/>
      <c r="S9" s="248" t="s">
        <v>42</v>
      </c>
      <c r="T9" s="248"/>
      <c r="U9" s="248" t="s">
        <v>44</v>
      </c>
      <c r="V9" s="248"/>
      <c r="W9" s="248" t="s">
        <v>44</v>
      </c>
      <c r="X9" s="248"/>
      <c r="Y9" s="248" t="s">
        <v>48</v>
      </c>
      <c r="Z9" s="248"/>
    </row>
    <row r="10" spans="1:26" s="50" customFormat="1">
      <c r="A10" s="74" t="s">
        <v>76</v>
      </c>
      <c r="B10" s="50">
        <f>SUM(C10:Y10)</f>
        <v>637.01996026024597</v>
      </c>
      <c r="C10" s="10">
        <f>Tbl5a!C10/'Tbl11'!C9</f>
        <v>18.54074834205268</v>
      </c>
      <c r="E10" s="10">
        <f>Tbl5a!D10/'Tbl11'!C9</f>
        <v>33.552284750746765</v>
      </c>
      <c r="G10" s="10">
        <f>Tbl5a!E10/'Tbl11'!C9</f>
        <v>184.89054209482524</v>
      </c>
      <c r="I10" s="10">
        <f>Tbl5a!F10/'Tbl11'!C9</f>
        <v>38.586305739570868</v>
      </c>
      <c r="K10" s="10">
        <f>Tbl5a!G10/'Tbl11'!C9</f>
        <v>43.733351789360277</v>
      </c>
      <c r="M10" s="10">
        <f>Tbl5a!H10/'Tbl11'!C9</f>
        <v>184.23963297842801</v>
      </c>
      <c r="O10" s="10">
        <f>Tbl5a!I10/'Tbl11'!C9</f>
        <v>3.5347948379592231</v>
      </c>
      <c r="Q10" s="10">
        <f>Tbl5a!J10/'Tbl11'!C9</f>
        <v>1.3628451195818279</v>
      </c>
      <c r="S10" s="10">
        <f>Tbl5a!K10/'Tbl11'!C9</f>
        <v>4.2343920519232814</v>
      </c>
      <c r="U10" s="10">
        <f>Tbl5a!L10/'Tbl11'!C9</f>
        <v>0.23929281578704509</v>
      </c>
      <c r="W10" s="10">
        <f>Tbl5a!M10/'Tbl11'!C9</f>
        <v>6.7873177084786671E-2</v>
      </c>
      <c r="Y10" s="10">
        <f>Tbl5a!N10/'Tbl11'!C9</f>
        <v>124.03789656292589</v>
      </c>
    </row>
    <row r="11" spans="1:26">
      <c r="A11" s="3"/>
    </row>
    <row r="12" spans="1:26">
      <c r="A12" s="3" t="s">
        <v>52</v>
      </c>
      <c r="B12" s="10">
        <f>SUM(C12:Y12)</f>
        <v>953.98622369026612</v>
      </c>
      <c r="C12" s="10">
        <f>Tbl5a!C12/'Tbl11'!C11</f>
        <v>2.2079041344075687</v>
      </c>
      <c r="E12" s="10">
        <f>Tbl5a!D12/'Tbl11'!C11</f>
        <v>34.130687359093997</v>
      </c>
      <c r="G12" s="10">
        <f>Tbl5a!E12/'Tbl11'!C11</f>
        <v>260.12753106485616</v>
      </c>
      <c r="I12" s="10">
        <f>Tbl5a!F12/'Tbl11'!C11</f>
        <v>41.289478436649837</v>
      </c>
      <c r="K12" s="10">
        <f>Tbl5a!G12/'Tbl11'!C11</f>
        <v>44.817639828262166</v>
      </c>
      <c r="M12" s="10">
        <f>Tbl5a!H12/'Tbl11'!C11</f>
        <v>360.21703396890308</v>
      </c>
      <c r="O12" s="10">
        <f>Tbl5a!I12/'Tbl11'!C11</f>
        <v>0</v>
      </c>
      <c r="Q12" s="10">
        <f>Tbl5a!J12/'Tbl11'!C11</f>
        <v>15.071034679622734</v>
      </c>
      <c r="S12" s="10">
        <f>Tbl5a!K12/'Tbl11'!C11</f>
        <v>7.7483586454382865</v>
      </c>
      <c r="U12" s="10">
        <f>Tbl5a!L12/'Tbl11'!C11</f>
        <v>0</v>
      </c>
      <c r="W12" s="10">
        <f>Tbl5a!M12/'Tbl11'!C11</f>
        <v>0</v>
      </c>
      <c r="Y12" s="10">
        <f>Tbl5a!N12/'Tbl11'!C11</f>
        <v>188.37655557303225</v>
      </c>
    </row>
    <row r="13" spans="1:26">
      <c r="A13" s="3" t="s">
        <v>53</v>
      </c>
      <c r="B13" s="10">
        <f t="shared" ref="B13:B39" si="0">SUM(C13:Y13)</f>
        <v>491.95158435694458</v>
      </c>
      <c r="C13" s="10">
        <f>Tbl5a!C13/'Tbl11'!C12</f>
        <v>16.687269916230086</v>
      </c>
      <c r="E13" s="10">
        <f>Tbl5a!D13/'Tbl11'!C12</f>
        <v>4.3260318465691538</v>
      </c>
      <c r="G13" s="10">
        <f>Tbl5a!E13/'Tbl11'!C12</f>
        <v>117.46227394972028</v>
      </c>
      <c r="I13" s="10">
        <f>Tbl5a!F13/'Tbl11'!C12</f>
        <v>31.301546754816663</v>
      </c>
      <c r="K13" s="10">
        <f>Tbl5a!G13/'Tbl11'!C12</f>
        <v>13.037402148431809</v>
      </c>
      <c r="M13" s="10">
        <f>Tbl5a!H13/'Tbl11'!C12</f>
        <v>191.91180557009113</v>
      </c>
      <c r="O13" s="10">
        <f>Tbl5a!I13/'Tbl11'!C12</f>
        <v>2.1587235837571588</v>
      </c>
      <c r="Q13" s="10">
        <f>Tbl5a!J13/'Tbl11'!C12</f>
        <v>0</v>
      </c>
      <c r="S13" s="10">
        <f>Tbl5a!K13/'Tbl11'!C12</f>
        <v>2.5513223960717322</v>
      </c>
      <c r="U13" s="10">
        <f>Tbl5a!L13/'Tbl11'!C12</f>
        <v>0.11931840132660854</v>
      </c>
      <c r="W13" s="10">
        <f>Tbl5a!M13/'Tbl11'!C12</f>
        <v>0</v>
      </c>
      <c r="Y13" s="10">
        <f>Tbl5a!N13/'Tbl11'!C12</f>
        <v>112.39588978992997</v>
      </c>
    </row>
    <row r="14" spans="1:26">
      <c r="A14" s="3" t="s">
        <v>75</v>
      </c>
      <c r="B14" s="10">
        <f t="shared" si="0"/>
        <v>1408.5673937588926</v>
      </c>
      <c r="C14" s="10">
        <f>Tbl5a!C14/'Tbl11'!C13</f>
        <v>54.802212951447231</v>
      </c>
      <c r="E14" s="10">
        <f>Tbl5a!D14/'Tbl11'!C13</f>
        <v>217.59297867616539</v>
      </c>
      <c r="G14" s="10">
        <f>Tbl5a!E14/'Tbl11'!C13</f>
        <v>437.28332108527439</v>
      </c>
      <c r="I14" s="10">
        <f>Tbl5a!F14/'Tbl11'!C13</f>
        <v>117.90177741562717</v>
      </c>
      <c r="K14" s="10">
        <f>Tbl5a!G14/'Tbl11'!C13</f>
        <v>148.87475305901853</v>
      </c>
      <c r="M14" s="10">
        <f>Tbl5a!H14/'Tbl11'!C13</f>
        <v>187.70140962111392</v>
      </c>
      <c r="O14" s="10">
        <f>Tbl5a!I14/'Tbl11'!C13</f>
        <v>7.4885201289706691</v>
      </c>
      <c r="Q14" s="10">
        <f>Tbl5a!J14/'Tbl11'!C13</f>
        <v>0</v>
      </c>
      <c r="S14" s="10">
        <f>Tbl5a!K14/'Tbl11'!C13</f>
        <v>4.7812547866703738</v>
      </c>
      <c r="U14" s="10">
        <f>Tbl5a!L14/'Tbl11'!C13</f>
        <v>0</v>
      </c>
      <c r="W14" s="10">
        <f>Tbl5a!M14/'Tbl11'!C13</f>
        <v>0</v>
      </c>
      <c r="Y14" s="10">
        <f>Tbl5a!N14/'Tbl11'!C13</f>
        <v>232.14116603460488</v>
      </c>
    </row>
    <row r="15" spans="1:26">
      <c r="A15" s="3" t="s">
        <v>54</v>
      </c>
      <c r="B15" s="10">
        <f t="shared" si="0"/>
        <v>606.65396044839679</v>
      </c>
      <c r="C15" s="10">
        <f>Tbl5a!C15/'Tbl11'!C14</f>
        <v>44.295661235348256</v>
      </c>
      <c r="E15" s="10">
        <f>Tbl5a!D15/'Tbl11'!C14</f>
        <v>1.3235311954304934</v>
      </c>
      <c r="G15" s="10">
        <f>Tbl5a!E15/'Tbl11'!C14</f>
        <v>157.283953859652</v>
      </c>
      <c r="I15" s="10">
        <f>Tbl5a!F15/'Tbl11'!C14</f>
        <v>52.844759213446622</v>
      </c>
      <c r="K15" s="10">
        <f>Tbl5a!G15/'Tbl11'!C14</f>
        <v>30.195333129826974</v>
      </c>
      <c r="M15" s="10">
        <f>Tbl5a!H15/'Tbl11'!C14</f>
        <v>201.00891958421616</v>
      </c>
      <c r="O15" s="10">
        <f>Tbl5a!I15/'Tbl11'!C14</f>
        <v>9.3053918098645507</v>
      </c>
      <c r="Q15" s="10">
        <f>Tbl5a!J15/'Tbl11'!C14</f>
        <v>3.3894833272177993</v>
      </c>
      <c r="S15" s="10">
        <f>Tbl5a!K15/'Tbl11'!C14</f>
        <v>5.1209745530423687</v>
      </c>
      <c r="U15" s="10">
        <f>Tbl5a!L15/'Tbl11'!C14</f>
        <v>0.56678489494081119</v>
      </c>
      <c r="W15" s="10">
        <f>Tbl5a!M15/'Tbl11'!C14</f>
        <v>0</v>
      </c>
      <c r="Y15" s="10">
        <f>Tbl5a!N15/'Tbl11'!C14</f>
        <v>101.31916764541073</v>
      </c>
    </row>
    <row r="16" spans="1:26">
      <c r="A16" s="3" t="s">
        <v>55</v>
      </c>
      <c r="B16" s="10">
        <f t="shared" si="0"/>
        <v>436.89671274441162</v>
      </c>
      <c r="C16" s="10">
        <f>Tbl5a!C16/'Tbl11'!C15</f>
        <v>6.0598824251303993</v>
      </c>
      <c r="E16" s="10">
        <f>Tbl5a!D16/'Tbl11'!C15</f>
        <v>2.5012206000861679</v>
      </c>
      <c r="G16" s="10">
        <f>Tbl5a!E16/'Tbl11'!C15</f>
        <v>117.47643914015511</v>
      </c>
      <c r="I16" s="10">
        <f>Tbl5a!F16/'Tbl11'!C15</f>
        <v>20.769108556528813</v>
      </c>
      <c r="K16" s="10">
        <f>Tbl5a!G16/'Tbl11'!C15</f>
        <v>24.294353078505878</v>
      </c>
      <c r="M16" s="10">
        <f>Tbl5a!H16/'Tbl11'!C15</f>
        <v>151.49459425440978</v>
      </c>
      <c r="O16" s="10">
        <f>Tbl5a!I16/'Tbl11'!C15</f>
        <v>0</v>
      </c>
      <c r="Q16" s="10">
        <f>Tbl5a!J16/'Tbl11'!C15</f>
        <v>7.3297555674670729</v>
      </c>
      <c r="S16" s="10">
        <f>Tbl5a!K16/'Tbl11'!C15</f>
        <v>2.7642838099413183</v>
      </c>
      <c r="U16" s="10">
        <f>Tbl5a!L16/'Tbl11'!C15</f>
        <v>0</v>
      </c>
      <c r="W16" s="10">
        <f>Tbl5a!M16/'Tbl11'!C15</f>
        <v>0</v>
      </c>
      <c r="Y16" s="10">
        <f>Tbl5a!N16/'Tbl11'!C15</f>
        <v>104.20707531218703</v>
      </c>
    </row>
    <row r="17" spans="1:25">
      <c r="A17" s="3"/>
    </row>
    <row r="18" spans="1:25">
      <c r="A18" s="3" t="s">
        <v>56</v>
      </c>
      <c r="B18" s="10">
        <f t="shared" si="0"/>
        <v>835.30955131300379</v>
      </c>
      <c r="C18" s="10">
        <f>Tbl5a!C18/'Tbl11'!C17</f>
        <v>13.967581621661775</v>
      </c>
      <c r="E18" s="10">
        <f>Tbl5a!D18/'Tbl11'!C17</f>
        <v>20.495219700627715</v>
      </c>
      <c r="G18" s="10">
        <f>Tbl5a!E18/'Tbl11'!C17</f>
        <v>217.72864279612224</v>
      </c>
      <c r="I18" s="10">
        <f>Tbl5a!F18/'Tbl11'!C17</f>
        <v>51.201344575270205</v>
      </c>
      <c r="K18" s="10">
        <f>Tbl5a!G18/'Tbl11'!C17</f>
        <v>54.104316012331459</v>
      </c>
      <c r="M18" s="10">
        <f>Tbl5a!H18/'Tbl11'!C17</f>
        <v>322.11193960554169</v>
      </c>
      <c r="O18" s="10">
        <f>Tbl5a!I18/'Tbl11'!C17</f>
        <v>15.510639601827432</v>
      </c>
      <c r="Q18" s="10">
        <f>Tbl5a!J18/'Tbl11'!C17</f>
        <v>0</v>
      </c>
      <c r="S18" s="10">
        <f>Tbl5a!K18/'Tbl11'!C17</f>
        <v>8.4428834082383091</v>
      </c>
      <c r="U18" s="10">
        <f>Tbl5a!L18/'Tbl11'!C17</f>
        <v>0</v>
      </c>
      <c r="W18" s="10">
        <f>Tbl5a!M18/'Tbl11'!C17</f>
        <v>0</v>
      </c>
      <c r="Y18" s="10">
        <f>Tbl5a!N18/'Tbl11'!C17</f>
        <v>131.74698399138285</v>
      </c>
    </row>
    <row r="19" spans="1:25">
      <c r="A19" s="3" t="s">
        <v>57</v>
      </c>
      <c r="B19" s="10">
        <f t="shared" si="0"/>
        <v>394.94112133223649</v>
      </c>
      <c r="C19" s="10">
        <f>Tbl5a!C19/'Tbl11'!C18</f>
        <v>7.7934070865190463</v>
      </c>
      <c r="E19" s="10">
        <f>Tbl5a!D19/'Tbl11'!C18</f>
        <v>5.6642082271429359</v>
      </c>
      <c r="G19" s="10">
        <f>Tbl5a!E19/'Tbl11'!C18</f>
        <v>85.147479524190288</v>
      </c>
      <c r="I19" s="10">
        <f>Tbl5a!F19/'Tbl11'!C18</f>
        <v>13.348448325787349</v>
      </c>
      <c r="K19" s="10">
        <f>Tbl5a!G19/'Tbl11'!C18</f>
        <v>5.6068740423687693</v>
      </c>
      <c r="M19" s="10">
        <f>Tbl5a!H19/'Tbl11'!C18</f>
        <v>186.75679282948752</v>
      </c>
      <c r="O19" s="10">
        <f>Tbl5a!I19/'Tbl11'!C18</f>
        <v>0</v>
      </c>
      <c r="Q19" s="10">
        <f>Tbl5a!J19/'Tbl11'!C18</f>
        <v>0.16228769111874339</v>
      </c>
      <c r="S19" s="10">
        <f>Tbl5a!K19/'Tbl11'!C18</f>
        <v>1.1183890125779288</v>
      </c>
      <c r="U19" s="10">
        <f>Tbl5a!L19/'Tbl11'!C18</f>
        <v>2.6528460943987078</v>
      </c>
      <c r="W19" s="10">
        <f>Tbl5a!M19/'Tbl11'!C18</f>
        <v>2.2243466054549743</v>
      </c>
      <c r="Y19" s="10">
        <f>Tbl5a!N19/'Tbl11'!C18</f>
        <v>84.466041893190194</v>
      </c>
    </row>
    <row r="20" spans="1:25">
      <c r="A20" s="3" t="s">
        <v>58</v>
      </c>
      <c r="B20" s="10">
        <f t="shared" si="0"/>
        <v>582.0307377317805</v>
      </c>
      <c r="C20" s="10">
        <f>Tbl5a!C20/'Tbl11'!C19</f>
        <v>13.732570328792827</v>
      </c>
      <c r="E20" s="10">
        <f>Tbl5a!D20/'Tbl11'!C19</f>
        <v>3.6939686746173779</v>
      </c>
      <c r="G20" s="10">
        <f>Tbl5a!E20/'Tbl11'!C19</f>
        <v>149.85145151062838</v>
      </c>
      <c r="I20" s="10">
        <f>Tbl5a!F20/'Tbl11'!C19</f>
        <v>28.757100344599422</v>
      </c>
      <c r="K20" s="10">
        <f>Tbl5a!G20/'Tbl11'!C19</f>
        <v>30.175850312666977</v>
      </c>
      <c r="M20" s="10">
        <f>Tbl5a!H20/'Tbl11'!C19</f>
        <v>241.77547507574243</v>
      </c>
      <c r="O20" s="10">
        <f>Tbl5a!I20/'Tbl11'!C19</f>
        <v>0</v>
      </c>
      <c r="Q20" s="10">
        <f>Tbl5a!J20/'Tbl11'!C19</f>
        <v>2.9247296736827342E-3</v>
      </c>
      <c r="S20" s="10">
        <f>Tbl5a!K20/'Tbl11'!C19</f>
        <v>4.4501614313876141</v>
      </c>
      <c r="U20" s="10">
        <f>Tbl5a!L20/'Tbl11'!C19</f>
        <v>3.0807152562791467E-2</v>
      </c>
      <c r="W20" s="10">
        <f>Tbl5a!M20/'Tbl11'!C19</f>
        <v>0</v>
      </c>
      <c r="Y20" s="10">
        <f>Tbl5a!N20/'Tbl11'!C19</f>
        <v>109.56042817110908</v>
      </c>
    </row>
    <row r="21" spans="1:25">
      <c r="A21" s="3" t="s">
        <v>59</v>
      </c>
      <c r="B21" s="10">
        <f t="shared" si="0"/>
        <v>434.46274789748242</v>
      </c>
      <c r="C21" s="10">
        <f>Tbl5a!C21/'Tbl11'!C20</f>
        <v>16.596934186821247</v>
      </c>
      <c r="E21" s="10">
        <f>Tbl5a!D21/'Tbl11'!C20</f>
        <v>24.247768358139801</v>
      </c>
      <c r="G21" s="10">
        <f>Tbl5a!E21/'Tbl11'!C20</f>
        <v>96.810665197318002</v>
      </c>
      <c r="I21" s="10">
        <f>Tbl5a!F21/'Tbl11'!C20</f>
        <v>26.534197730281921</v>
      </c>
      <c r="K21" s="10">
        <f>Tbl5a!G21/'Tbl11'!C20</f>
        <v>16.05092200214829</v>
      </c>
      <c r="M21" s="10">
        <f>Tbl5a!H21/'Tbl11'!C20</f>
        <v>168.32387522381651</v>
      </c>
      <c r="O21" s="10">
        <f>Tbl5a!I21/'Tbl11'!C20</f>
        <v>0</v>
      </c>
      <c r="Q21" s="10">
        <f>Tbl5a!J21/'Tbl11'!C20</f>
        <v>0</v>
      </c>
      <c r="S21" s="10">
        <f>Tbl5a!K21/'Tbl11'!C20</f>
        <v>3.709651680639972</v>
      </c>
      <c r="U21" s="10">
        <f>Tbl5a!L21/'Tbl11'!C20</f>
        <v>3.0051390766998965E-2</v>
      </c>
      <c r="W21" s="10">
        <f>Tbl5a!M21/'Tbl11'!C20</f>
        <v>0</v>
      </c>
      <c r="Y21" s="10">
        <f>Tbl5a!N21/'Tbl11'!C20</f>
        <v>82.15868212754971</v>
      </c>
    </row>
    <row r="22" spans="1:25">
      <c r="A22" s="3" t="s">
        <v>60</v>
      </c>
      <c r="B22" s="10">
        <f t="shared" si="0"/>
        <v>831.44541434444852</v>
      </c>
      <c r="C22" s="10">
        <f>Tbl5a!C22/'Tbl11'!C21</f>
        <v>19.131474458331112</v>
      </c>
      <c r="E22" s="10">
        <f>Tbl5a!D22/'Tbl11'!C21</f>
        <v>18.998408035045184</v>
      </c>
      <c r="G22" s="10">
        <f>Tbl5a!E22/'Tbl11'!C21</f>
        <v>275.26031825819649</v>
      </c>
      <c r="I22" s="10">
        <f>Tbl5a!F22/'Tbl11'!C21</f>
        <v>80.028225519965289</v>
      </c>
      <c r="K22" s="10">
        <f>Tbl5a!G22/'Tbl11'!C21</f>
        <v>89.355469514617155</v>
      </c>
      <c r="M22" s="10">
        <f>Tbl5a!H22/'Tbl11'!C21</f>
        <v>190.92543518127971</v>
      </c>
      <c r="O22" s="10">
        <f>Tbl5a!I22/'Tbl11'!C21</f>
        <v>0</v>
      </c>
      <c r="Q22" s="10">
        <f>Tbl5a!J22/'Tbl11'!C21</f>
        <v>0</v>
      </c>
      <c r="S22" s="10">
        <f>Tbl5a!K22/'Tbl11'!C21</f>
        <v>9.5678988840385628</v>
      </c>
      <c r="U22" s="10">
        <f>Tbl5a!L22/'Tbl11'!C21</f>
        <v>1.9713018975644179</v>
      </c>
      <c r="W22" s="10">
        <f>Tbl5a!M22/'Tbl11'!C21</f>
        <v>0</v>
      </c>
      <c r="Y22" s="10">
        <f>Tbl5a!N22/'Tbl11'!C21</f>
        <v>146.20688259541058</v>
      </c>
    </row>
    <row r="23" spans="1:25">
      <c r="A23" s="3"/>
    </row>
    <row r="24" spans="1:25">
      <c r="A24" s="3" t="s">
        <v>61</v>
      </c>
      <c r="B24" s="10">
        <f t="shared" si="0"/>
        <v>397.49285815274754</v>
      </c>
      <c r="C24" s="10">
        <f>Tbl5a!C24/'Tbl11'!C23</f>
        <v>2.4053794614882111</v>
      </c>
      <c r="E24" s="10">
        <f>Tbl5a!D24/'Tbl11'!C23</f>
        <v>6.1918846448597336</v>
      </c>
      <c r="G24" s="10">
        <f>Tbl5a!E24/'Tbl11'!C23</f>
        <v>89.086059657573017</v>
      </c>
      <c r="I24" s="10">
        <f>Tbl5a!F24/'Tbl11'!C23</f>
        <v>16.20326935829608</v>
      </c>
      <c r="K24" s="10">
        <f>Tbl5a!G24/'Tbl11'!C23</f>
        <v>7.1214499391370456</v>
      </c>
      <c r="M24" s="10">
        <f>Tbl5a!H24/'Tbl11'!C23</f>
        <v>189.64607857376575</v>
      </c>
      <c r="O24" s="10">
        <f>Tbl5a!I24/'Tbl11'!C23</f>
        <v>0.92610513906102665</v>
      </c>
      <c r="Q24" s="10">
        <f>Tbl5a!J24/'Tbl11'!C23</f>
        <v>0</v>
      </c>
      <c r="S24" s="10">
        <f>Tbl5a!K24/'Tbl11'!C23</f>
        <v>2.548990241639403</v>
      </c>
      <c r="U24" s="10">
        <f>Tbl5a!L25/'Tbl11'!C23</f>
        <v>4.4520729144349416E-2</v>
      </c>
      <c r="W24" s="10">
        <f>Tbl5a!M24/'Tbl11'!C23</f>
        <v>0</v>
      </c>
      <c r="Y24" s="10">
        <f>Tbl5a!N24/'Tbl11'!C23</f>
        <v>83.319120407782975</v>
      </c>
    </row>
    <row r="25" spans="1:25">
      <c r="A25" s="3" t="s">
        <v>62</v>
      </c>
      <c r="B25" s="10">
        <f t="shared" si="0"/>
        <v>949.32815677364385</v>
      </c>
      <c r="C25" s="10">
        <f>Tbl5a!C25/'Tbl11'!C24</f>
        <v>40.099644987219541</v>
      </c>
      <c r="E25" s="10">
        <f>Tbl5a!D25/'Tbl11'!C24</f>
        <v>30.787421187162735</v>
      </c>
      <c r="G25" s="10">
        <f>Tbl5a!E25/'Tbl11'!C24</f>
        <v>334.05174098267543</v>
      </c>
      <c r="I25" s="10">
        <f>Tbl5a!F25/'Tbl11'!C24</f>
        <v>34.227441067878445</v>
      </c>
      <c r="K25" s="10">
        <f>Tbl5a!G25/'Tbl11'!C24</f>
        <v>12.368165293950584</v>
      </c>
      <c r="M25" s="10">
        <f>Tbl5a!H25/'Tbl11'!C24</f>
        <v>246.7062737858563</v>
      </c>
      <c r="O25" s="10">
        <f>Tbl5a!I25/'Tbl11'!C24</f>
        <v>0.73997727918205058</v>
      </c>
      <c r="Q25" s="10">
        <f>Tbl5a!J25/'Tbl11'!C24</f>
        <v>28.80963930701505</v>
      </c>
      <c r="S25" s="10">
        <f>Tbl5a!K25/'Tbl11'!C24</f>
        <v>7.4978699233172394E-2</v>
      </c>
      <c r="U25" s="10">
        <f>Tbl5a!L26/'Tbl11'!C24</f>
        <v>0</v>
      </c>
      <c r="W25" s="10">
        <f>Tbl5a!M25/'Tbl11'!C24</f>
        <v>0</v>
      </c>
      <c r="Y25" s="10">
        <f>Tbl5a!N25/'Tbl11'!C24</f>
        <v>221.46287418347057</v>
      </c>
    </row>
    <row r="26" spans="1:25">
      <c r="A26" s="3" t="s">
        <v>63</v>
      </c>
      <c r="B26" s="10">
        <f t="shared" si="0"/>
        <v>491.87912102595715</v>
      </c>
      <c r="C26" s="10">
        <f>Tbl5a!C26/'Tbl11'!C25</f>
        <v>12.203940512284507</v>
      </c>
      <c r="E26" s="10">
        <f>Tbl5a!D26/'Tbl11'!C25</f>
        <v>15.432291649074775</v>
      </c>
      <c r="G26" s="10">
        <f>Tbl5a!E26/'Tbl11'!C25</f>
        <v>99.934130469438557</v>
      </c>
      <c r="I26" s="10">
        <f>Tbl5a!F26/'Tbl11'!C25</f>
        <v>18.997607209077778</v>
      </c>
      <c r="K26" s="10">
        <f>Tbl5a!G26/'Tbl11'!C25</f>
        <v>30.966260604082162</v>
      </c>
      <c r="M26" s="10">
        <f>Tbl5a!H26/'Tbl11'!C25</f>
        <v>206.28493193585521</v>
      </c>
      <c r="O26" s="10">
        <f>Tbl5a!I26/'Tbl11'!C25</f>
        <v>0</v>
      </c>
      <c r="Q26" s="10">
        <f>Tbl5a!J26/'Tbl11'!C25</f>
        <v>0</v>
      </c>
      <c r="S26" s="10">
        <f>Tbl5a!K26/'Tbl11'!C25</f>
        <v>0.5062474702475126</v>
      </c>
      <c r="U26" s="10">
        <f>Tbl5a!L26/'Tbl11'!C25</f>
        <v>0</v>
      </c>
      <c r="W26" s="10">
        <f>Tbl5a!M26/'Tbl11'!C25</f>
        <v>0</v>
      </c>
      <c r="Y26" s="10">
        <f>Tbl5a!N26/'Tbl11'!C25</f>
        <v>107.55371117589669</v>
      </c>
    </row>
    <row r="27" spans="1:25">
      <c r="A27" s="3" t="s">
        <v>64</v>
      </c>
      <c r="B27" s="10">
        <f t="shared" si="0"/>
        <v>317.23788478110748</v>
      </c>
      <c r="C27" s="10">
        <f>Tbl5a!C27/'Tbl11'!C26</f>
        <v>4.920999040808117</v>
      </c>
      <c r="E27" s="10">
        <f>Tbl5a!D27/'Tbl11'!C26</f>
        <v>14.285552614999339</v>
      </c>
      <c r="G27" s="10">
        <f>Tbl5a!E27/'Tbl11'!C26</f>
        <v>73.598142604248764</v>
      </c>
      <c r="I27" s="10">
        <f>Tbl5a!F27/'Tbl11'!C26</f>
        <v>15.731303954543392</v>
      </c>
      <c r="K27" s="10">
        <f>Tbl5a!G27/'Tbl11'!C26</f>
        <v>13.496950717813911</v>
      </c>
      <c r="M27" s="10">
        <f>Tbl5a!H27/'Tbl11'!C26</f>
        <v>128.96067083523428</v>
      </c>
      <c r="O27" s="10">
        <f>Tbl5a!I27/'Tbl11'!C26</f>
        <v>0</v>
      </c>
      <c r="Q27" s="10">
        <f>Tbl5a!J27/'Tbl11'!C26</f>
        <v>0</v>
      </c>
      <c r="S27" s="10">
        <f>Tbl5a!K27/'Tbl11'!C26</f>
        <v>0.35986176971889822</v>
      </c>
      <c r="U27" s="10">
        <f>Tbl5a!L27/'Tbl11'!C26</f>
        <v>0</v>
      </c>
      <c r="W27" s="10">
        <f>Tbl5a!M27/'Tbl11'!C26</f>
        <v>0</v>
      </c>
      <c r="Y27" s="10">
        <f>Tbl5a!N27/'Tbl11'!C26</f>
        <v>65.884403243740735</v>
      </c>
    </row>
    <row r="28" spans="1:25">
      <c r="A28" s="3" t="s">
        <v>65</v>
      </c>
      <c r="B28" s="10">
        <f t="shared" si="0"/>
        <v>939.81920763155154</v>
      </c>
      <c r="C28" s="10">
        <f>Tbl5a!C28/'Tbl11'!C27</f>
        <v>12.468768822225528</v>
      </c>
      <c r="E28" s="10">
        <f>Tbl5a!D28/'Tbl11'!C27</f>
        <v>30.177715948079307</v>
      </c>
      <c r="G28" s="10">
        <f>Tbl5a!E28/'Tbl11'!C27</f>
        <v>250.39106628593447</v>
      </c>
      <c r="I28" s="10">
        <f>Tbl5a!F28/'Tbl11'!C27</f>
        <v>69.375799769317254</v>
      </c>
      <c r="K28" s="10">
        <f>Tbl5a!G28/'Tbl11'!C27</f>
        <v>144.95026258655685</v>
      </c>
      <c r="M28" s="10">
        <f>Tbl5a!H28/'Tbl11'!C27</f>
        <v>304.21021945749726</v>
      </c>
      <c r="O28" s="10">
        <f>Tbl5a!I28/'Tbl11'!C27</f>
        <v>0</v>
      </c>
      <c r="Q28" s="10">
        <f>Tbl5a!J28/'Tbl11'!C27</f>
        <v>0</v>
      </c>
      <c r="S28" s="10">
        <f>Tbl5a!K28/'Tbl11'!C27</f>
        <v>9.0004069055265497</v>
      </c>
      <c r="U28" s="10">
        <f>Tbl5a!L28/'Tbl11'!C27</f>
        <v>0</v>
      </c>
      <c r="W28" s="10">
        <f>Tbl5a!M28/'Tbl11'!C27</f>
        <v>0</v>
      </c>
      <c r="Y28" s="10">
        <f>Tbl5a!N28/'Tbl11'!C27</f>
        <v>119.24496785641425</v>
      </c>
    </row>
    <row r="29" spans="1:25">
      <c r="A29" s="3"/>
    </row>
    <row r="30" spans="1:25">
      <c r="A30" s="124" t="s">
        <v>147</v>
      </c>
      <c r="B30" s="10">
        <f t="shared" si="0"/>
        <v>485.04228015611085</v>
      </c>
      <c r="C30" s="10">
        <f>Tbl5a!C30/'Tbl11'!C29</f>
        <v>0.49837295723997077</v>
      </c>
      <c r="E30" s="10">
        <f>Tbl5a!D30/'Tbl11'!C29</f>
        <v>13.148600632890734</v>
      </c>
      <c r="G30" s="10">
        <f>Tbl5a!E30/'Tbl11'!C29</f>
        <v>150.3054846617338</v>
      </c>
      <c r="I30" s="10">
        <f>Tbl5a!F30/'Tbl11'!C29</f>
        <v>9.3753539966021808</v>
      </c>
      <c r="K30" s="10">
        <f>Tbl5a!G30/'Tbl11'!C29</f>
        <v>6.4945289574102283</v>
      </c>
      <c r="M30" s="10">
        <f>Tbl5a!H30/'Tbl11'!C29</f>
        <v>171.65149344849638</v>
      </c>
      <c r="O30" s="10">
        <f>Tbl5a!I30/'Tbl11'!C29</f>
        <v>2.7790756155123701</v>
      </c>
      <c r="Q30" s="10">
        <f>Tbl5a!J30/'Tbl11'!C29</f>
        <v>0</v>
      </c>
      <c r="S30" s="10">
        <f>Tbl5a!K30/'Tbl11'!C29</f>
        <v>2.4215948615157865</v>
      </c>
      <c r="U30" s="10">
        <f>Tbl5a!L30/'Tbl11'!C29</f>
        <v>4.8234721573365773E-2</v>
      </c>
      <c r="W30" s="10">
        <f>Tbl5a!M30/'Tbl11'!C29</f>
        <v>0</v>
      </c>
      <c r="Y30" s="10">
        <f>Tbl5a!N30/'Tbl11'!C29</f>
        <v>128.31954030313602</v>
      </c>
    </row>
    <row r="31" spans="1:25">
      <c r="A31" s="3" t="s">
        <v>67</v>
      </c>
      <c r="B31" s="10">
        <f t="shared" si="0"/>
        <v>706.60622337998268</v>
      </c>
      <c r="C31" s="10">
        <f>Tbl5a!C31/'Tbl11'!C30</f>
        <v>15.090177609286991</v>
      </c>
      <c r="E31" s="10">
        <f>Tbl5a!D31/'Tbl11'!C30</f>
        <v>23.139023199588809</v>
      </c>
      <c r="G31" s="10">
        <f>Tbl5a!E31/'Tbl11'!C30</f>
        <v>239.90886223824873</v>
      </c>
      <c r="I31" s="10">
        <f>Tbl5a!F31/'Tbl11'!C30</f>
        <v>37.732270542125221</v>
      </c>
      <c r="K31" s="10">
        <f>Tbl5a!G31/'Tbl11'!C30</f>
        <v>97.340901611144588</v>
      </c>
      <c r="M31" s="10">
        <f>Tbl5a!H31/'Tbl11'!C30</f>
        <v>159.44791574242521</v>
      </c>
      <c r="O31" s="10">
        <f>Tbl5a!I31/'Tbl11'!C30</f>
        <v>5.0790719699365408</v>
      </c>
      <c r="Q31" s="10">
        <f>Tbl5a!J31/'Tbl11'!C30</f>
        <v>2.4261564329686629</v>
      </c>
      <c r="S31" s="10">
        <f>Tbl5a!K31/'Tbl11'!C30</f>
        <v>5.8208074424350871</v>
      </c>
      <c r="U31" s="10">
        <f>Tbl5a!L31/'Tbl11'!C30</f>
        <v>2.0383644843699963E-2</v>
      </c>
      <c r="W31" s="10">
        <f>Tbl5a!M31/'Tbl11'!C30</f>
        <v>0</v>
      </c>
      <c r="Y31" s="10">
        <f>Tbl5a!N31/'Tbl11'!C30</f>
        <v>120.600652946979</v>
      </c>
    </row>
    <row r="32" spans="1:25">
      <c r="A32" s="3" t="s">
        <v>68</v>
      </c>
      <c r="B32" s="10">
        <f t="shared" si="0"/>
        <v>544.25372772489209</v>
      </c>
      <c r="C32" s="10">
        <f>Tbl5a!C32/'Tbl11'!C31</f>
        <v>22.589751968114893</v>
      </c>
      <c r="E32" s="10">
        <f>Tbl5a!D32/'Tbl11'!C31</f>
        <v>15.422659507888929</v>
      </c>
      <c r="G32" s="10">
        <f>Tbl5a!E32/'Tbl11'!C31</f>
        <v>179.53493461576463</v>
      </c>
      <c r="I32" s="10">
        <f>Tbl5a!F32/'Tbl11'!C31</f>
        <v>30.591720412398306</v>
      </c>
      <c r="K32" s="10">
        <f>Tbl5a!G32/'Tbl11'!C31</f>
        <v>19.918125102934884</v>
      </c>
      <c r="M32" s="10">
        <f>Tbl5a!H32/'Tbl11'!C31</f>
        <v>165.07543199710139</v>
      </c>
      <c r="O32" s="10">
        <f>Tbl5a!I32/'Tbl11'!C31</f>
        <v>0</v>
      </c>
      <c r="Q32" s="10">
        <f>Tbl5a!J32/'Tbl11'!C31</f>
        <v>0.65837609934451069</v>
      </c>
      <c r="S32" s="10">
        <f>Tbl5a!K32/'Tbl11'!C31</f>
        <v>12.819998023650315</v>
      </c>
      <c r="U32" s="10">
        <f>Tbl5a!L32/'Tbl11'!C31</f>
        <v>0.89831680885404652</v>
      </c>
      <c r="W32" s="10">
        <f>Tbl5a!M32/'Tbl11'!C31</f>
        <v>0</v>
      </c>
      <c r="Y32" s="10">
        <f>Tbl5a!N32/'Tbl11'!C31</f>
        <v>96.744413188840198</v>
      </c>
    </row>
    <row r="33" spans="1:26">
      <c r="A33" s="3" t="s">
        <v>69</v>
      </c>
      <c r="B33" s="10">
        <f t="shared" si="0"/>
        <v>610.99164843377082</v>
      </c>
      <c r="C33" s="10">
        <f>Tbl5a!C33/'Tbl11'!C32</f>
        <v>11.627212985083156</v>
      </c>
      <c r="E33" s="10">
        <f>Tbl5a!D33/'Tbl11'!C32</f>
        <v>22.043934709319135</v>
      </c>
      <c r="G33" s="10">
        <f>Tbl5a!E33/'Tbl11'!C32</f>
        <v>140.79110356707594</v>
      </c>
      <c r="I33" s="10">
        <f>Tbl5a!F33/'Tbl11'!C32</f>
        <v>56.536438358865915</v>
      </c>
      <c r="K33" s="10">
        <f>Tbl5a!G33/'Tbl11'!C32</f>
        <v>39.504050271656276</v>
      </c>
      <c r="M33" s="10">
        <f>Tbl5a!H33/'Tbl11'!C32</f>
        <v>207.28274279882925</v>
      </c>
      <c r="O33" s="10">
        <f>Tbl5a!I33/'Tbl11'!C32</f>
        <v>2.8004135626979743</v>
      </c>
      <c r="Q33" s="10">
        <f>Tbl5a!J33/'Tbl11'!C32</f>
        <v>3.878911485029326</v>
      </c>
      <c r="S33" s="10">
        <f>Tbl5a!K33/'Tbl11'!C32</f>
        <v>20.884043557054987</v>
      </c>
      <c r="U33" s="10">
        <f>Tbl5a!L33/'Tbl11'!C32</f>
        <v>0.88478629069016601</v>
      </c>
      <c r="W33" s="10">
        <f>Tbl5a!M33/'Tbl11'!C32</f>
        <v>0</v>
      </c>
      <c r="Y33" s="10">
        <f>Tbl5a!N33/'Tbl11'!C32</f>
        <v>104.75801084746865</v>
      </c>
    </row>
    <row r="34" spans="1:26">
      <c r="A34" s="3" t="s">
        <v>70</v>
      </c>
      <c r="B34" s="10">
        <f t="shared" si="0"/>
        <v>1250.3967609318552</v>
      </c>
      <c r="C34" s="10">
        <f>Tbl5a!C34/'Tbl11'!C33</f>
        <v>14.055480610083826</v>
      </c>
      <c r="E34" s="10">
        <f>Tbl5a!D34/'Tbl11'!C33</f>
        <v>51.209710085603959</v>
      </c>
      <c r="G34" s="10">
        <f>Tbl5a!E34/'Tbl11'!C33</f>
        <v>534.75454982291922</v>
      </c>
      <c r="I34" s="10">
        <f>Tbl5a!F34/'Tbl11'!C33</f>
        <v>40.357190909252708</v>
      </c>
      <c r="K34" s="10">
        <f>Tbl5a!G34/'Tbl11'!C33</f>
        <v>31.580608304116478</v>
      </c>
      <c r="M34" s="10">
        <f>Tbl5a!H34/'Tbl11'!C33</f>
        <v>274.36333801989713</v>
      </c>
      <c r="O34" s="10">
        <f>Tbl5a!I34/'Tbl11'!C33</f>
        <v>6.3518268700279412</v>
      </c>
      <c r="Q34" s="10">
        <f>Tbl5a!J34/'Tbl11'!C33</f>
        <v>1.9999466087668407</v>
      </c>
      <c r="S34" s="10">
        <f>Tbl5a!K34/'Tbl11'!C33</f>
        <v>13.494278239513076</v>
      </c>
      <c r="U34" s="10">
        <f>Tbl5a!L34/'Tbl11'!C33</f>
        <v>2.968196622114649</v>
      </c>
      <c r="W34" s="10">
        <f>Tbl5a!M34/'Tbl11'!C33</f>
        <v>0</v>
      </c>
      <c r="Y34" s="10">
        <f>Tbl5a!N34/'Tbl11'!C33</f>
        <v>279.26163483955941</v>
      </c>
    </row>
    <row r="35" spans="1:26">
      <c r="A35" s="3"/>
    </row>
    <row r="36" spans="1:26">
      <c r="A36" s="3" t="s">
        <v>71</v>
      </c>
      <c r="B36" s="10">
        <f t="shared" si="0"/>
        <v>633.92397578774683</v>
      </c>
      <c r="C36" s="10">
        <f>Tbl5a!C36/'Tbl11'!C35</f>
        <v>9.2134411947728694</v>
      </c>
      <c r="E36" s="10">
        <f>Tbl5a!D36/'Tbl11'!C35</f>
        <v>26.590025456808281</v>
      </c>
      <c r="G36" s="10">
        <f>Tbl5a!E36/'Tbl11'!C35</f>
        <v>142.93838773547546</v>
      </c>
      <c r="I36" s="10">
        <f>Tbl5a!F36/'Tbl11'!C35</f>
        <v>16.087216156587655</v>
      </c>
      <c r="K36" s="10">
        <f>Tbl5a!G36/'Tbl11'!C35</f>
        <v>51.849359054138148</v>
      </c>
      <c r="M36" s="10">
        <f>Tbl5a!H36/'Tbl11'!C35</f>
        <v>244.28475646320075</v>
      </c>
      <c r="O36" s="10">
        <f>Tbl5a!I36/'Tbl11'!C35</f>
        <v>0</v>
      </c>
      <c r="Q36" s="10">
        <f>Tbl5a!J36/'Tbl11'!C35</f>
        <v>0</v>
      </c>
      <c r="S36" s="10">
        <f>Tbl5a!K36/'Tbl11'!C35</f>
        <v>5.8473225094755907</v>
      </c>
      <c r="U36" s="10">
        <f>Tbl5a!L36/'Tbl11'!C35</f>
        <v>0</v>
      </c>
      <c r="W36" s="10">
        <f>Tbl5a!M36/'Tbl11'!C35</f>
        <v>0</v>
      </c>
      <c r="Y36" s="10">
        <f>Tbl5a!N36/'Tbl11'!C35</f>
        <v>137.11346721728808</v>
      </c>
    </row>
    <row r="37" spans="1:26">
      <c r="A37" s="3" t="s">
        <v>72</v>
      </c>
      <c r="B37" s="10">
        <f t="shared" si="0"/>
        <v>663.68667760108497</v>
      </c>
      <c r="C37" s="10">
        <f>Tbl5a!C37/'Tbl11'!C36</f>
        <v>16.292443704277346</v>
      </c>
      <c r="E37" s="10">
        <f>Tbl5a!D37/'Tbl11'!C36</f>
        <v>47.094201450139003</v>
      </c>
      <c r="G37" s="10">
        <f>Tbl5a!E37/'Tbl11'!C36</f>
        <v>229.98908855917162</v>
      </c>
      <c r="I37" s="10">
        <f>Tbl5a!F37/'Tbl11'!C36</f>
        <v>19.073087322208561</v>
      </c>
      <c r="K37" s="10">
        <f>Tbl5a!G37/'Tbl11'!C36</f>
        <v>17.888569004561027</v>
      </c>
      <c r="M37" s="10">
        <f>Tbl5a!H37/'Tbl11'!C36</f>
        <v>198.86144275945159</v>
      </c>
      <c r="O37" s="10">
        <f>Tbl5a!I37/'Tbl11'!C36</f>
        <v>0</v>
      </c>
      <c r="Q37" s="10">
        <f>Tbl5a!J37/'Tbl11'!C36</f>
        <v>3.3580732011776304E-2</v>
      </c>
      <c r="S37" s="10">
        <f>Tbl5a!K37/'Tbl11'!C36</f>
        <v>2.0410422970249811</v>
      </c>
      <c r="U37" s="10">
        <f>Tbl5a!L37/'Tbl11'!C36</f>
        <v>0</v>
      </c>
      <c r="W37" s="10">
        <f>Tbl5a!M37/'Tbl11'!C36</f>
        <v>0</v>
      </c>
      <c r="Y37" s="10">
        <f>Tbl5a!N37/'Tbl11'!C36</f>
        <v>132.41322177223907</v>
      </c>
    </row>
    <row r="38" spans="1:26">
      <c r="A38" s="3" t="s">
        <v>73</v>
      </c>
      <c r="B38" s="10">
        <f t="shared" si="0"/>
        <v>835.35397209608118</v>
      </c>
      <c r="C38" s="10">
        <f>Tbl5a!C38/'Tbl11'!C37</f>
        <v>24.662330816557457</v>
      </c>
      <c r="E38" s="10">
        <f>Tbl5a!D38/'Tbl11'!C37</f>
        <v>10.528587806385389</v>
      </c>
      <c r="G38" s="10">
        <f>Tbl5a!E38/'Tbl11'!C37</f>
        <v>264.00124257166124</v>
      </c>
      <c r="I38" s="10">
        <f>Tbl5a!F38/'Tbl11'!C37</f>
        <v>90.457128754768917</v>
      </c>
      <c r="K38" s="10">
        <f>Tbl5a!G38/'Tbl11'!C37</f>
        <v>50.22977623830915</v>
      </c>
      <c r="M38" s="10">
        <f>Tbl5a!H38/'Tbl11'!C37</f>
        <v>201.81476043041192</v>
      </c>
      <c r="O38" s="10">
        <f>Tbl5a!I38/'Tbl11'!C37</f>
        <v>0</v>
      </c>
      <c r="Q38" s="10">
        <f>Tbl5a!J38/'Tbl11'!C37</f>
        <v>1.1692212742532051</v>
      </c>
      <c r="S38" s="10">
        <f>Tbl5a!K38/'Tbl11'!C37</f>
        <v>10.866151899004741</v>
      </c>
      <c r="U38" s="10">
        <f>Tbl5a!L38/'Tbl11'!C37</f>
        <v>0.56168589567472704</v>
      </c>
      <c r="W38" s="10">
        <f>Tbl5a!M38/'Tbl11'!C37</f>
        <v>0</v>
      </c>
      <c r="Y38" s="10">
        <f>Tbl5a!N38/'Tbl11'!C37</f>
        <v>181.06308640905431</v>
      </c>
    </row>
    <row r="39" spans="1:26">
      <c r="A39" s="8" t="s">
        <v>74</v>
      </c>
      <c r="B39" s="28">
        <f t="shared" si="0"/>
        <v>858.97038939548975</v>
      </c>
      <c r="C39" s="28">
        <f>Tbl5a!C39/'Tbl11'!C38</f>
        <v>5.7705459224104514</v>
      </c>
      <c r="D39" s="28"/>
      <c r="E39" s="28">
        <f>Tbl5a!D39/'Tbl11'!C38</f>
        <v>16.400061429861537</v>
      </c>
      <c r="F39" s="28"/>
      <c r="G39" s="28">
        <f>Tbl5a!E39/'Tbl11'!C38</f>
        <v>322.0528368507147</v>
      </c>
      <c r="H39" s="28"/>
      <c r="I39" s="28">
        <f>Tbl5a!F39/'Tbl11'!C38</f>
        <v>95.290112201147366</v>
      </c>
      <c r="J39" s="28"/>
      <c r="K39" s="28">
        <f>Tbl5a!G39/'Tbl11'!C38</f>
        <v>68.102268882007749</v>
      </c>
      <c r="L39" s="28"/>
      <c r="M39" s="28">
        <f>Tbl5a!H39/'Tbl11'!C38</f>
        <v>186.83773034423874</v>
      </c>
      <c r="N39" s="28"/>
      <c r="O39" s="28">
        <f>Tbl5a!I39/'Tbl11'!C38</f>
        <v>0</v>
      </c>
      <c r="P39" s="28"/>
      <c r="Q39" s="28">
        <f>Tbl5a!J39/'Tbl11'!C38</f>
        <v>8.7091459160760536</v>
      </c>
      <c r="R39" s="28"/>
      <c r="S39" s="28">
        <f>Tbl5a!K39/'Tbl11'!C38</f>
        <v>17.761717983324317</v>
      </c>
      <c r="T39" s="28"/>
      <c r="U39" s="28">
        <f>Tbl5a!L39/'Tbl11'!C38</f>
        <v>0.77169965858736378</v>
      </c>
      <c r="V39" s="28"/>
      <c r="W39" s="28">
        <f>Tbl5a!M39/'Tbl11'!C38</f>
        <v>0</v>
      </c>
      <c r="X39" s="28"/>
      <c r="Y39" s="28">
        <f>Tbl5a!N39/'Tbl11'!C38</f>
        <v>137.27427020712142</v>
      </c>
      <c r="Z39" s="28"/>
    </row>
    <row r="40" spans="1:26">
      <c r="A40" s="3" t="s">
        <v>179</v>
      </c>
    </row>
    <row r="41" spans="1:26">
      <c r="A41" s="3" t="s">
        <v>104</v>
      </c>
    </row>
  </sheetData>
  <mergeCells count="33">
    <mergeCell ref="C9:D9"/>
    <mergeCell ref="G6:K6"/>
    <mergeCell ref="A1:Y1"/>
    <mergeCell ref="A3:Y3"/>
    <mergeCell ref="C8:D8"/>
    <mergeCell ref="I7:J7"/>
    <mergeCell ref="G8:H8"/>
    <mergeCell ref="I8:J8"/>
    <mergeCell ref="E9:F9"/>
    <mergeCell ref="E8:F8"/>
    <mergeCell ref="E7:F7"/>
    <mergeCell ref="O9:P9"/>
    <mergeCell ref="O8:P8"/>
    <mergeCell ref="O7:P7"/>
    <mergeCell ref="G9:H9"/>
    <mergeCell ref="I9:J9"/>
    <mergeCell ref="Q9:R9"/>
    <mergeCell ref="Q8:R8"/>
    <mergeCell ref="K9:L9"/>
    <mergeCell ref="K8:L8"/>
    <mergeCell ref="K7:L7"/>
    <mergeCell ref="M9:N9"/>
    <mergeCell ref="M8:N8"/>
    <mergeCell ref="S9:T9"/>
    <mergeCell ref="S8:T8"/>
    <mergeCell ref="S7:T7"/>
    <mergeCell ref="U9:V9"/>
    <mergeCell ref="U8:V8"/>
    <mergeCell ref="W9:X9"/>
    <mergeCell ref="W8:X8"/>
    <mergeCell ref="W7:X7"/>
    <mergeCell ref="Y9:Z9"/>
    <mergeCell ref="Y8:Z8"/>
  </mergeCells>
  <phoneticPr fontId="0" type="noConversion"/>
  <printOptions horizontalCentered="1"/>
  <pageMargins left="0.75" right="0.75" top="0.87" bottom="0.88" header="0.67" footer="0.5"/>
  <pageSetup scale="10" orientation="landscape" r:id="rId1"/>
  <headerFooter scaleWithDoc="0" alignWithMargins="0">
    <oddFooter>&amp;L&amp;"Arial,Italic"MSDE - LFRO 04-2016&amp;C&amp;P&amp;R&amp;"Arial,Italic"Selected Financial Data , Part 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P40"/>
  <sheetViews>
    <sheetView zoomScaleNormal="100" workbookViewId="0">
      <selection activeCell="L27" sqref="L27"/>
    </sheetView>
  </sheetViews>
  <sheetFormatPr defaultRowHeight="12.75"/>
  <cols>
    <col min="1" max="1" width="14.140625" style="10" customWidth="1"/>
    <col min="2" max="2" width="13.28515625" style="10" customWidth="1"/>
    <col min="3" max="3" width="8.28515625" style="10" customWidth="1"/>
    <col min="4" max="4" width="9.5703125" style="10" customWidth="1"/>
    <col min="5" max="5" width="10.28515625" style="10" customWidth="1"/>
    <col min="6" max="6" width="10.7109375" style="10" customWidth="1"/>
    <col min="7" max="7" width="2.42578125" style="10" customWidth="1"/>
    <col min="8" max="8" width="9.28515625" style="10" customWidth="1"/>
    <col min="9" max="9" width="1.5703125" style="10" customWidth="1"/>
    <col min="10" max="10" width="10.7109375" style="10" customWidth="1"/>
    <col min="11" max="11" width="9.42578125" style="10" customWidth="1"/>
    <col min="12" max="12" width="8.140625" style="10" customWidth="1"/>
    <col min="13" max="13" width="11.7109375" style="10" customWidth="1"/>
    <col min="14" max="15" width="9.42578125" style="10" customWidth="1"/>
    <col min="16" max="16" width="11.140625" style="10" customWidth="1"/>
    <col min="17" max="16384" width="9.140625" style="10"/>
  </cols>
  <sheetData>
    <row r="1" spans="1:16">
      <c r="A1" s="249" t="s">
        <v>116</v>
      </c>
      <c r="B1" s="249"/>
      <c r="C1" s="249"/>
      <c r="D1" s="249"/>
      <c r="E1" s="249"/>
      <c r="F1" s="249"/>
      <c r="G1" s="249"/>
      <c r="H1" s="249"/>
      <c r="I1" s="249"/>
      <c r="J1" s="249"/>
      <c r="K1" s="249"/>
      <c r="L1" s="249"/>
      <c r="M1" s="249"/>
      <c r="N1" s="249"/>
      <c r="O1" s="249"/>
      <c r="P1" s="249"/>
    </row>
    <row r="3" spans="1:16">
      <c r="A3" s="250" t="s">
        <v>208</v>
      </c>
      <c r="B3" s="251"/>
      <c r="C3" s="251"/>
      <c r="D3" s="251"/>
      <c r="E3" s="251"/>
      <c r="F3" s="251"/>
      <c r="G3" s="251"/>
      <c r="H3" s="251"/>
      <c r="I3" s="251"/>
      <c r="J3" s="251"/>
      <c r="K3" s="251"/>
      <c r="L3" s="251"/>
      <c r="M3" s="251"/>
      <c r="N3" s="251"/>
      <c r="O3" s="251"/>
      <c r="P3" s="251"/>
    </row>
    <row r="5" spans="1:16" ht="13.5" thickBot="1">
      <c r="A5" s="51"/>
      <c r="B5" s="51"/>
      <c r="C5" s="51"/>
      <c r="D5" s="51"/>
      <c r="E5" s="51"/>
      <c r="F5" s="51"/>
      <c r="G5" s="51"/>
      <c r="H5" s="51"/>
      <c r="I5" s="51"/>
      <c r="J5" s="51"/>
      <c r="K5" s="51"/>
      <c r="L5" s="51"/>
      <c r="M5" s="51"/>
      <c r="N5" s="51"/>
      <c r="O5" s="51"/>
      <c r="P5" s="51"/>
    </row>
    <row r="6" spans="1:16" ht="15" customHeight="1" thickTop="1">
      <c r="E6" s="248" t="s">
        <v>110</v>
      </c>
      <c r="F6" s="248"/>
      <c r="G6" s="248"/>
      <c r="H6" s="248"/>
      <c r="I6" s="58"/>
    </row>
    <row r="7" spans="1:16">
      <c r="A7" s="3" t="s">
        <v>112</v>
      </c>
      <c r="C7" s="49"/>
      <c r="D7" s="49" t="s">
        <v>26</v>
      </c>
      <c r="E7" s="49"/>
      <c r="F7" s="252" t="s">
        <v>30</v>
      </c>
      <c r="G7" s="252"/>
      <c r="H7" s="249" t="s">
        <v>32</v>
      </c>
      <c r="I7" s="249"/>
      <c r="J7" s="49"/>
      <c r="K7" s="49" t="s">
        <v>36</v>
      </c>
      <c r="L7" s="49"/>
      <c r="M7" s="49" t="s">
        <v>36</v>
      </c>
      <c r="N7" s="49"/>
      <c r="O7" s="49" t="s">
        <v>45</v>
      </c>
      <c r="P7" s="49"/>
    </row>
    <row r="8" spans="1:16">
      <c r="A8" t="s">
        <v>35</v>
      </c>
      <c r="B8" s="49" t="s">
        <v>77</v>
      </c>
      <c r="C8" s="49" t="s">
        <v>24</v>
      </c>
      <c r="D8" s="49" t="s">
        <v>24</v>
      </c>
      <c r="E8" s="49" t="s">
        <v>29</v>
      </c>
      <c r="F8" s="249" t="s">
        <v>27</v>
      </c>
      <c r="G8" s="249"/>
      <c r="H8" s="249" t="s">
        <v>27</v>
      </c>
      <c r="I8" s="249"/>
      <c r="J8" s="49" t="s">
        <v>34</v>
      </c>
      <c r="K8" s="49" t="s">
        <v>38</v>
      </c>
      <c r="L8" s="49" t="s">
        <v>40</v>
      </c>
      <c r="M8" s="49" t="s">
        <v>41</v>
      </c>
      <c r="N8" s="49" t="s">
        <v>111</v>
      </c>
      <c r="O8" s="49" t="s">
        <v>46</v>
      </c>
      <c r="P8" s="49" t="s">
        <v>47</v>
      </c>
    </row>
    <row r="9" spans="1:16">
      <c r="A9" s="8" t="s">
        <v>113</v>
      </c>
      <c r="B9" s="48" t="s">
        <v>154</v>
      </c>
      <c r="C9" s="48" t="s">
        <v>25</v>
      </c>
      <c r="D9" s="48" t="s">
        <v>25</v>
      </c>
      <c r="E9" s="48" t="s">
        <v>28</v>
      </c>
      <c r="F9" s="248" t="s">
        <v>31</v>
      </c>
      <c r="G9" s="248"/>
      <c r="H9" s="248" t="s">
        <v>33</v>
      </c>
      <c r="I9" s="248"/>
      <c r="J9" s="48" t="s">
        <v>35</v>
      </c>
      <c r="K9" s="48" t="s">
        <v>39</v>
      </c>
      <c r="L9" s="48" t="s">
        <v>39</v>
      </c>
      <c r="M9" s="48" t="s">
        <v>42</v>
      </c>
      <c r="N9" s="48" t="s">
        <v>44</v>
      </c>
      <c r="O9" s="48" t="s">
        <v>44</v>
      </c>
      <c r="P9" s="48" t="s">
        <v>48</v>
      </c>
    </row>
    <row r="10" spans="1:16" s="50" customFormat="1">
      <c r="A10" s="74" t="s">
        <v>76</v>
      </c>
      <c r="B10" s="50">
        <f>+'Tbl3'!B10-'Tbl5'!B10</f>
        <v>12255.561739727518</v>
      </c>
      <c r="C10" s="50">
        <f>+'Tbl3'!E10-'Tbl5'!C10</f>
        <v>354.73211620254608</v>
      </c>
      <c r="D10" s="50">
        <f>+'Tbl3'!H10-'Tbl5'!E10</f>
        <v>852.53611299150839</v>
      </c>
      <c r="E10" s="50">
        <f>+'Tbl3'!K10-'Tbl5'!G10</f>
        <v>4657.8312665365229</v>
      </c>
      <c r="F10" s="50">
        <f>+'Tbl3'!N10-'Tbl5'!I10</f>
        <v>216.02050188608342</v>
      </c>
      <c r="H10" s="50">
        <f>+'Tbl3'!Q10-'Tbl5'!K10</f>
        <v>169.59568042525623</v>
      </c>
      <c r="J10" s="50">
        <f>+'Tbl3'!T10-'Tbl5'!M10</f>
        <v>1290.155481290662</v>
      </c>
      <c r="K10" s="50">
        <f>+'Tbl3'!W10-'Tbl5'!O10</f>
        <v>93.472602698622495</v>
      </c>
      <c r="L10" s="50">
        <f>+'Tbl3'!Z10-'Tbl5'!Q10</f>
        <v>75.31702817266634</v>
      </c>
      <c r="M10" s="50">
        <f>+'Tbl3'!AC10-'Tbl5'!S10</f>
        <v>647.79535064154618</v>
      </c>
      <c r="N10" s="50">
        <f>+'Tbl3'!AF10-'Tbl5'!U10</f>
        <v>866.91856065663865</v>
      </c>
      <c r="O10" s="50">
        <f>+'Tbl3'!AI10-'Tbl5'!W10</f>
        <v>267.29074654163384</v>
      </c>
      <c r="P10" s="50">
        <f>+'Tbl3'!AL10-'Tbl5'!Y10</f>
        <v>2763.8962916838336</v>
      </c>
    </row>
    <row r="11" spans="1:16">
      <c r="A11" s="3"/>
      <c r="B11" s="23"/>
      <c r="C11" s="50"/>
      <c r="D11" s="50"/>
      <c r="E11" s="11"/>
      <c r="F11" s="11"/>
      <c r="G11" s="11"/>
      <c r="H11" s="11"/>
      <c r="I11" s="11"/>
      <c r="J11" s="11"/>
      <c r="K11" s="11"/>
      <c r="L11" s="11"/>
      <c r="N11" s="11"/>
      <c r="O11" s="11"/>
      <c r="P11" s="11"/>
    </row>
    <row r="12" spans="1:16">
      <c r="A12" s="3" t="s">
        <v>52</v>
      </c>
      <c r="B12" s="10">
        <f>+'Tbl3'!B12-'Tbl5'!B12</f>
        <v>11812.306473956785</v>
      </c>
      <c r="C12" s="11">
        <f>+'Tbl3'!E12-'Tbl5'!C12</f>
        <v>223.6028370529603</v>
      </c>
      <c r="D12" s="11">
        <f>+'Tbl3'!H12-'Tbl5'!E12</f>
        <v>777.79676797334218</v>
      </c>
      <c r="E12" s="11">
        <f>+'Tbl3'!K12-'Tbl5'!G12</f>
        <v>4673.7230558613992</v>
      </c>
      <c r="F12" s="11">
        <f>+'Tbl3'!N12-'Tbl5'!I12</f>
        <v>225.16398049598902</v>
      </c>
      <c r="G12" s="11"/>
      <c r="H12" s="11">
        <f>+'Tbl3'!Q12-'Tbl5'!K12</f>
        <v>156.83414600045435</v>
      </c>
      <c r="I12" s="11"/>
      <c r="J12" s="11">
        <f>+'Tbl3'!T12-'Tbl5'!M12</f>
        <v>1201.0803194743016</v>
      </c>
      <c r="K12" s="11">
        <f>+'Tbl3'!W12-'Tbl5'!O12</f>
        <v>88.290085461123041</v>
      </c>
      <c r="L12" s="11">
        <f>+'Tbl3'!Z12-'Tbl5'!Q12</f>
        <v>76.721750933547696</v>
      </c>
      <c r="M12" s="11">
        <f>+'Tbl3'!AC12-'Tbl5'!S12</f>
        <v>711.31843967912755</v>
      </c>
      <c r="N12" s="11">
        <f>+'Tbl3'!AF12-'Tbl5'!U12</f>
        <v>963.26216932603961</v>
      </c>
      <c r="O12" s="11">
        <f>+'Tbl3'!AI12-'Tbl5'!W12</f>
        <v>180.93298263397355</v>
      </c>
      <c r="P12" s="11">
        <f>+'Tbl3'!AL12-'Tbl5'!Y12</f>
        <v>2533.5799390645298</v>
      </c>
    </row>
    <row r="13" spans="1:16">
      <c r="A13" s="3" t="s">
        <v>53</v>
      </c>
      <c r="B13" s="10">
        <f>+'Tbl3'!B13-'Tbl5'!B13</f>
        <v>11686.214835305038</v>
      </c>
      <c r="C13" s="11">
        <f>+'Tbl3'!E13-'Tbl5'!C13</f>
        <v>369.95431543147799</v>
      </c>
      <c r="D13" s="11">
        <f>+'Tbl3'!H13-'Tbl5'!E13</f>
        <v>793.7284534193999</v>
      </c>
      <c r="E13" s="11">
        <f>+'Tbl3'!K13-'Tbl5'!G13</f>
        <v>4594.8753298088759</v>
      </c>
      <c r="F13" s="11">
        <f>+'Tbl3'!N13-'Tbl5'!I13</f>
        <v>365.06944186322636</v>
      </c>
      <c r="G13" s="11"/>
      <c r="H13" s="11">
        <f>+'Tbl3'!Q13-'Tbl5'!K13</f>
        <v>189.25826683537565</v>
      </c>
      <c r="I13" s="11"/>
      <c r="J13" s="11">
        <f>+'Tbl3'!T13-'Tbl5'!M13</f>
        <v>1073.4093810468707</v>
      </c>
      <c r="K13" s="11">
        <f>+'Tbl3'!W13-'Tbl5'!O13</f>
        <v>84.262127766206731</v>
      </c>
      <c r="L13" s="11">
        <f>+'Tbl3'!Z13-'Tbl5'!Q13</f>
        <v>0</v>
      </c>
      <c r="M13" s="11">
        <f>+'Tbl3'!AC13-'Tbl5'!S13</f>
        <v>640.18330334520829</v>
      </c>
      <c r="N13" s="11">
        <f>+'Tbl3'!AF13-'Tbl5'!U13</f>
        <v>825.51053490043284</v>
      </c>
      <c r="O13" s="11">
        <f>+'Tbl3'!AI13-'Tbl5'!W13</f>
        <v>217.53889983877482</v>
      </c>
      <c r="P13" s="11">
        <f>+'Tbl3'!AL13-'Tbl5'!Y13</f>
        <v>2532.4247810491875</v>
      </c>
    </row>
    <row r="14" spans="1:16">
      <c r="A14" s="3" t="s">
        <v>75</v>
      </c>
      <c r="B14" s="10">
        <f>+'Tbl3'!B14-'Tbl5'!B14</f>
        <v>12872.903400116869</v>
      </c>
      <c r="C14" s="11">
        <f>+'Tbl3'!E14-'Tbl5'!C14</f>
        <v>760.07713293062341</v>
      </c>
      <c r="D14" s="11">
        <f>+'Tbl3'!H14-'Tbl5'!E14</f>
        <v>997.90536620933131</v>
      </c>
      <c r="E14" s="11">
        <f>+'Tbl3'!K14-'Tbl5'!G14</f>
        <v>3947.0765233475654</v>
      </c>
      <c r="F14" s="11">
        <f>+'Tbl3'!N14-'Tbl5'!I14</f>
        <v>137.48423557125528</v>
      </c>
      <c r="G14" s="11"/>
      <c r="H14" s="11">
        <f>+'Tbl3'!Q14-'Tbl5'!K14</f>
        <v>645.2769206323095</v>
      </c>
      <c r="I14" s="11"/>
      <c r="J14" s="11">
        <f>+'Tbl3'!T14-'Tbl5'!M14</f>
        <v>1757.2077364413265</v>
      </c>
      <c r="K14" s="11">
        <f>+'Tbl3'!W14-'Tbl5'!O14</f>
        <v>190.50867226729406</v>
      </c>
      <c r="L14" s="11">
        <v>0</v>
      </c>
      <c r="M14" s="11">
        <f>+'Tbl3'!AC14-'Tbl5'!S14</f>
        <v>593.54915843200013</v>
      </c>
      <c r="N14" s="11">
        <f>+'Tbl3'!AF14-'Tbl5'!U14</f>
        <v>907.26497818587177</v>
      </c>
      <c r="O14" s="11">
        <f>+'Tbl3'!AI14-'Tbl5'!W14</f>
        <v>244.16734775776155</v>
      </c>
      <c r="P14" s="11">
        <f>+'Tbl3'!AL14-'Tbl5'!Y14</f>
        <v>2692.2656841443945</v>
      </c>
    </row>
    <row r="15" spans="1:16">
      <c r="A15" s="3" t="s">
        <v>54</v>
      </c>
      <c r="B15" s="10">
        <f>+'Tbl3'!B15-'Tbl5'!B15</f>
        <v>11715.914204824754</v>
      </c>
      <c r="C15" s="11">
        <f>+'Tbl3'!E15-'Tbl5'!C15</f>
        <v>403.8188225411609</v>
      </c>
      <c r="D15" s="11">
        <f>+'Tbl3'!H15-'Tbl5'!E15</f>
        <v>817.17325011035109</v>
      </c>
      <c r="E15" s="11">
        <f>+'Tbl3'!K15-'Tbl5'!G15</f>
        <v>4239.2490471047413</v>
      </c>
      <c r="F15" s="11">
        <f>+'Tbl3'!N15-'Tbl5'!I15</f>
        <v>275.33880265080609</v>
      </c>
      <c r="G15" s="11"/>
      <c r="H15" s="11">
        <f>+'Tbl3'!Q15-'Tbl5'!K15</f>
        <v>114.0440641338529</v>
      </c>
      <c r="I15" s="11"/>
      <c r="J15" s="11">
        <f>+'Tbl3'!T15-'Tbl5'!M15</f>
        <v>1154.2223929367779</v>
      </c>
      <c r="K15" s="11">
        <f>+'Tbl3'!W15-'Tbl5'!O15</f>
        <v>82.327335713866447</v>
      </c>
      <c r="L15" s="11">
        <f>+'Tbl3'!Z15-'Tbl5'!Q15</f>
        <v>133.16780864894278</v>
      </c>
      <c r="M15" s="11">
        <f>+'Tbl3'!AC15-'Tbl5'!S15</f>
        <v>499.84663936526698</v>
      </c>
      <c r="N15" s="11">
        <f>+'Tbl3'!AF15-'Tbl5'!U15</f>
        <v>879.94888454207569</v>
      </c>
      <c r="O15" s="11">
        <f>+'Tbl3'!AI15-'Tbl5'!W15</f>
        <v>293.97864925433146</v>
      </c>
      <c r="P15" s="11">
        <f>+'Tbl3'!AL15-'Tbl5'!Y15</f>
        <v>2822.7985078225806</v>
      </c>
    </row>
    <row r="16" spans="1:16">
      <c r="A16" s="3" t="s">
        <v>55</v>
      </c>
      <c r="B16" s="10">
        <f>+'Tbl3'!B16-'Tbl5'!B16</f>
        <v>12057.547116590118</v>
      </c>
      <c r="C16" s="11">
        <f>+'Tbl3'!E16-'Tbl5'!C16</f>
        <v>342.58915829178483</v>
      </c>
      <c r="D16" s="11">
        <f>+'Tbl3'!H16-'Tbl5'!E16</f>
        <v>720.32985298615199</v>
      </c>
      <c r="E16" s="11">
        <f>+'Tbl3'!K16-'Tbl5'!G16</f>
        <v>4956.3159145922609</v>
      </c>
      <c r="F16" s="11">
        <f>+'Tbl3'!N16-'Tbl5'!I16</f>
        <v>138.00552376875817</v>
      </c>
      <c r="G16" s="11"/>
      <c r="H16" s="11">
        <f>+'Tbl3'!Q16-'Tbl5'!K16</f>
        <v>63.304488242620792</v>
      </c>
      <c r="I16" s="11"/>
      <c r="J16" s="11">
        <f>+'Tbl3'!T16-'Tbl5'!M16</f>
        <v>1292.9965409900967</v>
      </c>
      <c r="K16" s="11">
        <f>+'Tbl3'!W16-'Tbl5'!O16</f>
        <v>81.176869463488146</v>
      </c>
      <c r="L16" s="11">
        <f>+'Tbl3'!Z16-'Tbl5'!Q16</f>
        <v>83.810784851911748</v>
      </c>
      <c r="M16" s="11">
        <f>+'Tbl3'!AC16-'Tbl5'!S16</f>
        <v>870.56789039190971</v>
      </c>
      <c r="N16" s="11">
        <f>+'Tbl3'!AF16-'Tbl5'!U16</f>
        <v>988.25445258350248</v>
      </c>
      <c r="O16" s="11">
        <f>+'Tbl3'!AI16-'Tbl5'!W16</f>
        <v>195.63388823188751</v>
      </c>
      <c r="P16" s="11">
        <f>+'Tbl3'!AL16-'Tbl5'!Y16</f>
        <v>2324.5617521957456</v>
      </c>
    </row>
    <row r="17" spans="1:16">
      <c r="A17" s="3"/>
      <c r="C17" s="11"/>
      <c r="D17" s="11"/>
      <c r="E17" s="11"/>
      <c r="F17" s="11"/>
      <c r="G17" s="11"/>
      <c r="H17" s="11"/>
      <c r="I17" s="11"/>
      <c r="J17" s="11"/>
      <c r="K17" s="11"/>
      <c r="L17" s="11"/>
      <c r="M17" s="11"/>
      <c r="N17" s="11"/>
      <c r="O17" s="11"/>
      <c r="P17" s="11"/>
    </row>
    <row r="18" spans="1:16">
      <c r="A18" s="3" t="s">
        <v>56</v>
      </c>
      <c r="B18" s="10">
        <f>+'Tbl3'!B18-'Tbl5'!B18</f>
        <v>10556.25527801508</v>
      </c>
      <c r="C18" s="11">
        <f>+'Tbl3'!E18-'Tbl5'!C18</f>
        <v>317.33392452549867</v>
      </c>
      <c r="D18" s="11">
        <f>+'Tbl3'!H18-'Tbl5'!E18</f>
        <v>835.78968168480469</v>
      </c>
      <c r="E18" s="11">
        <f>+'Tbl3'!K18-'Tbl5'!G18</f>
        <v>4422.0639193254838</v>
      </c>
      <c r="F18" s="11">
        <f>+'Tbl3'!N18-'Tbl5'!I18</f>
        <v>135.11905434015526</v>
      </c>
      <c r="G18" s="11"/>
      <c r="H18" s="11">
        <f>+'Tbl3'!Q18-'Tbl5'!K18</f>
        <v>96.474304498012884</v>
      </c>
      <c r="I18" s="11"/>
      <c r="J18" s="11">
        <f>+'Tbl3'!T18-'Tbl5'!M18</f>
        <v>727.59248783567955</v>
      </c>
      <c r="K18" s="11">
        <f>+'Tbl3'!W18-'Tbl5'!O18</f>
        <v>113.62714222040636</v>
      </c>
      <c r="L18" s="11">
        <f>+'Tbl3'!Z18-'Tbl5'!Q18</f>
        <v>110.13792853693866</v>
      </c>
      <c r="M18" s="11">
        <f>+'Tbl3'!AC18-'Tbl5'!S18</f>
        <v>692.58486795676549</v>
      </c>
      <c r="N18" s="11">
        <f>+'Tbl3'!AF18-'Tbl5'!U18</f>
        <v>722.03803068008756</v>
      </c>
      <c r="O18" s="11">
        <f>+'Tbl3'!AI18-'Tbl5'!W18</f>
        <v>154.2455447015563</v>
      </c>
      <c r="P18" s="11">
        <f>+'Tbl3'!AL18-'Tbl5'!Y18</f>
        <v>2229.2483917096897</v>
      </c>
    </row>
    <row r="19" spans="1:16">
      <c r="A19" s="3" t="s">
        <v>57</v>
      </c>
      <c r="B19" s="10">
        <f>+'Tbl3'!B19-'Tbl5'!B19</f>
        <v>11730.031774084366</v>
      </c>
      <c r="C19" s="11">
        <f>+'Tbl3'!E19-'Tbl5'!C19</f>
        <v>186.48604538333061</v>
      </c>
      <c r="D19" s="11">
        <f>+'Tbl3'!H19-'Tbl5'!E19</f>
        <v>893.16687511625821</v>
      </c>
      <c r="E19" s="11">
        <f>+'Tbl3'!K19-'Tbl5'!G19</f>
        <v>4545.4303557833728</v>
      </c>
      <c r="F19" s="11">
        <f>+'Tbl3'!N19-'Tbl5'!I19</f>
        <v>282.01516024921904</v>
      </c>
      <c r="G19" s="11"/>
      <c r="H19" s="11">
        <f>+'Tbl3'!Q19-'Tbl5'!K19</f>
        <v>66.383305239621151</v>
      </c>
      <c r="I19" s="11"/>
      <c r="J19" s="11">
        <f>+'Tbl3'!T19-'Tbl5'!M19</f>
        <v>1036.1174911643832</v>
      </c>
      <c r="K19" s="11">
        <f>+'Tbl3'!W19-'Tbl5'!O19</f>
        <v>60.186097351903953</v>
      </c>
      <c r="L19" s="11">
        <f>+'Tbl3'!Z19-'Tbl5'!Q19</f>
        <v>123.1126114879312</v>
      </c>
      <c r="M19" s="11">
        <f>+'Tbl3'!AC19-'Tbl5'!S19</f>
        <v>776.70542141527108</v>
      </c>
      <c r="N19" s="11">
        <f>+'Tbl3'!AF19-'Tbl5'!U19</f>
        <v>928.37822612657703</v>
      </c>
      <c r="O19" s="11">
        <f>+'Tbl3'!AI19-'Tbl5'!W19</f>
        <v>230.73648980092781</v>
      </c>
      <c r="P19" s="11">
        <f>+'Tbl3'!AL19-'Tbl5'!Y19</f>
        <v>2601.3136949655686</v>
      </c>
    </row>
    <row r="20" spans="1:16">
      <c r="A20" s="3" t="s">
        <v>58</v>
      </c>
      <c r="B20" s="10">
        <f>+'Tbl3'!B20-'Tbl5'!B20</f>
        <v>11125.981857969933</v>
      </c>
      <c r="C20" s="11">
        <f>+'Tbl3'!E20-'Tbl5'!C20</f>
        <v>246.66496210123361</v>
      </c>
      <c r="D20" s="11">
        <f>+'Tbl3'!H20-'Tbl5'!E20</f>
        <v>859.0761921810689</v>
      </c>
      <c r="E20" s="11">
        <f>+'Tbl3'!K20-'Tbl5'!G20</f>
        <v>4370.1569518753149</v>
      </c>
      <c r="F20" s="11">
        <f>+'Tbl3'!N20-'Tbl5'!I20</f>
        <v>217.61931052678841</v>
      </c>
      <c r="G20" s="11"/>
      <c r="H20" s="11">
        <f>+'Tbl3'!Q20-'Tbl5'!K20</f>
        <v>115.35334664442298</v>
      </c>
      <c r="I20" s="11"/>
      <c r="J20" s="11">
        <f>+'Tbl3'!T20-'Tbl5'!M20</f>
        <v>1171.1439930420722</v>
      </c>
      <c r="K20" s="11">
        <f>+'Tbl3'!W20-'Tbl5'!O20</f>
        <v>69.752699511727869</v>
      </c>
      <c r="L20" s="11">
        <f>+'Tbl3'!Z20-'Tbl5'!Q20</f>
        <v>97.906656253561096</v>
      </c>
      <c r="M20" s="11">
        <f>+'Tbl3'!AC20-'Tbl5'!S20</f>
        <v>605.95833920631571</v>
      </c>
      <c r="N20" s="11">
        <f>+'Tbl3'!AF20-'Tbl5'!U20</f>
        <v>753.83719183991036</v>
      </c>
      <c r="O20" s="11">
        <f>+'Tbl3'!AI20-'Tbl5'!W20</f>
        <v>278.42003060024444</v>
      </c>
      <c r="P20" s="11">
        <f>+'Tbl3'!AL20-'Tbl5'!Y20</f>
        <v>2340.0921841872741</v>
      </c>
    </row>
    <row r="21" spans="1:16">
      <c r="A21" s="3" t="s">
        <v>59</v>
      </c>
      <c r="B21" s="10">
        <f>+'Tbl3'!B21-'Tbl5'!B21</f>
        <v>11842.328959389841</v>
      </c>
      <c r="C21" s="11">
        <f>+'Tbl3'!E21-'Tbl5'!C21</f>
        <v>332.52365556672339</v>
      </c>
      <c r="D21" s="11">
        <f>+'Tbl3'!H21-'Tbl5'!E21</f>
        <v>781.02277927798377</v>
      </c>
      <c r="E21" s="11">
        <f>+'Tbl3'!K21-'Tbl5'!G21</f>
        <v>4734.62241621253</v>
      </c>
      <c r="F21" s="11">
        <f>+'Tbl3'!N21-'Tbl5'!I21</f>
        <v>384.97562206554062</v>
      </c>
      <c r="G21" s="11"/>
      <c r="H21" s="11">
        <f>+'Tbl3'!Q21-'Tbl5'!K21</f>
        <v>70.100195316614275</v>
      </c>
      <c r="I21" s="11"/>
      <c r="J21" s="11">
        <f>+'Tbl3'!T21-'Tbl5'!M21</f>
        <v>996.70209801880242</v>
      </c>
      <c r="K21" s="11">
        <f>+'Tbl3'!W21-'Tbl5'!O21</f>
        <v>132.5805650422887</v>
      </c>
      <c r="L21" s="11">
        <f>+'Tbl3'!Z21-'Tbl5'!Q21</f>
        <v>107.72064962459147</v>
      </c>
      <c r="M21" s="11">
        <f>+'Tbl3'!AC21-'Tbl5'!S21</f>
        <v>943.20115580618608</v>
      </c>
      <c r="N21" s="11">
        <f>+'Tbl3'!AF21-'Tbl5'!U21</f>
        <v>988.43741252349685</v>
      </c>
      <c r="O21" s="11">
        <f>+'Tbl3'!AI21-'Tbl5'!W21</f>
        <v>217.93697233713883</v>
      </c>
      <c r="P21" s="11">
        <f>+'Tbl3'!AL21-'Tbl5'!Y21</f>
        <v>2152.5054375979457</v>
      </c>
    </row>
    <row r="22" spans="1:16">
      <c r="A22" s="3" t="s">
        <v>60</v>
      </c>
      <c r="B22" s="10">
        <f>+'Tbl3'!B22-'Tbl5'!B22</f>
        <v>11576.261440310976</v>
      </c>
      <c r="C22" s="11">
        <f>+'Tbl3'!E22-'Tbl5'!C22</f>
        <v>282.23945466436521</v>
      </c>
      <c r="D22" s="11">
        <f>+'Tbl3'!H22-'Tbl5'!E22</f>
        <v>1048.2725666106328</v>
      </c>
      <c r="E22" s="11">
        <f>+'Tbl3'!K22-'Tbl5'!G22</f>
        <v>4436.4372093644261</v>
      </c>
      <c r="F22" s="11">
        <f>+'Tbl3'!N22-'Tbl5'!I22</f>
        <v>206.18368600847367</v>
      </c>
      <c r="G22" s="11"/>
      <c r="H22" s="11">
        <f>+'Tbl3'!Q22-'Tbl5'!K22</f>
        <v>206.9469455154063</v>
      </c>
      <c r="I22" s="11"/>
      <c r="J22" s="11">
        <f>+'Tbl3'!T22-'Tbl5'!M22</f>
        <v>996.87124773238202</v>
      </c>
      <c r="K22" s="11">
        <f>+'Tbl3'!W22-'Tbl5'!O22</f>
        <v>102.60793988714121</v>
      </c>
      <c r="L22" s="11">
        <f>+'Tbl3'!Z22-'Tbl5'!Q22</f>
        <v>117.95663918907665</v>
      </c>
      <c r="M22" s="11">
        <f>+'Tbl3'!AC22-'Tbl5'!S22</f>
        <v>745.46651449398507</v>
      </c>
      <c r="N22" s="11">
        <f>+'Tbl3'!AF22-'Tbl5'!U22</f>
        <v>806.15962752202074</v>
      </c>
      <c r="O22" s="11">
        <f>+'Tbl3'!AI22-'Tbl5'!W22</f>
        <v>253.54853368393529</v>
      </c>
      <c r="P22" s="11">
        <f>+'Tbl3'!AL22-'Tbl5'!Y22</f>
        <v>2373.5710756391295</v>
      </c>
    </row>
    <row r="23" spans="1:16">
      <c r="A23" s="3"/>
      <c r="C23" s="11"/>
      <c r="D23" s="11"/>
      <c r="E23" s="11"/>
      <c r="F23" s="11"/>
      <c r="G23" s="11"/>
      <c r="H23" s="11"/>
      <c r="I23" s="11"/>
      <c r="J23" s="11"/>
      <c r="K23" s="11"/>
      <c r="L23" s="11"/>
      <c r="M23" s="11"/>
      <c r="N23" s="11"/>
      <c r="O23" s="11"/>
      <c r="P23" s="11"/>
    </row>
    <row r="24" spans="1:16">
      <c r="A24" s="3" t="s">
        <v>61</v>
      </c>
      <c r="B24" s="10">
        <f>+'Tbl3'!B24-'Tbl5'!B24</f>
        <v>11299.130022539252</v>
      </c>
      <c r="C24" s="11">
        <f>+'Tbl3'!E24-'Tbl5'!C24</f>
        <v>218.58328752778823</v>
      </c>
      <c r="D24" s="11">
        <f>+'Tbl3'!H24-'Tbl5'!E24</f>
        <v>766.01634754091663</v>
      </c>
      <c r="E24" s="11">
        <f>+'Tbl3'!K24-'Tbl5'!G24</f>
        <v>4688.0712612085126</v>
      </c>
      <c r="F24" s="11">
        <f>+'Tbl3'!N24-'Tbl5'!I24</f>
        <v>187.27486731780704</v>
      </c>
      <c r="G24" s="11"/>
      <c r="H24" s="11">
        <f>+'Tbl3'!Q24-'Tbl5'!K24</f>
        <v>37.326017888099543</v>
      </c>
      <c r="I24" s="11"/>
      <c r="J24" s="11">
        <f>+'Tbl3'!T24-'Tbl5'!M24</f>
        <v>956.37427541324598</v>
      </c>
      <c r="K24" s="11">
        <f>+'Tbl3'!W24-'Tbl5'!O24</f>
        <v>65.69243260801619</v>
      </c>
      <c r="L24" s="11">
        <f>+'Tbl3'!Z24-'Tbl5'!Q24</f>
        <v>148.94861456452813</v>
      </c>
      <c r="M24" s="11">
        <f>+'Tbl3'!AC24-'Tbl5'!S24</f>
        <v>442.6261227632761</v>
      </c>
      <c r="N24" s="11">
        <f>+'Tbl3'!AF24-'Tbl5'!U24</f>
        <v>896.37738574612729</v>
      </c>
      <c r="O24" s="11">
        <f>+'Tbl3'!AI24-'Tbl5'!W24</f>
        <v>269.68831238021266</v>
      </c>
      <c r="P24" s="11">
        <f>+'Tbl3'!AL24-'Tbl5'!Y24</f>
        <v>2622.1510975807209</v>
      </c>
    </row>
    <row r="25" spans="1:16">
      <c r="A25" s="3" t="s">
        <v>62</v>
      </c>
      <c r="B25" s="10">
        <f>+'Tbl3'!B25-'Tbl5'!B25</f>
        <v>12889.76102527691</v>
      </c>
      <c r="C25" s="11">
        <f>+'Tbl3'!E25-'Tbl5'!C25</f>
        <v>377.74783584209024</v>
      </c>
      <c r="D25" s="11">
        <f>+'Tbl3'!H25-'Tbl5'!E25</f>
        <v>694.09004828173806</v>
      </c>
      <c r="E25" s="11">
        <f>+'Tbl3'!K25-'Tbl5'!G25</f>
        <v>5012.0196279466063</v>
      </c>
      <c r="F25" s="11">
        <f>+'Tbl3'!N25-'Tbl5'!I25</f>
        <v>285.1015932973587</v>
      </c>
      <c r="G25" s="11"/>
      <c r="H25" s="11">
        <f>+'Tbl3'!Q25-'Tbl5'!K25</f>
        <v>62.935614882135738</v>
      </c>
      <c r="I25" s="11"/>
      <c r="J25" s="11">
        <f>+'Tbl3'!T25-'Tbl5'!M25</f>
        <v>843.28700085203025</v>
      </c>
      <c r="K25" s="11">
        <f>+'Tbl3'!W25-'Tbl5'!O25</f>
        <v>196.14895484237434</v>
      </c>
      <c r="L25" s="11">
        <f>+'Tbl3'!Z25-'Tbl5'!Q25</f>
        <v>111.19087191138881</v>
      </c>
      <c r="M25" s="11">
        <f>+'Tbl3'!AC25-'Tbl5'!S25</f>
        <v>1127.5159216131781</v>
      </c>
      <c r="N25" s="11">
        <f>+'Tbl3'!AF25-'Tbl5'!U25</f>
        <v>1095.0180886111898</v>
      </c>
      <c r="O25" s="11">
        <f>+'Tbl3'!AI25-'Tbl5'!W25</f>
        <v>263.57888099971598</v>
      </c>
      <c r="P25" s="11">
        <f>+'Tbl3'!AL25-'Tbl5'!Y25</f>
        <v>2821.1265861971028</v>
      </c>
    </row>
    <row r="26" spans="1:16">
      <c r="A26" s="3" t="s">
        <v>63</v>
      </c>
      <c r="B26" s="10">
        <f>+'Tbl3'!B26-'Tbl5'!B26</f>
        <v>11163.21176139811</v>
      </c>
      <c r="C26" s="11">
        <f>+'Tbl3'!E26-'Tbl5'!C26</f>
        <v>271.39108806127564</v>
      </c>
      <c r="D26" s="11">
        <f>+'Tbl3'!H26-'Tbl5'!E26</f>
        <v>653.11426364693023</v>
      </c>
      <c r="E26" s="11">
        <f>+'Tbl3'!K26-'Tbl5'!G26</f>
        <v>4230.8941403555382</v>
      </c>
      <c r="F26" s="11">
        <f>+'Tbl3'!N26-'Tbl5'!I26</f>
        <v>188.90776839316803</v>
      </c>
      <c r="G26" s="11"/>
      <c r="H26" s="11">
        <f>+'Tbl3'!Q26-'Tbl5'!K26</f>
        <v>52.643750822372539</v>
      </c>
      <c r="I26" s="11"/>
      <c r="J26" s="11">
        <f>+'Tbl3'!T26-'Tbl5'!M26</f>
        <v>904.26291848207211</v>
      </c>
      <c r="K26" s="11">
        <f>+'Tbl3'!W26-'Tbl5'!O26</f>
        <v>44.0724183812071</v>
      </c>
      <c r="L26" s="11">
        <f>+'Tbl3'!Z26-'Tbl5'!Q26</f>
        <v>86.611924731268616</v>
      </c>
      <c r="M26" s="11">
        <f>+'Tbl3'!AC26-'Tbl5'!S26</f>
        <v>815.29231544475488</v>
      </c>
      <c r="N26" s="11">
        <f>+'Tbl3'!AF26-'Tbl5'!U26</f>
        <v>804.35833577222672</v>
      </c>
      <c r="O26" s="11">
        <f>+'Tbl3'!AI26-'Tbl5'!W26</f>
        <v>320.38674880153997</v>
      </c>
      <c r="P26" s="11">
        <f>+'Tbl3'!AL26-'Tbl5'!Y26</f>
        <v>2791.2760885057537</v>
      </c>
    </row>
    <row r="27" spans="1:16">
      <c r="A27" s="3" t="s">
        <v>64</v>
      </c>
      <c r="B27" s="10">
        <f>+'Tbl3'!B27-'Tbl5'!B27</f>
        <v>13707.502833770139</v>
      </c>
      <c r="C27" s="11">
        <f>+'Tbl3'!E27-'Tbl5'!C27</f>
        <v>228.23139331014684</v>
      </c>
      <c r="D27" s="11">
        <f>+'Tbl3'!H27-'Tbl5'!E27</f>
        <v>1027.4523510866127</v>
      </c>
      <c r="E27" s="11">
        <f>+'Tbl3'!K27-'Tbl5'!G27</f>
        <v>5775.7349634986995</v>
      </c>
      <c r="F27" s="11">
        <f>+'Tbl3'!N27-'Tbl5'!I27</f>
        <v>263.09961491441334</v>
      </c>
      <c r="G27" s="11"/>
      <c r="H27" s="11">
        <f>+'Tbl3'!Q27-'Tbl5'!K27</f>
        <v>48.523667937908634</v>
      </c>
      <c r="I27" s="11"/>
      <c r="J27" s="11">
        <f>+'Tbl3'!T27-'Tbl5'!M27</f>
        <v>1629.1118878765915</v>
      </c>
      <c r="K27" s="11">
        <f>+'Tbl3'!W27-'Tbl5'!O27</f>
        <v>55.179663815424362</v>
      </c>
      <c r="L27" s="11">
        <f>+'Tbl3'!Z27-'Tbl5'!Q27</f>
        <v>126.00390194254462</v>
      </c>
      <c r="M27" s="11">
        <f>+'Tbl3'!AC27-'Tbl5'!S27</f>
        <v>687.8304639868544</v>
      </c>
      <c r="N27" s="11">
        <f>+'Tbl3'!AF27-'Tbl5'!U27</f>
        <v>749.86766509522465</v>
      </c>
      <c r="O27" s="11">
        <f>+'Tbl3'!AI27-'Tbl5'!W27</f>
        <v>339.26233404235853</v>
      </c>
      <c r="P27" s="11">
        <f>+'Tbl3'!AL27-'Tbl5'!Y27</f>
        <v>2777.20492626336</v>
      </c>
    </row>
    <row r="28" spans="1:16">
      <c r="A28" s="3" t="s">
        <v>65</v>
      </c>
      <c r="B28" s="10">
        <f>+'Tbl3'!B28-'Tbl5'!B28</f>
        <v>12256.08254346029</v>
      </c>
      <c r="C28" s="11">
        <f>+'Tbl3'!E28-'Tbl5'!C28</f>
        <v>476.94074151745042</v>
      </c>
      <c r="D28" s="11">
        <f>+'Tbl3'!H28-'Tbl5'!E28</f>
        <v>838.27431431216633</v>
      </c>
      <c r="E28" s="11">
        <f>+'Tbl3'!K28-'Tbl5'!G28</f>
        <v>4493.4463116363122</v>
      </c>
      <c r="F28" s="11">
        <f>+'Tbl3'!N28-'Tbl5'!I28</f>
        <v>281.76153255284856</v>
      </c>
      <c r="G28" s="11"/>
      <c r="H28" s="11">
        <f>+'Tbl3'!Q28-'Tbl5'!K28</f>
        <v>257.33169368125948</v>
      </c>
      <c r="I28" s="11"/>
      <c r="J28" s="11">
        <f>+'Tbl3'!T28-'Tbl5'!M28</f>
        <v>1036.611981034918</v>
      </c>
      <c r="K28" s="11">
        <f>+'Tbl3'!W28-'Tbl5'!O28</f>
        <v>103.72769160365158</v>
      </c>
      <c r="L28" s="11">
        <f>+'Tbl3'!Z28-'Tbl5'!Q28</f>
        <v>188.80220310974661</v>
      </c>
      <c r="M28" s="11">
        <f>+'Tbl3'!AC28-'Tbl5'!S28</f>
        <v>867.3210721952496</v>
      </c>
      <c r="N28" s="11">
        <f>+'Tbl3'!AF28-'Tbl5'!U28</f>
        <v>991.64913770330043</v>
      </c>
      <c r="O28" s="11">
        <f>+'Tbl3'!AI28-'Tbl5'!W28</f>
        <v>289.71946213039342</v>
      </c>
      <c r="P28" s="11">
        <f>+'Tbl3'!AL28-'Tbl5'!Y28</f>
        <v>2430.4964019829949</v>
      </c>
    </row>
    <row r="29" spans="1:16">
      <c r="A29" s="3"/>
      <c r="C29" s="11"/>
      <c r="D29" s="11"/>
      <c r="E29" s="11"/>
      <c r="F29" s="11"/>
      <c r="G29" s="11"/>
      <c r="H29" s="11"/>
      <c r="I29" s="11"/>
      <c r="J29" s="11"/>
      <c r="K29" s="11"/>
      <c r="L29" s="11"/>
      <c r="M29" s="11"/>
      <c r="N29" s="11"/>
      <c r="O29" s="11"/>
      <c r="P29" s="11"/>
    </row>
    <row r="30" spans="1:16">
      <c r="A30" s="124" t="s">
        <v>147</v>
      </c>
      <c r="B30" s="10">
        <f>+'Tbl3'!B30-'Tbl5'!B30</f>
        <v>13526.516789793393</v>
      </c>
      <c r="C30" s="11">
        <f>+'Tbl3'!E30-'Tbl5'!C30</f>
        <v>248.23826290886765</v>
      </c>
      <c r="D30" s="11">
        <f>+'Tbl3'!H30-'Tbl5'!E30</f>
        <v>894.36748619005061</v>
      </c>
      <c r="E30" s="11">
        <f>+'Tbl3'!K30-'Tbl5'!G30</f>
        <v>5592.9275425395217</v>
      </c>
      <c r="F30" s="11">
        <f>+'Tbl3'!N30-'Tbl5'!I30</f>
        <v>151.98553104738039</v>
      </c>
      <c r="G30" s="11"/>
      <c r="H30" s="11">
        <f>+'Tbl3'!Q30-'Tbl5'!K30</f>
        <v>66.043448607769278</v>
      </c>
      <c r="I30" s="11"/>
      <c r="J30" s="11">
        <f>+'Tbl3'!T30-'Tbl5'!M30</f>
        <v>1493.8114360611098</v>
      </c>
      <c r="K30" s="11">
        <f>+'Tbl3'!W30-'Tbl5'!O30</f>
        <v>68.251515622388709</v>
      </c>
      <c r="L30" s="11">
        <f>+'Tbl3'!Z30-'Tbl5'!Q30</f>
        <v>0.10913580244985756</v>
      </c>
      <c r="M30" s="11">
        <f>+'Tbl3'!AC30-'Tbl5'!S30</f>
        <v>597.38456207366687</v>
      </c>
      <c r="N30" s="11">
        <f>+'Tbl3'!AF30-'Tbl5'!U30</f>
        <v>811.98933566928099</v>
      </c>
      <c r="O30" s="11">
        <f>+'Tbl3'!AI30-'Tbl5'!W30</f>
        <v>219.18931279873851</v>
      </c>
      <c r="P30" s="11">
        <f>+'Tbl3'!AL30-'Tbl5'!Y30</f>
        <v>3382.2192204721691</v>
      </c>
    </row>
    <row r="31" spans="1:16">
      <c r="A31" s="3" t="s">
        <v>67</v>
      </c>
      <c r="B31" s="10">
        <f>+'Tbl3'!B31-'Tbl5'!B31</f>
        <v>12173.350440152302</v>
      </c>
      <c r="C31" s="11">
        <f>+'Tbl3'!E31-'Tbl5'!C31</f>
        <v>395.69165757802381</v>
      </c>
      <c r="D31" s="11">
        <f>+'Tbl3'!H31-'Tbl5'!E31</f>
        <v>820.19531386422739</v>
      </c>
      <c r="E31" s="11">
        <f>+'Tbl3'!K31-'Tbl5'!G31</f>
        <v>4137.0353625009184</v>
      </c>
      <c r="F31" s="11">
        <f>+'Tbl3'!N31-'Tbl5'!I31</f>
        <v>166.0230483578095</v>
      </c>
      <c r="G31" s="11"/>
      <c r="H31" s="11">
        <f>+'Tbl3'!Q31-'Tbl5'!K31</f>
        <v>251.84064269137508</v>
      </c>
      <c r="I31" s="11"/>
      <c r="J31" s="11">
        <f>+'Tbl3'!T31-'Tbl5'!M31</f>
        <v>1461.3169193763856</v>
      </c>
      <c r="K31" s="11">
        <f>+'Tbl3'!W31-'Tbl5'!O31</f>
        <v>116.95306436066372</v>
      </c>
      <c r="L31" s="11">
        <f>+'Tbl3'!Z31-'Tbl5'!Q31</f>
        <v>112.69794610345022</v>
      </c>
      <c r="M31" s="11">
        <f>+'Tbl3'!AC31-'Tbl5'!S31</f>
        <v>720.43603250279989</v>
      </c>
      <c r="N31" s="11">
        <f>+'Tbl3'!AF31-'Tbl5'!U31</f>
        <v>950.63808520062503</v>
      </c>
      <c r="O31" s="11">
        <f>+'Tbl3'!AI31-'Tbl5'!W31</f>
        <v>334.06223768408438</v>
      </c>
      <c r="P31" s="11">
        <f>+'Tbl3'!AL31-'Tbl5'!Y31</f>
        <v>2706.4601299319397</v>
      </c>
    </row>
    <row r="32" spans="1:16">
      <c r="A32" s="3" t="s">
        <v>68</v>
      </c>
      <c r="B32" s="10">
        <f>+'Tbl3'!B32-'Tbl5'!B32</f>
        <v>10637.69271715142</v>
      </c>
      <c r="C32" s="11">
        <f>+'Tbl3'!E32-'Tbl5'!C32</f>
        <v>215.62764517935378</v>
      </c>
      <c r="D32" s="11">
        <f>+'Tbl3'!H32-'Tbl5'!E32</f>
        <v>634.08038209427161</v>
      </c>
      <c r="E32" s="11">
        <f>+'Tbl3'!K32-'Tbl5'!G32</f>
        <v>4423.4136038736442</v>
      </c>
      <c r="F32" s="11">
        <f>+'Tbl3'!N32-'Tbl5'!I32</f>
        <v>145.56216344411874</v>
      </c>
      <c r="G32" s="11"/>
      <c r="H32" s="11">
        <f>+'Tbl3'!Q32-'Tbl5'!K32</f>
        <v>54.439550709838926</v>
      </c>
      <c r="I32" s="11"/>
      <c r="J32" s="11">
        <f>+'Tbl3'!T32-'Tbl5'!M32</f>
        <v>920.63631476662601</v>
      </c>
      <c r="K32" s="11">
        <f>+'Tbl3'!W32-'Tbl5'!O32</f>
        <v>54.952289601106756</v>
      </c>
      <c r="L32" s="11">
        <f>+'Tbl3'!Z32-'Tbl5'!Q32</f>
        <v>85.943143054777849</v>
      </c>
      <c r="M32" s="11">
        <f>+'Tbl3'!AC32-'Tbl5'!S32</f>
        <v>825.2856576303567</v>
      </c>
      <c r="N32" s="11">
        <f>+'Tbl3'!AF32-'Tbl5'!U32</f>
        <v>787.04627688659059</v>
      </c>
      <c r="O32" s="11">
        <f>+'Tbl3'!AI32-'Tbl5'!W32</f>
        <v>204.87008794756085</v>
      </c>
      <c r="P32" s="11">
        <f>+'Tbl3'!AL32-'Tbl5'!Y32</f>
        <v>2285.8356019631742</v>
      </c>
    </row>
    <row r="33" spans="1:16">
      <c r="A33" s="3" t="s">
        <v>69</v>
      </c>
      <c r="B33" s="10">
        <f>+'Tbl3'!B33-'Tbl5'!B33</f>
        <v>11024.6117497792</v>
      </c>
      <c r="C33" s="11">
        <f>+'Tbl3'!E33-'Tbl5'!C33</f>
        <v>166.46809089765225</v>
      </c>
      <c r="D33" s="11">
        <f>+'Tbl3'!H33-'Tbl5'!E33</f>
        <v>934.82206534423926</v>
      </c>
      <c r="E33" s="11">
        <f>+'Tbl3'!K33-'Tbl5'!G33</f>
        <v>4168.6634150100253</v>
      </c>
      <c r="F33" s="11">
        <f>+'Tbl3'!N33-'Tbl5'!I33</f>
        <v>113.11143832526773</v>
      </c>
      <c r="G33" s="11"/>
      <c r="H33" s="11">
        <f>+'Tbl3'!Q33-'Tbl5'!K33</f>
        <v>81.506537847741754</v>
      </c>
      <c r="I33" s="11"/>
      <c r="J33" s="11">
        <f>+'Tbl3'!T33-'Tbl5'!M33</f>
        <v>919.50664879105989</v>
      </c>
      <c r="K33" s="11">
        <f>+'Tbl3'!W33-'Tbl5'!O33</f>
        <v>75.170523724761281</v>
      </c>
      <c r="L33" s="11">
        <f>+'Tbl3'!Z33-'Tbl5'!Q33</f>
        <v>113.59029238076326</v>
      </c>
      <c r="M33" s="11">
        <f>+'Tbl3'!AC33-'Tbl5'!S33</f>
        <v>870.2933556922676</v>
      </c>
      <c r="N33" s="11">
        <f>+'Tbl3'!AF33-'Tbl5'!U33</f>
        <v>797.42788344156327</v>
      </c>
      <c r="O33" s="11">
        <f>+'Tbl3'!AI33-'Tbl5'!W33</f>
        <v>195.32047002237488</v>
      </c>
      <c r="P33" s="11">
        <f>+'Tbl3'!AL33-'Tbl5'!Y33</f>
        <v>2588.7310283014831</v>
      </c>
    </row>
    <row r="34" spans="1:16">
      <c r="A34" s="3" t="s">
        <v>70</v>
      </c>
      <c r="B34" s="10">
        <f>+'Tbl3'!B34-'Tbl5'!B34</f>
        <v>12223.063460819732</v>
      </c>
      <c r="C34" s="11">
        <f>+'Tbl3'!E34-'Tbl5'!C34</f>
        <v>447.79831639644777</v>
      </c>
      <c r="D34" s="11">
        <f>+'Tbl3'!H34-'Tbl5'!E34</f>
        <v>997.51731121749799</v>
      </c>
      <c r="E34" s="11">
        <f>+'Tbl3'!K34-'Tbl5'!G34</f>
        <v>4388.3722899499899</v>
      </c>
      <c r="F34" s="11">
        <f>+'Tbl3'!N34-'Tbl5'!I34</f>
        <v>239.6748865436295</v>
      </c>
      <c r="G34" s="11"/>
      <c r="H34" s="11">
        <f>+'Tbl3'!Q34-'Tbl5'!K34</f>
        <v>64.334207763085274</v>
      </c>
      <c r="I34" s="11"/>
      <c r="J34" s="11">
        <f>+'Tbl3'!T34-'Tbl5'!M34</f>
        <v>1134.2369004609443</v>
      </c>
      <c r="K34" s="11">
        <f>+'Tbl3'!W34-'Tbl5'!O34</f>
        <v>240.51600847140901</v>
      </c>
      <c r="L34" s="11">
        <f>+'Tbl3'!Z34-'Tbl5'!Q34</f>
        <v>123.77763619213725</v>
      </c>
      <c r="M34" s="11">
        <f>+'Tbl3'!AC34-'Tbl5'!S34</f>
        <v>976.54569399704576</v>
      </c>
      <c r="N34" s="11">
        <f>+'Tbl3'!AF34-'Tbl5'!U34</f>
        <v>820.38722881702847</v>
      </c>
      <c r="O34" s="11">
        <f>+'Tbl3'!AI34-'Tbl5'!W34</f>
        <v>281.3465126626208</v>
      </c>
      <c r="P34" s="11">
        <f>+'Tbl3'!AL34-'Tbl5'!Y34</f>
        <v>2508.5564683478979</v>
      </c>
    </row>
    <row r="35" spans="1:16">
      <c r="A35" s="3"/>
      <c r="C35" s="11"/>
      <c r="D35" s="11"/>
      <c r="E35" s="11"/>
      <c r="F35" s="11"/>
      <c r="G35" s="11"/>
      <c r="H35" s="11"/>
      <c r="I35" s="11"/>
      <c r="J35" s="11"/>
      <c r="K35" s="11"/>
      <c r="L35" s="11"/>
      <c r="M35" s="11"/>
      <c r="N35" s="11"/>
      <c r="O35" s="11"/>
      <c r="P35" s="11"/>
    </row>
    <row r="36" spans="1:16">
      <c r="A36" s="3" t="s">
        <v>71</v>
      </c>
      <c r="B36" s="10">
        <f>+'Tbl3'!B36-'Tbl5'!B36</f>
        <v>10640.144621824968</v>
      </c>
      <c r="C36" s="11">
        <f>+'Tbl3'!E36-'Tbl5'!C36</f>
        <v>237.76257509758449</v>
      </c>
      <c r="D36" s="11">
        <f>+'Tbl3'!H36-'Tbl5'!E36</f>
        <v>854.07856310459943</v>
      </c>
      <c r="E36" s="11">
        <f>+'Tbl3'!K36-'Tbl5'!G36</f>
        <v>4508.0838128641744</v>
      </c>
      <c r="F36" s="11">
        <f>+'Tbl3'!N36-'Tbl5'!I36</f>
        <v>155.00264977088872</v>
      </c>
      <c r="G36" s="11"/>
      <c r="H36" s="11">
        <f>+'Tbl3'!Q36-'Tbl5'!K36</f>
        <v>113.15197601402954</v>
      </c>
      <c r="I36" s="11"/>
      <c r="J36" s="11">
        <f>+'Tbl3'!T36-'Tbl5'!M36</f>
        <v>751.70933076879544</v>
      </c>
      <c r="K36" s="11">
        <f>+'Tbl3'!W36-'Tbl5'!O36</f>
        <v>56.079366408327203</v>
      </c>
      <c r="L36" s="11">
        <f>+'Tbl3'!Z36-'Tbl5'!Q36</f>
        <v>0</v>
      </c>
      <c r="M36" s="11">
        <f>+'Tbl3'!AC36-'Tbl5'!S36</f>
        <v>541.65421281891713</v>
      </c>
      <c r="N36" s="11">
        <f>+'Tbl3'!AF36-'Tbl5'!U36</f>
        <v>769.91539288340778</v>
      </c>
      <c r="O36" s="11">
        <f>+'Tbl3'!AI36-'Tbl5'!W36</f>
        <v>246.38112575663291</v>
      </c>
      <c r="P36" s="11">
        <f>+'Tbl3'!AL36-'Tbl5'!Y36</f>
        <v>2406.3256163376122</v>
      </c>
    </row>
    <row r="37" spans="1:16">
      <c r="A37" s="3" t="s">
        <v>72</v>
      </c>
      <c r="B37" s="10">
        <f>+'Tbl3'!B37-'Tbl5'!B37</f>
        <v>10979.300486272916</v>
      </c>
      <c r="C37" s="11">
        <f>+'Tbl3'!E37-'Tbl5'!C37</f>
        <v>367.03418380503922</v>
      </c>
      <c r="D37" s="11">
        <f>+'Tbl3'!H37-'Tbl5'!E37</f>
        <v>753.72072143337584</v>
      </c>
      <c r="E37" s="11">
        <f>+'Tbl3'!K37-'Tbl5'!G37</f>
        <v>4385.4656503355163</v>
      </c>
      <c r="F37" s="11">
        <f>+'Tbl3'!N37-'Tbl5'!I37</f>
        <v>269.37399086764401</v>
      </c>
      <c r="G37" s="11"/>
      <c r="H37" s="11">
        <f>+'Tbl3'!Q37-'Tbl5'!K37</f>
        <v>113.58014186508052</v>
      </c>
      <c r="I37" s="11"/>
      <c r="J37" s="11">
        <f>+'Tbl3'!T37-'Tbl5'!M37</f>
        <v>806.77327265860743</v>
      </c>
      <c r="K37" s="11">
        <f>+'Tbl3'!W37-'Tbl5'!O37</f>
        <v>65.227376470596568</v>
      </c>
      <c r="L37" s="11">
        <f>+'Tbl3'!Z37-'Tbl5'!Q37</f>
        <v>162.53723431096137</v>
      </c>
      <c r="M37" s="11">
        <f>+'Tbl3'!AC37-'Tbl5'!S37</f>
        <v>461.13363537770766</v>
      </c>
      <c r="N37" s="11">
        <f>+'Tbl3'!AF37-'Tbl5'!U37</f>
        <v>848.88777226878665</v>
      </c>
      <c r="O37" s="11">
        <f>+'Tbl3'!AI37-'Tbl5'!W37</f>
        <v>422.42833321204779</v>
      </c>
      <c r="P37" s="11">
        <f>+'Tbl3'!AL37-'Tbl5'!Y37</f>
        <v>2323.1381736675507</v>
      </c>
    </row>
    <row r="38" spans="1:16">
      <c r="A38" s="3" t="s">
        <v>73</v>
      </c>
      <c r="B38" s="10">
        <f>+'Tbl3'!B38-'Tbl5'!B38</f>
        <v>11251.084378451302</v>
      </c>
      <c r="C38" s="11">
        <f>+'Tbl3'!E38-'Tbl5'!C38</f>
        <v>292.27929905961798</v>
      </c>
      <c r="D38" s="11">
        <f>+'Tbl3'!H38-'Tbl5'!E38</f>
        <v>837.34213739330448</v>
      </c>
      <c r="E38" s="11">
        <f>+'Tbl3'!K38-'Tbl5'!G38</f>
        <v>4589.252562418561</v>
      </c>
      <c r="F38" s="11">
        <f>+'Tbl3'!N38-'Tbl5'!I38</f>
        <v>188.78255103464471</v>
      </c>
      <c r="G38" s="11"/>
      <c r="H38" s="11">
        <f>+'Tbl3'!Q38-'Tbl5'!K38</f>
        <v>87.679835189367054</v>
      </c>
      <c r="I38" s="11"/>
      <c r="J38" s="11">
        <f>+'Tbl3'!T38-'Tbl5'!M38</f>
        <v>1022.7752935205156</v>
      </c>
      <c r="K38" s="11">
        <f>+'Tbl3'!W38-'Tbl5'!O38</f>
        <v>154.03542499656103</v>
      </c>
      <c r="L38" s="11">
        <f>+'Tbl3'!Z38-'Tbl5'!Q38</f>
        <v>103.56712059633688</v>
      </c>
      <c r="M38" s="11">
        <f>+'Tbl3'!AC38-'Tbl5'!S38</f>
        <v>570.1296266842254</v>
      </c>
      <c r="N38" s="11">
        <f>+'Tbl3'!AF38-'Tbl5'!U38</f>
        <v>778.72455884144165</v>
      </c>
      <c r="O38" s="11">
        <f>+'Tbl3'!AI38-'Tbl5'!W38</f>
        <v>245.90990459529954</v>
      </c>
      <c r="P38" s="11">
        <f>+'Tbl3'!AL38-'Tbl5'!Y38</f>
        <v>2380.6060641214258</v>
      </c>
    </row>
    <row r="39" spans="1:16">
      <c r="A39" s="8" t="s">
        <v>74</v>
      </c>
      <c r="B39" s="28">
        <f>+'Tbl3'!B39-'Tbl5'!B39</f>
        <v>14630.363684549955</v>
      </c>
      <c r="C39" s="28">
        <f>+'Tbl3'!E39-'Tbl5'!C39</f>
        <v>238.23081372221773</v>
      </c>
      <c r="D39" s="28">
        <f>+'Tbl3'!H39-'Tbl5'!E39</f>
        <v>1028.6567923449663</v>
      </c>
      <c r="E39" s="28">
        <f>+'Tbl3'!K39-'Tbl5'!G39</f>
        <v>6117.9613872767113</v>
      </c>
      <c r="F39" s="28">
        <f>+'Tbl3'!N39-'Tbl5'!I39</f>
        <v>372.13995154794713</v>
      </c>
      <c r="G39" s="28"/>
      <c r="H39" s="28">
        <f>+'Tbl3'!Q39-'Tbl5'!K39</f>
        <v>141.86043848787642</v>
      </c>
      <c r="I39" s="28"/>
      <c r="J39" s="28">
        <f>+'Tbl3'!T39-'Tbl5'!M39</f>
        <v>1395.5531716856342</v>
      </c>
      <c r="K39" s="28">
        <f>+'Tbl3'!W39-'Tbl5'!O39</f>
        <v>48.319738426718303</v>
      </c>
      <c r="L39" s="28">
        <f>+'Tbl3'!Z39-'Tbl5'!Q39</f>
        <v>127.22100008285001</v>
      </c>
      <c r="M39" s="28">
        <f>+'Tbl3'!AC39-'Tbl5'!S39</f>
        <v>919.68436831443842</v>
      </c>
      <c r="N39" s="28">
        <f>+'Tbl3'!AF39-'Tbl5'!U39</f>
        <v>1150.6041831878379</v>
      </c>
      <c r="O39" s="28">
        <f>+'Tbl3'!AI39-'Tbl5'!W39</f>
        <v>161.27488754316522</v>
      </c>
      <c r="P39" s="28">
        <f>+'Tbl3'!AL39-'Tbl5'!Y39</f>
        <v>2928.8569519295943</v>
      </c>
    </row>
    <row r="40" spans="1:16">
      <c r="A40" s="3" t="s">
        <v>179</v>
      </c>
    </row>
  </sheetData>
  <mergeCells count="9">
    <mergeCell ref="F8:G8"/>
    <mergeCell ref="F9:G9"/>
    <mergeCell ref="H9:I9"/>
    <mergeCell ref="H8:I8"/>
    <mergeCell ref="A1:P1"/>
    <mergeCell ref="A3:P3"/>
    <mergeCell ref="E6:H6"/>
    <mergeCell ref="F7:G7"/>
    <mergeCell ref="H7:I7"/>
  </mergeCells>
  <phoneticPr fontId="0" type="noConversion"/>
  <printOptions horizontalCentered="1"/>
  <pageMargins left="0.75" right="0.75" top="0.87" bottom="0.88" header="0.67" footer="0.5"/>
  <pageSetup scale="12" orientation="landscape" r:id="rId1"/>
  <headerFooter scaleWithDoc="0" alignWithMargins="0">
    <oddFooter>&amp;L&amp;"Arial,Italic"MSDE - LFRO 04-2016&amp;C&amp;P&amp;R&amp;"Arial,Italic"Selected Financial Data , Part 3</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AK70"/>
  <sheetViews>
    <sheetView topLeftCell="A10" zoomScaleNormal="100" workbookViewId="0">
      <selection activeCell="L27" sqref="L27"/>
    </sheetView>
  </sheetViews>
  <sheetFormatPr defaultRowHeight="12.75"/>
  <cols>
    <col min="1" max="1" width="14.140625" style="3" customWidth="1"/>
    <col min="2" max="4" width="11.7109375" customWidth="1"/>
    <col min="5" max="5" width="8.7109375" customWidth="1"/>
    <col min="6" max="8" width="11.7109375" customWidth="1"/>
    <col min="9" max="9" width="4.7109375" customWidth="1"/>
    <col min="10" max="12" width="11.7109375" customWidth="1"/>
    <col min="13" max="13" width="5.5703125" customWidth="1"/>
    <col min="14" max="14" width="17.140625" customWidth="1"/>
    <col min="15" max="16" width="15.5703125" customWidth="1"/>
    <col min="17" max="17" width="8.42578125" customWidth="1"/>
    <col min="18" max="18" width="14.85546875" bestFit="1" customWidth="1"/>
    <col min="19" max="20" width="12.85546875" bestFit="1" customWidth="1"/>
    <col min="21" max="21" width="13" bestFit="1" customWidth="1"/>
    <col min="23" max="23" width="12.28515625" bestFit="1" customWidth="1"/>
    <col min="24" max="24" width="12.5703125" customWidth="1"/>
    <col min="25" max="25" width="9.7109375" bestFit="1" customWidth="1"/>
    <col min="26" max="26" width="12.28515625" bestFit="1" customWidth="1"/>
    <col min="28" max="28" width="10.85546875" bestFit="1" customWidth="1"/>
    <col min="29" max="29" width="12.42578125" bestFit="1" customWidth="1"/>
    <col min="30" max="30" width="10.28515625" bestFit="1" customWidth="1"/>
    <col min="31" max="31" width="9.28515625" bestFit="1" customWidth="1"/>
    <col min="32" max="32" width="11.28515625" customWidth="1"/>
    <col min="34" max="34" width="16" bestFit="1" customWidth="1"/>
    <col min="35" max="35" width="14.28515625" bestFit="1" customWidth="1"/>
    <col min="36" max="36" width="12.28515625" bestFit="1" customWidth="1"/>
    <col min="37" max="37" width="13.42578125" bestFit="1" customWidth="1"/>
  </cols>
  <sheetData>
    <row r="1" spans="1:37">
      <c r="A1" s="244" t="s">
        <v>117</v>
      </c>
      <c r="B1" s="244"/>
      <c r="C1" s="244"/>
      <c r="D1" s="244"/>
      <c r="E1" s="244"/>
      <c r="F1" s="244"/>
      <c r="G1" s="244"/>
      <c r="H1" s="244"/>
      <c r="I1" s="244"/>
      <c r="J1" s="244"/>
      <c r="K1" s="244"/>
      <c r="L1" s="244"/>
    </row>
    <row r="2" spans="1:37">
      <c r="R2" s="45"/>
    </row>
    <row r="3" spans="1:37">
      <c r="A3" s="243" t="s">
        <v>209</v>
      </c>
      <c r="B3" s="244"/>
      <c r="C3" s="244"/>
      <c r="D3" s="244"/>
      <c r="E3" s="244"/>
      <c r="F3" s="244"/>
      <c r="G3" s="244"/>
      <c r="H3" s="244"/>
      <c r="I3" s="244"/>
      <c r="J3" s="244"/>
      <c r="K3" s="244"/>
      <c r="L3" s="244"/>
      <c r="W3" s="160" t="s">
        <v>199</v>
      </c>
      <c r="AC3" s="160" t="s">
        <v>201</v>
      </c>
      <c r="AH3" s="160" t="s">
        <v>202</v>
      </c>
    </row>
    <row r="4" spans="1:37">
      <c r="A4" s="244"/>
      <c r="B4" s="244"/>
      <c r="C4" s="244"/>
      <c r="D4" s="244"/>
      <c r="E4" s="244"/>
      <c r="F4" s="244"/>
      <c r="G4" s="244"/>
      <c r="H4" s="244"/>
      <c r="I4" s="244"/>
      <c r="J4" s="244"/>
      <c r="K4" s="244"/>
      <c r="L4" s="244"/>
      <c r="N4" s="242" t="s">
        <v>176</v>
      </c>
      <c r="O4" s="242"/>
      <c r="P4" s="242"/>
      <c r="R4" s="257" t="s">
        <v>200</v>
      </c>
      <c r="S4" s="242"/>
      <c r="T4" s="242"/>
      <c r="U4" s="242"/>
      <c r="W4" s="242" t="s">
        <v>167</v>
      </c>
      <c r="X4" s="242"/>
      <c r="Y4" s="242"/>
      <c r="Z4" s="242"/>
    </row>
    <row r="5" spans="1:37" ht="13.5" thickBot="1">
      <c r="A5" s="5"/>
      <c r="B5" s="5"/>
      <c r="C5" s="5"/>
      <c r="D5" s="5"/>
      <c r="E5" s="5"/>
      <c r="F5" s="5"/>
      <c r="G5" s="5"/>
      <c r="H5" s="5"/>
      <c r="I5" s="5"/>
      <c r="J5" s="5"/>
      <c r="K5" s="5"/>
      <c r="L5" s="5"/>
      <c r="R5" s="256" t="s">
        <v>156</v>
      </c>
      <c r="S5" s="256"/>
      <c r="T5" s="256"/>
      <c r="U5" s="256"/>
      <c r="W5" s="256" t="s">
        <v>168</v>
      </c>
      <c r="X5" s="256"/>
      <c r="Y5" s="256"/>
      <c r="Z5" s="256"/>
      <c r="AH5" s="255" t="s">
        <v>204</v>
      </c>
      <c r="AI5" s="256"/>
      <c r="AJ5" s="256"/>
      <c r="AK5" s="256"/>
    </row>
    <row r="6" spans="1:37" ht="15" customHeight="1" thickTop="1">
      <c r="A6" s="3" t="s">
        <v>112</v>
      </c>
      <c r="R6" s="108" t="s">
        <v>77</v>
      </c>
      <c r="S6" s="108"/>
      <c r="T6" s="108" t="s">
        <v>157</v>
      </c>
      <c r="U6" s="108" t="s">
        <v>32</v>
      </c>
      <c r="W6" s="117" t="s">
        <v>77</v>
      </c>
      <c r="X6" s="117"/>
      <c r="Y6" s="117"/>
      <c r="Z6" s="117"/>
      <c r="AC6" s="253" t="s">
        <v>203</v>
      </c>
      <c r="AD6" s="246"/>
      <c r="AE6" s="246"/>
      <c r="AF6" s="246"/>
      <c r="AH6" s="108" t="s">
        <v>77</v>
      </c>
      <c r="AI6" s="108"/>
      <c r="AJ6" s="108" t="s">
        <v>157</v>
      </c>
      <c r="AK6" s="108" t="s">
        <v>32</v>
      </c>
    </row>
    <row r="7" spans="1:37" ht="13.5" thickBot="1">
      <c r="A7" t="s">
        <v>35</v>
      </c>
      <c r="B7" s="246" t="s">
        <v>118</v>
      </c>
      <c r="C7" s="246"/>
      <c r="D7" s="246"/>
      <c r="E7" s="6"/>
      <c r="F7" s="246" t="s">
        <v>119</v>
      </c>
      <c r="G7" s="246"/>
      <c r="H7" s="246"/>
      <c r="I7" s="6"/>
      <c r="J7" s="246" t="s">
        <v>120</v>
      </c>
      <c r="K7" s="246"/>
      <c r="L7" s="246"/>
      <c r="N7" s="240" t="s">
        <v>168</v>
      </c>
      <c r="O7" s="240" t="s">
        <v>119</v>
      </c>
      <c r="P7" s="240" t="s">
        <v>169</v>
      </c>
      <c r="R7" s="108" t="s">
        <v>158</v>
      </c>
      <c r="S7" s="108"/>
      <c r="T7" s="108" t="s">
        <v>159</v>
      </c>
      <c r="U7" s="108" t="s">
        <v>160</v>
      </c>
      <c r="W7" s="108" t="s">
        <v>160</v>
      </c>
      <c r="X7" s="108" t="s">
        <v>164</v>
      </c>
      <c r="Y7" s="108" t="s">
        <v>157</v>
      </c>
      <c r="Z7" s="108"/>
      <c r="AC7" s="254" t="s">
        <v>168</v>
      </c>
      <c r="AD7" s="254"/>
      <c r="AE7" s="254"/>
      <c r="AF7" s="254"/>
      <c r="AH7" s="108" t="s">
        <v>158</v>
      </c>
      <c r="AI7" s="108"/>
      <c r="AJ7" s="108" t="s">
        <v>159</v>
      </c>
      <c r="AK7" s="108" t="s">
        <v>160</v>
      </c>
    </row>
    <row r="8" spans="1:37" ht="13.5" thickBot="1">
      <c r="A8" s="4" t="s">
        <v>113</v>
      </c>
      <c r="B8" s="161" t="s">
        <v>189</v>
      </c>
      <c r="C8" s="161" t="s">
        <v>197</v>
      </c>
      <c r="D8" s="161" t="s">
        <v>198</v>
      </c>
      <c r="E8" s="60"/>
      <c r="F8" s="161" t="s">
        <v>189</v>
      </c>
      <c r="G8" s="161" t="s">
        <v>197</v>
      </c>
      <c r="H8" s="161" t="s">
        <v>198</v>
      </c>
      <c r="I8" s="109"/>
      <c r="J8" s="161" t="s">
        <v>189</v>
      </c>
      <c r="K8" s="161" t="s">
        <v>197</v>
      </c>
      <c r="L8" s="161" t="s">
        <v>198</v>
      </c>
      <c r="M8" s="61"/>
      <c r="N8" s="240"/>
      <c r="O8" s="240"/>
      <c r="P8" s="240"/>
      <c r="Q8" s="61"/>
      <c r="R8" s="118" t="s">
        <v>161</v>
      </c>
      <c r="S8" s="119" t="s">
        <v>119</v>
      </c>
      <c r="T8" s="120" t="s">
        <v>162</v>
      </c>
      <c r="U8" s="118" t="s">
        <v>163</v>
      </c>
      <c r="W8" s="118" t="s">
        <v>163</v>
      </c>
      <c r="X8" s="118" t="s">
        <v>165</v>
      </c>
      <c r="Y8" s="118" t="s">
        <v>166</v>
      </c>
      <c r="Z8" s="118" t="s">
        <v>32</v>
      </c>
      <c r="AC8" s="127" t="s">
        <v>172</v>
      </c>
      <c r="AD8" s="127" t="s">
        <v>173</v>
      </c>
      <c r="AE8" s="128" t="s">
        <v>174</v>
      </c>
      <c r="AF8" s="127" t="s">
        <v>175</v>
      </c>
      <c r="AH8" s="118" t="s">
        <v>161</v>
      </c>
      <c r="AI8" s="119" t="s">
        <v>119</v>
      </c>
      <c r="AJ8" s="120" t="s">
        <v>162</v>
      </c>
      <c r="AK8" s="118" t="s">
        <v>163</v>
      </c>
    </row>
    <row r="9" spans="1:37" s="54" customFormat="1">
      <c r="A9" s="74" t="s">
        <v>76</v>
      </c>
      <c r="B9" s="110">
        <v>273.17739609751288</v>
      </c>
      <c r="C9" s="163">
        <v>251.12477649102169</v>
      </c>
      <c r="D9" s="217">
        <f>N9/'Tbl11'!C9</f>
        <v>257.18714355803809</v>
      </c>
      <c r="E9" s="162"/>
      <c r="F9" s="163">
        <v>45.824504599846556</v>
      </c>
      <c r="G9" s="163">
        <v>41.914852201437519</v>
      </c>
      <c r="H9" s="216">
        <f>O9/'Tbl11'!C9</f>
        <v>46.767042492130699</v>
      </c>
      <c r="I9" s="162"/>
      <c r="J9" s="163">
        <v>12.449700688890735</v>
      </c>
      <c r="K9" s="163">
        <v>12.982728407663743</v>
      </c>
      <c r="L9" s="216">
        <f>P9/'Tbl11'!C9</f>
        <v>12.194851737502377</v>
      </c>
      <c r="N9" s="152">
        <f>SUM(N11:N38)</f>
        <v>219761716.21000001</v>
      </c>
      <c r="O9" s="152">
        <f>SUM(O11:O38)</f>
        <v>39961583.529999994</v>
      </c>
      <c r="P9" s="152">
        <f>SUM(P11:P38)</f>
        <v>10420278.049999999</v>
      </c>
      <c r="Q9" s="203"/>
      <c r="R9" s="152">
        <f>SUM(R11:R38)</f>
        <v>201373992.93000001</v>
      </c>
      <c r="S9" s="152">
        <f>SUM(S11:S38)</f>
        <v>39431511.750000007</v>
      </c>
      <c r="T9" s="152">
        <f>SUM(T11:T38)</f>
        <v>10372794.879999999</v>
      </c>
      <c r="U9" s="152">
        <f>R9-S9-T9</f>
        <v>151569686.30000001</v>
      </c>
      <c r="V9" s="203"/>
      <c r="W9" s="139">
        <f>SUM(W11:W38)</f>
        <v>18387723.279999997</v>
      </c>
      <c r="X9" s="215">
        <f>SUM(X11:X38)</f>
        <v>530071.78</v>
      </c>
      <c r="Y9" s="215">
        <f>SUM(Y11:Y38)</f>
        <v>47483.170000000006</v>
      </c>
      <c r="Z9" s="215">
        <f>SUM(Z11:Z38)</f>
        <v>17810168.329999994</v>
      </c>
      <c r="AA9" s="203"/>
      <c r="AB9" s="203"/>
      <c r="AC9" s="211">
        <f>SUM(AC11:AC38)</f>
        <v>122206.84000000001</v>
      </c>
      <c r="AD9" s="212">
        <f>SUM(AD11:AD38)</f>
        <v>0</v>
      </c>
      <c r="AE9" s="213">
        <f>SUM(AE11:AE38)</f>
        <v>0</v>
      </c>
      <c r="AF9" s="212">
        <f>SUM(AF11:AF38)</f>
        <v>122206.84000000001</v>
      </c>
      <c r="AG9" s="203"/>
      <c r="AH9" s="152">
        <f>SUM(AI9:AK9)</f>
        <v>201496199.76999998</v>
      </c>
      <c r="AI9" s="208">
        <f>SUM(AI11:AI38)</f>
        <v>39431511.750000007</v>
      </c>
      <c r="AJ9" s="208">
        <f>SUM(AJ11:AJ38)</f>
        <v>10372794.879999999</v>
      </c>
      <c r="AK9" s="208">
        <f>SUM(AK11:AK38)</f>
        <v>151691893.13999996</v>
      </c>
    </row>
    <row r="10" spans="1:37">
      <c r="D10" s="160"/>
      <c r="E10" s="164"/>
      <c r="F10" s="200"/>
      <c r="G10" s="165"/>
      <c r="H10" s="160"/>
      <c r="I10" s="164"/>
      <c r="J10" s="160"/>
      <c r="K10" s="160"/>
      <c r="L10" s="160"/>
      <c r="R10" s="112"/>
      <c r="S10" s="112"/>
      <c r="T10" s="112"/>
      <c r="U10" s="112"/>
      <c r="W10" s="111"/>
      <c r="X10" s="111"/>
      <c r="Y10" s="111"/>
      <c r="Z10" s="111"/>
      <c r="AC10" s="129"/>
      <c r="AD10" s="129"/>
      <c r="AE10" s="130"/>
      <c r="AF10" s="129"/>
      <c r="AH10" s="112"/>
      <c r="AI10" s="112"/>
      <c r="AJ10" s="112"/>
      <c r="AK10" s="112"/>
    </row>
    <row r="11" spans="1:37">
      <c r="A11" s="3" t="s">
        <v>52</v>
      </c>
      <c r="B11" s="133">
        <v>328.72318480809935</v>
      </c>
      <c r="C11" s="133">
        <v>267.89824997974512</v>
      </c>
      <c r="D11" s="166">
        <f>N11/'Tbl11'!C11</f>
        <v>345.58709869099431</v>
      </c>
      <c r="E11" s="167"/>
      <c r="F11" s="169">
        <v>41.022827889950236</v>
      </c>
      <c r="G11" s="169">
        <v>5.3993761501869235</v>
      </c>
      <c r="H11" s="168">
        <f>O11/'Tbl11'!C11</f>
        <v>59.110029885178001</v>
      </c>
      <c r="I11" s="167"/>
      <c r="J11" s="168">
        <v>12.530692672882228</v>
      </c>
      <c r="K11" s="168">
        <v>12.715549948494775</v>
      </c>
      <c r="L11" s="168">
        <f>P11/'Tbl11'!C11</f>
        <v>12.792545599655126</v>
      </c>
      <c r="N11" s="45">
        <f t="shared" ref="N11:P15" si="0">R11+W11</f>
        <v>2966122.2300000004</v>
      </c>
      <c r="O11" s="45">
        <f t="shared" si="0"/>
        <v>507332.52</v>
      </c>
      <c r="P11" s="45">
        <f t="shared" si="0"/>
        <v>109796.5</v>
      </c>
      <c r="R11" s="112">
        <f>S11+T11+U11</f>
        <v>2864658.8900000006</v>
      </c>
      <c r="S11" s="89">
        <f t="shared" ref="S11:U15" si="1">AI11-AD11</f>
        <v>507332.52</v>
      </c>
      <c r="T11" s="89">
        <f t="shared" si="1"/>
        <v>109796.5</v>
      </c>
      <c r="U11" s="112">
        <f t="shared" si="1"/>
        <v>2247529.8700000006</v>
      </c>
      <c r="W11" s="112">
        <f>X11+Y11+Z11</f>
        <v>101463.34000000001</v>
      </c>
      <c r="X11" s="152">
        <v>0</v>
      </c>
      <c r="Y11" s="152">
        <v>0</v>
      </c>
      <c r="Z11" s="152">
        <v>101463.34000000001</v>
      </c>
      <c r="AC11" s="112">
        <f>AD11+AE11+AF11</f>
        <v>12595.82</v>
      </c>
      <c r="AD11" s="152">
        <v>0</v>
      </c>
      <c r="AE11" s="152">
        <v>0</v>
      </c>
      <c r="AF11" s="152">
        <v>12595.82</v>
      </c>
      <c r="AG11" s="132"/>
      <c r="AH11" s="112">
        <f>SUM(AI11:AK11)</f>
        <v>2877254.7100000004</v>
      </c>
      <c r="AI11" s="153">
        <v>507332.52</v>
      </c>
      <c r="AJ11" s="204">
        <v>109796.5</v>
      </c>
      <c r="AK11" s="152">
        <v>2260125.6900000004</v>
      </c>
    </row>
    <row r="12" spans="1:37">
      <c r="A12" s="3" t="s">
        <v>53</v>
      </c>
      <c r="B12" s="133">
        <v>384.57426241752989</v>
      </c>
      <c r="C12" s="133">
        <v>396.20368323535126</v>
      </c>
      <c r="D12" s="166">
        <f>N12/'Tbl11'!C12</f>
        <v>430.47424845270012</v>
      </c>
      <c r="E12" s="167"/>
      <c r="F12" s="169">
        <v>118.70022195373554</v>
      </c>
      <c r="G12" s="169">
        <v>145.85312963384746</v>
      </c>
      <c r="H12" s="168">
        <f>O12/'Tbl11'!C12</f>
        <v>174.41122027243273</v>
      </c>
      <c r="I12" s="167"/>
      <c r="J12" s="168">
        <v>11.047639169273641</v>
      </c>
      <c r="K12" s="168">
        <v>18.563999657209948</v>
      </c>
      <c r="L12" s="168">
        <f>P12/'Tbl11'!C12</f>
        <v>12.93568640009854</v>
      </c>
      <c r="N12" s="45">
        <f t="shared" si="0"/>
        <v>33391207.780000001</v>
      </c>
      <c r="O12" s="45">
        <f t="shared" si="0"/>
        <v>13528802.98</v>
      </c>
      <c r="P12" s="45">
        <f t="shared" si="0"/>
        <v>1003400.77</v>
      </c>
      <c r="R12" s="112">
        <f>S12+T12+U12</f>
        <v>31661761.68</v>
      </c>
      <c r="S12" s="89">
        <f t="shared" si="1"/>
        <v>13513802.98</v>
      </c>
      <c r="T12" s="89">
        <f t="shared" si="1"/>
        <v>1003400.77</v>
      </c>
      <c r="U12" s="112">
        <f t="shared" si="1"/>
        <v>17144557.93</v>
      </c>
      <c r="W12" s="112">
        <f>X12+Y12+Z12</f>
        <v>1729446.1</v>
      </c>
      <c r="X12" s="152">
        <v>15000</v>
      </c>
      <c r="Y12" s="152">
        <v>0</v>
      </c>
      <c r="Z12" s="152">
        <v>1714446.1</v>
      </c>
      <c r="AC12" s="112">
        <f>AD12+AE12+AF12</f>
        <v>0</v>
      </c>
      <c r="AD12" s="152">
        <v>0</v>
      </c>
      <c r="AE12" s="152">
        <v>0</v>
      </c>
      <c r="AF12" s="152">
        <v>0</v>
      </c>
      <c r="AG12" s="132"/>
      <c r="AH12" s="112">
        <f>SUM(AI12:AK12)</f>
        <v>31661761.68</v>
      </c>
      <c r="AI12" s="153">
        <v>13513802.98</v>
      </c>
      <c r="AJ12" s="204">
        <v>1003400.77</v>
      </c>
      <c r="AK12" s="152">
        <v>17144557.93</v>
      </c>
    </row>
    <row r="13" spans="1:37">
      <c r="A13" s="3" t="s">
        <v>75</v>
      </c>
      <c r="B13" s="133">
        <v>347.68566135428443</v>
      </c>
      <c r="C13" s="133">
        <v>323.17105934669712</v>
      </c>
      <c r="D13" s="166">
        <f>N13/'Tbl11'!C13</f>
        <v>338.13267805031694</v>
      </c>
      <c r="E13" s="167"/>
      <c r="F13" s="169">
        <v>47.706929364988305</v>
      </c>
      <c r="G13" s="169">
        <v>28.648936928050372</v>
      </c>
      <c r="H13" s="168">
        <f>O13/'Tbl11'!C13</f>
        <v>29.735080547052053</v>
      </c>
      <c r="I13" s="167"/>
      <c r="J13" s="168">
        <v>3.0513943775594039</v>
      </c>
      <c r="K13" s="168">
        <v>1.0629247525084098</v>
      </c>
      <c r="L13" s="168">
        <f>P13/'Tbl11'!C13</f>
        <v>0.25898912741609853</v>
      </c>
      <c r="N13" s="45">
        <f t="shared" si="0"/>
        <v>28261519.25</v>
      </c>
      <c r="O13" s="45">
        <f t="shared" si="0"/>
        <v>2485292.33</v>
      </c>
      <c r="P13" s="45">
        <f t="shared" si="0"/>
        <v>21646.61</v>
      </c>
      <c r="R13" s="112">
        <f>S13+T13+U13</f>
        <v>22681104.23</v>
      </c>
      <c r="S13" s="89">
        <f t="shared" si="1"/>
        <v>2430402.4900000002</v>
      </c>
      <c r="T13" s="89">
        <f t="shared" si="1"/>
        <v>14958.06</v>
      </c>
      <c r="U13" s="112">
        <f t="shared" si="1"/>
        <v>20235743.68</v>
      </c>
      <c r="W13" s="112">
        <f>X13+Y13+Z13</f>
        <v>5580415.0199999986</v>
      </c>
      <c r="X13" s="152">
        <v>54889.84</v>
      </c>
      <c r="Y13" s="152">
        <v>6688.55</v>
      </c>
      <c r="Z13" s="152">
        <v>5518836.629999999</v>
      </c>
      <c r="AC13" s="112">
        <f>AD13+AE13+AF13</f>
        <v>0</v>
      </c>
      <c r="AD13" s="152">
        <v>0</v>
      </c>
      <c r="AE13" s="152">
        <v>0</v>
      </c>
      <c r="AF13" s="152">
        <v>0</v>
      </c>
      <c r="AG13" s="132"/>
      <c r="AH13" s="112">
        <f>SUM(AI13:AK13)</f>
        <v>22681104.23</v>
      </c>
      <c r="AI13" s="153">
        <v>2430402.4900000002</v>
      </c>
      <c r="AJ13" s="204">
        <v>14958.06</v>
      </c>
      <c r="AK13" s="152">
        <v>20235743.68</v>
      </c>
    </row>
    <row r="14" spans="1:37">
      <c r="A14" s="3" t="s">
        <v>54</v>
      </c>
      <c r="B14" s="133">
        <v>316.42483786233879</v>
      </c>
      <c r="C14" s="133">
        <v>256.02664838219044</v>
      </c>
      <c r="D14" s="166">
        <f>N14/'Tbl11'!C14</f>
        <v>269.30515790684268</v>
      </c>
      <c r="E14" s="167"/>
      <c r="F14" s="169">
        <v>55.124472267630374</v>
      </c>
      <c r="G14" s="169">
        <v>36.640443586790227</v>
      </c>
      <c r="H14" s="168">
        <f>O14/'Tbl11'!C14</f>
        <v>26.06579835131404</v>
      </c>
      <c r="I14" s="167"/>
      <c r="J14" s="168">
        <v>18.417372223891938</v>
      </c>
      <c r="K14" s="168">
        <v>17.201317164009353</v>
      </c>
      <c r="L14" s="168">
        <f>P14/'Tbl11'!C14</f>
        <v>17.36592208421543</v>
      </c>
      <c r="N14" s="45">
        <f t="shared" si="0"/>
        <v>28729853.129999995</v>
      </c>
      <c r="O14" s="45">
        <f t="shared" si="0"/>
        <v>2780736.04</v>
      </c>
      <c r="P14" s="45">
        <f t="shared" si="0"/>
        <v>1852621</v>
      </c>
      <c r="R14" s="112">
        <f>S14+T14+U14</f>
        <v>26908764.839999996</v>
      </c>
      <c r="S14" s="89">
        <f t="shared" si="1"/>
        <v>2744523.25</v>
      </c>
      <c r="T14" s="89">
        <f t="shared" si="1"/>
        <v>1852621</v>
      </c>
      <c r="U14" s="112">
        <f t="shared" si="1"/>
        <v>22311620.589999996</v>
      </c>
      <c r="W14" s="112">
        <f>X14+Y14+Z14</f>
        <v>1821088.2900000003</v>
      </c>
      <c r="X14" s="153">
        <v>36212.79</v>
      </c>
      <c r="Y14" s="152">
        <v>0</v>
      </c>
      <c r="Z14" s="152">
        <v>1784875.5000000002</v>
      </c>
      <c r="AC14" s="112">
        <f>AD14+AE14+AF14</f>
        <v>0</v>
      </c>
      <c r="AD14" s="152">
        <v>0</v>
      </c>
      <c r="AE14" s="152">
        <v>0</v>
      </c>
      <c r="AF14" s="210">
        <v>0</v>
      </c>
      <c r="AG14" s="132"/>
      <c r="AH14" s="112">
        <f>SUM(AI14:AK14)</f>
        <v>26908764.839999996</v>
      </c>
      <c r="AI14" s="153">
        <v>2744523.25</v>
      </c>
      <c r="AJ14" s="204">
        <v>1852621</v>
      </c>
      <c r="AK14" s="152">
        <v>22311620.589999996</v>
      </c>
    </row>
    <row r="15" spans="1:37">
      <c r="A15" s="3" t="s">
        <v>55</v>
      </c>
      <c r="B15" s="133">
        <v>165.59354680597977</v>
      </c>
      <c r="C15" s="133">
        <v>176.58751104367025</v>
      </c>
      <c r="D15" s="166">
        <f>N15/'Tbl11'!C15</f>
        <v>167.45301623982414</v>
      </c>
      <c r="E15" s="167"/>
      <c r="F15" s="169">
        <v>16.928459565921681</v>
      </c>
      <c r="G15" s="169">
        <v>17.228425256021659</v>
      </c>
      <c r="H15" s="168">
        <f>O15/'Tbl11'!C15</f>
        <v>14.383000374803304</v>
      </c>
      <c r="I15" s="167"/>
      <c r="J15" s="168">
        <v>0.25563399224134326</v>
      </c>
      <c r="K15" s="168">
        <v>13.093596065164604</v>
      </c>
      <c r="L15" s="168">
        <f>P15/'Tbl11'!C15</f>
        <v>14.793200973238525</v>
      </c>
      <c r="N15" s="45">
        <f t="shared" si="0"/>
        <v>2679113.7200000007</v>
      </c>
      <c r="O15" s="45">
        <f t="shared" si="0"/>
        <v>230116.45</v>
      </c>
      <c r="P15" s="45">
        <f t="shared" si="0"/>
        <v>236679.33</v>
      </c>
      <c r="R15" s="112">
        <f>S15+T15+U15</f>
        <v>2319007.1400000006</v>
      </c>
      <c r="S15" s="89">
        <f t="shared" si="1"/>
        <v>217603.35</v>
      </c>
      <c r="T15" s="89">
        <f t="shared" si="1"/>
        <v>229901.58</v>
      </c>
      <c r="U15" s="112">
        <f t="shared" si="1"/>
        <v>1871502.2100000004</v>
      </c>
      <c r="W15" s="112">
        <f>X15+Y15+Z15</f>
        <v>360106.58</v>
      </c>
      <c r="X15" s="204">
        <v>12513.1</v>
      </c>
      <c r="Y15" s="152">
        <v>6777.75</v>
      </c>
      <c r="Z15" s="152">
        <v>340815.73000000004</v>
      </c>
      <c r="AC15" s="112">
        <f>AD15+AE15+AF15</f>
        <v>14879.570000000002</v>
      </c>
      <c r="AD15" s="152">
        <v>0</v>
      </c>
      <c r="AE15" s="152">
        <v>0</v>
      </c>
      <c r="AF15" s="152">
        <v>14879.570000000002</v>
      </c>
      <c r="AG15" s="132"/>
      <c r="AH15" s="112">
        <f>SUM(AI15:AK15)</f>
        <v>2333886.7100000004</v>
      </c>
      <c r="AI15" s="153">
        <v>217603.35</v>
      </c>
      <c r="AJ15" s="204">
        <v>229901.58</v>
      </c>
      <c r="AK15" s="152">
        <v>1886381.7800000005</v>
      </c>
    </row>
    <row r="16" spans="1:37">
      <c r="B16" s="133"/>
      <c r="C16" s="133"/>
      <c r="D16" s="166"/>
      <c r="E16" s="165"/>
      <c r="F16" s="169"/>
      <c r="G16" s="169"/>
      <c r="H16" s="170"/>
      <c r="I16" s="165"/>
      <c r="J16" s="160"/>
      <c r="K16" s="160"/>
      <c r="L16" s="170"/>
      <c r="R16" s="112"/>
      <c r="S16" s="112"/>
      <c r="T16" s="112"/>
      <c r="U16" s="112"/>
      <c r="W16" s="112"/>
      <c r="X16" s="214"/>
      <c r="Y16" s="202"/>
      <c r="Z16" s="202"/>
      <c r="AC16" s="112"/>
      <c r="AD16" s="202"/>
      <c r="AE16" s="202"/>
      <c r="AF16" s="202"/>
      <c r="AG16" s="132"/>
      <c r="AH16" s="112"/>
      <c r="AI16" s="202"/>
      <c r="AJ16" s="202"/>
      <c r="AK16" s="202"/>
    </row>
    <row r="17" spans="1:37">
      <c r="A17" s="3" t="s">
        <v>56</v>
      </c>
      <c r="B17" s="133">
        <v>211.31383906316137</v>
      </c>
      <c r="C17" s="133">
        <v>171.54319179264039</v>
      </c>
      <c r="D17" s="166">
        <f>N17/'Tbl11'!C17</f>
        <v>201.3142777550793</v>
      </c>
      <c r="E17" s="167"/>
      <c r="F17" s="169">
        <v>7.129257395475709</v>
      </c>
      <c r="G17" s="169">
        <v>5.0138002175625491</v>
      </c>
      <c r="H17" s="168">
        <f>O17/'Tbl11'!C17</f>
        <v>7.9697266277903651</v>
      </c>
      <c r="I17" s="167"/>
      <c r="J17" s="168">
        <v>7.2223524432112125</v>
      </c>
      <c r="K17" s="168">
        <v>8.010142916088375</v>
      </c>
      <c r="L17" s="168">
        <f>P17/'Tbl11'!C17</f>
        <v>7.6995059985885677</v>
      </c>
      <c r="N17" s="45">
        <f t="shared" ref="N17:P21" si="2">R17+W17</f>
        <v>1083996.8600000001</v>
      </c>
      <c r="O17" s="45">
        <f t="shared" si="2"/>
        <v>42913.79</v>
      </c>
      <c r="P17" s="45">
        <f t="shared" si="2"/>
        <v>41458.76</v>
      </c>
      <c r="R17" s="112">
        <f>S17+T17+U17</f>
        <v>893270.89</v>
      </c>
      <c r="S17" s="89">
        <f t="shared" ref="S17:U21" si="3">AI17-AD17</f>
        <v>42596.83</v>
      </c>
      <c r="T17" s="89">
        <f t="shared" si="3"/>
        <v>41458.76</v>
      </c>
      <c r="U17" s="112">
        <f t="shared" si="3"/>
        <v>809215.3</v>
      </c>
      <c r="W17" s="112">
        <f>X17+Y17+Z17</f>
        <v>190725.97</v>
      </c>
      <c r="X17" s="152">
        <v>316.95999999999998</v>
      </c>
      <c r="Y17" s="152">
        <v>0</v>
      </c>
      <c r="Z17" s="153">
        <v>190409.01</v>
      </c>
      <c r="AC17" s="112">
        <f>AD17+AE17+AF17</f>
        <v>0</v>
      </c>
      <c r="AD17" s="152">
        <v>0</v>
      </c>
      <c r="AE17" s="152">
        <v>0</v>
      </c>
      <c r="AF17" s="152">
        <v>0</v>
      </c>
      <c r="AG17" s="132"/>
      <c r="AH17" s="112">
        <f>SUM(AI17:AK17)</f>
        <v>893270.89</v>
      </c>
      <c r="AI17" s="204">
        <v>42596.83</v>
      </c>
      <c r="AJ17" s="204">
        <v>41458.76</v>
      </c>
      <c r="AK17" s="152">
        <v>809215.3</v>
      </c>
    </row>
    <row r="18" spans="1:37">
      <c r="A18" s="3" t="s">
        <v>57</v>
      </c>
      <c r="B18" s="133">
        <v>317.5318096049221</v>
      </c>
      <c r="C18" s="133">
        <v>357.47341787613237</v>
      </c>
      <c r="D18" s="166">
        <f>N18/'Tbl11'!C18</f>
        <v>345.17656351576022</v>
      </c>
      <c r="E18" s="167"/>
      <c r="F18" s="169">
        <v>40.946476898113815</v>
      </c>
      <c r="G18" s="169">
        <v>76.680269803366784</v>
      </c>
      <c r="H18" s="168">
        <f>O18/'Tbl11'!C18</f>
        <v>86.268744259006752</v>
      </c>
      <c r="I18" s="167"/>
      <c r="J18" s="168">
        <v>0.17539739062121421</v>
      </c>
      <c r="K18" s="168">
        <v>19.16382269720037</v>
      </c>
      <c r="L18" s="168">
        <f>P18/'Tbl11'!C18</f>
        <v>19.736264667698368</v>
      </c>
      <c r="N18" s="45">
        <f t="shared" si="2"/>
        <v>8999943.8699999992</v>
      </c>
      <c r="O18" s="45">
        <f t="shared" si="2"/>
        <v>2249323.7899999996</v>
      </c>
      <c r="P18" s="45">
        <f t="shared" si="2"/>
        <v>514592.51</v>
      </c>
      <c r="R18" s="112">
        <f>S18+T18+U18</f>
        <v>8342595.4399999995</v>
      </c>
      <c r="S18" s="89">
        <f t="shared" si="3"/>
        <v>2246777.4699999997</v>
      </c>
      <c r="T18" s="89">
        <f t="shared" si="3"/>
        <v>513450.21</v>
      </c>
      <c r="U18" s="112">
        <f t="shared" si="3"/>
        <v>5582367.7599999998</v>
      </c>
      <c r="W18" s="112">
        <f>X18+Y18+Z18</f>
        <v>657348.42999999993</v>
      </c>
      <c r="X18" s="152">
        <v>2546.3200000000002</v>
      </c>
      <c r="Y18" s="153">
        <v>1142.3</v>
      </c>
      <c r="Z18" s="152">
        <v>653659.80999999994</v>
      </c>
      <c r="AC18" s="112">
        <f>AD18+AE18+AF18</f>
        <v>0</v>
      </c>
      <c r="AD18" s="152">
        <v>0</v>
      </c>
      <c r="AE18" s="152">
        <v>0</v>
      </c>
      <c r="AF18" s="152">
        <v>0</v>
      </c>
      <c r="AG18" s="132"/>
      <c r="AH18" s="112">
        <f>SUM(AI18:AK18)</f>
        <v>8342595.4399999995</v>
      </c>
      <c r="AI18" s="153">
        <v>2246777.4699999997</v>
      </c>
      <c r="AJ18" s="204">
        <v>513450.21</v>
      </c>
      <c r="AK18" s="152">
        <v>5582367.7599999998</v>
      </c>
    </row>
    <row r="19" spans="1:37">
      <c r="A19" s="3" t="s">
        <v>58</v>
      </c>
      <c r="B19" s="133">
        <v>174.84812962605392</v>
      </c>
      <c r="C19" s="133">
        <v>197.71200578503706</v>
      </c>
      <c r="D19" s="166">
        <f>N19/'Tbl11'!C19</f>
        <v>259.56827537642812</v>
      </c>
      <c r="E19" s="167"/>
      <c r="F19" s="169">
        <v>17.083077814249854</v>
      </c>
      <c r="G19" s="169">
        <v>11.676908462165544</v>
      </c>
      <c r="H19" s="168">
        <f>O19/'Tbl11'!C19</f>
        <v>12.038084646369592</v>
      </c>
      <c r="I19" s="167"/>
      <c r="J19" s="168">
        <v>10.909859046147906</v>
      </c>
      <c r="K19" s="168">
        <v>10.966464030696692</v>
      </c>
      <c r="L19" s="168">
        <f>P19/'Tbl11'!C19</f>
        <v>9.563956374592463</v>
      </c>
      <c r="N19" s="45">
        <f t="shared" si="2"/>
        <v>3993727.1799999997</v>
      </c>
      <c r="O19" s="45">
        <f t="shared" si="2"/>
        <v>185218.42</v>
      </c>
      <c r="P19" s="45">
        <f t="shared" si="2"/>
        <v>147151.39000000001</v>
      </c>
      <c r="R19" s="112">
        <f>S19+T19+U19</f>
        <v>3643215.3899999997</v>
      </c>
      <c r="S19" s="89">
        <f t="shared" si="3"/>
        <v>185218.42</v>
      </c>
      <c r="T19" s="89">
        <f t="shared" si="3"/>
        <v>147151.39000000001</v>
      </c>
      <c r="U19" s="112">
        <f t="shared" si="3"/>
        <v>3310845.5799999996</v>
      </c>
      <c r="W19" s="112">
        <f>X19+Y19+Z19</f>
        <v>350511.79</v>
      </c>
      <c r="X19" s="152">
        <v>0</v>
      </c>
      <c r="Y19" s="152">
        <v>0</v>
      </c>
      <c r="Z19" s="152">
        <v>350511.79</v>
      </c>
      <c r="AC19" s="112">
        <f>AD19+AE19+AF19</f>
        <v>0</v>
      </c>
      <c r="AD19" s="152">
        <v>0</v>
      </c>
      <c r="AE19" s="152">
        <v>0</v>
      </c>
      <c r="AF19" s="152">
        <v>0</v>
      </c>
      <c r="AG19" s="132"/>
      <c r="AH19" s="112">
        <f>SUM(AI19:AK19)</f>
        <v>3643215.3899999997</v>
      </c>
      <c r="AI19" s="153">
        <v>185218.42</v>
      </c>
      <c r="AJ19" s="204">
        <v>147151.39000000001</v>
      </c>
      <c r="AK19" s="152">
        <v>3310845.5799999996</v>
      </c>
    </row>
    <row r="20" spans="1:37">
      <c r="A20" s="3" t="s">
        <v>59</v>
      </c>
      <c r="B20" s="133">
        <v>173.66018384679199</v>
      </c>
      <c r="C20" s="133">
        <v>199.57108039308437</v>
      </c>
      <c r="D20" s="166">
        <f>N20/'Tbl11'!C20</f>
        <v>212.88932190304212</v>
      </c>
      <c r="E20" s="167"/>
      <c r="F20" s="169">
        <v>6.1653272693060535</v>
      </c>
      <c r="G20" s="169">
        <v>10.146081501695125</v>
      </c>
      <c r="H20" s="168">
        <f>O20/'Tbl11'!C20</f>
        <v>8.3445869077086616</v>
      </c>
      <c r="I20" s="167"/>
      <c r="J20" s="168">
        <v>8.3217649456300649</v>
      </c>
      <c r="K20" s="168">
        <v>8.5324171388836216</v>
      </c>
      <c r="L20" s="168">
        <f>P20/'Tbl11'!C20</f>
        <v>8.6012962823904076</v>
      </c>
      <c r="N20" s="45">
        <f t="shared" si="2"/>
        <v>5562494.4900000021</v>
      </c>
      <c r="O20" s="45">
        <f t="shared" si="2"/>
        <v>218032.16</v>
      </c>
      <c r="P20" s="45">
        <f t="shared" si="2"/>
        <v>224739.61</v>
      </c>
      <c r="R20" s="112">
        <f>S20+T20+U20</f>
        <v>5417862.8400000017</v>
      </c>
      <c r="S20" s="89">
        <f t="shared" si="3"/>
        <v>217673.1</v>
      </c>
      <c r="T20" s="89">
        <f t="shared" si="3"/>
        <v>224739.61</v>
      </c>
      <c r="U20" s="112">
        <f t="shared" si="3"/>
        <v>4975450.1300000018</v>
      </c>
      <c r="W20" s="112">
        <f>X20+Y20+Z20</f>
        <v>144631.65</v>
      </c>
      <c r="X20" s="152">
        <v>359.06</v>
      </c>
      <c r="Y20" s="152">
        <v>0</v>
      </c>
      <c r="Z20" s="152">
        <v>144272.59</v>
      </c>
      <c r="AC20" s="112">
        <f>AD20+AE20+AF20</f>
        <v>56747.920000000013</v>
      </c>
      <c r="AD20" s="152">
        <v>0</v>
      </c>
      <c r="AE20" s="152">
        <v>0</v>
      </c>
      <c r="AF20" s="152">
        <v>56747.920000000013</v>
      </c>
      <c r="AG20" s="132"/>
      <c r="AH20" s="112">
        <f>SUM(AI20:AK20)</f>
        <v>5474610.7600000016</v>
      </c>
      <c r="AI20" s="153">
        <v>217673.1</v>
      </c>
      <c r="AJ20" s="204">
        <v>224739.61</v>
      </c>
      <c r="AK20" s="152">
        <v>5032198.0500000017</v>
      </c>
    </row>
    <row r="21" spans="1:37">
      <c r="A21" s="3" t="s">
        <v>60</v>
      </c>
      <c r="B21" s="133">
        <v>304.20814643467764</v>
      </c>
      <c r="C21" s="133">
        <v>301.46589478367252</v>
      </c>
      <c r="D21" s="166">
        <f>N21/'Tbl11'!C21</f>
        <v>321.19555122052094</v>
      </c>
      <c r="E21" s="167"/>
      <c r="F21" s="169">
        <v>69.062176629007553</v>
      </c>
      <c r="G21" s="169">
        <v>64.838180402624843</v>
      </c>
      <c r="H21" s="168">
        <f>O21/'Tbl11'!C21</f>
        <v>73.90743985096853</v>
      </c>
      <c r="I21" s="167"/>
      <c r="J21" s="168">
        <v>1.7693407981047524</v>
      </c>
      <c r="K21" s="168">
        <v>0</v>
      </c>
      <c r="L21" s="168">
        <f>P21/'Tbl11'!C21</f>
        <v>0</v>
      </c>
      <c r="N21" s="45">
        <f t="shared" si="2"/>
        <v>1488106.86</v>
      </c>
      <c r="O21" s="45">
        <f t="shared" si="2"/>
        <v>342414.98</v>
      </c>
      <c r="P21" s="45">
        <f t="shared" si="2"/>
        <v>0</v>
      </c>
      <c r="R21" s="112">
        <f>S21+T21+U21</f>
        <v>1287328.6100000001</v>
      </c>
      <c r="S21" s="89">
        <f t="shared" si="3"/>
        <v>342414.98</v>
      </c>
      <c r="T21" s="89">
        <f t="shared" si="3"/>
        <v>0</v>
      </c>
      <c r="U21" s="112">
        <f t="shared" si="3"/>
        <v>944913.63000000012</v>
      </c>
      <c r="W21" s="112">
        <f>X21+Y21+Z21</f>
        <v>200778.25000000003</v>
      </c>
      <c r="X21" s="152">
        <v>0</v>
      </c>
      <c r="Y21" s="152">
        <v>0</v>
      </c>
      <c r="Z21" s="152">
        <v>200778.25000000003</v>
      </c>
      <c r="AC21" s="112">
        <f>AD21+AE21+AF21</f>
        <v>1010.85</v>
      </c>
      <c r="AD21" s="152">
        <v>0</v>
      </c>
      <c r="AE21" s="152">
        <v>0</v>
      </c>
      <c r="AF21" s="152">
        <v>1010.85</v>
      </c>
      <c r="AG21" s="132"/>
      <c r="AH21" s="112">
        <f>SUM(AI21:AK21)</f>
        <v>1288339.46</v>
      </c>
      <c r="AI21" s="152">
        <v>342414.98</v>
      </c>
      <c r="AJ21" s="204">
        <v>0</v>
      </c>
      <c r="AK21" s="152">
        <v>945924.4800000001</v>
      </c>
    </row>
    <row r="22" spans="1:37">
      <c r="B22" s="133"/>
      <c r="C22" s="133"/>
      <c r="D22" s="166"/>
      <c r="E22" s="167"/>
      <c r="F22" s="169"/>
      <c r="G22" s="169"/>
      <c r="H22" s="170"/>
      <c r="I22" s="167"/>
      <c r="J22" s="160"/>
      <c r="K22" s="160"/>
      <c r="L22" s="170"/>
      <c r="R22" s="112"/>
      <c r="S22" s="112"/>
      <c r="T22" s="112"/>
      <c r="U22" s="112"/>
      <c r="W22" s="112"/>
      <c r="X22" s="202"/>
      <c r="Y22" s="214"/>
      <c r="Z22" s="202"/>
      <c r="AC22" s="112"/>
      <c r="AD22" s="202"/>
      <c r="AE22" s="202"/>
      <c r="AF22" s="202"/>
      <c r="AG22" s="132"/>
      <c r="AH22" s="112"/>
      <c r="AI22" s="202"/>
      <c r="AJ22" s="202"/>
      <c r="AK22" s="202"/>
    </row>
    <row r="23" spans="1:37">
      <c r="A23" s="3" t="s">
        <v>61</v>
      </c>
      <c r="B23" s="133">
        <v>343.12449177008926</v>
      </c>
      <c r="C23" s="133">
        <v>229.27990219119974</v>
      </c>
      <c r="D23" s="166">
        <f>N23/'Tbl11'!C23</f>
        <v>191.57329875207861</v>
      </c>
      <c r="E23" s="167"/>
      <c r="F23" s="169">
        <v>97.056815654242655</v>
      </c>
      <c r="G23" s="169">
        <v>26.461489949463296</v>
      </c>
      <c r="H23" s="168">
        <f>O23/'Tbl11'!C23</f>
        <v>28.043433483671798</v>
      </c>
      <c r="I23" s="167"/>
      <c r="J23" s="168">
        <v>22.647341926674098</v>
      </c>
      <c r="K23" s="168">
        <v>20.189482791954912</v>
      </c>
      <c r="L23" s="168">
        <f>P23/'Tbl11'!C23</f>
        <v>23.017016961490196</v>
      </c>
      <c r="N23" s="45">
        <f t="shared" ref="N23:P27" si="4">R23+W23</f>
        <v>7815950.6999999974</v>
      </c>
      <c r="O23" s="45">
        <f t="shared" si="4"/>
        <v>1144136.9699999997</v>
      </c>
      <c r="P23" s="45">
        <f t="shared" si="4"/>
        <v>939065.47</v>
      </c>
      <c r="R23" s="112">
        <f>S23+T23+U23</f>
        <v>7054392.8099999977</v>
      </c>
      <c r="S23" s="89">
        <f t="shared" ref="S23:U27" si="5">AI23-AD23</f>
        <v>963692.4099999998</v>
      </c>
      <c r="T23" s="89">
        <f t="shared" si="5"/>
        <v>937055.34</v>
      </c>
      <c r="U23" s="112">
        <f t="shared" si="5"/>
        <v>5153645.0599999977</v>
      </c>
      <c r="W23" s="112">
        <f>X23+Y23+Z23</f>
        <v>761557.8899999999</v>
      </c>
      <c r="X23" s="152">
        <v>180444.56</v>
      </c>
      <c r="Y23" s="204">
        <v>2010.13</v>
      </c>
      <c r="Z23" s="152">
        <v>579103.19999999995</v>
      </c>
      <c r="AC23" s="112">
        <f>AD23+AE23+AF23</f>
        <v>0</v>
      </c>
      <c r="AD23" s="152">
        <v>0</v>
      </c>
      <c r="AE23" s="152">
        <v>0</v>
      </c>
      <c r="AF23" s="152">
        <v>0</v>
      </c>
      <c r="AG23" s="132"/>
      <c r="AH23" s="112">
        <f>SUM(AI23:AK23)</f>
        <v>7054392.8099999977</v>
      </c>
      <c r="AI23" s="153">
        <v>963692.4099999998</v>
      </c>
      <c r="AJ23" s="204">
        <v>937055.34</v>
      </c>
      <c r="AK23" s="152">
        <v>5153645.0599999977</v>
      </c>
    </row>
    <row r="24" spans="1:37">
      <c r="A24" s="3" t="s">
        <v>62</v>
      </c>
      <c r="B24" s="133">
        <v>179.48804858840654</v>
      </c>
      <c r="C24" s="133">
        <v>174.74877035076108</v>
      </c>
      <c r="D24" s="166">
        <f>N24/'Tbl11'!C24</f>
        <v>254.91214143709175</v>
      </c>
      <c r="E24" s="167"/>
      <c r="F24" s="169">
        <v>25.10698756652269</v>
      </c>
      <c r="G24" s="169">
        <v>23.410655195234945</v>
      </c>
      <c r="H24" s="168">
        <f>O24/'Tbl11'!C24</f>
        <v>99.327256461232608</v>
      </c>
      <c r="I24" s="167"/>
      <c r="J24" s="168">
        <v>9.4488771686991377</v>
      </c>
      <c r="K24" s="168">
        <v>5.7607941760423564</v>
      </c>
      <c r="L24" s="168">
        <f>P24/'Tbl11'!C24</f>
        <v>5.9271797784720244</v>
      </c>
      <c r="N24" s="45">
        <f t="shared" si="4"/>
        <v>897545.65</v>
      </c>
      <c r="O24" s="45">
        <f t="shared" si="4"/>
        <v>349731.27</v>
      </c>
      <c r="P24" s="45">
        <f t="shared" si="4"/>
        <v>20869.599999999999</v>
      </c>
      <c r="R24" s="112">
        <f>S24+T24+U24</f>
        <v>854131.88</v>
      </c>
      <c r="S24" s="89">
        <f t="shared" si="5"/>
        <v>339238.02</v>
      </c>
      <c r="T24" s="89">
        <f t="shared" si="5"/>
        <v>20869.599999999999</v>
      </c>
      <c r="U24" s="112">
        <f t="shared" si="5"/>
        <v>494024.26</v>
      </c>
      <c r="W24" s="112">
        <f>X24+Y24+Z24</f>
        <v>43413.770000000004</v>
      </c>
      <c r="X24" s="204">
        <v>10493.25</v>
      </c>
      <c r="Y24" s="152">
        <v>0</v>
      </c>
      <c r="Z24" s="152">
        <v>32920.520000000004</v>
      </c>
      <c r="AC24" s="112">
        <f>AD24+AE24+AF24</f>
        <v>0</v>
      </c>
      <c r="AD24" s="152">
        <v>0</v>
      </c>
      <c r="AE24" s="152">
        <v>0</v>
      </c>
      <c r="AF24" s="152">
        <v>0</v>
      </c>
      <c r="AG24" s="132"/>
      <c r="AH24" s="112">
        <f>SUM(AI24:AK24)</f>
        <v>854131.88</v>
      </c>
      <c r="AI24" s="153">
        <v>339238.02</v>
      </c>
      <c r="AJ24" s="204">
        <v>20869.599999999999</v>
      </c>
      <c r="AK24" s="152">
        <v>494024.26</v>
      </c>
    </row>
    <row r="25" spans="1:37">
      <c r="A25" s="3" t="s">
        <v>63</v>
      </c>
      <c r="B25" s="133">
        <v>243.58518509578963</v>
      </c>
      <c r="C25" s="133">
        <v>239.07703438018385</v>
      </c>
      <c r="D25" s="166">
        <f>N25/'Tbl11'!C25</f>
        <v>222.50992095387613</v>
      </c>
      <c r="E25" s="167"/>
      <c r="F25" s="169">
        <v>41.505023540091912</v>
      </c>
      <c r="G25" s="169">
        <v>36.482538865184431</v>
      </c>
      <c r="H25" s="168">
        <f>O25/'Tbl11'!C25</f>
        <v>25.933940477023402</v>
      </c>
      <c r="I25" s="167"/>
      <c r="J25" s="168">
        <v>36.443068110047754</v>
      </c>
      <c r="K25" s="168">
        <v>36.60813100246115</v>
      </c>
      <c r="L25" s="168">
        <f>P25/'Tbl11'!C25</f>
        <v>19.669593975769683</v>
      </c>
      <c r="N25" s="45">
        <f t="shared" si="4"/>
        <v>8268734.1400000015</v>
      </c>
      <c r="O25" s="45">
        <f t="shared" si="4"/>
        <v>963736.16999999993</v>
      </c>
      <c r="P25" s="45">
        <f t="shared" si="4"/>
        <v>730945.58</v>
      </c>
      <c r="R25" s="112">
        <f>S25+T25+U25</f>
        <v>7746777.6100000013</v>
      </c>
      <c r="S25" s="89">
        <f t="shared" si="5"/>
        <v>952430.54999999993</v>
      </c>
      <c r="T25" s="89">
        <f t="shared" si="5"/>
        <v>719272.51</v>
      </c>
      <c r="U25" s="112">
        <f t="shared" si="5"/>
        <v>6075074.5500000007</v>
      </c>
      <c r="W25" s="112">
        <f>X25+Y25+Z25</f>
        <v>521956.52999999991</v>
      </c>
      <c r="X25" s="204">
        <v>11305.62</v>
      </c>
      <c r="Y25" s="204">
        <v>11673.07</v>
      </c>
      <c r="Z25" s="152">
        <v>498977.83999999991</v>
      </c>
      <c r="AC25" s="112">
        <f>AD25+AE25+AF25</f>
        <v>0</v>
      </c>
      <c r="AD25" s="152">
        <v>0</v>
      </c>
      <c r="AE25" s="152">
        <v>0</v>
      </c>
      <c r="AF25" s="152">
        <v>0</v>
      </c>
      <c r="AG25" s="132"/>
      <c r="AH25" s="112">
        <f>SUM(AI25:AK25)</f>
        <v>7746777.6100000013</v>
      </c>
      <c r="AI25" s="153">
        <v>952430.54999999993</v>
      </c>
      <c r="AJ25" s="204">
        <v>719272.51</v>
      </c>
      <c r="AK25" s="152">
        <v>6075074.5500000007</v>
      </c>
    </row>
    <row r="26" spans="1:37">
      <c r="A26" s="3" t="s">
        <v>64</v>
      </c>
      <c r="B26" s="133">
        <v>391.64171459920038</v>
      </c>
      <c r="C26" s="133">
        <v>292.79106037711267</v>
      </c>
      <c r="D26" s="166">
        <f>N26/'Tbl11'!C26</f>
        <v>244.54078217917601</v>
      </c>
      <c r="E26" s="167"/>
      <c r="F26" s="169">
        <v>59.582589098169848</v>
      </c>
      <c r="G26" s="169">
        <v>60.02777036537114</v>
      </c>
      <c r="H26" s="168">
        <f>O26/'Tbl11'!C26</f>
        <v>45.175990972931302</v>
      </c>
      <c r="I26" s="167"/>
      <c r="J26" s="168">
        <v>15.377936372218077</v>
      </c>
      <c r="K26" s="168">
        <v>12.723024784465652</v>
      </c>
      <c r="L26" s="168">
        <f>P26/'Tbl11'!C26</f>
        <v>19.729657330839569</v>
      </c>
      <c r="N26" s="45">
        <f t="shared" si="4"/>
        <v>12808767.9</v>
      </c>
      <c r="O26" s="45">
        <f t="shared" si="4"/>
        <v>2366267</v>
      </c>
      <c r="P26" s="45">
        <f t="shared" si="4"/>
        <v>1033417</v>
      </c>
      <c r="R26" s="112">
        <f>S26+T26+U26</f>
        <v>12196165.140000001</v>
      </c>
      <c r="S26" s="89">
        <f t="shared" si="5"/>
        <v>2349728</v>
      </c>
      <c r="T26" s="89">
        <f t="shared" si="5"/>
        <v>1032606</v>
      </c>
      <c r="U26" s="112">
        <f t="shared" si="5"/>
        <v>8813831.1400000006</v>
      </c>
      <c r="W26" s="112">
        <f>X26+Y26+Z26</f>
        <v>612602.76</v>
      </c>
      <c r="X26" s="204">
        <v>16539</v>
      </c>
      <c r="Y26" s="204">
        <v>811</v>
      </c>
      <c r="Z26" s="152">
        <v>595252.76</v>
      </c>
      <c r="AC26" s="112">
        <f>AD26+AE26+AF26</f>
        <v>0</v>
      </c>
      <c r="AD26" s="152">
        <v>0</v>
      </c>
      <c r="AE26" s="152">
        <v>0</v>
      </c>
      <c r="AF26" s="152">
        <v>0</v>
      </c>
      <c r="AG26" s="132"/>
      <c r="AH26" s="112">
        <f>SUM(AI26:AK26)</f>
        <v>12196165.140000001</v>
      </c>
      <c r="AI26" s="153">
        <v>2349728</v>
      </c>
      <c r="AJ26" s="204">
        <v>1032606</v>
      </c>
      <c r="AK26" s="152">
        <v>8813831.1400000006</v>
      </c>
    </row>
    <row r="27" spans="1:37">
      <c r="A27" s="3" t="s">
        <v>65</v>
      </c>
      <c r="B27" s="133">
        <v>251.4556521517714</v>
      </c>
      <c r="C27" s="133">
        <v>231.33983197112232</v>
      </c>
      <c r="D27" s="166">
        <f>N27/'Tbl11'!C27</f>
        <v>206.5321436670755</v>
      </c>
      <c r="E27" s="167"/>
      <c r="F27" s="169">
        <v>85.641154868341076</v>
      </c>
      <c r="G27" s="169">
        <v>33.347346419431503</v>
      </c>
      <c r="H27" s="168">
        <f>O27/'Tbl11'!C27</f>
        <v>37.402619769300991</v>
      </c>
      <c r="I27" s="167"/>
      <c r="J27" s="168">
        <v>16.804505145090602</v>
      </c>
      <c r="K27" s="168">
        <v>11.824823127826999</v>
      </c>
      <c r="L27" s="168">
        <f>P27/'Tbl11'!C27</f>
        <v>0</v>
      </c>
      <c r="N27" s="45">
        <f t="shared" si="4"/>
        <v>438083.51999999996</v>
      </c>
      <c r="O27" s="45">
        <f t="shared" si="4"/>
        <v>79336.180000000008</v>
      </c>
      <c r="P27" s="45">
        <f t="shared" si="4"/>
        <v>0</v>
      </c>
      <c r="R27" s="112">
        <f>S27+T27+U27</f>
        <v>390844.29</v>
      </c>
      <c r="S27" s="89">
        <f t="shared" si="5"/>
        <v>74415.12000000001</v>
      </c>
      <c r="T27" s="89">
        <f t="shared" si="5"/>
        <v>0</v>
      </c>
      <c r="U27" s="112">
        <f t="shared" si="5"/>
        <v>316429.17</v>
      </c>
      <c r="W27" s="112">
        <f>X27+Y27+Z27</f>
        <v>47239.23</v>
      </c>
      <c r="X27" s="152">
        <v>4921.0600000000004</v>
      </c>
      <c r="Y27" s="152">
        <v>0</v>
      </c>
      <c r="Z27" s="152">
        <v>42318.170000000006</v>
      </c>
      <c r="AC27" s="112">
        <f>AD27+AE27+AF27</f>
        <v>0</v>
      </c>
      <c r="AD27" s="152">
        <v>0</v>
      </c>
      <c r="AE27" s="152">
        <v>0</v>
      </c>
      <c r="AF27" s="152">
        <v>0</v>
      </c>
      <c r="AG27" s="132"/>
      <c r="AH27" s="112">
        <f>SUM(AI27:AK27)</f>
        <v>390844.29</v>
      </c>
      <c r="AI27" s="153">
        <v>74415.12000000001</v>
      </c>
      <c r="AJ27" s="204">
        <v>0</v>
      </c>
      <c r="AK27" s="152">
        <v>316429.17</v>
      </c>
    </row>
    <row r="28" spans="1:37">
      <c r="B28" s="133"/>
      <c r="C28" s="133"/>
      <c r="D28" s="166"/>
      <c r="E28" s="167"/>
      <c r="F28" s="169"/>
      <c r="G28" s="169"/>
      <c r="H28" s="170"/>
      <c r="I28" s="167"/>
      <c r="J28" s="160"/>
      <c r="K28" s="160"/>
      <c r="L28" s="170"/>
      <c r="R28" s="112"/>
      <c r="S28" s="112"/>
      <c r="T28" s="112"/>
      <c r="U28" s="112"/>
      <c r="W28" s="112"/>
      <c r="X28" s="214"/>
      <c r="Y28" s="202"/>
      <c r="Z28" s="202"/>
      <c r="AC28" s="112"/>
      <c r="AD28" s="202"/>
      <c r="AE28" s="202"/>
      <c r="AF28" s="202"/>
      <c r="AG28" s="132"/>
      <c r="AH28" s="112"/>
      <c r="AI28" s="202"/>
      <c r="AJ28" s="202"/>
      <c r="AK28" s="202"/>
    </row>
    <row r="29" spans="1:37">
      <c r="A29" s="3" t="s">
        <v>66</v>
      </c>
      <c r="B29" s="133">
        <v>190.4012472260107</v>
      </c>
      <c r="C29" s="133">
        <v>195.58664306438499</v>
      </c>
      <c r="D29" s="166">
        <f>N29/'Tbl11'!C29</f>
        <v>185.11396659810848</v>
      </c>
      <c r="E29" s="167"/>
      <c r="F29" s="169">
        <v>27.540511776114489</v>
      </c>
      <c r="G29" s="169">
        <v>27.662373634355177</v>
      </c>
      <c r="H29" s="168">
        <f>O29/'Tbl11'!C29</f>
        <v>34.260205521328885</v>
      </c>
      <c r="I29" s="167"/>
      <c r="J29" s="168">
        <v>18.134001687169011</v>
      </c>
      <c r="K29" s="168">
        <v>17.539917400688005</v>
      </c>
      <c r="L29" s="168">
        <f>P29/'Tbl11'!C29</f>
        <v>16.117156526019343</v>
      </c>
      <c r="N29" s="45">
        <f t="shared" ref="N29:P33" si="6">R29+W29</f>
        <v>27796998.02</v>
      </c>
      <c r="O29" s="45">
        <f t="shared" si="6"/>
        <v>5144565.169999999</v>
      </c>
      <c r="P29" s="45">
        <f t="shared" si="6"/>
        <v>2420177.02</v>
      </c>
      <c r="R29" s="112">
        <f>S29+T29+U29</f>
        <v>25561872.530000001</v>
      </c>
      <c r="S29" s="89">
        <f t="shared" ref="S29:U33" si="7">AI29-AD29</f>
        <v>4992496.3599999994</v>
      </c>
      <c r="T29" s="89">
        <f t="shared" si="7"/>
        <v>2403588.91</v>
      </c>
      <c r="U29" s="112">
        <f t="shared" si="7"/>
        <v>18165787.260000002</v>
      </c>
      <c r="W29" s="112">
        <f>X29+Y29+Z29</f>
        <v>2235125.4899999998</v>
      </c>
      <c r="X29" s="204">
        <v>152068.81</v>
      </c>
      <c r="Y29" s="152">
        <v>16588.11</v>
      </c>
      <c r="Z29" s="152">
        <v>2066468.5699999998</v>
      </c>
      <c r="AC29" s="112">
        <f>AD29+AE29+AF29</f>
        <v>0</v>
      </c>
      <c r="AD29" s="152">
        <v>0</v>
      </c>
      <c r="AE29" s="152">
        <v>0</v>
      </c>
      <c r="AF29" s="152">
        <v>0</v>
      </c>
      <c r="AG29" s="132"/>
      <c r="AH29" s="112">
        <f>SUM(AI29:AK29)</f>
        <v>25561872.530000001</v>
      </c>
      <c r="AI29" s="153">
        <v>4992496.3599999994</v>
      </c>
      <c r="AJ29" s="204">
        <v>2403588.91</v>
      </c>
      <c r="AK29" s="139">
        <v>18165787.260000002</v>
      </c>
    </row>
    <row r="30" spans="1:37">
      <c r="A30" s="3" t="s">
        <v>67</v>
      </c>
      <c r="B30" s="133">
        <v>176.1160815916819</v>
      </c>
      <c r="C30" s="133">
        <v>153.55701724370576</v>
      </c>
      <c r="D30" s="166">
        <f>N30/'Tbl11'!C30</f>
        <v>195.49298732381158</v>
      </c>
      <c r="E30" s="167"/>
      <c r="F30" s="169">
        <v>19.850120507624109</v>
      </c>
      <c r="G30" s="169">
        <v>18.962069028754019</v>
      </c>
      <c r="H30" s="168">
        <f>O30/'Tbl11'!C30</f>
        <v>44.118957506442385</v>
      </c>
      <c r="I30" s="167"/>
      <c r="J30" s="168">
        <v>3.3778839941703103</v>
      </c>
      <c r="K30" s="168">
        <v>1.9279767532038763</v>
      </c>
      <c r="L30" s="168">
        <f>P30/'Tbl11'!C30</f>
        <v>4.7188523162541935</v>
      </c>
      <c r="N30" s="45">
        <f t="shared" si="6"/>
        <v>24122762.650000002</v>
      </c>
      <c r="O30" s="45">
        <f t="shared" si="6"/>
        <v>5444037.4299999997</v>
      </c>
      <c r="P30" s="45">
        <f t="shared" si="6"/>
        <v>582280.5</v>
      </c>
      <c r="R30" s="112">
        <f>S30+T30+U30</f>
        <v>22491311.700000003</v>
      </c>
      <c r="S30" s="89">
        <f t="shared" si="7"/>
        <v>5444037.4299999997</v>
      </c>
      <c r="T30" s="89">
        <f t="shared" si="7"/>
        <v>582280.5</v>
      </c>
      <c r="U30" s="112">
        <f t="shared" si="7"/>
        <v>16464993.770000003</v>
      </c>
      <c r="W30" s="112">
        <f>X30+Y30+Z30</f>
        <v>1631450.95</v>
      </c>
      <c r="X30" s="152">
        <v>0</v>
      </c>
      <c r="Y30" s="152">
        <v>0</v>
      </c>
      <c r="Z30" s="152">
        <v>1631450.95</v>
      </c>
      <c r="AC30" s="112">
        <f>AD30+AE30+AF30</f>
        <v>0</v>
      </c>
      <c r="AD30" s="152">
        <v>0</v>
      </c>
      <c r="AE30" s="152">
        <v>0</v>
      </c>
      <c r="AF30" s="152">
        <v>0</v>
      </c>
      <c r="AG30" s="132"/>
      <c r="AH30" s="112">
        <f>SUM(AI30:AK30)</f>
        <v>22491311.700000003</v>
      </c>
      <c r="AI30" s="153">
        <v>5444037.4299999997</v>
      </c>
      <c r="AJ30" s="204">
        <v>582280.5</v>
      </c>
      <c r="AK30" s="139">
        <v>16464993.770000003</v>
      </c>
    </row>
    <row r="31" spans="1:37">
      <c r="A31" s="3" t="s">
        <v>68</v>
      </c>
      <c r="B31" s="133">
        <v>191.7549493084596</v>
      </c>
      <c r="C31" s="133">
        <v>195.80033946138826</v>
      </c>
      <c r="D31" s="166">
        <f>N31/'Tbl11'!C31</f>
        <v>217.82852267861261</v>
      </c>
      <c r="E31" s="167"/>
      <c r="F31" s="169">
        <v>11.101595457991237</v>
      </c>
      <c r="G31" s="169">
        <v>3.9016596830123036</v>
      </c>
      <c r="H31" s="168">
        <f>O31/'Tbl11'!C31</f>
        <v>5.735436608583945</v>
      </c>
      <c r="I31" s="167"/>
      <c r="J31" s="168">
        <v>11.266833812666968</v>
      </c>
      <c r="K31" s="168">
        <v>11.773802205411831</v>
      </c>
      <c r="L31" s="168">
        <f>P31/'Tbl11'!C31</f>
        <v>0</v>
      </c>
      <c r="N31" s="45">
        <f t="shared" si="6"/>
        <v>1653264.03</v>
      </c>
      <c r="O31" s="45">
        <f t="shared" si="6"/>
        <v>43530.53</v>
      </c>
      <c r="P31" s="45">
        <f t="shared" si="6"/>
        <v>0</v>
      </c>
      <c r="R31" s="112">
        <f>S31+T31+U31</f>
        <v>1404537.97</v>
      </c>
      <c r="S31" s="89">
        <f t="shared" si="7"/>
        <v>42298.080000000002</v>
      </c>
      <c r="T31" s="89">
        <f t="shared" si="7"/>
        <v>0</v>
      </c>
      <c r="U31" s="112">
        <f t="shared" si="7"/>
        <v>1362239.89</v>
      </c>
      <c r="W31" s="112">
        <f>X31+Y31+Z31</f>
        <v>248726.06000000003</v>
      </c>
      <c r="X31" s="152">
        <v>1232.45</v>
      </c>
      <c r="Y31" s="152">
        <v>0</v>
      </c>
      <c r="Z31" s="152">
        <v>247493.61000000002</v>
      </c>
      <c r="AC31" s="112">
        <f>AD31+AE31+AF31</f>
        <v>0</v>
      </c>
      <c r="AD31" s="152">
        <v>0</v>
      </c>
      <c r="AE31" s="152">
        <v>0</v>
      </c>
      <c r="AF31" s="152">
        <v>0</v>
      </c>
      <c r="AG31" s="132"/>
      <c r="AH31" s="112">
        <f>SUM(AI31:AK31)</f>
        <v>1404537.97</v>
      </c>
      <c r="AI31" s="153">
        <v>42298.080000000002</v>
      </c>
      <c r="AJ31" s="204">
        <v>0</v>
      </c>
      <c r="AK31" s="139">
        <v>1362239.89</v>
      </c>
    </row>
    <row r="32" spans="1:37">
      <c r="A32" s="3" t="s">
        <v>69</v>
      </c>
      <c r="B32" s="133">
        <v>225.79515807628221</v>
      </c>
      <c r="C32" s="133">
        <v>208.41977930862413</v>
      </c>
      <c r="D32" s="166">
        <f>N32/'Tbl11'!C32</f>
        <v>258.33402213236377</v>
      </c>
      <c r="E32" s="167"/>
      <c r="F32" s="169">
        <v>10.652811345600318</v>
      </c>
      <c r="G32" s="169">
        <v>13.163721678759936</v>
      </c>
      <c r="H32" s="168">
        <f>O32/'Tbl11'!C32</f>
        <v>11.289785512277888</v>
      </c>
      <c r="I32" s="167"/>
      <c r="J32" s="168">
        <v>14.386929136611004</v>
      </c>
      <c r="K32" s="168">
        <v>13.977327068565938</v>
      </c>
      <c r="L32" s="168">
        <f>P32/'Tbl11'!C32</f>
        <v>12.575014430940882</v>
      </c>
      <c r="N32" s="45">
        <f t="shared" si="6"/>
        <v>4479992.4499999993</v>
      </c>
      <c r="O32" s="45">
        <f t="shared" si="6"/>
        <v>195785.88</v>
      </c>
      <c r="P32" s="45">
        <f t="shared" si="6"/>
        <v>218074.14</v>
      </c>
      <c r="R32" s="112">
        <f>S32+T32+U32</f>
        <v>4280145.0199999996</v>
      </c>
      <c r="S32" s="89">
        <f t="shared" si="7"/>
        <v>195785.88</v>
      </c>
      <c r="T32" s="89">
        <f t="shared" si="7"/>
        <v>218074.14</v>
      </c>
      <c r="U32" s="112">
        <f t="shared" si="7"/>
        <v>3866285</v>
      </c>
      <c r="W32" s="112">
        <f>X32+Y32+Z32</f>
        <v>199847.43000000002</v>
      </c>
      <c r="X32" s="152">
        <v>0</v>
      </c>
      <c r="Y32" s="152">
        <v>0</v>
      </c>
      <c r="Z32" s="152">
        <v>199847.43000000002</v>
      </c>
      <c r="AC32" s="112">
        <f>AD32+AE32+AF32</f>
        <v>14812.57</v>
      </c>
      <c r="AD32" s="152">
        <v>0</v>
      </c>
      <c r="AE32" s="152">
        <v>0</v>
      </c>
      <c r="AF32" s="152">
        <v>14812.57</v>
      </c>
      <c r="AG32" s="132"/>
      <c r="AH32" s="112">
        <f>SUM(AI32:AK32)</f>
        <v>4294957.59</v>
      </c>
      <c r="AI32" s="153">
        <v>195785.88</v>
      </c>
      <c r="AJ32" s="204">
        <v>218074.14</v>
      </c>
      <c r="AK32" s="139">
        <v>3881097.57</v>
      </c>
    </row>
    <row r="33" spans="1:37">
      <c r="A33" s="3" t="s">
        <v>70</v>
      </c>
      <c r="B33" s="133">
        <v>249.88252425449801</v>
      </c>
      <c r="C33" s="133">
        <v>235.1646789097525</v>
      </c>
      <c r="D33" s="166">
        <f>N33/'Tbl11'!C33</f>
        <v>185.65271138479062</v>
      </c>
      <c r="E33" s="167"/>
      <c r="F33" s="169">
        <v>45.015608640497412</v>
      </c>
      <c r="G33" s="169">
        <v>21.53274205574812</v>
      </c>
      <c r="H33" s="168">
        <f>O33/'Tbl11'!C33</f>
        <v>28.194418836427058</v>
      </c>
      <c r="I33" s="167"/>
      <c r="J33" s="168">
        <v>17.374092801372186</v>
      </c>
      <c r="K33" s="168">
        <v>16.930636157721011</v>
      </c>
      <c r="L33" s="168">
        <f>P33/'Tbl11'!C33</f>
        <v>4.24961825268291</v>
      </c>
      <c r="N33" s="45">
        <f t="shared" si="6"/>
        <v>521582.01</v>
      </c>
      <c r="O33" s="45">
        <f t="shared" si="6"/>
        <v>79210.81</v>
      </c>
      <c r="P33" s="45">
        <f t="shared" si="6"/>
        <v>11939.09</v>
      </c>
      <c r="R33" s="112">
        <f>S33+T33+U33</f>
        <v>482793.87</v>
      </c>
      <c r="S33" s="89">
        <f t="shared" si="7"/>
        <v>79210.81</v>
      </c>
      <c r="T33" s="89">
        <f t="shared" si="7"/>
        <v>11939.09</v>
      </c>
      <c r="U33" s="112">
        <f t="shared" si="7"/>
        <v>391643.97</v>
      </c>
      <c r="W33" s="112">
        <f>X33+Y33+Z33</f>
        <v>38788.14</v>
      </c>
      <c r="X33" s="152">
        <v>0</v>
      </c>
      <c r="Y33" s="152">
        <v>0</v>
      </c>
      <c r="Z33" s="152">
        <v>38788.14</v>
      </c>
      <c r="AC33" s="112">
        <f>AD33+AE33+AF33</f>
        <v>13167.09</v>
      </c>
      <c r="AD33" s="152">
        <v>0</v>
      </c>
      <c r="AE33" s="152">
        <v>0</v>
      </c>
      <c r="AF33" s="152">
        <v>13167.09</v>
      </c>
      <c r="AG33" s="132"/>
      <c r="AH33" s="112">
        <f>SUM(AI33:AK33)</f>
        <v>495960.95999999996</v>
      </c>
      <c r="AI33" s="153">
        <v>79210.81</v>
      </c>
      <c r="AJ33" s="204">
        <v>11939.09</v>
      </c>
      <c r="AK33" s="139">
        <v>404811.06</v>
      </c>
    </row>
    <row r="34" spans="1:37">
      <c r="B34" s="133"/>
      <c r="C34" s="133"/>
      <c r="D34" s="166"/>
      <c r="E34" s="165"/>
      <c r="F34" s="169"/>
      <c r="G34" s="169"/>
      <c r="H34" s="170"/>
      <c r="I34" s="165"/>
      <c r="J34" s="160"/>
      <c r="K34" s="160"/>
      <c r="L34" s="170"/>
      <c r="R34" s="112"/>
      <c r="S34" s="112"/>
      <c r="T34" s="112"/>
      <c r="U34" s="112"/>
      <c r="W34" s="112"/>
      <c r="X34" s="214"/>
      <c r="Y34" s="202"/>
      <c r="Z34" s="202"/>
      <c r="AC34" s="112"/>
      <c r="AD34" s="202"/>
      <c r="AE34" s="202"/>
      <c r="AF34" s="202"/>
      <c r="AG34" s="132"/>
      <c r="AH34" s="112"/>
      <c r="AI34" s="202"/>
      <c r="AJ34" s="206"/>
      <c r="AK34" s="202"/>
    </row>
    <row r="35" spans="1:37">
      <c r="A35" s="3" t="s">
        <v>71</v>
      </c>
      <c r="B35" s="133">
        <v>332.20291397701783</v>
      </c>
      <c r="C35" s="133">
        <v>194.20705005905333</v>
      </c>
      <c r="D35" s="166">
        <f>N35/'Tbl11'!C35</f>
        <v>188.00623861514964</v>
      </c>
      <c r="E35" s="167"/>
      <c r="F35" s="169">
        <v>44.114471455386166</v>
      </c>
      <c r="G35" s="169">
        <v>1.4443740347051874</v>
      </c>
      <c r="H35" s="168">
        <f>O35/'Tbl11'!C35</f>
        <v>8.1983685014425518</v>
      </c>
      <c r="I35" s="167"/>
      <c r="J35" s="168">
        <v>31.398793663874013</v>
      </c>
      <c r="K35" s="168">
        <v>9.4997887707822279</v>
      </c>
      <c r="L35" s="168">
        <f>P35/'Tbl11'!C35</f>
        <v>9.1835628217457703</v>
      </c>
      <c r="N35" s="45">
        <f t="shared" ref="N35:P38" si="8">R35+W35</f>
        <v>830846.57000000007</v>
      </c>
      <c r="O35" s="45">
        <f t="shared" si="8"/>
        <v>36230.639999999999</v>
      </c>
      <c r="P35" s="45">
        <f t="shared" si="8"/>
        <v>40584.46</v>
      </c>
      <c r="R35" s="112">
        <f>S35+T35+U35</f>
        <v>759759.00000000012</v>
      </c>
      <c r="S35" s="89">
        <f t="shared" ref="S35:U38" si="9">AI35-AD35</f>
        <v>28146.31</v>
      </c>
      <c r="T35" s="89">
        <f t="shared" si="9"/>
        <v>40584.46</v>
      </c>
      <c r="U35" s="112">
        <f t="shared" si="9"/>
        <v>691028.2300000001</v>
      </c>
      <c r="W35" s="112">
        <f>X35+Y35+Z35</f>
        <v>71087.570000000007</v>
      </c>
      <c r="X35" s="204">
        <v>8084.3300000000008</v>
      </c>
      <c r="Y35" s="152">
        <v>0</v>
      </c>
      <c r="Z35" s="152">
        <v>63003.240000000005</v>
      </c>
      <c r="AC35" s="112">
        <f>AD35+AE35+AF35</f>
        <v>0</v>
      </c>
      <c r="AD35" s="152">
        <v>0</v>
      </c>
      <c r="AE35" s="152">
        <v>0</v>
      </c>
      <c r="AF35" s="153">
        <v>0</v>
      </c>
      <c r="AG35" s="132"/>
      <c r="AH35" s="112">
        <f>SUM(AI35:AK35)</f>
        <v>759759.00000000012</v>
      </c>
      <c r="AI35" s="153">
        <v>28146.31</v>
      </c>
      <c r="AJ35" s="152">
        <v>40584.46</v>
      </c>
      <c r="AK35" s="152">
        <v>691028.2300000001</v>
      </c>
    </row>
    <row r="36" spans="1:37">
      <c r="A36" s="3" t="s">
        <v>72</v>
      </c>
      <c r="B36" s="133">
        <v>351.48840401850867</v>
      </c>
      <c r="C36" s="133">
        <v>377.49061182501907</v>
      </c>
      <c r="D36" s="166">
        <f>N36/'Tbl11'!C36</f>
        <v>327.25787970930469</v>
      </c>
      <c r="E36" s="167"/>
      <c r="F36" s="169">
        <v>50.503604151658038</v>
      </c>
      <c r="G36" s="169">
        <v>60.762008812326293</v>
      </c>
      <c r="H36" s="168">
        <f>O36/'Tbl11'!C36</f>
        <v>33.580069856497197</v>
      </c>
      <c r="I36" s="167"/>
      <c r="J36" s="168">
        <v>0.2493668360749729</v>
      </c>
      <c r="K36" s="168">
        <v>0.23431217669326654</v>
      </c>
      <c r="L36" s="168">
        <f>P36/'Tbl11'!C36</f>
        <v>0.40229987217568869</v>
      </c>
      <c r="N36" s="45">
        <f t="shared" si="8"/>
        <v>7265200.4500000011</v>
      </c>
      <c r="O36" s="45">
        <f t="shared" si="8"/>
        <v>745485.3</v>
      </c>
      <c r="P36" s="45">
        <f t="shared" si="8"/>
        <v>8931.15</v>
      </c>
      <c r="R36" s="112">
        <f>S36+T36+U36</f>
        <v>6766027.6100000013</v>
      </c>
      <c r="S36" s="89">
        <f t="shared" si="9"/>
        <v>745485.3</v>
      </c>
      <c r="T36" s="89">
        <f t="shared" si="9"/>
        <v>7917.99</v>
      </c>
      <c r="U36" s="112">
        <f t="shared" si="9"/>
        <v>6012624.3200000012</v>
      </c>
      <c r="W36" s="112">
        <f>X36+Y36+Z36</f>
        <v>499172.83999999997</v>
      </c>
      <c r="X36" s="152">
        <v>0</v>
      </c>
      <c r="Y36" s="204">
        <v>1013.16</v>
      </c>
      <c r="Z36" s="152">
        <v>498159.68</v>
      </c>
      <c r="AC36" s="112">
        <f>AD36+AE36+AF36</f>
        <v>0</v>
      </c>
      <c r="AD36" s="152">
        <v>0</v>
      </c>
      <c r="AE36" s="152">
        <v>0</v>
      </c>
      <c r="AF36" s="152">
        <v>0</v>
      </c>
      <c r="AG36" s="132"/>
      <c r="AH36" s="112">
        <f>SUM(AI36:AK36)</f>
        <v>6766027.6100000013</v>
      </c>
      <c r="AI36" s="153">
        <v>745485.3</v>
      </c>
      <c r="AJ36" s="204">
        <v>7917.99</v>
      </c>
      <c r="AK36" s="152">
        <v>6012624.3200000012</v>
      </c>
    </row>
    <row r="37" spans="1:37">
      <c r="A37" s="3" t="s">
        <v>73</v>
      </c>
      <c r="B37" s="133">
        <v>282.9305417461353</v>
      </c>
      <c r="C37" s="133">
        <v>226.3678312927232</v>
      </c>
      <c r="D37" s="166">
        <f>N37/'Tbl11'!C37</f>
        <v>240.0185928933783</v>
      </c>
      <c r="E37" s="167"/>
      <c r="F37" s="169">
        <v>34.936154706887692</v>
      </c>
      <c r="G37" s="169">
        <v>44.267278628126348</v>
      </c>
      <c r="H37" s="168">
        <f>O37/'Tbl11'!C37</f>
        <v>42.576584969059049</v>
      </c>
      <c r="I37" s="167"/>
      <c r="J37" s="168">
        <v>16.57467080442731</v>
      </c>
      <c r="K37" s="168">
        <v>15.88666321985022</v>
      </c>
      <c r="L37" s="168">
        <f>P37/'Tbl11'!C37</f>
        <v>14.758863745135677</v>
      </c>
      <c r="N37" s="45">
        <f t="shared" si="8"/>
        <v>3390765.46</v>
      </c>
      <c r="O37" s="45">
        <f t="shared" si="8"/>
        <v>601483.46</v>
      </c>
      <c r="P37" s="45">
        <f t="shared" si="8"/>
        <v>208499.87</v>
      </c>
      <c r="R37" s="112">
        <f>S37+T37+U37</f>
        <v>3247967.5</v>
      </c>
      <c r="S37" s="89">
        <f t="shared" si="9"/>
        <v>595202.84</v>
      </c>
      <c r="T37" s="89">
        <f t="shared" si="9"/>
        <v>208499.87</v>
      </c>
      <c r="U37" s="112">
        <f t="shared" si="9"/>
        <v>2444264.79</v>
      </c>
      <c r="W37" s="112">
        <f>X37+Y37+Z37</f>
        <v>142797.96000000002</v>
      </c>
      <c r="X37" s="204">
        <v>6280.62</v>
      </c>
      <c r="Y37" s="152">
        <v>0</v>
      </c>
      <c r="Z37" s="152">
        <v>136517.34000000003</v>
      </c>
      <c r="AC37" s="112">
        <f>AD37+AE37+AF37</f>
        <v>0</v>
      </c>
      <c r="AD37" s="152">
        <v>0</v>
      </c>
      <c r="AE37" s="152">
        <v>0</v>
      </c>
      <c r="AF37" s="152">
        <v>0</v>
      </c>
      <c r="AG37" s="132"/>
      <c r="AH37" s="112">
        <f>SUM(AI37:AK37)</f>
        <v>3247967.5</v>
      </c>
      <c r="AI37" s="153">
        <v>595202.84</v>
      </c>
      <c r="AJ37" s="204">
        <v>208499.87</v>
      </c>
      <c r="AK37" s="152">
        <v>2444264.79</v>
      </c>
    </row>
    <row r="38" spans="1:37" ht="13.5" thickBot="1">
      <c r="A38" s="8" t="s">
        <v>74</v>
      </c>
      <c r="B38" s="134">
        <v>532.26384136427009</v>
      </c>
      <c r="C38" s="134">
        <v>496.52995670971137</v>
      </c>
      <c r="D38" s="171">
        <f>N38/'Tbl11'!C38</f>
        <v>359.58350735148923</v>
      </c>
      <c r="E38" s="172"/>
      <c r="F38" s="174">
        <v>34.749782929952936</v>
      </c>
      <c r="G38" s="174">
        <v>102.94120632774006</v>
      </c>
      <c r="H38" s="173">
        <f>O38/'Tbl11'!C38</f>
        <v>30.731812456271069</v>
      </c>
      <c r="I38" s="172"/>
      <c r="J38" s="173">
        <v>10.816589256378121</v>
      </c>
      <c r="K38" s="173">
        <v>11.412351191752682</v>
      </c>
      <c r="L38" s="173">
        <f>P38/'Tbl11'!C38</f>
        <v>8.2951989813705875</v>
      </c>
      <c r="N38" s="45">
        <f t="shared" si="8"/>
        <v>2315137.2899999996</v>
      </c>
      <c r="O38" s="45">
        <f t="shared" si="8"/>
        <v>197863.26</v>
      </c>
      <c r="P38" s="45">
        <f t="shared" si="8"/>
        <v>53407.689999999995</v>
      </c>
      <c r="R38" s="113">
        <f>S38+T38+U38</f>
        <v>2117696.0499999998</v>
      </c>
      <c r="S38" s="90">
        <f t="shared" si="9"/>
        <v>180999.25</v>
      </c>
      <c r="T38" s="90">
        <f t="shared" si="9"/>
        <v>52628.59</v>
      </c>
      <c r="U38" s="112">
        <f t="shared" si="9"/>
        <v>1884068.2099999997</v>
      </c>
      <c r="W38" s="113">
        <f>X38+Y38+Z38</f>
        <v>197441.23999999996</v>
      </c>
      <c r="X38" s="205">
        <v>16864.009999999998</v>
      </c>
      <c r="Y38" s="205">
        <v>779.1</v>
      </c>
      <c r="Z38" s="205">
        <v>179798.12999999998</v>
      </c>
      <c r="AC38" s="113">
        <f>AD38+AE38+AF38</f>
        <v>8993.0199999999986</v>
      </c>
      <c r="AD38" s="209">
        <v>0</v>
      </c>
      <c r="AE38" s="209">
        <v>0</v>
      </c>
      <c r="AF38" s="209">
        <v>8993.0199999999986</v>
      </c>
      <c r="AG38" s="132"/>
      <c r="AH38" s="113">
        <f>SUM(AI38:AK38)</f>
        <v>2126689.0699999998</v>
      </c>
      <c r="AI38" s="205">
        <v>180999.25</v>
      </c>
      <c r="AJ38" s="207">
        <v>52628.59</v>
      </c>
      <c r="AK38" s="205">
        <v>1893061.2299999997</v>
      </c>
    </row>
    <row r="39" spans="1:37">
      <c r="A39" s="3" t="s">
        <v>179</v>
      </c>
      <c r="B39" s="2"/>
      <c r="C39" s="2"/>
      <c r="E39" s="35"/>
      <c r="F39" s="2"/>
      <c r="G39" s="2"/>
      <c r="H39" s="35"/>
      <c r="I39" s="35"/>
      <c r="J39" s="2"/>
      <c r="K39" s="2"/>
      <c r="L39" s="35"/>
    </row>
    <row r="40" spans="1:37">
      <c r="A40" s="129" t="s">
        <v>184</v>
      </c>
      <c r="B40" s="2"/>
      <c r="C40" s="2"/>
      <c r="E40" s="35"/>
      <c r="F40" s="2"/>
      <c r="G40" s="2"/>
      <c r="H40" s="35"/>
      <c r="I40" s="35"/>
      <c r="J40" s="2"/>
      <c r="K40" s="2"/>
      <c r="L40" s="35"/>
    </row>
    <row r="41" spans="1:37">
      <c r="H41" s="37"/>
      <c r="I41" s="37"/>
      <c r="L41" s="37"/>
    </row>
    <row r="42" spans="1:37">
      <c r="H42" s="37"/>
      <c r="I42" s="37"/>
      <c r="L42" s="37"/>
      <c r="V42" s="45"/>
      <c r="AB42" s="31"/>
      <c r="AC42" s="10"/>
      <c r="AD42" s="10"/>
      <c r="AE42" s="10"/>
      <c r="AF42" s="10"/>
      <c r="AH42" s="21"/>
    </row>
    <row r="43" spans="1:37">
      <c r="H43" s="37"/>
      <c r="I43" s="37"/>
      <c r="L43" s="37"/>
      <c r="V43" s="45"/>
      <c r="AB43" s="31"/>
      <c r="AC43" s="10"/>
      <c r="AD43" s="10"/>
      <c r="AE43" s="10"/>
      <c r="AF43" s="10"/>
    </row>
    <row r="44" spans="1:37">
      <c r="H44" s="37"/>
      <c r="I44" s="37"/>
      <c r="V44" s="45"/>
      <c r="AB44" s="31"/>
      <c r="AC44" s="10"/>
      <c r="AD44" s="10"/>
      <c r="AE44" s="10"/>
      <c r="AF44" s="10"/>
    </row>
    <row r="45" spans="1:37">
      <c r="H45" s="37"/>
      <c r="I45" s="37"/>
      <c r="V45" s="45"/>
      <c r="AB45" s="31"/>
      <c r="AC45" s="10"/>
      <c r="AD45" s="10"/>
      <c r="AE45" s="10"/>
      <c r="AF45" s="10"/>
    </row>
    <row r="46" spans="1:37">
      <c r="H46" s="37"/>
      <c r="I46" s="37"/>
      <c r="V46" s="45"/>
      <c r="AB46" s="31"/>
      <c r="AC46" s="10"/>
      <c r="AD46" s="10"/>
      <c r="AE46" s="10"/>
      <c r="AF46" s="10"/>
    </row>
    <row r="47" spans="1:37">
      <c r="AB47" s="31"/>
      <c r="AC47" s="10"/>
      <c r="AD47" s="10"/>
      <c r="AE47" s="10"/>
      <c r="AF47" s="10"/>
    </row>
    <row r="48" spans="1:37">
      <c r="V48" s="45"/>
      <c r="AB48" s="31"/>
      <c r="AC48" s="10"/>
      <c r="AD48" s="10"/>
      <c r="AE48" s="10"/>
      <c r="AF48" s="10"/>
    </row>
    <row r="49" spans="22:32">
      <c r="V49" s="45"/>
      <c r="AB49" s="31"/>
      <c r="AC49" s="10"/>
      <c r="AD49" s="10"/>
      <c r="AE49" s="10"/>
      <c r="AF49" s="10"/>
    </row>
    <row r="50" spans="22:32">
      <c r="V50" s="45"/>
      <c r="AB50" s="31"/>
      <c r="AC50" s="10"/>
      <c r="AD50" s="10"/>
      <c r="AE50" s="10"/>
      <c r="AF50" s="10"/>
    </row>
    <row r="51" spans="22:32">
      <c r="V51" s="45"/>
      <c r="AB51" s="31"/>
      <c r="AC51" s="10"/>
      <c r="AD51" s="10"/>
      <c r="AE51" s="10"/>
      <c r="AF51" s="10"/>
    </row>
    <row r="52" spans="22:32">
      <c r="V52" s="45"/>
      <c r="AB52" s="31"/>
      <c r="AC52" s="10"/>
      <c r="AD52" s="10"/>
      <c r="AE52" s="10"/>
      <c r="AF52" s="10"/>
    </row>
    <row r="53" spans="22:32">
      <c r="AB53" s="31"/>
      <c r="AC53" s="10"/>
      <c r="AD53" s="10"/>
      <c r="AE53" s="10"/>
      <c r="AF53" s="10"/>
    </row>
    <row r="54" spans="22:32">
      <c r="V54" s="45"/>
      <c r="AB54" s="31"/>
      <c r="AC54" s="10"/>
      <c r="AD54" s="10"/>
      <c r="AE54" s="10"/>
      <c r="AF54" s="10"/>
    </row>
    <row r="55" spans="22:32">
      <c r="V55" s="45"/>
      <c r="AB55" s="31"/>
      <c r="AC55" s="10"/>
      <c r="AD55" s="10"/>
      <c r="AE55" s="10"/>
      <c r="AF55" s="10"/>
    </row>
    <row r="56" spans="22:32">
      <c r="V56" s="45"/>
      <c r="AB56" s="31"/>
      <c r="AC56" s="10"/>
      <c r="AD56" s="10"/>
      <c r="AE56" s="10"/>
      <c r="AF56" s="10"/>
    </row>
    <row r="57" spans="22:32">
      <c r="V57" s="45"/>
      <c r="AB57" s="31"/>
      <c r="AC57" s="10"/>
      <c r="AD57" s="10"/>
      <c r="AE57" s="10"/>
      <c r="AF57" s="10"/>
    </row>
    <row r="58" spans="22:32">
      <c r="V58" s="45"/>
      <c r="AB58" s="31"/>
      <c r="AC58" s="10"/>
      <c r="AD58" s="10"/>
      <c r="AE58" s="10"/>
      <c r="AF58" s="10"/>
    </row>
    <row r="59" spans="22:32">
      <c r="AB59" s="31"/>
      <c r="AC59" s="10"/>
      <c r="AD59" s="10"/>
      <c r="AE59" s="10"/>
      <c r="AF59" s="10"/>
    </row>
    <row r="60" spans="22:32">
      <c r="V60" s="45"/>
      <c r="AB60" s="31"/>
      <c r="AC60" s="10"/>
      <c r="AD60" s="10"/>
      <c r="AE60" s="10"/>
      <c r="AF60" s="10"/>
    </row>
    <row r="61" spans="22:32">
      <c r="V61" s="45"/>
      <c r="AB61" s="31"/>
      <c r="AC61" s="10"/>
      <c r="AD61" s="10"/>
      <c r="AE61" s="10"/>
      <c r="AF61" s="10"/>
    </row>
    <row r="62" spans="22:32">
      <c r="V62" s="45"/>
      <c r="AB62" s="31"/>
      <c r="AC62" s="10"/>
      <c r="AD62" s="10"/>
      <c r="AE62" s="10"/>
      <c r="AF62" s="10"/>
    </row>
    <row r="63" spans="22:32">
      <c r="V63" s="45"/>
      <c r="AB63" s="31"/>
      <c r="AC63" s="10"/>
      <c r="AD63" s="10"/>
      <c r="AE63" s="10"/>
      <c r="AF63" s="10"/>
    </row>
    <row r="64" spans="22:32">
      <c r="V64" s="45"/>
      <c r="AB64" s="31"/>
      <c r="AC64" s="10"/>
      <c r="AD64" s="10"/>
      <c r="AE64" s="10"/>
      <c r="AF64" s="10"/>
    </row>
    <row r="65" spans="22:32">
      <c r="AB65" s="31"/>
      <c r="AC65" s="10"/>
      <c r="AD65" s="10"/>
      <c r="AE65" s="10"/>
      <c r="AF65" s="10"/>
    </row>
    <row r="66" spans="22:32">
      <c r="V66" s="45"/>
      <c r="AB66" s="31"/>
      <c r="AC66" s="10"/>
      <c r="AD66" s="10"/>
      <c r="AE66" s="10"/>
      <c r="AF66" s="10"/>
    </row>
    <row r="67" spans="22:32">
      <c r="V67" s="45"/>
      <c r="AB67" s="31"/>
      <c r="AC67" s="10"/>
      <c r="AD67" s="10"/>
      <c r="AE67" s="10"/>
      <c r="AF67" s="10"/>
    </row>
    <row r="68" spans="22:32">
      <c r="V68" s="45"/>
      <c r="AB68" s="31"/>
      <c r="AC68" s="10"/>
      <c r="AD68" s="10"/>
      <c r="AE68" s="10"/>
      <c r="AF68" s="10"/>
    </row>
    <row r="69" spans="22:32">
      <c r="V69" s="45"/>
      <c r="AB69" s="31"/>
      <c r="AC69" s="10"/>
      <c r="AD69" s="10"/>
      <c r="AE69" s="10"/>
      <c r="AF69" s="10"/>
    </row>
    <row r="70" spans="22:32">
      <c r="AC70" s="31"/>
    </row>
  </sheetData>
  <mergeCells count="17">
    <mergeCell ref="AH5:AK5"/>
    <mergeCell ref="W4:Z4"/>
    <mergeCell ref="W5:Z5"/>
    <mergeCell ref="A1:L1"/>
    <mergeCell ref="A3:L3"/>
    <mergeCell ref="A4:L4"/>
    <mergeCell ref="R5:U5"/>
    <mergeCell ref="R4:U4"/>
    <mergeCell ref="N4:P4"/>
    <mergeCell ref="AC6:AF6"/>
    <mergeCell ref="N7:N8"/>
    <mergeCell ref="O7:O8"/>
    <mergeCell ref="P7:P8"/>
    <mergeCell ref="B7:D7"/>
    <mergeCell ref="F7:H7"/>
    <mergeCell ref="J7:L7"/>
    <mergeCell ref="AC7:AF7"/>
  </mergeCells>
  <phoneticPr fontId="0" type="noConversion"/>
  <printOptions horizontalCentered="1"/>
  <pageMargins left="0.75" right="0.75" top="0.87" bottom="0.88" header="0.67" footer="0.5"/>
  <pageSetup scale="91" orientation="landscape" r:id="rId1"/>
  <headerFooter scaleWithDoc="0" alignWithMargins="0">
    <oddFooter>&amp;L&amp;"Arial,Italic"MSDE - LFRO 04-2016&amp;C&amp;P&amp;R&amp;"Arial,Italic"Selected Financial Data , Part 3</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AD40"/>
  <sheetViews>
    <sheetView topLeftCell="A10" zoomScaleNormal="100" workbookViewId="0">
      <selection activeCell="L27" sqref="L27"/>
    </sheetView>
  </sheetViews>
  <sheetFormatPr defaultRowHeight="12.75"/>
  <cols>
    <col min="1" max="1" width="14.140625" style="3" customWidth="1"/>
    <col min="2" max="2" width="8" customWidth="1"/>
    <col min="3" max="3" width="2.28515625" customWidth="1"/>
    <col min="4" max="4" width="11.42578125" customWidth="1"/>
    <col min="5" max="5" width="1.85546875" customWidth="1"/>
    <col min="6" max="6" width="11.85546875" customWidth="1"/>
    <col min="7" max="7" width="2.28515625" customWidth="1"/>
    <col min="8" max="8" width="9.5703125" customWidth="1"/>
    <col min="9" max="9" width="2.42578125" customWidth="1"/>
    <col min="10" max="10" width="8.5703125" customWidth="1"/>
    <col min="11" max="11" width="2.28515625" customWidth="1"/>
    <col min="12" max="12" width="7.42578125" customWidth="1"/>
    <col min="13" max="13" width="1.7109375" customWidth="1"/>
    <col min="14" max="14" width="8.5703125" customWidth="1"/>
    <col min="15" max="15" width="2" customWidth="1"/>
    <col min="16" max="16" width="8" customWidth="1"/>
    <col min="17" max="17" width="2.140625" customWidth="1"/>
    <col min="18" max="18" width="9.28515625" customWidth="1"/>
    <col min="19" max="19" width="3" customWidth="1"/>
    <col min="20" max="20" width="8.28515625" customWidth="1"/>
    <col min="21" max="21" width="1.5703125" customWidth="1"/>
    <col min="22" max="22" width="8.140625" customWidth="1"/>
    <col min="23" max="23" width="1.85546875" customWidth="1"/>
    <col min="24" max="24" width="8.28515625" customWidth="1"/>
  </cols>
  <sheetData>
    <row r="1" spans="1:30">
      <c r="A1" s="244" t="s">
        <v>144</v>
      </c>
      <c r="B1" s="244"/>
      <c r="C1" s="244"/>
      <c r="D1" s="244"/>
      <c r="E1" s="244"/>
      <c r="F1" s="244"/>
      <c r="G1" s="244"/>
      <c r="H1" s="244"/>
      <c r="I1" s="244"/>
      <c r="J1" s="244"/>
      <c r="K1" s="244"/>
      <c r="L1" s="244"/>
      <c r="M1" s="244"/>
      <c r="N1" s="244"/>
      <c r="O1" s="244"/>
      <c r="P1" s="244"/>
      <c r="Q1" s="244"/>
      <c r="R1" s="244"/>
      <c r="S1" s="244"/>
      <c r="T1" s="244"/>
      <c r="U1" s="244"/>
      <c r="V1" s="244"/>
      <c r="W1" s="244"/>
      <c r="X1" s="244"/>
    </row>
    <row r="3" spans="1:30">
      <c r="A3" s="243" t="s">
        <v>210</v>
      </c>
      <c r="B3" s="244"/>
      <c r="C3" s="244"/>
      <c r="D3" s="244"/>
      <c r="E3" s="244"/>
      <c r="F3" s="244"/>
      <c r="G3" s="244"/>
      <c r="H3" s="244"/>
      <c r="I3" s="244"/>
      <c r="J3" s="244"/>
      <c r="K3" s="244"/>
      <c r="L3" s="244"/>
      <c r="M3" s="244"/>
      <c r="N3" s="244"/>
      <c r="O3" s="244"/>
      <c r="P3" s="244"/>
      <c r="Q3" s="244"/>
      <c r="R3" s="244"/>
      <c r="S3" s="244"/>
      <c r="T3" s="244"/>
      <c r="U3" s="244"/>
      <c r="V3" s="244"/>
      <c r="W3" s="244"/>
      <c r="X3" s="244"/>
    </row>
    <row r="4" spans="1:30">
      <c r="A4" s="244"/>
      <c r="B4" s="244"/>
      <c r="C4" s="244"/>
      <c r="D4" s="244"/>
      <c r="E4" s="244"/>
      <c r="F4" s="244"/>
      <c r="G4" s="244"/>
      <c r="H4" s="244"/>
      <c r="I4" s="244"/>
      <c r="J4" s="244"/>
      <c r="K4" s="244"/>
      <c r="L4" s="244"/>
      <c r="M4" s="244"/>
      <c r="N4" s="244"/>
      <c r="O4" s="244"/>
      <c r="P4" s="244"/>
      <c r="Q4" s="244"/>
      <c r="R4" s="244"/>
      <c r="S4" s="244"/>
      <c r="T4" s="244"/>
      <c r="U4" s="244"/>
      <c r="V4" s="244"/>
      <c r="W4" s="244"/>
      <c r="X4" s="244"/>
    </row>
    <row r="5" spans="1:30" ht="13.5" thickBot="1">
      <c r="A5" s="5"/>
      <c r="B5" s="5"/>
      <c r="C5" s="5"/>
      <c r="D5" s="5"/>
      <c r="E5" s="5"/>
      <c r="F5" s="5"/>
      <c r="G5" s="5"/>
      <c r="H5" s="5"/>
      <c r="I5" s="5"/>
      <c r="J5" s="5"/>
      <c r="K5" s="5"/>
      <c r="L5" s="5"/>
      <c r="M5" s="5"/>
      <c r="N5" s="5"/>
      <c r="O5" s="5"/>
      <c r="P5" s="5"/>
      <c r="Q5" s="5"/>
      <c r="R5" s="5"/>
      <c r="S5" s="5"/>
      <c r="T5" s="5"/>
      <c r="U5" s="5"/>
      <c r="V5" s="5"/>
      <c r="W5" s="5"/>
      <c r="X5" s="5"/>
    </row>
    <row r="6" spans="1:30" ht="15" customHeight="1" thickTop="1">
      <c r="A6" s="3" t="s">
        <v>112</v>
      </c>
      <c r="B6" s="3"/>
      <c r="C6" s="3"/>
      <c r="D6" s="247" t="s">
        <v>26</v>
      </c>
      <c r="E6" s="247"/>
      <c r="F6" s="38"/>
      <c r="G6" s="38"/>
      <c r="H6" s="38"/>
      <c r="I6" s="38"/>
      <c r="J6" s="247" t="s">
        <v>36</v>
      </c>
      <c r="K6" s="247"/>
      <c r="L6" s="3"/>
      <c r="M6" s="3"/>
      <c r="N6" s="247" t="s">
        <v>37</v>
      </c>
      <c r="O6" s="247"/>
      <c r="P6" s="3"/>
      <c r="Q6" s="3"/>
      <c r="R6" s="38"/>
      <c r="S6" s="6"/>
      <c r="T6" s="3"/>
      <c r="U6" s="3"/>
      <c r="V6" s="38"/>
      <c r="W6" s="6"/>
      <c r="X6" s="3"/>
    </row>
    <row r="7" spans="1:30">
      <c r="A7" s="80" t="s">
        <v>35</v>
      </c>
      <c r="B7" s="261" t="s">
        <v>24</v>
      </c>
      <c r="C7" s="261"/>
      <c r="D7" s="261" t="s">
        <v>24</v>
      </c>
      <c r="E7" s="261"/>
      <c r="F7" s="81"/>
      <c r="G7" s="81"/>
      <c r="H7" s="261" t="s">
        <v>34</v>
      </c>
      <c r="I7" s="261"/>
      <c r="J7" s="261" t="s">
        <v>38</v>
      </c>
      <c r="K7" s="261"/>
      <c r="L7" s="261" t="s">
        <v>40</v>
      </c>
      <c r="M7" s="261"/>
      <c r="N7" s="261" t="s">
        <v>41</v>
      </c>
      <c r="O7" s="261"/>
      <c r="P7" s="261" t="s">
        <v>111</v>
      </c>
      <c r="Q7" s="261"/>
      <c r="R7" s="259" t="s">
        <v>103</v>
      </c>
      <c r="S7" s="259"/>
      <c r="T7" s="259" t="s">
        <v>47</v>
      </c>
      <c r="U7" s="259"/>
      <c r="V7" s="259" t="s">
        <v>49</v>
      </c>
      <c r="W7" s="259"/>
      <c r="X7" s="85" t="s">
        <v>50</v>
      </c>
    </row>
    <row r="8" spans="1:30" ht="13.5" thickBot="1">
      <c r="A8" s="82" t="s">
        <v>113</v>
      </c>
      <c r="B8" s="260" t="s">
        <v>25</v>
      </c>
      <c r="C8" s="260"/>
      <c r="D8" s="260" t="s">
        <v>25</v>
      </c>
      <c r="E8" s="260"/>
      <c r="F8" s="83" t="s">
        <v>181</v>
      </c>
      <c r="G8" s="83"/>
      <c r="H8" s="260" t="s">
        <v>35</v>
      </c>
      <c r="I8" s="260"/>
      <c r="J8" s="260" t="s">
        <v>39</v>
      </c>
      <c r="K8" s="260"/>
      <c r="L8" s="260" t="s">
        <v>39</v>
      </c>
      <c r="M8" s="260"/>
      <c r="N8" s="260" t="s">
        <v>42</v>
      </c>
      <c r="O8" s="260"/>
      <c r="P8" s="260" t="s">
        <v>44</v>
      </c>
      <c r="Q8" s="260"/>
      <c r="R8" s="258" t="s">
        <v>44</v>
      </c>
      <c r="S8" s="258"/>
      <c r="T8" s="258" t="s">
        <v>48</v>
      </c>
      <c r="U8" s="258"/>
      <c r="V8" s="258" t="s">
        <v>39</v>
      </c>
      <c r="W8" s="258"/>
      <c r="X8" s="83" t="s">
        <v>142</v>
      </c>
    </row>
    <row r="9" spans="1:30" s="21" customFormat="1">
      <c r="A9" s="74" t="s">
        <v>76</v>
      </c>
      <c r="B9" s="44">
        <f>+Allexp!D10/Allexp!$C10</f>
        <v>2.8636495104242963E-2</v>
      </c>
      <c r="C9" s="44"/>
      <c r="D9" s="44">
        <f>+Allexp!E10/Allexp!$C10</f>
        <v>6.6420947839694086E-2</v>
      </c>
      <c r="E9" s="44"/>
      <c r="F9" s="44">
        <f>+Allexp!F10/Allexp!$C10</f>
        <v>0.40070514874491492</v>
      </c>
      <c r="G9" s="44"/>
      <c r="H9" s="44">
        <f>+Allexp!G10/Allexp!$C10</f>
        <v>0.1328569692703413</v>
      </c>
      <c r="I9" s="44"/>
      <c r="J9" s="44">
        <f>+Allexp!H10/Allexp!$C10</f>
        <v>7.3389380544917563E-3</v>
      </c>
      <c r="K9" s="44"/>
      <c r="L9" s="44">
        <f>+Allexp!I10/Allexp!$C10</f>
        <v>6.8395581714214351E-3</v>
      </c>
      <c r="M9" s="44"/>
      <c r="N9" s="44">
        <f>+Allexp!J10/Allexp!$C10</f>
        <v>5.0743915295500937E-2</v>
      </c>
      <c r="O9" s="44"/>
      <c r="P9" s="44">
        <f>+Allexp!K10/Allexp!$C10</f>
        <v>6.5270848634160258E-2</v>
      </c>
      <c r="Q9" s="44"/>
      <c r="R9" s="44">
        <f>+Allexp!M10/Allexp!$C10</f>
        <v>2.0599535462787231E-2</v>
      </c>
      <c r="S9" s="44"/>
      <c r="T9" s="44">
        <f>+Allexp!N10/Allexp!$C10</f>
        <v>0.21602891753810693</v>
      </c>
      <c r="U9" s="44"/>
      <c r="V9" s="44">
        <f>+Allexp!O10/Allexp!$C10</f>
        <v>1.5536584908217861E-3</v>
      </c>
      <c r="W9" s="44"/>
      <c r="X9" s="44">
        <f>+Allexp!P10/Allexp!$C10</f>
        <v>3.0050673935163742E-3</v>
      </c>
    </row>
    <row r="10" spans="1:30">
      <c r="B10" s="41"/>
      <c r="C10" s="41"/>
      <c r="D10" s="41"/>
      <c r="E10" s="41"/>
      <c r="F10" s="41"/>
      <c r="G10" s="41"/>
      <c r="H10" s="41"/>
      <c r="I10" s="41"/>
      <c r="J10" s="41"/>
      <c r="K10" s="41"/>
      <c r="L10" s="41"/>
      <c r="M10" s="41"/>
      <c r="N10" s="41"/>
      <c r="O10" s="41"/>
      <c r="P10" s="41"/>
      <c r="Q10" s="41"/>
      <c r="R10" s="41"/>
      <c r="S10" s="41"/>
      <c r="T10" s="41"/>
      <c r="U10" s="41"/>
      <c r="V10" s="41"/>
      <c r="W10" s="41"/>
      <c r="X10" s="41"/>
    </row>
    <row r="11" spans="1:30">
      <c r="A11" s="3" t="s">
        <v>52</v>
      </c>
      <c r="B11" s="41">
        <f>+Allexp!D12/Allexp!$C12*100</f>
        <v>1.6636162122457627</v>
      </c>
      <c r="C11" s="41"/>
      <c r="D11" s="41">
        <f>+Allexp!E12/Allexp!$C12*100</f>
        <v>5.9867517420833805</v>
      </c>
      <c r="E11" s="41"/>
      <c r="F11" s="41">
        <f>+Allexp!F12/Allexp!$C12*100</f>
        <v>41.229137577823757</v>
      </c>
      <c r="G11" s="41"/>
      <c r="H11" s="41">
        <f>+Allexp!G12/Allexp!$C12*100</f>
        <v>15.408003683148685</v>
      </c>
      <c r="I11" s="41"/>
      <c r="J11" s="41">
        <f>+Allexp!H12/Allexp!$C12*100</f>
        <v>0.64952790733705146</v>
      </c>
      <c r="K11" s="41"/>
      <c r="L11" s="41">
        <f>+Allexp!I12/Allexp!$C12*100</f>
        <v>0.67449174959479696</v>
      </c>
      <c r="M11" s="41"/>
      <c r="N11" s="41">
        <f>+Allexp!J12/Allexp!$C12*100</f>
        <v>5.4556612937716569</v>
      </c>
      <c r="O11" s="41"/>
      <c r="P11" s="41">
        <f>+Allexp!K12/Allexp!$C12*100</f>
        <v>7.1717406268457502</v>
      </c>
      <c r="Q11" s="41"/>
      <c r="R11" s="41">
        <f>+Allexp!M12/Allexp!$C12*100</f>
        <v>1.3345499026017145</v>
      </c>
      <c r="S11" s="41"/>
      <c r="T11" s="41">
        <f>+Allexp!N12/Allexp!$C12*100</f>
        <v>20.00088771819112</v>
      </c>
      <c r="U11" s="41"/>
      <c r="V11" s="41">
        <f>+Allexp!O12/Allexp!$C12*100</f>
        <v>0.21898003006809164</v>
      </c>
      <c r="W11" s="41"/>
      <c r="X11" s="41">
        <f>+Allexp!P12/Allexp!$C12*100</f>
        <v>0.20665155628823506</v>
      </c>
      <c r="Y11" s="3"/>
      <c r="Z11" s="3"/>
      <c r="AA11" s="3"/>
      <c r="AB11" s="3"/>
      <c r="AC11" s="3"/>
      <c r="AD11" s="3"/>
    </row>
    <row r="12" spans="1:30">
      <c r="A12" s="3" t="s">
        <v>53</v>
      </c>
      <c r="B12" s="41">
        <f>+Allexp!D13/Allexp!$C13*100</f>
        <v>3.0809229684898036</v>
      </c>
      <c r="C12" s="41"/>
      <c r="D12" s="41">
        <f>+Allexp!E13/Allexp!$C13*100</f>
        <v>6.3564326562549498</v>
      </c>
      <c r="E12" s="41"/>
      <c r="F12" s="41">
        <f>+Allexp!F13/Allexp!$C13*100</f>
        <v>42.530456064802088</v>
      </c>
      <c r="G12" s="41"/>
      <c r="H12" s="41">
        <f>+Allexp!G13/Allexp!$C13*100</f>
        <v>12.429339136830647</v>
      </c>
      <c r="I12" s="41"/>
      <c r="J12" s="41">
        <f>+Allexp!H13/Allexp!$C13*100</f>
        <v>0.68833435792192754</v>
      </c>
      <c r="K12" s="41"/>
      <c r="L12" s="41">
        <f>+Allexp!I13/Allexp!$C13*100</f>
        <v>0</v>
      </c>
      <c r="M12" s="41"/>
      <c r="N12" s="41">
        <f>+Allexp!J13/Allexp!$C13*100</f>
        <v>5.1193238554459022</v>
      </c>
      <c r="O12" s="41"/>
      <c r="P12" s="41">
        <f>+Allexp!K13/Allexp!$C13*100</f>
        <v>6.5975653118192117</v>
      </c>
      <c r="Q12" s="41"/>
      <c r="R12" s="41">
        <f>+Allexp!M13/Allexp!$C13*100</f>
        <v>1.757177361751354</v>
      </c>
      <c r="S12" s="41"/>
      <c r="T12" s="41">
        <f>+Allexp!N13/Allexp!$C13*100</f>
        <v>21.065760286350688</v>
      </c>
      <c r="U12" s="41"/>
      <c r="V12" s="41">
        <f>+Allexp!O13/Allexp!$C13*100</f>
        <v>4.2736584023561397E-2</v>
      </c>
      <c r="W12" s="41"/>
      <c r="X12" s="41">
        <f>+Allexp!P13/Allexp!$C13*100</f>
        <v>0.33195141630984942</v>
      </c>
      <c r="Y12" s="3"/>
      <c r="Z12" s="3"/>
      <c r="AA12" s="3"/>
      <c r="AB12" s="3"/>
      <c r="AC12" s="3"/>
      <c r="AD12" s="3"/>
    </row>
    <row r="13" spans="1:30">
      <c r="A13" s="3" t="s">
        <v>75</v>
      </c>
      <c r="B13" s="41">
        <f>+Allexp!D15/Allexp!$C15*100</f>
        <v>3.6017137480032289</v>
      </c>
      <c r="C13" s="41"/>
      <c r="D13" s="41">
        <f>+Allexp!E15/Allexp!$C15*100</f>
        <v>6.3951681204751338</v>
      </c>
      <c r="E13" s="41"/>
      <c r="F13" s="41">
        <f>+Allexp!F15/Allexp!$C15*100</f>
        <v>38.177789378081592</v>
      </c>
      <c r="G13" s="41"/>
      <c r="H13" s="41">
        <f>+Allexp!G15/Allexp!$C15*100</f>
        <v>13.279172632047493</v>
      </c>
      <c r="I13" s="41"/>
      <c r="J13" s="41">
        <f>+Allexp!H15/Allexp!$C15*100</f>
        <v>0.71560057261302434</v>
      </c>
      <c r="K13" s="41"/>
      <c r="L13" s="41">
        <f>+Allexp!I15/Allexp!$C15*100</f>
        <v>1.0664364029469369</v>
      </c>
      <c r="M13" s="41"/>
      <c r="N13" s="41">
        <f>+Allexp!J15/Allexp!$C15*100</f>
        <v>4.4111857410023809</v>
      </c>
      <c r="O13" s="41"/>
      <c r="P13" s="41">
        <f>+Allexp!K15/Allexp!$C15*100</f>
        <v>6.8839095550328882</v>
      </c>
      <c r="Q13" s="41"/>
      <c r="R13" s="41">
        <f>+Allexp!M15/Allexp!$C15*100</f>
        <v>2.3999051565041696</v>
      </c>
      <c r="S13" s="41"/>
      <c r="T13" s="41">
        <f>+Allexp!N15/Allexp!$C15*100</f>
        <v>22.835730633586639</v>
      </c>
      <c r="U13" s="41"/>
      <c r="V13" s="41">
        <f>+Allexp!O15/Allexp!$C15*100</f>
        <v>2.0873939365918647E-2</v>
      </c>
      <c r="W13" s="41"/>
      <c r="X13" s="41">
        <f>+Allexp!P15/Allexp!$C15*100</f>
        <v>0.21251412034060932</v>
      </c>
      <c r="Y13" s="3"/>
      <c r="Z13" s="3"/>
      <c r="AA13" s="3"/>
      <c r="AB13" s="3"/>
      <c r="AC13" s="3"/>
      <c r="AD13" s="3"/>
    </row>
    <row r="14" spans="1:30">
      <c r="A14" s="3" t="s">
        <v>54</v>
      </c>
      <c r="B14" s="41">
        <f>+Allexp!D16/Allexp!$C16*100</f>
        <v>2.7358092326739096</v>
      </c>
      <c r="C14" s="41"/>
      <c r="D14" s="41">
        <f>+Allexp!E16/Allexp!$C16*100</f>
        <v>5.6225179216957386</v>
      </c>
      <c r="E14" s="41"/>
      <c r="F14" s="41">
        <f>+Allexp!F16/Allexp!$C16*100</f>
        <v>41.985955574391113</v>
      </c>
      <c r="G14" s="41"/>
      <c r="H14" s="41">
        <f>+Allexp!G16/Allexp!$C16*100</f>
        <v>12.211446443599321</v>
      </c>
      <c r="I14" s="41"/>
      <c r="J14" s="41">
        <f>+Allexp!H16/Allexp!$C16*100</f>
        <v>0.63709022881631705</v>
      </c>
      <c r="K14" s="41"/>
      <c r="L14" s="41">
        <f>+Allexp!I16/Allexp!$C16*100</f>
        <v>0.71179330267802587</v>
      </c>
      <c r="M14" s="41"/>
      <c r="N14" s="41">
        <f>+Allexp!J16/Allexp!$C16*100</f>
        <v>6.812985321875602</v>
      </c>
      <c r="O14" s="41"/>
      <c r="P14" s="41">
        <f>+Allexp!K16/Allexp!$C16*100</f>
        <v>7.8598033600235704</v>
      </c>
      <c r="Q14" s="41"/>
      <c r="R14" s="41">
        <f>+Allexp!M16/Allexp!$C16*100</f>
        <v>1.5287534474019158</v>
      </c>
      <c r="S14" s="41"/>
      <c r="T14" s="41">
        <f>+Allexp!N16/Allexp!$C16*100</f>
        <v>18.891007899515021</v>
      </c>
      <c r="U14" s="41"/>
      <c r="V14" s="41">
        <f>+Allexp!O16/Allexp!$C16*100</f>
        <v>0.56950244944792838</v>
      </c>
      <c r="W14" s="41"/>
      <c r="X14" s="41">
        <f>+Allexp!P16/Allexp!$C16*100</f>
        <v>0.43333481788152506</v>
      </c>
      <c r="Y14" s="3"/>
      <c r="Z14" s="3"/>
      <c r="AA14" s="3"/>
      <c r="AB14" s="3"/>
      <c r="AC14" s="3"/>
      <c r="AD14" s="3"/>
    </row>
    <row r="15" spans="1:30">
      <c r="A15" s="3" t="s">
        <v>55</v>
      </c>
      <c r="B15" s="41">
        <f>+Allexp!D18/Allexp!$C18*100</f>
        <v>2.7356355534314378</v>
      </c>
      <c r="C15" s="41"/>
      <c r="D15" s="41">
        <f>+Allexp!E18/Allexp!$C18*100</f>
        <v>7.078340030878941</v>
      </c>
      <c r="E15" s="41"/>
      <c r="F15" s="41">
        <f>+Allexp!F18/Allexp!$C18*100</f>
        <v>43.201229206975036</v>
      </c>
      <c r="G15" s="41"/>
      <c r="H15" s="41">
        <f>+Allexp!G18/Allexp!$C18*100</f>
        <v>10.858998482027769</v>
      </c>
      <c r="I15" s="41"/>
      <c r="J15" s="41">
        <f>+Allexp!H18/Allexp!$C18*100</f>
        <v>1.0659127740368828</v>
      </c>
      <c r="K15" s="41"/>
      <c r="L15" s="41">
        <f>+Allexp!I18/Allexp!$C18*100</f>
        <v>0.91709344628113032</v>
      </c>
      <c r="M15" s="41"/>
      <c r="N15" s="41">
        <f>+Allexp!J18/Allexp!$C18*100</f>
        <v>6.2422065303143253</v>
      </c>
      <c r="O15" s="41"/>
      <c r="P15" s="41">
        <f>+Allexp!K18/Allexp!$C18*100</f>
        <v>6.0029224715696312</v>
      </c>
      <c r="Q15" s="41"/>
      <c r="R15" s="41">
        <f>+Allexp!M18/Allexp!$C18*100</f>
        <v>1.4271215168505706</v>
      </c>
      <c r="S15" s="41"/>
      <c r="T15" s="41">
        <f>+Allexp!N18/Allexp!$C18*100</f>
        <v>19.487829935518487</v>
      </c>
      <c r="U15" s="41"/>
      <c r="V15" s="41">
        <f>+Allexp!O18/Allexp!$C18*100</f>
        <v>0.37132451287831386</v>
      </c>
      <c r="W15" s="41"/>
      <c r="X15" s="41">
        <f>+Allexp!P18/Allexp!$C18*100</f>
        <v>0.61138553923747629</v>
      </c>
      <c r="Y15" s="3"/>
      <c r="Z15" s="3"/>
      <c r="AA15" s="3"/>
      <c r="AB15" s="3"/>
      <c r="AC15" s="3"/>
      <c r="AD15" s="3"/>
    </row>
    <row r="16" spans="1:30">
      <c r="B16" s="41"/>
      <c r="C16" s="41"/>
      <c r="D16" s="41"/>
      <c r="E16" s="41"/>
      <c r="F16" s="41"/>
      <c r="G16" s="41"/>
      <c r="H16" s="41"/>
      <c r="I16" s="41"/>
      <c r="J16" s="41"/>
      <c r="K16" s="41"/>
      <c r="L16" s="41"/>
      <c r="M16" s="41"/>
      <c r="N16" s="41"/>
      <c r="O16" s="41"/>
      <c r="P16" s="41"/>
      <c r="Q16" s="41"/>
      <c r="R16" s="41"/>
      <c r="S16" s="41"/>
      <c r="T16" s="41"/>
      <c r="U16" s="41"/>
      <c r="V16" s="41"/>
      <c r="W16" s="41"/>
      <c r="X16" s="41"/>
    </row>
    <row r="17" spans="1:30">
      <c r="A17" s="3" t="s">
        <v>56</v>
      </c>
      <c r="B17" s="41">
        <f>+Allexp!D19/Allexp!$C19*100</f>
        <v>1.5670867583108232</v>
      </c>
      <c r="C17" s="41"/>
      <c r="D17" s="41">
        <f>+Allexp!E19/Allexp!$C19*100</f>
        <v>7.242072356599337</v>
      </c>
      <c r="E17" s="41"/>
      <c r="F17" s="41">
        <f>+Allexp!F19/Allexp!$C19*100</f>
        <v>40.375871223513101</v>
      </c>
      <c r="G17" s="41"/>
      <c r="H17" s="41">
        <f>+Allexp!G19/Allexp!$C19*100</f>
        <v>11.325146302817519</v>
      </c>
      <c r="I17" s="41"/>
      <c r="J17" s="41">
        <f>+Allexp!H19/Allexp!$C19*100</f>
        <v>0.50162939582534793</v>
      </c>
      <c r="K17" s="41"/>
      <c r="L17" s="41">
        <f>+Allexp!I19/Allexp!$C19*100</f>
        <v>0.99325196485899026</v>
      </c>
      <c r="M17" s="41"/>
      <c r="N17" s="41">
        <f>+Allexp!J19/Allexp!$C19*100</f>
        <v>6.2670911366915449</v>
      </c>
      <c r="O17" s="41"/>
      <c r="P17" s="41">
        <f>+Allexp!K19/Allexp!$C19*100</f>
        <v>7.6683648812430043</v>
      </c>
      <c r="Q17" s="41"/>
      <c r="R17" s="41">
        <f>+Allexp!M19/Allexp!$C19*100</f>
        <v>2.1101048293952829</v>
      </c>
      <c r="S17" s="41"/>
      <c r="T17" s="41">
        <f>+Allexp!N19/Allexp!$C19*100</f>
        <v>21.639896025701084</v>
      </c>
      <c r="U17" s="41"/>
      <c r="V17" s="41">
        <f>+Allexp!O19/Allexp!$C19*100</f>
        <v>7.5666947567715623E-2</v>
      </c>
      <c r="W17" s="41"/>
      <c r="X17" s="41">
        <f>+Allexp!P19/Allexp!$C19*100</f>
        <v>0.23381817747627417</v>
      </c>
      <c r="Y17" s="3"/>
      <c r="Z17" s="3"/>
      <c r="AA17" s="3"/>
      <c r="AB17" s="3"/>
      <c r="AC17" s="3"/>
      <c r="AD17" s="3"/>
    </row>
    <row r="18" spans="1:30">
      <c r="A18" s="3" t="s">
        <v>57</v>
      </c>
      <c r="B18" s="41">
        <f>+Allexp!D20/Allexp!$C20*100</f>
        <v>2.2883804299125039</v>
      </c>
      <c r="C18" s="41"/>
      <c r="D18" s="41">
        <f>+Allexp!E20/Allexp!$C20*100</f>
        <v>7.1965647670375814</v>
      </c>
      <c r="E18" s="41"/>
      <c r="F18" s="41">
        <f>+Allexp!F20/Allexp!$C20*100</f>
        <v>41.265264969615771</v>
      </c>
      <c r="G18" s="41"/>
      <c r="H18" s="41">
        <f>+Allexp!G20/Allexp!$C20*100</f>
        <v>13.340451342267206</v>
      </c>
      <c r="I18" s="41"/>
      <c r="J18" s="41">
        <f>+Allexp!H20/Allexp!$C20*100</f>
        <v>0.58177160535726025</v>
      </c>
      <c r="K18" s="41"/>
      <c r="L18" s="41">
        <f>+Allexp!I20/Allexp!$C20*100</f>
        <v>0.81661375842373007</v>
      </c>
      <c r="M18" s="41"/>
      <c r="N18" s="41">
        <f>+Allexp!J20/Allexp!$C20*100</f>
        <v>5.0911052307016034</v>
      </c>
      <c r="O18" s="41"/>
      <c r="P18" s="41">
        <f>+Allexp!K20/Allexp!$C20*100</f>
        <v>6.308909634359396</v>
      </c>
      <c r="Q18" s="41"/>
      <c r="R18" s="41">
        <f>+Allexp!M20/Allexp!$C20*100</f>
        <v>2.3395525108579474</v>
      </c>
      <c r="S18" s="41"/>
      <c r="T18" s="41">
        <f>+Allexp!N20/Allexp!$C20*100</f>
        <v>20.431300047673819</v>
      </c>
      <c r="U18" s="41"/>
      <c r="V18" s="41">
        <f>+Allexp!O20/Allexp!$C20*100</f>
        <v>0.12781743040439808</v>
      </c>
      <c r="W18" s="41"/>
      <c r="X18" s="41">
        <f>+Allexp!P20/Allexp!$C20*100</f>
        <v>0.21226827338880058</v>
      </c>
      <c r="Y18" s="3"/>
      <c r="Z18" s="3"/>
      <c r="AA18" s="3"/>
      <c r="AB18" s="3"/>
      <c r="AC18" s="3"/>
      <c r="AD18" s="3"/>
    </row>
    <row r="19" spans="1:30">
      <c r="A19" s="3" t="s">
        <v>58</v>
      </c>
      <c r="B19" s="41">
        <f>+Allexp!D21/Allexp!$C21*100</f>
        <v>2.7890405997856216</v>
      </c>
      <c r="C19" s="41"/>
      <c r="D19" s="41">
        <f>+Allexp!E21/Allexp!$C21*100</f>
        <v>6.4084464842305344</v>
      </c>
      <c r="E19" s="41"/>
      <c r="F19" s="41">
        <f>+Allexp!F21/Allexp!$C21*100</f>
        <v>42.376436372681134</v>
      </c>
      <c r="G19" s="41"/>
      <c r="H19" s="41">
        <f>+Allexp!G21/Allexp!$C21*100</f>
        <v>10.027543461094702</v>
      </c>
      <c r="I19" s="41"/>
      <c r="J19" s="41">
        <f>+Allexp!H21/Allexp!$C21*100</f>
        <v>1.0448557501634872</v>
      </c>
      <c r="K19" s="41"/>
      <c r="L19" s="41">
        <f>+Allexp!I21/Allexp!$C21*100</f>
        <v>0.84893694740024861</v>
      </c>
      <c r="M19" s="41"/>
      <c r="N19" s="41">
        <f>+Allexp!J21/Allexp!$C21*100</f>
        <v>7.5807299021293639</v>
      </c>
      <c r="O19" s="41"/>
      <c r="P19" s="41">
        <f>+Allexp!K21/Allexp!$C21*100</f>
        <v>7.8114279656297958</v>
      </c>
      <c r="Q19" s="41"/>
      <c r="R19" s="41">
        <f>+Allexp!M21/Allexp!$C21*100</f>
        <v>2.0485621638783931</v>
      </c>
      <c r="S19" s="41"/>
      <c r="T19" s="41">
        <f>+Allexp!N21/Allexp!$C21*100</f>
        <v>17.61119101004326</v>
      </c>
      <c r="U19" s="41"/>
      <c r="V19" s="41">
        <f>+Allexp!O21/Allexp!$C21*100</f>
        <v>0.47433326672720738</v>
      </c>
      <c r="W19" s="41"/>
      <c r="X19" s="41">
        <f>+Allexp!P21/Allexp!$C21*100</f>
        <v>0.97849607623623469</v>
      </c>
      <c r="Y19" s="3"/>
      <c r="Z19" s="3"/>
      <c r="AA19" s="3"/>
      <c r="AB19" s="3"/>
      <c r="AC19" s="3"/>
      <c r="AD19" s="3"/>
    </row>
    <row r="20" spans="1:30">
      <c r="A20" s="3" t="s">
        <v>59</v>
      </c>
      <c r="B20" s="41">
        <f>+Allexp!D22/Allexp!$C22*100</f>
        <v>2.4163448270471717</v>
      </c>
      <c r="C20" s="41"/>
      <c r="D20" s="41">
        <f>+Allexp!E22/Allexp!$C22*100</f>
        <v>8.5572112285347171</v>
      </c>
      <c r="E20" s="41"/>
      <c r="F20" s="41">
        <f>+Allexp!F22/Allexp!$C22*100</f>
        <v>42.724075895478983</v>
      </c>
      <c r="G20" s="41"/>
      <c r="H20" s="41">
        <f>+Allexp!G22/Allexp!$C22*100</f>
        <v>9.5247323393520382</v>
      </c>
      <c r="I20" s="41"/>
      <c r="J20" s="41">
        <f>+Allexp!H22/Allexp!$C22*100</f>
        <v>0.8226943636601366</v>
      </c>
      <c r="K20" s="41"/>
      <c r="L20" s="41">
        <f>+Allexp!I22/Allexp!$C22*100</f>
        <v>0.9457578265764115</v>
      </c>
      <c r="M20" s="41"/>
      <c r="N20" s="41">
        <f>+Allexp!J22/Allexp!$C22*100</f>
        <v>6.0537820793806745</v>
      </c>
      <c r="O20" s="41"/>
      <c r="P20" s="41">
        <f>+Allexp!K22/Allexp!$C22*100</f>
        <v>6.4794670028867669</v>
      </c>
      <c r="Q20" s="41"/>
      <c r="R20" s="41">
        <f>+Allexp!M22/Allexp!$C22*100</f>
        <v>2.1699850856031455</v>
      </c>
      <c r="S20" s="41"/>
      <c r="T20" s="41">
        <f>+Allexp!N22/Allexp!$C22*100</f>
        <v>20.203184336365297</v>
      </c>
      <c r="U20" s="41"/>
      <c r="V20" s="41">
        <f>+Allexp!O22/Allexp!$C22*100</f>
        <v>0</v>
      </c>
      <c r="W20" s="41"/>
      <c r="X20" s="41">
        <f>+Allexp!P22/Allexp!$C22*100</f>
        <v>0.1027650151146567</v>
      </c>
      <c r="Y20" s="3"/>
      <c r="Z20" s="3"/>
      <c r="AA20" s="3"/>
      <c r="AB20" s="3"/>
      <c r="AC20" s="3"/>
      <c r="AD20" s="3"/>
    </row>
    <row r="21" spans="1:30">
      <c r="A21" s="3" t="s">
        <v>60</v>
      </c>
      <c r="B21" s="41">
        <f>+Allexp!D24/Allexp!$C24*100</f>
        <v>1.8623773884216523</v>
      </c>
      <c r="C21" s="41"/>
      <c r="D21" s="41">
        <f>+Allexp!E24/Allexp!$C24*100</f>
        <v>6.409872221398409</v>
      </c>
      <c r="E21" s="41"/>
      <c r="F21" s="41">
        <f>+Allexp!F24/Allexp!$C24*100</f>
        <v>41.736796500746841</v>
      </c>
      <c r="G21" s="41"/>
      <c r="H21" s="41">
        <f>+Allexp!G24/Allexp!$C24*100</f>
        <v>11.137526855172863</v>
      </c>
      <c r="I21" s="41"/>
      <c r="J21" s="41">
        <f>+Allexp!H24/Allexp!$C24*100</f>
        <v>0.55298078515231486</v>
      </c>
      <c r="K21" s="41"/>
      <c r="L21" s="41">
        <f>+Allexp!I24/Allexp!$C24*100</f>
        <v>1.2363784107953637</v>
      </c>
      <c r="M21" s="41"/>
      <c r="N21" s="41">
        <f>+Allexp!J24/Allexp!$C24*100</f>
        <v>4.1086147143488825</v>
      </c>
      <c r="O21" s="41"/>
      <c r="P21" s="41">
        <f>+Allexp!K24/Allexp!$C24*100</f>
        <v>7.4790484047563028</v>
      </c>
      <c r="Q21" s="41"/>
      <c r="R21" s="41">
        <f>+Allexp!M24/Allexp!$C24*100</f>
        <v>2.2692655475935446</v>
      </c>
      <c r="S21" s="41"/>
      <c r="T21" s="41">
        <f>+Allexp!N24/Allexp!$C24*100</f>
        <v>22.457308370073388</v>
      </c>
      <c r="U21" s="41"/>
      <c r="V21" s="41">
        <f>+Allexp!O24/Allexp!$C24*100</f>
        <v>0.19719010749639623</v>
      </c>
      <c r="W21" s="41"/>
      <c r="X21" s="41">
        <f>+Allexp!P24/Allexp!$C24*100</f>
        <v>0.55264069404402416</v>
      </c>
      <c r="Y21" s="3"/>
      <c r="Z21" s="3"/>
      <c r="AA21" s="3"/>
      <c r="AB21" s="3"/>
      <c r="AC21" s="3"/>
      <c r="AD21" s="3"/>
    </row>
    <row r="22" spans="1:30">
      <c r="B22" s="41"/>
      <c r="C22" s="41"/>
      <c r="D22" s="41"/>
      <c r="E22" s="41"/>
      <c r="F22" s="41"/>
      <c r="G22" s="41"/>
      <c r="H22" s="41"/>
      <c r="I22" s="41"/>
      <c r="J22" s="41"/>
      <c r="K22" s="41"/>
      <c r="L22" s="41"/>
      <c r="M22" s="41"/>
      <c r="N22" s="41"/>
      <c r="O22" s="41"/>
      <c r="P22" s="41"/>
      <c r="Q22" s="41"/>
      <c r="R22" s="41"/>
      <c r="S22" s="41"/>
      <c r="T22" s="41"/>
      <c r="U22" s="41"/>
      <c r="V22" s="41"/>
      <c r="W22" s="41"/>
      <c r="X22" s="41"/>
      <c r="Y22" s="3"/>
      <c r="Z22" s="3"/>
      <c r="AA22" s="3"/>
      <c r="AB22" s="3"/>
      <c r="AC22" s="3"/>
      <c r="AD22" s="3"/>
    </row>
    <row r="23" spans="1:30">
      <c r="A23" s="3" t="s">
        <v>61</v>
      </c>
      <c r="B23" s="41">
        <f>+Allexp!D25/Allexp!$C25*100</f>
        <v>2.9951954774749594</v>
      </c>
      <c r="C23" s="41"/>
      <c r="D23" s="41">
        <f>+Allexp!E25/Allexp!$C25*100</f>
        <v>5.1098163927169837</v>
      </c>
      <c r="E23" s="41"/>
      <c r="F23" s="41">
        <f>+Allexp!F25/Allexp!$C25*100</f>
        <v>41.251651438191431</v>
      </c>
      <c r="G23" s="41"/>
      <c r="H23" s="41">
        <f>+Allexp!G25/Allexp!$C25*100</f>
        <v>8.5193850505598014</v>
      </c>
      <c r="I23" s="41"/>
      <c r="J23" s="41">
        <f>+Allexp!H25/Allexp!$C25*100</f>
        <v>1.3759598255045553</v>
      </c>
      <c r="K23" s="41"/>
      <c r="L23" s="41">
        <f>+Allexp!I25/Allexp!$C25*100</f>
        <v>0.97032199139390118</v>
      </c>
      <c r="M23" s="41"/>
      <c r="N23" s="41">
        <f>+Allexp!J25/Allexp!$C25*100</f>
        <v>7.817027992310706</v>
      </c>
      <c r="O23" s="41"/>
      <c r="P23" s="41">
        <f>+Allexp!K25/Allexp!$C25*100</f>
        <v>7.6433203018683864</v>
      </c>
      <c r="Q23" s="41"/>
      <c r="R23" s="41">
        <f>+Allexp!M25/Allexp!$C25*100</f>
        <v>2.0318679912029607</v>
      </c>
      <c r="S23" s="41"/>
      <c r="T23" s="41">
        <f>+Allexp!N25/Allexp!$C25*100</f>
        <v>21.087719169717417</v>
      </c>
      <c r="U23" s="41"/>
      <c r="V23" s="41">
        <f>+Allexp!O25/Allexp!$C25*100</f>
        <v>0.40024216750131003</v>
      </c>
      <c r="W23" s="41"/>
      <c r="X23" s="41">
        <f>+Allexp!P25/Allexp!$C25*100</f>
        <v>0.79749220155758016</v>
      </c>
      <c r="Y23" s="3"/>
      <c r="Z23" s="3"/>
      <c r="AA23" s="3"/>
      <c r="AB23" s="3"/>
      <c r="AC23" s="3"/>
      <c r="AD23" s="3"/>
    </row>
    <row r="24" spans="1:30">
      <c r="A24" s="3" t="s">
        <v>62</v>
      </c>
      <c r="B24" s="41">
        <f>+Allexp!D26/Allexp!$C26*100</f>
        <v>2.3547947673482046</v>
      </c>
      <c r="C24" s="41"/>
      <c r="D24" s="41">
        <f>+Allexp!E26/Allexp!$C26*100</f>
        <v>5.5228464771784402</v>
      </c>
      <c r="E24" s="41"/>
      <c r="F24" s="41">
        <f>+Allexp!F26/Allexp!$C26*100</f>
        <v>38.388496769621305</v>
      </c>
      <c r="G24" s="41"/>
      <c r="H24" s="41">
        <f>+Allexp!G26/Allexp!$C26*100</f>
        <v>12.605884441792972</v>
      </c>
      <c r="I24" s="41"/>
      <c r="J24" s="41">
        <f>+Allexp!H26/Allexp!$C26*100</f>
        <v>0.36286883857060137</v>
      </c>
      <c r="K24" s="41"/>
      <c r="L24" s="41">
        <f>+Allexp!I26/Allexp!$C26*100</f>
        <v>0.714410564389243</v>
      </c>
      <c r="M24" s="41"/>
      <c r="N24" s="41">
        <f>+Allexp!J26/Allexp!$C26*100</f>
        <v>6.713306848867644</v>
      </c>
      <c r="O24" s="41"/>
      <c r="P24" s="41">
        <f>+Allexp!K26/Allexp!$C26*100</f>
        <v>6.676952783261922</v>
      </c>
      <c r="Q24" s="41"/>
      <c r="R24" s="41">
        <f>+Allexp!M26/Allexp!$C26*100</f>
        <v>2.6861975377502274</v>
      </c>
      <c r="S24" s="41"/>
      <c r="T24" s="41">
        <f>+Allexp!N26/Allexp!$C26*100</f>
        <v>23.830265904447156</v>
      </c>
      <c r="U24" s="41"/>
      <c r="V24" s="41">
        <f>+Allexp!O26/Allexp!$C26*100</f>
        <v>0.10094132894413324</v>
      </c>
      <c r="W24" s="41"/>
      <c r="X24" s="41">
        <f>+Allexp!P26/Allexp!$C26*100</f>
        <v>4.3033737828158995E-2</v>
      </c>
      <c r="Y24" s="3"/>
      <c r="Z24" s="3"/>
      <c r="AA24" s="3"/>
      <c r="AB24" s="3"/>
      <c r="AC24" s="3"/>
      <c r="AD24" s="3"/>
    </row>
    <row r="25" spans="1:30">
      <c r="A25" s="3" t="s">
        <v>63</v>
      </c>
      <c r="B25" s="41">
        <f>+Allexp!D27/Allexp!$C27*100</f>
        <v>1.6210669901242147</v>
      </c>
      <c r="C25" s="41"/>
      <c r="D25" s="41">
        <f>+Allexp!E27/Allexp!$C27*100</f>
        <v>7.2485144377428394</v>
      </c>
      <c r="E25" s="41"/>
      <c r="F25" s="41">
        <f>+Allexp!F27/Allexp!$C27*100</f>
        <v>43.125753224173735</v>
      </c>
      <c r="G25" s="41"/>
      <c r="H25" s="41">
        <f>+Allexp!G27/Allexp!$C27*100</f>
        <v>13.594550181761939</v>
      </c>
      <c r="I25" s="41"/>
      <c r="J25" s="41">
        <f>+Allexp!H27/Allexp!$C27*100</f>
        <v>0.3834377208205797</v>
      </c>
      <c r="K25" s="41"/>
      <c r="L25" s="41">
        <f>+Allexp!I27/Allexp!$C27*100</f>
        <v>0.87558795459431082</v>
      </c>
      <c r="M25" s="41"/>
      <c r="N25" s="41">
        <f>+Allexp!J27/Allexp!$C27*100</f>
        <v>4.7821626982278014</v>
      </c>
      <c r="O25" s="41"/>
      <c r="P25" s="41">
        <f>+Allexp!K27/Allexp!$C27*100</f>
        <v>5.2144019953841676</v>
      </c>
      <c r="Q25" s="41"/>
      <c r="R25" s="41">
        <f>+Allexp!M27/Allexp!$C27*100</f>
        <v>2.4691901875477162</v>
      </c>
      <c r="S25" s="41"/>
      <c r="T25" s="41">
        <f>+Allexp!N27/Allexp!$C27*100</f>
        <v>19.756330814954755</v>
      </c>
      <c r="U25" s="41"/>
      <c r="V25" s="41">
        <f>+Allexp!O27/Allexp!$C27*100</f>
        <v>0.82223629834482348</v>
      </c>
      <c r="W25" s="41"/>
      <c r="X25" s="41">
        <f>+Allexp!P27/Allexp!$C27*100</f>
        <v>0.10676749632310771</v>
      </c>
      <c r="Y25" s="3"/>
      <c r="Z25" s="3"/>
      <c r="AA25" s="3"/>
      <c r="AB25" s="3"/>
      <c r="AC25" s="3"/>
      <c r="AD25" s="3"/>
    </row>
    <row r="26" spans="1:30">
      <c r="A26" s="3" t="s">
        <v>64</v>
      </c>
      <c r="B26" s="41">
        <f>+Allexp!D28/Allexp!$C28*100</f>
        <v>3.6581732795504536</v>
      </c>
      <c r="C26" s="41"/>
      <c r="D26" s="41">
        <f>+Allexp!E28/Allexp!$C28*100</f>
        <v>6.3498125788661124</v>
      </c>
      <c r="E26" s="41"/>
      <c r="F26" s="41">
        <f>+Allexp!F28/Allexp!$C28*100</f>
        <v>42.110122781875134</v>
      </c>
      <c r="G26" s="41"/>
      <c r="H26" s="41">
        <f>+Allexp!G28/Allexp!$C28*100</f>
        <v>9.8143839133661537</v>
      </c>
      <c r="I26" s="41"/>
      <c r="J26" s="41">
        <f>+Allexp!H28/Allexp!$C28*100</f>
        <v>0.75842001396926451</v>
      </c>
      <c r="K26" s="41"/>
      <c r="L26" s="41">
        <f>+Allexp!I28/Allexp!$C28*100</f>
        <v>1.3804546048037294</v>
      </c>
      <c r="M26" s="41"/>
      <c r="N26" s="41">
        <f>+Allexp!J28/Allexp!$C28*100</f>
        <v>6.4426456683460138</v>
      </c>
      <c r="O26" s="41"/>
      <c r="P26" s="41">
        <f>+Allexp!K28/Allexp!$C28*100</f>
        <v>7.2595262739640827</v>
      </c>
      <c r="Q26" s="41"/>
      <c r="R26" s="41">
        <f>+Allexp!M28/Allexp!$C28*100</f>
        <v>2.1682189942511054</v>
      </c>
      <c r="S26" s="41"/>
      <c r="T26" s="41">
        <f>+Allexp!N28/Allexp!$C28*100</f>
        <v>18.642802663734795</v>
      </c>
      <c r="U26" s="41"/>
      <c r="V26" s="41">
        <f>+Allexp!O28/Allexp!$C28*100</f>
        <v>0.24433269653435224</v>
      </c>
      <c r="W26" s="41"/>
      <c r="X26" s="41">
        <f>+Allexp!P28/Allexp!$C28*100</f>
        <v>1.1711065307388075</v>
      </c>
      <c r="Y26" s="3"/>
      <c r="Z26" s="3"/>
      <c r="AA26" s="3"/>
      <c r="AB26" s="3"/>
      <c r="AC26" s="3"/>
      <c r="AD26" s="3"/>
    </row>
    <row r="27" spans="1:30">
      <c r="A27" s="3" t="s">
        <v>65</v>
      </c>
      <c r="B27" s="41">
        <f>+Allexp!D30/Allexp!$C30*100</f>
        <v>1.7441127658992657</v>
      </c>
      <c r="C27" s="41"/>
      <c r="D27" s="41">
        <f>+Allexp!E30/Allexp!$C30*100</f>
        <v>6.3027793323210446</v>
      </c>
      <c r="E27" s="41"/>
      <c r="F27" s="41">
        <f>+Allexp!F30/Allexp!$C30*100</f>
        <v>41.617039521121612</v>
      </c>
      <c r="G27" s="41"/>
      <c r="H27" s="41">
        <f>+Allexp!G30/Allexp!$C30*100</f>
        <v>13.511222338776415</v>
      </c>
      <c r="I27" s="41"/>
      <c r="J27" s="41">
        <f>+Allexp!H30/Allexp!$C30*100</f>
        <v>0.49409975362389635</v>
      </c>
      <c r="K27" s="41"/>
      <c r="L27" s="41">
        <f>+Allexp!I30/Allexp!$C30*100</f>
        <v>7.5795778177917598E-4</v>
      </c>
      <c r="M27" s="41"/>
      <c r="N27" s="41">
        <f>+Allexp!J30/Allexp!$C30*100</f>
        <v>4.6115052464139366</v>
      </c>
      <c r="O27" s="41"/>
      <c r="P27" s="41">
        <f>+Allexp!K30/Allexp!$C30*100</f>
        <v>5.6474563131425137</v>
      </c>
      <c r="Q27" s="41"/>
      <c r="R27" s="41">
        <f>+Allexp!M30/Allexp!$C30*100</f>
        <v>1.5792385539646019</v>
      </c>
      <c r="S27" s="41"/>
      <c r="T27" s="41">
        <f>+Allexp!N30/Allexp!$C30*100</f>
        <v>24.38100158002311</v>
      </c>
      <c r="U27" s="41"/>
      <c r="V27" s="41">
        <f>+Allexp!O30/Allexp!$C30*100</f>
        <v>0.11078663693183098</v>
      </c>
      <c r="W27" s="41"/>
      <c r="X27" s="41">
        <f>+Allexp!P30/Allexp!$C30*100</f>
        <v>0</v>
      </c>
      <c r="Y27" s="3"/>
      <c r="Z27" s="3"/>
      <c r="AA27" s="3"/>
      <c r="AB27" s="3"/>
      <c r="AC27" s="3"/>
      <c r="AD27" s="3"/>
    </row>
    <row r="28" spans="1:30">
      <c r="B28" s="41"/>
      <c r="C28" s="41"/>
      <c r="D28" s="41"/>
      <c r="E28" s="41"/>
      <c r="F28" s="41"/>
      <c r="G28" s="41"/>
      <c r="H28" s="41"/>
      <c r="I28" s="41"/>
      <c r="J28" s="41"/>
      <c r="K28" s="41"/>
      <c r="L28" s="41"/>
      <c r="M28" s="41"/>
      <c r="N28" s="41"/>
      <c r="O28" s="41"/>
      <c r="P28" s="41"/>
      <c r="Q28" s="41"/>
      <c r="R28" s="41"/>
      <c r="S28" s="41"/>
      <c r="T28" s="41"/>
      <c r="U28" s="41"/>
      <c r="V28" s="41"/>
      <c r="W28" s="41"/>
      <c r="X28" s="41"/>
      <c r="Y28" s="3"/>
      <c r="Z28" s="3"/>
      <c r="AA28" s="3"/>
      <c r="AB28" s="3"/>
      <c r="AC28" s="3"/>
      <c r="AD28" s="3"/>
    </row>
    <row r="29" spans="1:30">
      <c r="A29" s="124" t="s">
        <v>147</v>
      </c>
      <c r="B29" s="41">
        <f>+Allexp!D31/Allexp!$C31*100</f>
        <v>3.0811311627178761</v>
      </c>
      <c r="C29" s="41"/>
      <c r="D29" s="41">
        <f>+Allexp!E31/Allexp!$C31*100</f>
        <v>6.3041906686361697</v>
      </c>
      <c r="E29" s="41"/>
      <c r="F29" s="41">
        <f>+Allexp!F31/Allexp!$C31*100</f>
        <v>37.234314903783797</v>
      </c>
      <c r="G29" s="41"/>
      <c r="H29" s="41">
        <f>+Allexp!G31/Allexp!$C31*100</f>
        <v>15.252862532958231</v>
      </c>
      <c r="I29" s="41"/>
      <c r="J29" s="41">
        <f>+Allexp!H31/Allexp!$C31*100</f>
        <v>0.95524866838512501</v>
      </c>
      <c r="K29" s="41"/>
      <c r="L29" s="41">
        <f>+Allexp!I31/Allexp!$C31*100</f>
        <v>0.86117188673889811</v>
      </c>
      <c r="M29" s="41"/>
      <c r="N29" s="41">
        <f>+Allexp!J31/Allexp!$C31*100</f>
        <v>5.5068418496867642</v>
      </c>
      <c r="O29" s="41"/>
      <c r="P29" s="41">
        <f>+Allexp!K31/Allexp!$C31*100</f>
        <v>7.1186382354303284</v>
      </c>
      <c r="Q29" s="41"/>
      <c r="R29" s="41">
        <f>+Allexp!M31/Allexp!$C31*100</f>
        <v>2.4929100050780679</v>
      </c>
      <c r="S29" s="41"/>
      <c r="T29" s="41">
        <f>+Allexp!N31/Allexp!$C31*100</f>
        <v>21.06262713323822</v>
      </c>
      <c r="U29" s="41"/>
      <c r="V29" s="41">
        <f>+Allexp!O31/Allexp!$C31*100</f>
        <v>0.130062953346537</v>
      </c>
      <c r="W29" s="41"/>
      <c r="X29" s="41">
        <f>+Allexp!P31/Allexp!$C31*100</f>
        <v>0</v>
      </c>
      <c r="Y29" s="3"/>
      <c r="Z29" s="3"/>
      <c r="AA29" s="3"/>
      <c r="AB29" s="3"/>
      <c r="AC29" s="3"/>
      <c r="AD29" s="3"/>
    </row>
    <row r="30" spans="1:30">
      <c r="A30" s="3" t="s">
        <v>67</v>
      </c>
      <c r="B30" s="41">
        <f>+Allexp!D32/Allexp!$C32*100</f>
        <v>2.1247162285139978</v>
      </c>
      <c r="C30" s="41"/>
      <c r="D30" s="41">
        <f>+Allexp!E32/Allexp!$C32*100</f>
        <v>5.8024441093391497</v>
      </c>
      <c r="E30" s="41"/>
      <c r="F30" s="41">
        <f>+Allexp!F32/Allexp!$C32*100</f>
        <v>43.330541123348773</v>
      </c>
      <c r="G30" s="41"/>
      <c r="H30" s="41">
        <f>+Allexp!G32/Allexp!$C32*100</f>
        <v>9.9685278030812015</v>
      </c>
      <c r="I30" s="41"/>
      <c r="J30" s="41">
        <f>+Allexp!H32/Allexp!$C32*100</f>
        <v>0.48815263940756642</v>
      </c>
      <c r="K30" s="41"/>
      <c r="L30" s="41">
        <f>+Allexp!I32/Allexp!$C32*100</f>
        <v>0.76929934054901172</v>
      </c>
      <c r="M30" s="41"/>
      <c r="N30" s="41">
        <f>+Allexp!J32/Allexp!$C32*100</f>
        <v>7.4685241194713914</v>
      </c>
      <c r="O30" s="41"/>
      <c r="P30" s="41">
        <f>+Allexp!K32/Allexp!$C32*100</f>
        <v>7.0422299308645329</v>
      </c>
      <c r="Q30" s="41"/>
      <c r="R30" s="41">
        <f>+Allexp!M32/Allexp!$C32*100</f>
        <v>1.8373181410160515</v>
      </c>
      <c r="S30" s="41"/>
      <c r="T30" s="41">
        <f>+Allexp!N32/Allexp!$C32*100</f>
        <v>21.164954753272937</v>
      </c>
      <c r="U30" s="41"/>
      <c r="V30" s="41">
        <f>+Allexp!O32/Allexp!$C32*100</f>
        <v>3.2918111353865778E-3</v>
      </c>
      <c r="W30" s="41"/>
      <c r="X30" s="41">
        <f>+Allexp!P32/Allexp!$C32*100</f>
        <v>0</v>
      </c>
      <c r="Y30" s="3"/>
      <c r="Z30" s="3"/>
      <c r="AA30" s="3"/>
      <c r="AB30" s="3"/>
      <c r="AC30" s="3"/>
      <c r="AD30" s="3"/>
    </row>
    <row r="31" spans="1:30">
      <c r="A31" s="3" t="s">
        <v>68</v>
      </c>
      <c r="B31" s="41">
        <f>+Allexp!D33/Allexp!$C33*100</f>
        <v>1.5088637025955809</v>
      </c>
      <c r="C31" s="41"/>
      <c r="D31" s="41">
        <f>+Allexp!E33/Allexp!$C33*100</f>
        <v>8.1067852113566907</v>
      </c>
      <c r="E31" s="41"/>
      <c r="F31" s="41">
        <f>+Allexp!F33/Allexp!$C33*100</f>
        <v>39.166791678202202</v>
      </c>
      <c r="G31" s="41"/>
      <c r="H31" s="41">
        <f>+Allexp!G33/Allexp!$C33*100</f>
        <v>10.277466413215873</v>
      </c>
      <c r="I31" s="41"/>
      <c r="J31" s="41">
        <f>+Allexp!H33/Allexp!$C33*100</f>
        <v>0.6605874190139629</v>
      </c>
      <c r="K31" s="41"/>
      <c r="L31" s="41">
        <f>+Allexp!I33/Allexp!$C33*100</f>
        <v>0.99522566862627437</v>
      </c>
      <c r="M31" s="41"/>
      <c r="N31" s="41">
        <f>+Allexp!J33/Allexp!$C33*100</f>
        <v>7.5531877772328215</v>
      </c>
      <c r="O31" s="41"/>
      <c r="P31" s="41">
        <f>+Allexp!K33/Allexp!$C33*100</f>
        <v>6.7754548074158958</v>
      </c>
      <c r="Q31" s="41"/>
      <c r="R31" s="41">
        <f>+Allexp!M33/Allexp!$C33*100</f>
        <v>1.6547992067478603</v>
      </c>
      <c r="S31" s="41"/>
      <c r="T31" s="41">
        <f>+Allexp!N33/Allexp!$C33*100</f>
        <v>22.819848451404763</v>
      </c>
      <c r="U31" s="41"/>
      <c r="V31" s="41">
        <f>+Allexp!O33/Allexp!$C33*100</f>
        <v>0.1268027746080671</v>
      </c>
      <c r="W31" s="41"/>
      <c r="X31" s="41">
        <f>+Allexp!P33/Allexp!$C33*100</f>
        <v>0.35418688958002875</v>
      </c>
      <c r="Y31" s="3"/>
      <c r="Z31" s="3"/>
      <c r="AA31" s="3"/>
      <c r="AB31" s="3"/>
      <c r="AC31" s="3"/>
      <c r="AD31" s="3"/>
    </row>
    <row r="32" spans="1:30">
      <c r="A32" s="3" t="s">
        <v>69</v>
      </c>
      <c r="B32" s="41">
        <f>+Allexp!D34/Allexp!$C34*100</f>
        <v>3.3144508777913519</v>
      </c>
      <c r="C32" s="41"/>
      <c r="D32" s="41">
        <f>+Allexp!E34/Allexp!$C34*100</f>
        <v>8.9728506052026766</v>
      </c>
      <c r="E32" s="41"/>
      <c r="F32" s="41">
        <f>+Allexp!F34/Allexp!$C34*100</f>
        <v>38.972938432501977</v>
      </c>
      <c r="G32" s="41"/>
      <c r="H32" s="41">
        <f>+Allexp!G34/Allexp!$C34*100</f>
        <v>10.671336700349933</v>
      </c>
      <c r="I32" s="41"/>
      <c r="J32" s="41">
        <f>+Allexp!H34/Allexp!$C34*100</f>
        <v>1.7716240915397412</v>
      </c>
      <c r="K32" s="41"/>
      <c r="L32" s="41">
        <f>+Allexp!I34/Allexp!$C34*100</f>
        <v>0.92066734772965719</v>
      </c>
      <c r="M32" s="41"/>
      <c r="N32" s="41">
        <f>+Allexp!J34/Allexp!$C34*100</f>
        <v>7.1682976751471186</v>
      </c>
      <c r="O32" s="41"/>
      <c r="P32" s="41">
        <f>+Allexp!K34/Allexp!$C34*100</f>
        <v>6.1351727875953044</v>
      </c>
      <c r="Q32" s="41"/>
      <c r="R32" s="41">
        <f>+Allexp!M34/Allexp!$C34*100</f>
        <v>2.0307688284816523</v>
      </c>
      <c r="S32" s="41"/>
      <c r="T32" s="41">
        <f>+Allexp!N34/Allexp!$C34*100</f>
        <v>20.006517688327275</v>
      </c>
      <c r="U32" s="41"/>
      <c r="V32" s="41">
        <f>+Allexp!O34/Allexp!$C34*100</f>
        <v>1.219155205042542E-3</v>
      </c>
      <c r="W32" s="41"/>
      <c r="X32" s="41">
        <f>+Allexp!P34/Allexp!$C34*100</f>
        <v>3.4155810128264637E-2</v>
      </c>
      <c r="Y32" s="3"/>
      <c r="Z32" s="3"/>
      <c r="AA32" s="3"/>
      <c r="AB32" s="3"/>
      <c r="AC32" s="3"/>
      <c r="AD32" s="3"/>
    </row>
    <row r="33" spans="1:30">
      <c r="A33" s="3" t="s">
        <v>70</v>
      </c>
      <c r="B33" s="41">
        <f>+Allexp!D36/Allexp!$C36*100</f>
        <v>2.2005454686236758</v>
      </c>
      <c r="C33" s="41"/>
      <c r="D33" s="41">
        <f>+Allexp!E36/Allexp!$C36*100</f>
        <v>7.575363644829423</v>
      </c>
      <c r="E33" s="41"/>
      <c r="F33" s="41">
        <f>+Allexp!F36/Allexp!$C36*100</f>
        <v>44.760740601133989</v>
      </c>
      <c r="G33" s="41"/>
      <c r="H33" s="41">
        <f>+Allexp!G36/Allexp!$C36*100</f>
        <v>8.5932866580577851</v>
      </c>
      <c r="I33" s="41"/>
      <c r="J33" s="41">
        <f>+Allexp!H36/Allexp!$C36*100</f>
        <v>0.49735083813241354</v>
      </c>
      <c r="K33" s="41"/>
      <c r="L33" s="41">
        <f>+Allexp!I36/Allexp!$C36*100</f>
        <v>0</v>
      </c>
      <c r="M33" s="41"/>
      <c r="N33" s="41">
        <f>+Allexp!J36/Allexp!$C36*100</f>
        <v>5.0790563350545286</v>
      </c>
      <c r="O33" s="41"/>
      <c r="P33" s="41">
        <f>+Allexp!K36/Allexp!$C36*100</f>
        <v>6.6315216350380872</v>
      </c>
      <c r="Q33" s="41"/>
      <c r="R33" s="41">
        <f>+Allexp!M36/Allexp!$C36*100</f>
        <v>2.2745715628128749</v>
      </c>
      <c r="S33" s="41"/>
      <c r="T33" s="41">
        <f>+Allexp!N36/Allexp!$C36*100</f>
        <v>21.878236849430412</v>
      </c>
      <c r="U33" s="41"/>
      <c r="V33" s="41">
        <f>+Allexp!O36/Allexp!$C36*100</f>
        <v>0.50932640688681607</v>
      </c>
      <c r="W33" s="41"/>
      <c r="X33" s="41">
        <f>+Allexp!P36/Allexp!$C36*100</f>
        <v>0</v>
      </c>
      <c r="Y33" s="3"/>
      <c r="Z33" s="3"/>
      <c r="AA33" s="3"/>
      <c r="AB33" s="3"/>
      <c r="AC33" s="3"/>
      <c r="AD33" s="3"/>
    </row>
    <row r="34" spans="1:30">
      <c r="B34" s="41"/>
      <c r="C34" s="41"/>
      <c r="D34" s="41"/>
      <c r="E34" s="41"/>
      <c r="F34" s="41"/>
      <c r="G34" s="41"/>
      <c r="H34" s="41"/>
      <c r="I34" s="41"/>
      <c r="J34" s="41"/>
      <c r="K34" s="41"/>
      <c r="L34" s="41"/>
      <c r="M34" s="41"/>
      <c r="N34" s="41"/>
      <c r="O34" s="41"/>
      <c r="P34" s="41"/>
      <c r="Q34" s="41"/>
      <c r="R34" s="41"/>
      <c r="S34" s="41"/>
      <c r="T34" s="41"/>
      <c r="U34" s="41"/>
      <c r="V34" s="41"/>
      <c r="W34" s="41"/>
      <c r="X34" s="41"/>
    </row>
    <row r="35" spans="1:30">
      <c r="A35" s="3" t="s">
        <v>71</v>
      </c>
      <c r="B35" s="41">
        <f>+Allexp!D37/Allexp!$C37*100</f>
        <v>3.2426375320540637</v>
      </c>
      <c r="C35" s="41"/>
      <c r="D35" s="41">
        <f>+Allexp!E37/Allexp!$C37*100</f>
        <v>6.6823622797964566</v>
      </c>
      <c r="E35" s="41"/>
      <c r="F35" s="41">
        <f>+Allexp!F37/Allexp!$C37*100</f>
        <v>42.401140457638654</v>
      </c>
      <c r="G35" s="41"/>
      <c r="H35" s="41">
        <f>+Allexp!G37/Allexp!$C37*100</f>
        <v>9.4215763701444892</v>
      </c>
      <c r="I35" s="41"/>
      <c r="J35" s="41">
        <f>+Allexp!H37/Allexp!$C37*100</f>
        <v>0.54472202067371911</v>
      </c>
      <c r="K35" s="41"/>
      <c r="L35" s="41">
        <f>+Allexp!I37/Allexp!$C37*100</f>
        <v>1.3592513693511772</v>
      </c>
      <c r="M35" s="41"/>
      <c r="N35" s="41">
        <f>+Allexp!J37/Allexp!$C37*100</f>
        <v>4.3902042698358326</v>
      </c>
      <c r="O35" s="41"/>
      <c r="P35" s="41">
        <f>+Allexp!K37/Allexp!$C37*100</f>
        <v>7.5911895533589639</v>
      </c>
      <c r="Q35" s="41"/>
      <c r="R35" s="41">
        <f>+Allexp!M37/Allexp!$C37*100</f>
        <v>3.6112251979413674</v>
      </c>
      <c r="S35" s="41"/>
      <c r="T35" s="41">
        <f>+Allexp!N37/Allexp!$C37*100</f>
        <v>20.490232576966115</v>
      </c>
      <c r="U35" s="41"/>
      <c r="V35" s="41">
        <f>+Allexp!O37/Allexp!$C37*100</f>
        <v>2.1269379242820661E-2</v>
      </c>
      <c r="W35" s="41"/>
      <c r="X35" s="41">
        <f>+Allexp!P37/Allexp!$C37*100</f>
        <v>0.24418899299633681</v>
      </c>
      <c r="Y35" s="3"/>
      <c r="Z35" s="3"/>
      <c r="AA35" s="3"/>
      <c r="AB35" s="3"/>
      <c r="AC35" s="3"/>
      <c r="AD35" s="3"/>
    </row>
    <row r="36" spans="1:30">
      <c r="A36" s="3" t="s">
        <v>72</v>
      </c>
      <c r="B36" s="41">
        <f>+Allexp!D38/Allexp!$C38*100</f>
        <v>2.5885830391476858</v>
      </c>
      <c r="C36" s="41"/>
      <c r="D36" s="41">
        <f>+Allexp!E38/Allexp!$C38*100</f>
        <v>6.8029602349021543</v>
      </c>
      <c r="E36" s="41"/>
      <c r="F36" s="41">
        <f>+Allexp!F38/Allexp!$C38*100</f>
        <v>42.541506296298635</v>
      </c>
      <c r="G36" s="41"/>
      <c r="H36" s="41">
        <f>+Allexp!G38/Allexp!$C38*100</f>
        <v>10.09837359660548</v>
      </c>
      <c r="I36" s="41"/>
      <c r="J36" s="41">
        <f>+Allexp!H38/Allexp!$C38*100</f>
        <v>1.2767770824219355</v>
      </c>
      <c r="K36" s="41"/>
      <c r="L36" s="41">
        <f>+Allexp!I38/Allexp!$C38*100</f>
        <v>0.84525797847968509</v>
      </c>
      <c r="M36" s="41"/>
      <c r="N36" s="41">
        <f>+Allexp!J38/Allexp!$C38*100</f>
        <v>4.7606644930318893</v>
      </c>
      <c r="O36" s="41"/>
      <c r="P36" s="41">
        <f>+Allexp!K38/Allexp!$C38*100</f>
        <v>6.3186456428042783</v>
      </c>
      <c r="Q36" s="41"/>
      <c r="R36" s="41">
        <f>+Allexp!M38/Allexp!$C38*100</f>
        <v>2.0411226908696793</v>
      </c>
      <c r="S36" s="41"/>
      <c r="T36" s="41">
        <f>+Allexp!N38/Allexp!$C38*100</f>
        <v>20.504888773775214</v>
      </c>
      <c r="U36" s="41"/>
      <c r="V36" s="41">
        <f>+Allexp!O38/Allexp!$C38*100</f>
        <v>0.15510823252788022</v>
      </c>
      <c r="W36" s="41"/>
      <c r="X36" s="41">
        <f>+Allexp!P38/Allexp!$C38*100</f>
        <v>2.0661119391354874</v>
      </c>
      <c r="Y36" s="3"/>
      <c r="Z36" s="3"/>
      <c r="AA36" s="3"/>
      <c r="AB36" s="3"/>
      <c r="AC36" s="3"/>
      <c r="AD36" s="3"/>
    </row>
    <row r="37" spans="1:30">
      <c r="A37" s="3" t="s">
        <v>73</v>
      </c>
      <c r="B37" s="41">
        <f>+Allexp!D39/Allexp!$C39*100</f>
        <v>1.6214005463188845</v>
      </c>
      <c r="C37" s="41"/>
      <c r="D37" s="41">
        <f>+Allexp!E39/Allexp!$C39*100</f>
        <v>6.6754353635740085</v>
      </c>
      <c r="E37" s="41"/>
      <c r="F37" s="41">
        <f>+Allexp!F39/Allexp!$C39*100</f>
        <v>45.964522063318519</v>
      </c>
      <c r="G37" s="41"/>
      <c r="H37" s="41">
        <f>+Allexp!G39/Allexp!$C39*100</f>
        <v>10.187748000603117</v>
      </c>
      <c r="I37" s="41"/>
      <c r="J37" s="41">
        <f>+Allexp!H39/Allexp!$C39*100</f>
        <v>0.3084539154913965</v>
      </c>
      <c r="K37" s="41"/>
      <c r="L37" s="41">
        <f>+Allexp!I39/Allexp!$C39*100</f>
        <v>0.86716629162789161</v>
      </c>
      <c r="M37" s="41"/>
      <c r="N37" s="41">
        <f>+Allexp!J39/Allexp!$C39*100</f>
        <v>6.0110056450140021</v>
      </c>
      <c r="O37" s="41"/>
      <c r="P37" s="41">
        <f>+Allexp!K39/Allexp!$C39*100</f>
        <v>7.4690014345775806</v>
      </c>
      <c r="Q37" s="41"/>
      <c r="R37" s="41">
        <f>+Allexp!M39/Allexp!$C39*100</f>
        <v>1.0352014374174683</v>
      </c>
      <c r="S37" s="41"/>
      <c r="T37" s="41">
        <f>+Allexp!N39/Allexp!$C39*100</f>
        <v>19.560382445008166</v>
      </c>
      <c r="U37" s="41"/>
      <c r="V37" s="41">
        <f>+Allexp!O39/Allexp!$C39*100</f>
        <v>2.0980895123719621E-2</v>
      </c>
      <c r="W37" s="41"/>
      <c r="X37" s="41">
        <f>+Allexp!P39/Allexp!$C39*100</f>
        <v>0.27870196192523145</v>
      </c>
      <c r="Y37" s="3"/>
      <c r="Z37" s="3"/>
      <c r="AA37" s="3"/>
      <c r="AB37" s="3"/>
      <c r="AC37" s="3"/>
      <c r="AD37" s="3"/>
    </row>
    <row r="38" spans="1:30">
      <c r="A38" s="8" t="s">
        <v>74</v>
      </c>
      <c r="B38" s="29">
        <f>+Allexp!D14/Allexp!$C14*100</f>
        <v>5.7195834302811406</v>
      </c>
      <c r="C38" s="29"/>
      <c r="D38" s="29">
        <f>+Allexp!E14/Allexp!$C14*100</f>
        <v>7.9536797310405607</v>
      </c>
      <c r="E38" s="29"/>
      <c r="F38" s="29">
        <f>+Allexp!F14/Allexp!$C14*100</f>
        <v>36.275957774881718</v>
      </c>
      <c r="G38" s="29"/>
      <c r="H38" s="29">
        <f>+Allexp!G14/Allexp!$C14*100</f>
        <v>16.234604838517548</v>
      </c>
      <c r="I38" s="29"/>
      <c r="J38" s="29">
        <f>+Allexp!H14/Allexp!$C14*100</f>
        <v>1.2946291569943065</v>
      </c>
      <c r="K38" s="29"/>
      <c r="L38" s="29">
        <f>+Allexp!I14/Allexp!$C14*100</f>
        <v>0.97872209611117689</v>
      </c>
      <c r="M38" s="29"/>
      <c r="N38" s="29">
        <f>+Allexp!J14/Allexp!$C14*100</f>
        <v>3.9131745978691699</v>
      </c>
      <c r="O38" s="29"/>
      <c r="P38" s="29">
        <f>+Allexp!K14/Allexp!$C14*100</f>
        <v>5.9390021522494507</v>
      </c>
      <c r="Q38" s="29"/>
      <c r="R38" s="29">
        <f>+Allexp!M14/Allexp!$C14*100</f>
        <v>1.5965184342640704</v>
      </c>
      <c r="S38" s="29"/>
      <c r="T38" s="29">
        <f>+Allexp!N14/Allexp!$C14*100</f>
        <v>19.121596267781406</v>
      </c>
      <c r="U38" s="29"/>
      <c r="V38" s="29">
        <f>+Allexp!O14/Allexp!$C14*100</f>
        <v>2.0023965714501277E-5</v>
      </c>
      <c r="W38" s="29"/>
      <c r="X38" s="29">
        <f>+Allexp!P14/Allexp!$C14*100</f>
        <v>0.97251149604375076</v>
      </c>
      <c r="Y38" s="3"/>
      <c r="Z38" s="3"/>
      <c r="AA38" s="3"/>
      <c r="AB38" s="3"/>
      <c r="AC38" s="3"/>
      <c r="AD38" s="3"/>
    </row>
    <row r="39" spans="1:30">
      <c r="A39" s="3" t="s">
        <v>183</v>
      </c>
      <c r="B39" s="2"/>
      <c r="C39" s="2"/>
      <c r="D39" s="2"/>
      <c r="E39" s="2"/>
      <c r="F39" s="2"/>
      <c r="G39" s="2"/>
      <c r="H39" s="2"/>
      <c r="I39" s="2"/>
      <c r="J39" s="2"/>
      <c r="K39" s="2"/>
      <c r="L39" s="2"/>
      <c r="M39" s="2"/>
      <c r="N39" s="2"/>
      <c r="O39" s="2"/>
      <c r="P39" s="2"/>
      <c r="Q39" s="2"/>
      <c r="R39" s="2"/>
      <c r="S39" s="2"/>
      <c r="T39" s="2"/>
      <c r="U39" s="2"/>
      <c r="V39" s="2"/>
      <c r="W39" s="2"/>
      <c r="X39" s="2"/>
      <c r="Y39" s="3"/>
      <c r="Z39" s="3"/>
      <c r="AA39" s="3"/>
      <c r="AB39" s="3"/>
      <c r="AC39" s="3"/>
      <c r="AD39" s="3"/>
    </row>
    <row r="40" spans="1:30">
      <c r="A40" s="122" t="s">
        <v>182</v>
      </c>
    </row>
  </sheetData>
  <mergeCells count="26">
    <mergeCell ref="T8:U8"/>
    <mergeCell ref="T7:U7"/>
    <mergeCell ref="A1:X1"/>
    <mergeCell ref="A3:X3"/>
    <mergeCell ref="A4:X4"/>
    <mergeCell ref="B8:C8"/>
    <mergeCell ref="B7:C7"/>
    <mergeCell ref="D8:E8"/>
    <mergeCell ref="D7:E7"/>
    <mergeCell ref="J8:K8"/>
    <mergeCell ref="J7:K7"/>
    <mergeCell ref="J6:K6"/>
    <mergeCell ref="P8:Q8"/>
    <mergeCell ref="P7:Q7"/>
    <mergeCell ref="V8:W8"/>
    <mergeCell ref="V7:W7"/>
    <mergeCell ref="R8:S8"/>
    <mergeCell ref="R7:S7"/>
    <mergeCell ref="D6:E6"/>
    <mergeCell ref="H8:I8"/>
    <mergeCell ref="H7:I7"/>
    <mergeCell ref="N8:O8"/>
    <mergeCell ref="N7:O7"/>
    <mergeCell ref="N6:O6"/>
    <mergeCell ref="L8:M8"/>
    <mergeCell ref="L7:M7"/>
  </mergeCells>
  <phoneticPr fontId="0" type="noConversion"/>
  <printOptions horizontalCentered="1"/>
  <pageMargins left="0.75" right="0.75" top="0.87" bottom="0.88" header="0.67" footer="0.5"/>
  <pageSetup scale="85" orientation="landscape" r:id="rId1"/>
  <headerFooter scaleWithDoc="0" alignWithMargins="0">
    <oddFooter>&amp;L&amp;"Arial,Italic"MSDE - LFRO 04-2016&amp;C&amp;P&amp;R&amp;"Arial,Italic"Selected Financial Data , Part 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AI41"/>
  <sheetViews>
    <sheetView topLeftCell="A10" zoomScaleNormal="100" workbookViewId="0">
      <selection activeCell="L27" sqref="L27"/>
    </sheetView>
  </sheetViews>
  <sheetFormatPr defaultRowHeight="12.75"/>
  <cols>
    <col min="1" max="1" width="14.140625" style="3" customWidth="1"/>
    <col min="2" max="2" width="8.42578125" customWidth="1"/>
    <col min="3" max="3" width="2.28515625" customWidth="1"/>
    <col min="4" max="4" width="8.28515625" customWidth="1"/>
    <col min="5" max="5" width="2.28515625" customWidth="1"/>
    <col min="6" max="6" width="10" customWidth="1"/>
    <col min="7" max="7" width="2.85546875" customWidth="1"/>
    <col min="8" max="8" width="10.5703125" customWidth="1"/>
    <col min="9" max="9" width="3.85546875" customWidth="1"/>
    <col min="10" max="10" width="8.7109375" customWidth="1"/>
    <col min="11" max="11" width="2.42578125" customWidth="1"/>
    <col min="12" max="12" width="8.28515625" customWidth="1"/>
    <col min="13" max="13" width="2.28515625" customWidth="1"/>
    <col min="14" max="14" width="8.28515625" customWidth="1"/>
    <col min="15" max="15" width="2.5703125" customWidth="1"/>
    <col min="16" max="16" width="7.85546875" customWidth="1"/>
    <col min="17" max="17" width="2" customWidth="1"/>
    <col min="18" max="18" width="8.140625" customWidth="1"/>
    <col min="19" max="19" width="1.85546875" customWidth="1"/>
    <col min="20" max="20" width="8.42578125" customWidth="1"/>
    <col min="21" max="21" width="2" customWidth="1"/>
    <col min="23" max="23" width="2.5703125" customWidth="1"/>
    <col min="24" max="24" width="8.28515625" customWidth="1"/>
    <col min="25" max="25" width="9.42578125" customWidth="1"/>
  </cols>
  <sheetData>
    <row r="1" spans="1:35">
      <c r="A1" s="244" t="s">
        <v>105</v>
      </c>
      <c r="B1" s="244"/>
      <c r="C1" s="244"/>
      <c r="D1" s="244"/>
      <c r="E1" s="244"/>
      <c r="F1" s="244"/>
      <c r="G1" s="244"/>
      <c r="H1" s="244"/>
      <c r="I1" s="244"/>
      <c r="J1" s="244"/>
      <c r="K1" s="244"/>
      <c r="L1" s="244"/>
      <c r="M1" s="244"/>
      <c r="N1" s="244"/>
      <c r="O1" s="244"/>
      <c r="P1" s="244"/>
      <c r="Q1" s="244"/>
      <c r="R1" s="244"/>
      <c r="S1" s="244"/>
      <c r="T1" s="244"/>
      <c r="U1" s="244"/>
      <c r="V1" s="244"/>
      <c r="W1" s="244"/>
      <c r="X1" s="244"/>
    </row>
    <row r="3" spans="1:35">
      <c r="A3" s="243" t="s">
        <v>215</v>
      </c>
      <c r="B3" s="244"/>
      <c r="C3" s="244"/>
      <c r="D3" s="244"/>
      <c r="E3" s="244"/>
      <c r="F3" s="244"/>
      <c r="G3" s="244"/>
      <c r="H3" s="244"/>
      <c r="I3" s="244"/>
      <c r="J3" s="244"/>
      <c r="K3" s="244"/>
      <c r="L3" s="244"/>
      <c r="M3" s="244"/>
      <c r="N3" s="244"/>
      <c r="O3" s="244"/>
      <c r="P3" s="244"/>
      <c r="Q3" s="244"/>
      <c r="R3" s="244"/>
      <c r="S3" s="244"/>
      <c r="T3" s="244"/>
      <c r="U3" s="244"/>
      <c r="V3" s="244"/>
      <c r="W3" s="244"/>
      <c r="X3" s="244"/>
      <c r="Y3" s="13"/>
    </row>
    <row r="4" spans="1:35">
      <c r="A4" s="244"/>
      <c r="B4" s="244"/>
      <c r="C4" s="244"/>
      <c r="D4" s="244"/>
      <c r="E4" s="244"/>
      <c r="F4" s="244"/>
      <c r="G4" s="244"/>
      <c r="H4" s="244"/>
      <c r="I4" s="244"/>
      <c r="J4" s="244"/>
      <c r="K4" s="244"/>
      <c r="L4" s="244"/>
      <c r="M4" s="244"/>
      <c r="N4" s="244"/>
      <c r="O4" s="244"/>
      <c r="P4" s="244"/>
      <c r="Q4" s="244"/>
      <c r="R4" s="244"/>
      <c r="S4" s="244"/>
      <c r="T4" s="244"/>
      <c r="U4" s="244"/>
      <c r="V4" s="244"/>
      <c r="W4" s="244"/>
      <c r="X4" s="244"/>
      <c r="Y4" s="13"/>
    </row>
    <row r="5" spans="1:35" ht="13.5" thickBot="1">
      <c r="A5" s="5"/>
      <c r="B5" s="5"/>
      <c r="C5" s="5"/>
      <c r="D5" s="5"/>
      <c r="E5" s="5"/>
      <c r="F5" s="5"/>
      <c r="G5" s="5"/>
      <c r="H5" s="5"/>
      <c r="I5" s="5"/>
      <c r="J5" s="5"/>
      <c r="K5" s="5"/>
      <c r="L5" s="5"/>
      <c r="M5" s="5"/>
      <c r="N5" s="5"/>
      <c r="O5" s="5"/>
      <c r="P5" s="5"/>
      <c r="Q5" s="5"/>
      <c r="R5" s="5"/>
      <c r="S5" s="5"/>
      <c r="T5" s="5"/>
      <c r="U5" s="5"/>
      <c r="V5" s="5"/>
      <c r="W5" s="5"/>
      <c r="X5" s="5"/>
    </row>
    <row r="6" spans="1:35" ht="15" customHeight="1" thickTop="1">
      <c r="A6" s="3" t="s">
        <v>112</v>
      </c>
      <c r="B6" s="3"/>
      <c r="C6" s="3"/>
      <c r="D6" s="247" t="s">
        <v>26</v>
      </c>
      <c r="E6" s="247"/>
      <c r="F6" s="247" t="s">
        <v>27</v>
      </c>
      <c r="G6" s="247"/>
      <c r="H6" s="247" t="s">
        <v>30</v>
      </c>
      <c r="I6" s="247"/>
      <c r="J6" s="247" t="s">
        <v>32</v>
      </c>
      <c r="K6" s="247"/>
      <c r="L6" s="3"/>
      <c r="M6" s="3"/>
      <c r="N6" s="247" t="s">
        <v>37</v>
      </c>
      <c r="O6" s="247"/>
      <c r="P6" s="3"/>
      <c r="Q6" s="3"/>
      <c r="R6" s="247" t="s">
        <v>36</v>
      </c>
      <c r="S6" s="247"/>
      <c r="T6" s="3"/>
      <c r="U6" s="3"/>
      <c r="V6" s="38"/>
      <c r="W6" s="6"/>
      <c r="X6" s="3"/>
    </row>
    <row r="7" spans="1:35">
      <c r="A7" s="3" t="s">
        <v>35</v>
      </c>
      <c r="B7" s="244" t="s">
        <v>24</v>
      </c>
      <c r="C7" s="244"/>
      <c r="D7" s="244" t="s">
        <v>24</v>
      </c>
      <c r="E7" s="244"/>
      <c r="F7" s="244" t="s">
        <v>29</v>
      </c>
      <c r="G7" s="244"/>
      <c r="H7" s="244" t="s">
        <v>27</v>
      </c>
      <c r="I7" s="244"/>
      <c r="J7" s="244" t="s">
        <v>27</v>
      </c>
      <c r="K7" s="244"/>
      <c r="L7" s="244" t="s">
        <v>34</v>
      </c>
      <c r="M7" s="244"/>
      <c r="N7" s="244" t="s">
        <v>38</v>
      </c>
      <c r="O7" s="244"/>
      <c r="P7" s="244" t="s">
        <v>40</v>
      </c>
      <c r="Q7" s="244"/>
      <c r="R7" s="244" t="s">
        <v>41</v>
      </c>
      <c r="S7" s="244"/>
      <c r="T7" s="244" t="s">
        <v>43</v>
      </c>
      <c r="U7" s="244"/>
      <c r="V7" s="244" t="s">
        <v>103</v>
      </c>
      <c r="W7" s="244"/>
      <c r="X7" s="86" t="s">
        <v>143</v>
      </c>
    </row>
    <row r="8" spans="1:35" ht="13.5" thickBot="1">
      <c r="A8" s="4" t="s">
        <v>113</v>
      </c>
      <c r="B8" s="262" t="s">
        <v>25</v>
      </c>
      <c r="C8" s="262"/>
      <c r="D8" s="262" t="s">
        <v>25</v>
      </c>
      <c r="E8" s="262"/>
      <c r="F8" s="262" t="s">
        <v>28</v>
      </c>
      <c r="G8" s="262"/>
      <c r="H8" s="262" t="s">
        <v>31</v>
      </c>
      <c r="I8" s="262"/>
      <c r="J8" s="262" t="s">
        <v>33</v>
      </c>
      <c r="K8" s="262"/>
      <c r="L8" s="262" t="s">
        <v>35</v>
      </c>
      <c r="M8" s="262"/>
      <c r="N8" s="262" t="s">
        <v>39</v>
      </c>
      <c r="O8" s="262"/>
      <c r="P8" s="262" t="s">
        <v>39</v>
      </c>
      <c r="Q8" s="262"/>
      <c r="R8" s="262" t="s">
        <v>42</v>
      </c>
      <c r="S8" s="262"/>
      <c r="T8" s="262" t="s">
        <v>44</v>
      </c>
      <c r="U8" s="262"/>
      <c r="V8" s="262" t="s">
        <v>44</v>
      </c>
      <c r="W8" s="262"/>
      <c r="X8" s="7" t="s">
        <v>48</v>
      </c>
    </row>
    <row r="9" spans="1:35" s="21" customFormat="1">
      <c r="A9" s="74" t="s">
        <v>76</v>
      </c>
      <c r="B9" s="44">
        <f>'Tbl 10'!C9/SUM('Tbl 10'!C9:N9)</f>
        <v>2.8952530473004719E-2</v>
      </c>
      <c r="C9" s="44"/>
      <c r="D9" s="44">
        <f>'Tbl 10'!D9/SUM('Tbl 10'!C9:N9)</f>
        <v>6.8728546257193476E-2</v>
      </c>
      <c r="E9" s="44"/>
      <c r="F9" s="44">
        <f>'Tbl 10'!E9/SUM('Tbl 10'!C9:N9)</f>
        <v>0.3756207966194966</v>
      </c>
      <c r="G9" s="44"/>
      <c r="H9" s="44">
        <f>'Tbl 10'!F9/SUM('Tbl 10'!C9:N9)</f>
        <v>1.9748318339211757E-2</v>
      </c>
      <c r="I9" s="44"/>
      <c r="J9" s="44">
        <f>'Tbl 10'!G9/SUM('Tbl 10'!C9:N9)</f>
        <v>1.6546649629904535E-2</v>
      </c>
      <c r="K9" s="44"/>
      <c r="L9" s="44">
        <f>'Tbl 10'!H9/SUM('Tbl 10'!C9:N9)</f>
        <v>0.11435995897318915</v>
      </c>
      <c r="M9" s="44"/>
      <c r="N9" s="44">
        <f>'Tbl 10'!I9/SUM('Tbl 10'!C9:N9)</f>
        <v>7.5242802251680729E-3</v>
      </c>
      <c r="O9" s="44"/>
      <c r="P9" s="44">
        <f>'Tbl 10'!J9/SUM('Tbl 10'!C9:N9)</f>
        <v>5.947596461019204E-3</v>
      </c>
      <c r="Q9" s="44"/>
      <c r="R9" s="44">
        <f>'Tbl 10'!K9/SUM('Tbl 10'!C9:N9)</f>
        <v>5.0574024494573357E-2</v>
      </c>
      <c r="S9" s="44"/>
      <c r="T9" s="44">
        <f>'Tbl 10'!L9/SUM('Tbl 10'!C9:N9)</f>
        <v>6.7260217825359889E-2</v>
      </c>
      <c r="U9" s="44"/>
      <c r="V9" s="44">
        <f>'Tbl 10'!M9/SUM('Tbl 10'!C9:N9)</f>
        <v>2.073739968768027E-2</v>
      </c>
      <c r="W9" s="44"/>
      <c r="X9" s="44">
        <f>'Tbl 10'!N9/SUM('Tbl 10'!C9:N9)</f>
        <v>0.22399968101419909</v>
      </c>
      <c r="Y9" s="197"/>
    </row>
    <row r="10" spans="1:35">
      <c r="B10" s="43"/>
      <c r="C10" s="43"/>
      <c r="D10" s="43"/>
      <c r="E10" s="43"/>
      <c r="F10" s="43"/>
      <c r="G10" s="43"/>
      <c r="H10" s="43"/>
      <c r="I10" s="43"/>
      <c r="J10" s="43"/>
      <c r="K10" s="43"/>
      <c r="L10" s="43"/>
      <c r="M10" s="43"/>
      <c r="N10" s="43"/>
      <c r="O10" s="43"/>
      <c r="P10" s="43"/>
      <c r="Q10" s="43"/>
      <c r="R10" s="43"/>
      <c r="S10" s="43"/>
      <c r="T10" s="43"/>
      <c r="U10" s="43"/>
      <c r="V10" s="43"/>
      <c r="W10" s="43"/>
      <c r="X10" s="43"/>
      <c r="Y10" s="3"/>
    </row>
    <row r="11" spans="1:35">
      <c r="A11" s="3" t="s">
        <v>52</v>
      </c>
      <c r="B11" s="41">
        <f>'Tbl 10'!C11/SUM('Tbl 10'!C11:N11)*100</f>
        <v>1.768804354838166</v>
      </c>
      <c r="C11" s="41"/>
      <c r="D11" s="41">
        <f>'Tbl 10'!D11/SUM('Tbl 10'!C11:N11)*100</f>
        <v>6.3599313799383745</v>
      </c>
      <c r="E11" s="41"/>
      <c r="F11" s="41">
        <f>'Tbl 10'!E11/SUM('Tbl 10'!C11:N11)*100</f>
        <v>38.647481330547983</v>
      </c>
      <c r="G11" s="41"/>
      <c r="H11" s="41">
        <f>'Tbl 10'!F11/SUM('Tbl 10'!C11:N11)*100</f>
        <v>2.0871639499676258</v>
      </c>
      <c r="I11" s="41"/>
      <c r="J11" s="41">
        <f>'Tbl 10'!G11/SUM('Tbl 10'!C11:N11)*100</f>
        <v>1.5795641742248543</v>
      </c>
      <c r="K11" s="41"/>
      <c r="L11" s="41">
        <f>'Tbl 10'!H11/SUM('Tbl 10'!C11:N11)*100</f>
        <v>12.229841430245182</v>
      </c>
      <c r="M11" s="41"/>
      <c r="N11" s="41">
        <f>'Tbl 10'!I11/SUM('Tbl 10'!C11:N11)*100</f>
        <v>0.69158750744760633</v>
      </c>
      <c r="O11" s="41"/>
      <c r="P11" s="41">
        <f>'Tbl 10'!J11/SUM('Tbl 10'!C11:N11)*100</f>
        <v>0.71902460477103658</v>
      </c>
      <c r="Q11" s="41"/>
      <c r="R11" s="41">
        <f>'Tbl 10'!K11/SUM('Tbl 10'!C11:N11)*100</f>
        <v>5.6325420022454651</v>
      </c>
      <c r="S11" s="41"/>
      <c r="T11" s="41">
        <f>'Tbl 10'!L11/SUM('Tbl 10'!C11:N11)*100</f>
        <v>7.545355508757666</v>
      </c>
      <c r="U11" s="41"/>
      <c r="V11" s="41">
        <f>'Tbl 10'!M11/SUM('Tbl 10'!C11:N11)*100</f>
        <v>1.4172711445611863</v>
      </c>
      <c r="W11" s="41"/>
      <c r="X11" s="41">
        <f>'Tbl 10'!N11/SUM('Tbl 10'!C11:N11)*100</f>
        <v>21.32143261245486</v>
      </c>
      <c r="Y11" s="198"/>
      <c r="Z11" s="3"/>
      <c r="AA11" s="3"/>
      <c r="AB11" s="3"/>
      <c r="AC11" s="3"/>
      <c r="AD11" s="3"/>
      <c r="AE11" s="3"/>
      <c r="AF11" s="3"/>
      <c r="AG11" s="3"/>
      <c r="AH11" s="3"/>
      <c r="AI11" s="3"/>
    </row>
    <row r="12" spans="1:35">
      <c r="A12" s="3" t="s">
        <v>53</v>
      </c>
      <c r="B12" s="41">
        <f>'Tbl 10'!C12/SUM('Tbl 10'!C12:N12)*100</f>
        <v>3.1748751989746555</v>
      </c>
      <c r="C12" s="41"/>
      <c r="D12" s="41">
        <f>'Tbl 10'!D12/SUM('Tbl 10'!C12:N12)*100</f>
        <v>6.5531579858975189</v>
      </c>
      <c r="E12" s="41"/>
      <c r="F12" s="41">
        <f>'Tbl 10'!E12/SUM('Tbl 10'!C12:N12)*100</f>
        <v>38.694968038459372</v>
      </c>
      <c r="G12" s="41"/>
      <c r="H12" s="41">
        <f>'Tbl 10'!F12/SUM('Tbl 10'!C12:N12)*100</f>
        <v>3.2547673841777298</v>
      </c>
      <c r="I12" s="41"/>
      <c r="J12" s="41">
        <f>'Tbl 10'!G12/SUM('Tbl 10'!C12:N12)*100</f>
        <v>1.6611340493524178</v>
      </c>
      <c r="K12" s="41"/>
      <c r="L12" s="41">
        <f>'Tbl 10'!H12/SUM('Tbl 10'!C12:N12)*100</f>
        <v>10.390079614728092</v>
      </c>
      <c r="M12" s="41"/>
      <c r="N12" s="41">
        <f>'Tbl 10'!I12/SUM('Tbl 10'!C12:N12)*100</f>
        <v>0.70963762829217925</v>
      </c>
      <c r="O12" s="41"/>
      <c r="P12" s="41">
        <f>'Tbl 10'!J12/SUM('Tbl 10'!C12:N12)*100</f>
        <v>0</v>
      </c>
      <c r="Q12" s="41"/>
      <c r="R12" s="41">
        <f>'Tbl 10'!K12/SUM('Tbl 10'!C12:N12)*100</f>
        <v>5.2777618862521649</v>
      </c>
      <c r="S12" s="41"/>
      <c r="T12" s="41">
        <f>'Tbl 10'!L12/SUM('Tbl 10'!C12:N12)*100</f>
        <v>6.7795908255019199</v>
      </c>
      <c r="U12" s="41"/>
      <c r="V12" s="41">
        <f>'Tbl 10'!M12/SUM('Tbl 10'!C12:N12)*100</f>
        <v>1.7863025708661062</v>
      </c>
      <c r="W12" s="41"/>
      <c r="X12" s="41">
        <f>'Tbl 10'!N12/SUM('Tbl 10'!C12:N12)*100</f>
        <v>21.717724817497832</v>
      </c>
      <c r="Y12" s="185"/>
      <c r="Z12" s="3"/>
      <c r="AA12" s="3"/>
      <c r="AB12" s="3"/>
      <c r="AC12" s="3"/>
      <c r="AD12" s="3"/>
      <c r="AE12" s="3"/>
      <c r="AF12" s="3"/>
      <c r="AG12" s="3"/>
      <c r="AH12" s="3"/>
      <c r="AI12" s="3"/>
    </row>
    <row r="13" spans="1:35">
      <c r="A13" s="3" t="s">
        <v>75</v>
      </c>
      <c r="B13" s="41">
        <f>'Tbl 10'!C13/SUM('Tbl 10'!C13:N13)*100</f>
        <v>5.7058503122207167</v>
      </c>
      <c r="C13" s="41"/>
      <c r="D13" s="41">
        <f>'Tbl 10'!D13/SUM('Tbl 10'!C13:N13)*100</f>
        <v>8.5110165642514328</v>
      </c>
      <c r="E13" s="41"/>
      <c r="F13" s="41">
        <f>'Tbl 10'!E13/SUM('Tbl 10'!C13:N13)*100</f>
        <v>30.699638067480826</v>
      </c>
      <c r="G13" s="41"/>
      <c r="H13" s="41">
        <f>'Tbl 10'!F13/SUM('Tbl 10'!C13:N13)*100</f>
        <v>1.7882332756399162</v>
      </c>
      <c r="I13" s="41"/>
      <c r="J13" s="41">
        <f>'Tbl 10'!G13/SUM('Tbl 10'!C13:N13)*100</f>
        <v>5.5607134948025054</v>
      </c>
      <c r="K13" s="41"/>
      <c r="L13" s="41">
        <f>'Tbl 10'!H13/SUM('Tbl 10'!C13:N13)*100</f>
        <v>13.618409295045888</v>
      </c>
      <c r="M13" s="41"/>
      <c r="N13" s="41">
        <f>'Tbl 10'!I13/SUM('Tbl 10'!C13:N13)*100</f>
        <v>1.3863921668430026</v>
      </c>
      <c r="O13" s="41"/>
      <c r="P13" s="41">
        <f>'Tbl 10'!J13/SUM('Tbl 10'!C13:N13)*100</f>
        <v>8.3775823136556502E-4</v>
      </c>
      <c r="Q13" s="41"/>
      <c r="R13" s="41">
        <f>'Tbl 10'!K13/SUM('Tbl 10'!C13:N13)*100</f>
        <v>4.1895573772082981</v>
      </c>
      <c r="S13" s="41"/>
      <c r="T13" s="41">
        <f>'Tbl 10'!L13/SUM('Tbl 10'!C13:N13)*100</f>
        <v>6.3527418938876297</v>
      </c>
      <c r="U13" s="41"/>
      <c r="V13" s="41">
        <f>'Tbl 10'!M13/SUM('Tbl 10'!C13:N13)*100</f>
        <v>1.7096792850108016</v>
      </c>
      <c r="W13" s="41"/>
      <c r="X13" s="41">
        <f>'Tbl 10'!N13/SUM('Tbl 10'!C13:N13)*100</f>
        <v>20.476930509377617</v>
      </c>
      <c r="Y13" s="185"/>
      <c r="Z13" s="3"/>
      <c r="AA13" s="3"/>
      <c r="AB13" s="3"/>
      <c r="AC13" s="3"/>
      <c r="AD13" s="3"/>
      <c r="AE13" s="3"/>
      <c r="AF13" s="3"/>
      <c r="AG13" s="3"/>
      <c r="AH13" s="3"/>
      <c r="AI13" s="3"/>
    </row>
    <row r="14" spans="1:35">
      <c r="A14" s="3" t="s">
        <v>54</v>
      </c>
      <c r="B14" s="41">
        <f>'Tbl 10'!C14/SUM('Tbl 10'!C14:N14)*100</f>
        <v>3.6365348340239914</v>
      </c>
      <c r="C14" s="41"/>
      <c r="D14" s="41">
        <f>'Tbl 10'!D14/SUM('Tbl 10'!C14:N14)*100</f>
        <v>6.6422580936693745</v>
      </c>
      <c r="E14" s="41"/>
      <c r="F14" s="41">
        <f>'Tbl 10'!E14/SUM('Tbl 10'!C14:N14)*100</f>
        <v>35.678707084408622</v>
      </c>
      <c r="G14" s="41"/>
      <c r="H14" s="41">
        <f>'Tbl 10'!F14/SUM('Tbl 10'!C14:N14)*100</f>
        <v>2.6632724401486643</v>
      </c>
      <c r="I14" s="41"/>
      <c r="J14" s="41">
        <f>'Tbl 10'!G14/SUM('Tbl 10'!C14:N14)*100</f>
        <v>1.1705303255709973</v>
      </c>
      <c r="K14" s="41"/>
      <c r="L14" s="41">
        <f>'Tbl 10'!H14/SUM('Tbl 10'!C14:N14)*100</f>
        <v>10.99796158028356</v>
      </c>
      <c r="M14" s="41"/>
      <c r="N14" s="41">
        <f>'Tbl 10'!I14/SUM('Tbl 10'!C14:N14)*100</f>
        <v>0.74361712830257087</v>
      </c>
      <c r="O14" s="41"/>
      <c r="P14" s="41">
        <f>'Tbl 10'!J14/SUM('Tbl 10'!C14:N14)*100</f>
        <v>1.1081885703095524</v>
      </c>
      <c r="Q14" s="41"/>
      <c r="R14" s="41">
        <f>'Tbl 10'!K14/SUM('Tbl 10'!C14:N14)*100</f>
        <v>4.097908870501394</v>
      </c>
      <c r="S14" s="41"/>
      <c r="T14" s="41">
        <f>'Tbl 10'!L14/SUM('Tbl 10'!C14:N14)*100</f>
        <v>7.1455532452921782</v>
      </c>
      <c r="U14" s="41"/>
      <c r="V14" s="41">
        <f>'Tbl 10'!M14/SUM('Tbl 10'!C14:N14)*100</f>
        <v>2.3856930252802941</v>
      </c>
      <c r="W14" s="41"/>
      <c r="X14" s="41">
        <f>'Tbl 10'!N14/SUM('Tbl 10'!C14:N14)*100</f>
        <v>23.729774802208802</v>
      </c>
      <c r="Y14" s="185"/>
      <c r="Z14" s="3"/>
      <c r="AA14" s="3"/>
      <c r="AB14" s="3"/>
      <c r="AC14" s="3"/>
      <c r="AD14" s="3"/>
      <c r="AE14" s="3"/>
      <c r="AF14" s="3"/>
      <c r="AG14" s="3"/>
      <c r="AH14" s="3"/>
      <c r="AI14" s="3"/>
    </row>
    <row r="15" spans="1:35">
      <c r="A15" s="3" t="s">
        <v>55</v>
      </c>
      <c r="B15" s="41">
        <f>'Tbl 10'!C15/SUM('Tbl 10'!C15:N15)*100</f>
        <v>2.7904326553404077</v>
      </c>
      <c r="C15" s="41"/>
      <c r="D15" s="41">
        <f>'Tbl 10'!D15/SUM('Tbl 10'!C15:N15)*100</f>
        <v>5.7852200822990714</v>
      </c>
      <c r="E15" s="41"/>
      <c r="F15" s="41">
        <f>'Tbl 10'!E15/SUM('Tbl 10'!C15:N15)*100</f>
        <v>40.608389001038489</v>
      </c>
      <c r="G15" s="41"/>
      <c r="H15" s="41">
        <f>'Tbl 10'!F15/SUM('Tbl 10'!C15:N15)*100</f>
        <v>1.2707619042034906</v>
      </c>
      <c r="I15" s="41"/>
      <c r="J15" s="41">
        <f>'Tbl 10'!G15/SUM('Tbl 10'!C15:N15)*100</f>
        <v>0.70110236612102406</v>
      </c>
      <c r="K15" s="41"/>
      <c r="L15" s="41">
        <f>'Tbl 10'!H15/SUM('Tbl 10'!C15:N15)*100</f>
        <v>11.561067903263703</v>
      </c>
      <c r="M15" s="41"/>
      <c r="N15" s="41">
        <f>'Tbl 10'!I15/SUM('Tbl 10'!C15:N15)*100</f>
        <v>0.64970374489899763</v>
      </c>
      <c r="O15" s="41"/>
      <c r="P15" s="41">
        <f>'Tbl 10'!J15/SUM('Tbl 10'!C15:N15)*100</f>
        <v>0.72944855860969604</v>
      </c>
      <c r="Q15" s="41"/>
      <c r="R15" s="41">
        <f>'Tbl 10'!K15/SUM('Tbl 10'!C15:N15)*100</f>
        <v>6.9897642994835554</v>
      </c>
      <c r="S15" s="41"/>
      <c r="T15" s="41">
        <f>'Tbl 10'!L15/SUM('Tbl 10'!C15:N15)*100</f>
        <v>7.909551366050187</v>
      </c>
      <c r="U15" s="41"/>
      <c r="V15" s="41">
        <f>'Tbl 10'!M15/SUM('Tbl 10'!C15:N15)*100</f>
        <v>1.565767079384335</v>
      </c>
      <c r="W15" s="41"/>
      <c r="X15" s="41">
        <f>'Tbl 10'!N15/SUM('Tbl 10'!C15:N15)*100</f>
        <v>19.438791039307045</v>
      </c>
      <c r="Y15" s="185"/>
      <c r="Z15" s="3"/>
      <c r="AA15" s="3"/>
      <c r="AB15" s="3"/>
      <c r="AC15" s="3"/>
      <c r="AD15" s="3"/>
      <c r="AE15" s="3"/>
      <c r="AF15" s="3"/>
      <c r="AG15" s="3"/>
      <c r="AH15" s="3"/>
      <c r="AI15" s="3"/>
    </row>
    <row r="16" spans="1:35">
      <c r="B16" s="41"/>
      <c r="C16" s="41"/>
      <c r="D16" s="41"/>
      <c r="E16" s="41"/>
      <c r="F16" s="41"/>
      <c r="G16" s="41"/>
      <c r="H16" s="41"/>
      <c r="I16" s="41"/>
      <c r="J16" s="41"/>
      <c r="K16" s="41"/>
      <c r="L16" s="41"/>
      <c r="M16" s="41"/>
      <c r="N16" s="41"/>
      <c r="O16" s="41"/>
      <c r="P16" s="41"/>
      <c r="Q16" s="41"/>
      <c r="R16" s="41"/>
      <c r="S16" s="41"/>
      <c r="T16" s="41"/>
      <c r="U16" s="41"/>
      <c r="V16" s="41"/>
      <c r="W16" s="41"/>
      <c r="X16" s="41"/>
    </row>
    <row r="17" spans="1:35">
      <c r="A17" s="3" t="s">
        <v>56</v>
      </c>
      <c r="B17" s="41">
        <f>'Tbl 10'!C17/SUM('Tbl 10'!C17:N17)*100</f>
        <v>2.9083054971886768</v>
      </c>
      <c r="C17" s="41"/>
      <c r="D17" s="41">
        <f>'Tbl 10'!D17/SUM('Tbl 10'!C17:N17)*100</f>
        <v>7.5168329743503683</v>
      </c>
      <c r="E17" s="41"/>
      <c r="F17" s="41">
        <f>'Tbl 10'!E17/SUM('Tbl 10'!C17:N17)*100</f>
        <v>40.730072045732093</v>
      </c>
      <c r="G17" s="41"/>
      <c r="H17" s="41">
        <f>'Tbl 10'!F17/SUM('Tbl 10'!C17:N17)*100</f>
        <v>1.6355996889534918</v>
      </c>
      <c r="I17" s="41"/>
      <c r="J17" s="41">
        <f>'Tbl 10'!G17/SUM('Tbl 10'!C17:N17)*100</f>
        <v>1.3218431599728344</v>
      </c>
      <c r="K17" s="41"/>
      <c r="L17" s="41">
        <f>'Tbl 10'!H17/SUM('Tbl 10'!C17:N17)*100</f>
        <v>9.214751820037149</v>
      </c>
      <c r="M17" s="41"/>
      <c r="N17" s="41">
        <f>'Tbl 10'!I17/SUM('Tbl 10'!C17:N17)*100</f>
        <v>1.1336263608820705</v>
      </c>
      <c r="O17" s="41"/>
      <c r="P17" s="41">
        <f>'Tbl 10'!J17/SUM('Tbl 10'!C17:N17)*100</f>
        <v>0.96683756961452527</v>
      </c>
      <c r="Q17" s="41"/>
      <c r="R17" s="41">
        <f>'Tbl 10'!K17/SUM('Tbl 10'!C17:N17)*100</f>
        <v>6.1539196929308364</v>
      </c>
      <c r="S17" s="41"/>
      <c r="T17" s="41">
        <f>'Tbl 10'!L17/SUM('Tbl 10'!C17:N17)*100</f>
        <v>6.3383568587624506</v>
      </c>
      <c r="U17" s="41"/>
      <c r="V17" s="41">
        <f>'Tbl 10'!M17/SUM('Tbl 10'!C17:N17)*100</f>
        <v>1.3540329797750386</v>
      </c>
      <c r="W17" s="41"/>
      <c r="X17" s="41">
        <f>'Tbl 10'!N17/SUM('Tbl 10'!C17:N17)*100</f>
        <v>20.725821351800473</v>
      </c>
      <c r="Y17" s="185"/>
      <c r="Z17" s="3"/>
      <c r="AA17" s="3"/>
      <c r="AB17" s="3"/>
      <c r="AC17" s="3"/>
      <c r="AD17" s="3"/>
      <c r="AE17" s="3"/>
      <c r="AF17" s="3"/>
      <c r="AG17" s="3"/>
      <c r="AH17" s="3"/>
      <c r="AI17" s="3"/>
    </row>
    <row r="18" spans="1:35">
      <c r="A18" s="3" t="s">
        <v>57</v>
      </c>
      <c r="B18" s="41">
        <f>'Tbl 10'!C18/SUM('Tbl 10'!C18:N18)*100</f>
        <v>1.602308344485371</v>
      </c>
      <c r="C18" s="41"/>
      <c r="D18" s="41">
        <f>'Tbl 10'!D18/SUM('Tbl 10'!C18:N18)*100</f>
        <v>7.4130564339914624</v>
      </c>
      <c r="E18" s="41"/>
      <c r="F18" s="41">
        <f>'Tbl 10'!E18/SUM('Tbl 10'!C18:N18)*100</f>
        <v>38.190418034319748</v>
      </c>
      <c r="G18" s="41"/>
      <c r="H18" s="41">
        <f>'Tbl 10'!F18/SUM('Tbl 10'!C18:N18)*100</f>
        <v>2.4359939698228747</v>
      </c>
      <c r="I18" s="41"/>
      <c r="J18" s="41">
        <f>'Tbl 10'!G18/SUM('Tbl 10'!C18:N18)*100</f>
        <v>0.59373476462947938</v>
      </c>
      <c r="K18" s="41"/>
      <c r="L18" s="41">
        <f>'Tbl 10'!H18/SUM('Tbl 10'!C18:N18)*100</f>
        <v>10.085583650715899</v>
      </c>
      <c r="M18" s="41"/>
      <c r="N18" s="41">
        <f>'Tbl 10'!I18/SUM('Tbl 10'!C18:N18)*100</f>
        <v>0.49638129397101655</v>
      </c>
      <c r="O18" s="41"/>
      <c r="P18" s="41">
        <f>'Tbl 10'!J18/SUM('Tbl 10'!C18:N18)*100</f>
        <v>1.0167024721816038</v>
      </c>
      <c r="Q18" s="41"/>
      <c r="R18" s="41">
        <f>'Tbl 10'!K18/SUM('Tbl 10'!C18:N18)*100</f>
        <v>6.4150560758933883</v>
      </c>
      <c r="S18" s="41"/>
      <c r="T18" s="41">
        <f>'Tbl 10'!L18/SUM('Tbl 10'!C18:N18)*100</f>
        <v>7.6786239462268631</v>
      </c>
      <c r="U18" s="41"/>
      <c r="V18" s="41">
        <f>'Tbl 10'!M18/SUM('Tbl 10'!C18:N18)*100</f>
        <v>1.9213307808254569</v>
      </c>
      <c r="W18" s="41"/>
      <c r="X18" s="41">
        <f>'Tbl 10'!N18/SUM('Tbl 10'!C18:N18)*100</f>
        <v>22.150810232936845</v>
      </c>
      <c r="Y18" s="185"/>
      <c r="Z18" s="3"/>
      <c r="AA18" s="3"/>
      <c r="AB18" s="3"/>
      <c r="AC18" s="3"/>
      <c r="AD18" s="3"/>
      <c r="AE18" s="3"/>
      <c r="AF18" s="3"/>
      <c r="AG18" s="3"/>
      <c r="AH18" s="3"/>
      <c r="AI18" s="3"/>
    </row>
    <row r="19" spans="1:35">
      <c r="A19" s="3" t="s">
        <v>58</v>
      </c>
      <c r="B19" s="41">
        <f>'Tbl 10'!C19/SUM('Tbl 10'!C19:N19)*100</f>
        <v>2.2240967909927298</v>
      </c>
      <c r="C19" s="41"/>
      <c r="D19" s="41">
        <f>'Tbl 10'!D19/SUM('Tbl 10'!C19:N19)*100</f>
        <v>7.3690573340553911</v>
      </c>
      <c r="E19" s="41"/>
      <c r="F19" s="41">
        <f>'Tbl 10'!E19/SUM('Tbl 10'!C19:N19)*100</f>
        <v>38.606111553427468</v>
      </c>
      <c r="G19" s="41"/>
      <c r="H19" s="41">
        <f>'Tbl 10'!F19/SUM('Tbl 10'!C19:N19)*100</f>
        <v>2.104340158993665</v>
      </c>
      <c r="I19" s="41"/>
      <c r="J19" s="41">
        <f>'Tbl 10'!G19/SUM('Tbl 10'!C19:N19)*100</f>
        <v>1.2429880457296152</v>
      </c>
      <c r="K19" s="41"/>
      <c r="L19" s="41">
        <f>'Tbl 10'!H19/SUM('Tbl 10'!C19:N19)*100</f>
        <v>12.067970174857264</v>
      </c>
      <c r="M19" s="41"/>
      <c r="N19" s="41">
        <f>'Tbl 10'!I19/SUM('Tbl 10'!C19:N19)*100</f>
        <v>0.59576891416512234</v>
      </c>
      <c r="O19" s="41"/>
      <c r="P19" s="41">
        <f>'Tbl 10'!J19/SUM('Tbl 10'!C19:N19)*100</f>
        <v>0.83626132260209274</v>
      </c>
      <c r="Q19" s="41"/>
      <c r="R19" s="41">
        <f>'Tbl 10'!K19/SUM('Tbl 10'!C19:N19)*100</f>
        <v>5.213596207282853</v>
      </c>
      <c r="S19" s="41"/>
      <c r="T19" s="41">
        <f>'Tbl 10'!L19/SUM('Tbl 10'!C19:N19)*100</f>
        <v>6.4389066276648492</v>
      </c>
      <c r="U19" s="41"/>
      <c r="V19" s="41">
        <f>'Tbl 10'!M19/SUM('Tbl 10'!C19:N19)*100</f>
        <v>2.3780298178228727</v>
      </c>
      <c r="W19" s="41"/>
      <c r="X19" s="41">
        <f>'Tbl 10'!N19/SUM('Tbl 10'!C19:N19)*100</f>
        <v>20.922873052406072</v>
      </c>
      <c r="Y19" s="185"/>
      <c r="Z19" s="3"/>
      <c r="AA19" s="3"/>
      <c r="AB19" s="3"/>
      <c r="AC19" s="3"/>
      <c r="AD19" s="3"/>
      <c r="AE19" s="3"/>
      <c r="AF19" s="3"/>
      <c r="AG19" s="3"/>
      <c r="AH19" s="3"/>
      <c r="AI19" s="3"/>
    </row>
    <row r="20" spans="1:35">
      <c r="A20" s="3" t="s">
        <v>59</v>
      </c>
      <c r="B20" s="41">
        <f>'Tbl 10'!C20/SUM('Tbl 10'!C20:N20)*100</f>
        <v>2.8437445065253639</v>
      </c>
      <c r="C20" s="41"/>
      <c r="D20" s="41">
        <f>'Tbl 10'!D20/SUM('Tbl 10'!C20:N20)*100</f>
        <v>6.5592914405978462</v>
      </c>
      <c r="E20" s="41"/>
      <c r="F20" s="41">
        <f>'Tbl 10'!E20/SUM('Tbl 10'!C20:N20)*100</f>
        <v>39.354199342992693</v>
      </c>
      <c r="G20" s="41"/>
      <c r="H20" s="41">
        <f>'Tbl 10'!F20/SUM('Tbl 10'!C20:N20)*100</f>
        <v>3.3519328958848136</v>
      </c>
      <c r="I20" s="41"/>
      <c r="J20" s="41">
        <f>'Tbl 10'!G20/SUM('Tbl 10'!C20:N20)*100</f>
        <v>0.70173966760081585</v>
      </c>
      <c r="K20" s="41"/>
      <c r="L20" s="41">
        <f>'Tbl 10'!H20/SUM('Tbl 10'!C20:N20)*100</f>
        <v>9.4896614768749146</v>
      </c>
      <c r="M20" s="41"/>
      <c r="N20" s="41">
        <f>'Tbl 10'!I20/SUM('Tbl 10'!C20:N20)*100</f>
        <v>1.0799284389877759</v>
      </c>
      <c r="O20" s="41"/>
      <c r="P20" s="41">
        <f>'Tbl 10'!J20/SUM('Tbl 10'!C20:N20)*100</f>
        <v>0.87743322679857871</v>
      </c>
      <c r="Q20" s="41"/>
      <c r="R20" s="41">
        <f>'Tbl 10'!K20/SUM('Tbl 10'!C20:N20)*100</f>
        <v>7.7130151758195407</v>
      </c>
      <c r="S20" s="41"/>
      <c r="T20" s="41">
        <f>'Tbl 10'!L20/SUM('Tbl 10'!C20:N20)*100</f>
        <v>8.0515128665702154</v>
      </c>
      <c r="U20" s="41"/>
      <c r="V20" s="41">
        <f>'Tbl 10'!M20/SUM('Tbl 10'!C20:N20)*100</f>
        <v>1.77519483537197</v>
      </c>
      <c r="W20" s="41"/>
      <c r="X20" s="41">
        <f>'Tbl 10'!N20/SUM('Tbl 10'!C20:N20)*100</f>
        <v>18.202346125975499</v>
      </c>
      <c r="Y20" s="185"/>
      <c r="Z20" s="3"/>
      <c r="AA20" s="3"/>
      <c r="AB20" s="3"/>
      <c r="AC20" s="3"/>
      <c r="AD20" s="3"/>
      <c r="AE20" s="3"/>
      <c r="AF20" s="3"/>
      <c r="AG20" s="3"/>
      <c r="AH20" s="3"/>
      <c r="AI20" s="3"/>
    </row>
    <row r="21" spans="1:35">
      <c r="A21" s="3" t="s">
        <v>60</v>
      </c>
      <c r="B21" s="41">
        <f>'Tbl 10'!C21/SUM('Tbl 10'!C21:N21)*100</f>
        <v>2.4289011068118582</v>
      </c>
      <c r="C21" s="41"/>
      <c r="D21" s="41">
        <f>'Tbl 10'!D21/SUM('Tbl 10'!C21:N21)*100</f>
        <v>8.6016778696317573</v>
      </c>
      <c r="E21" s="41"/>
      <c r="F21" s="41">
        <f>'Tbl 10'!E21/SUM('Tbl 10'!C21:N21)*100</f>
        <v>37.973959111185593</v>
      </c>
      <c r="G21" s="41"/>
      <c r="H21" s="41">
        <f>'Tbl 10'!F21/SUM('Tbl 10'!C21:N21)*100</f>
        <v>2.3067268987020846</v>
      </c>
      <c r="I21" s="41"/>
      <c r="J21" s="41">
        <f>'Tbl 10'!G21/SUM('Tbl 10'!C21:N21)*100</f>
        <v>2.3880513821040958</v>
      </c>
      <c r="K21" s="41"/>
      <c r="L21" s="41">
        <f>'Tbl 10'!H21/SUM('Tbl 10'!C21:N21)*100</f>
        <v>9.5730556566783775</v>
      </c>
      <c r="M21" s="41"/>
      <c r="N21" s="41">
        <f>'Tbl 10'!I21/SUM('Tbl 10'!C21:N21)*100</f>
        <v>0.82696940771648142</v>
      </c>
      <c r="O21" s="41"/>
      <c r="P21" s="41">
        <f>'Tbl 10'!J21/SUM('Tbl 10'!C21:N21)*100</f>
        <v>0.95067235687325125</v>
      </c>
      <c r="Q21" s="41"/>
      <c r="R21" s="41">
        <f>'Tbl 10'!K21/SUM('Tbl 10'!C21:N21)*100</f>
        <v>6.0852051247062757</v>
      </c>
      <c r="S21" s="41"/>
      <c r="T21" s="41">
        <f>'Tbl 10'!L21/SUM('Tbl 10'!C21:N21)*100</f>
        <v>6.5131368663531166</v>
      </c>
      <c r="U21" s="41"/>
      <c r="V21" s="41">
        <f>'Tbl 10'!M21/SUM('Tbl 10'!C21:N21)*100</f>
        <v>2.0434761769762706</v>
      </c>
      <c r="W21" s="41"/>
      <c r="X21" s="41">
        <f>'Tbl 10'!N21/SUM('Tbl 10'!C21:N21)*100</f>
        <v>20.308168042260839</v>
      </c>
      <c r="Y21" s="185"/>
      <c r="Z21" s="3"/>
      <c r="AA21" s="3"/>
      <c r="AB21" s="3"/>
      <c r="AC21" s="3"/>
      <c r="AD21" s="3"/>
      <c r="AE21" s="3"/>
      <c r="AF21" s="3"/>
      <c r="AG21" s="3"/>
      <c r="AH21" s="3"/>
      <c r="AI21" s="3"/>
    </row>
    <row r="22" spans="1:35">
      <c r="B22" s="41"/>
      <c r="C22" s="41"/>
      <c r="D22" s="41"/>
      <c r="E22" s="41"/>
      <c r="F22" s="41"/>
      <c r="G22" s="41"/>
      <c r="H22" s="41"/>
      <c r="I22" s="41"/>
      <c r="J22" s="41"/>
      <c r="K22" s="41"/>
      <c r="L22" s="41"/>
      <c r="M22" s="41"/>
      <c r="N22" s="41"/>
      <c r="O22" s="41"/>
      <c r="P22" s="41"/>
      <c r="Q22" s="41"/>
      <c r="R22" s="41"/>
      <c r="S22" s="41"/>
      <c r="T22" s="41"/>
      <c r="U22" s="41"/>
      <c r="V22" s="41"/>
      <c r="W22" s="41"/>
      <c r="X22" s="41"/>
      <c r="Y22" s="3"/>
      <c r="Z22" s="3"/>
      <c r="AA22" s="3"/>
      <c r="AB22" s="3"/>
      <c r="AC22" s="3"/>
      <c r="AD22" s="3"/>
      <c r="AE22" s="3"/>
      <c r="AF22" s="3"/>
      <c r="AG22" s="3"/>
      <c r="AH22" s="3"/>
      <c r="AI22" s="3"/>
    </row>
    <row r="23" spans="1:35">
      <c r="A23" s="3" t="s">
        <v>61</v>
      </c>
      <c r="B23" s="41">
        <f>'Tbl 10'!C23/SUM('Tbl 10'!C23:N23)*100</f>
        <v>1.8893373689432158</v>
      </c>
      <c r="C23" s="41"/>
      <c r="D23" s="41">
        <f>'Tbl 10'!D23/SUM('Tbl 10'!C23:N23)*100</f>
        <v>6.6019759725731246</v>
      </c>
      <c r="E23" s="41"/>
      <c r="F23" s="41">
        <f>'Tbl 10'!E23/SUM('Tbl 10'!C23:N23)*100</f>
        <v>40.842193251796601</v>
      </c>
      <c r="G23" s="41"/>
      <c r="H23" s="41">
        <f>'Tbl 10'!F23/SUM('Tbl 10'!C23:N23)*100</f>
        <v>1.7396315051927607</v>
      </c>
      <c r="I23" s="41"/>
      <c r="J23" s="41">
        <f>'Tbl 10'!G23/SUM('Tbl 10'!C23:N23)*100</f>
        <v>0.38000257237161567</v>
      </c>
      <c r="K23" s="41"/>
      <c r="L23" s="41">
        <f>'Tbl 10'!H23/SUM('Tbl 10'!C23:N23)*100</f>
        <v>9.7978738450975023</v>
      </c>
      <c r="M23" s="41"/>
      <c r="N23" s="41">
        <f>'Tbl 10'!I23/SUM('Tbl 10'!C23:N23)*100</f>
        <v>0.56955360899124663</v>
      </c>
      <c r="O23" s="41"/>
      <c r="P23" s="41">
        <f>'Tbl 10'!J23/SUM('Tbl 10'!C23:N23)*100</f>
        <v>1.2734326487554153</v>
      </c>
      <c r="Q23" s="41"/>
      <c r="R23" s="41">
        <f>'Tbl 10'!K23/SUM('Tbl 10'!C23:N23)*100</f>
        <v>3.8060140738552883</v>
      </c>
      <c r="S23" s="41"/>
      <c r="T23" s="41">
        <f>'Tbl 10'!L23/SUM('Tbl 10'!C23:N23)*100</f>
        <v>7.6639378358947061</v>
      </c>
      <c r="U23" s="41"/>
      <c r="V23" s="41">
        <f>'Tbl 10'!M23/SUM('Tbl 10'!C23:N23)*100</f>
        <v>2.3056938325796241</v>
      </c>
      <c r="W23" s="41"/>
      <c r="X23" s="41">
        <f>'Tbl 10'!N23/SUM('Tbl 10'!C23:N23)*100</f>
        <v>23.130353483948877</v>
      </c>
      <c r="Y23" s="185"/>
      <c r="Z23" s="3"/>
      <c r="AA23" s="3"/>
      <c r="AB23" s="3"/>
      <c r="AC23" s="3"/>
      <c r="AD23" s="3"/>
      <c r="AE23" s="3"/>
      <c r="AF23" s="3"/>
      <c r="AG23" s="3"/>
      <c r="AH23" s="3"/>
      <c r="AI23" s="3"/>
    </row>
    <row r="24" spans="1:35">
      <c r="A24" s="3" t="s">
        <v>62</v>
      </c>
      <c r="B24" s="41">
        <f>'Tbl 10'!C24/SUM('Tbl 10'!C24:N24)*100</f>
        <v>3.0193279003596736</v>
      </c>
      <c r="C24" s="41"/>
      <c r="D24" s="41">
        <f>'Tbl 10'!D24/SUM('Tbl 10'!C24:N24)*100</f>
        <v>5.23789867912026</v>
      </c>
      <c r="E24" s="41"/>
      <c r="F24" s="41">
        <f>'Tbl 10'!E24/SUM('Tbl 10'!C24:N24)*100</f>
        <v>38.630225577729441</v>
      </c>
      <c r="G24" s="41"/>
      <c r="H24" s="41">
        <f>'Tbl 10'!F24/SUM('Tbl 10'!C24:N24)*100</f>
        <v>2.3074425647853349</v>
      </c>
      <c r="I24" s="41"/>
      <c r="J24" s="41">
        <f>'Tbl 10'!G24/SUM('Tbl 10'!C24:N24)*100</f>
        <v>0.54413826795592957</v>
      </c>
      <c r="K24" s="41"/>
      <c r="L24" s="41">
        <f>'Tbl 10'!H24/SUM('Tbl 10'!C24:N24)*100</f>
        <v>7.8761922862063738</v>
      </c>
      <c r="M24" s="41"/>
      <c r="N24" s="41">
        <f>'Tbl 10'!I24/SUM('Tbl 10'!C24:N24)*100</f>
        <v>1.4227015198147823</v>
      </c>
      <c r="O24" s="41"/>
      <c r="P24" s="41">
        <f>'Tbl 10'!J24/SUM('Tbl 10'!C24:N24)*100</f>
        <v>1.0116309634017389</v>
      </c>
      <c r="Q24" s="41"/>
      <c r="R24" s="41">
        <f>'Tbl 10'!K24/SUM('Tbl 10'!C24:N24)*100</f>
        <v>8.1478693104666782</v>
      </c>
      <c r="S24" s="41"/>
      <c r="T24" s="41">
        <f>'Tbl 10'!L24/SUM('Tbl 10'!C24:N24)*100</f>
        <v>7.9125011350561989</v>
      </c>
      <c r="U24" s="41"/>
      <c r="V24" s="41">
        <f>'Tbl 10'!M24/SUM('Tbl 10'!C24:N24)*100</f>
        <v>1.9045970260931664</v>
      </c>
      <c r="W24" s="41"/>
      <c r="X24" s="41">
        <f>'Tbl 10'!N24/SUM('Tbl 10'!C24:N24)*100</f>
        <v>21.985474769010406</v>
      </c>
      <c r="Y24" s="185"/>
      <c r="Z24" s="3"/>
      <c r="AA24" s="3"/>
      <c r="AB24" s="3"/>
      <c r="AC24" s="3"/>
      <c r="AD24" s="3"/>
      <c r="AE24" s="3"/>
      <c r="AF24" s="3"/>
      <c r="AG24" s="3"/>
      <c r="AH24" s="3"/>
      <c r="AI24" s="3"/>
    </row>
    <row r="25" spans="1:35">
      <c r="A25" s="3" t="s">
        <v>63</v>
      </c>
      <c r="B25" s="41">
        <f>'Tbl 10'!C25/SUM('Tbl 10'!C25:N25)*100</f>
        <v>2.4332288047725381</v>
      </c>
      <c r="C25" s="41"/>
      <c r="D25" s="41">
        <f>'Tbl 10'!D25/SUM('Tbl 10'!C25:N25)*100</f>
        <v>5.7360904521489102</v>
      </c>
      <c r="E25" s="41"/>
      <c r="F25" s="41">
        <f>'Tbl 10'!E25/SUM('Tbl 10'!C25:N25)*100</f>
        <v>37.158253972569938</v>
      </c>
      <c r="G25" s="41"/>
      <c r="H25" s="41">
        <f>'Tbl 10'!F25/SUM('Tbl 10'!C25:N25)*100</f>
        <v>1.7838159967998892</v>
      </c>
      <c r="I25" s="41"/>
      <c r="J25" s="41">
        <f>'Tbl 10'!G25/SUM('Tbl 10'!C25:N25)*100</f>
        <v>0.71736902157098592</v>
      </c>
      <c r="K25" s="41"/>
      <c r="L25" s="41">
        <f>'Tbl 10'!H25/SUM('Tbl 10'!C25:N25)*100</f>
        <v>9.5284357850236852</v>
      </c>
      <c r="M25" s="41"/>
      <c r="N25" s="41">
        <f>'Tbl 10'!I25/SUM('Tbl 10'!C25:N25)*100</f>
        <v>0.37813877923224543</v>
      </c>
      <c r="O25" s="41"/>
      <c r="P25" s="41">
        <f>'Tbl 10'!J25/SUM('Tbl 10'!C25:N25)*100</f>
        <v>0.74312526264278078</v>
      </c>
      <c r="Q25" s="41"/>
      <c r="R25" s="41">
        <f>'Tbl 10'!K25/SUM('Tbl 10'!C25:N25)*100</f>
        <v>6.9995040891978872</v>
      </c>
      <c r="S25" s="41"/>
      <c r="T25" s="41">
        <f>'Tbl 10'!L25/SUM('Tbl 10'!C25:N25)*100</f>
        <v>6.9013476075523617</v>
      </c>
      <c r="U25" s="41"/>
      <c r="V25" s="41">
        <f>'Tbl 10'!M25/SUM('Tbl 10'!C25:N25)*100</f>
        <v>2.7488996184893315</v>
      </c>
      <c r="W25" s="41"/>
      <c r="X25" s="41">
        <f>'Tbl 10'!N25/SUM('Tbl 10'!C25:N25)*100</f>
        <v>24.871790609999451</v>
      </c>
      <c r="Y25" s="185"/>
      <c r="Z25" s="3"/>
      <c r="AA25" s="3"/>
      <c r="AB25" s="3"/>
      <c r="AC25" s="3"/>
      <c r="AD25" s="3"/>
      <c r="AE25" s="3"/>
      <c r="AF25" s="3"/>
      <c r="AG25" s="3"/>
      <c r="AH25" s="3"/>
      <c r="AI25" s="3"/>
    </row>
    <row r="26" spans="1:35">
      <c r="A26" s="3" t="s">
        <v>64</v>
      </c>
      <c r="B26" s="41">
        <f>'Tbl 10'!C26/SUM('Tbl 10'!C26:N26)*100</f>
        <v>1.6624363831735747</v>
      </c>
      <c r="C26" s="41"/>
      <c r="D26" s="41">
        <f>'Tbl 10'!D26/SUM('Tbl 10'!C26:N26)*100</f>
        <v>7.4278585580099268</v>
      </c>
      <c r="E26" s="41"/>
      <c r="F26" s="41">
        <f>'Tbl 10'!E26/SUM('Tbl 10'!C26:N26)*100</f>
        <v>41.707245955468785</v>
      </c>
      <c r="G26" s="41"/>
      <c r="H26" s="41">
        <f>'Tbl 10'!F26/SUM('Tbl 10'!C26:N26)*100</f>
        <v>1.9881359981231788</v>
      </c>
      <c r="I26" s="41"/>
      <c r="J26" s="41">
        <f>'Tbl 10'!G26/SUM('Tbl 10'!C26:N26)*100</f>
        <v>0.44222292518880352</v>
      </c>
      <c r="K26" s="41"/>
      <c r="L26" s="41">
        <f>'Tbl 10'!H26/SUM('Tbl 10'!C26:N26)*100</f>
        <v>12.535508456041061</v>
      </c>
      <c r="M26" s="41"/>
      <c r="N26" s="41">
        <f>'Tbl 10'!I26/SUM('Tbl 10'!C26:N26)*100</f>
        <v>0.39344516182345801</v>
      </c>
      <c r="O26" s="41"/>
      <c r="P26" s="41">
        <f>'Tbl 10'!J26/SUM('Tbl 10'!C26:N26)*100</f>
        <v>0.89844015280705158</v>
      </c>
      <c r="Q26" s="41"/>
      <c r="R26" s="41">
        <f>'Tbl 10'!K26/SUM('Tbl 10'!C26:N26)*100</f>
        <v>4.9069736087617537</v>
      </c>
      <c r="S26" s="41"/>
      <c r="T26" s="41">
        <f>'Tbl 10'!L26/SUM('Tbl 10'!C26:N26)*100</f>
        <v>5.3467488643361234</v>
      </c>
      <c r="U26" s="41"/>
      <c r="V26" s="41">
        <f>'Tbl 10'!M26/SUM('Tbl 10'!C26:N26)*100</f>
        <v>2.4190274947015511</v>
      </c>
      <c r="W26" s="41"/>
      <c r="X26" s="41">
        <f>'Tbl 10'!N26/SUM('Tbl 10'!C26:N26)*100</f>
        <v>20.271956441564729</v>
      </c>
      <c r="Y26" s="185"/>
      <c r="Z26" s="3"/>
      <c r="AA26" s="3"/>
      <c r="AB26" s="3"/>
      <c r="AC26" s="3"/>
      <c r="AD26" s="3"/>
      <c r="AE26" s="3"/>
      <c r="AF26" s="3"/>
      <c r="AG26" s="3"/>
      <c r="AH26" s="3"/>
      <c r="AI26" s="3"/>
    </row>
    <row r="27" spans="1:35">
      <c r="A27" s="3" t="s">
        <v>65</v>
      </c>
      <c r="B27" s="41">
        <f>'Tbl 10'!C27/SUM('Tbl 10'!C27:N27)*100</f>
        <v>3.7087992891367327</v>
      </c>
      <c r="C27" s="41"/>
      <c r="D27" s="41">
        <f>'Tbl 10'!D27/SUM('Tbl 10'!C27:N27)*100</f>
        <v>6.5812253428485024</v>
      </c>
      <c r="E27" s="41"/>
      <c r="F27" s="41">
        <f>'Tbl 10'!E27/SUM('Tbl 10'!C27:N27)*100</f>
        <v>35.949323262654154</v>
      </c>
      <c r="G27" s="41"/>
      <c r="H27" s="41">
        <f>'Tbl 10'!F27/SUM('Tbl 10'!C27:N27)*100</f>
        <v>2.6609574619871079</v>
      </c>
      <c r="I27" s="41"/>
      <c r="J27" s="41">
        <f>'Tbl 10'!G27/SUM('Tbl 10'!C27:N27)*100</f>
        <v>3.0485370674613508</v>
      </c>
      <c r="K27" s="41"/>
      <c r="L27" s="41">
        <f>'Tbl 10'!H27/SUM('Tbl 10'!C27:N27)*100</f>
        <v>10.160898631891332</v>
      </c>
      <c r="M27" s="41"/>
      <c r="N27" s="41">
        <f>'Tbl 10'!I27/SUM('Tbl 10'!C27:N27)*100</f>
        <v>0.78605989617245398</v>
      </c>
      <c r="O27" s="41"/>
      <c r="P27" s="41">
        <f>'Tbl 10'!J27/SUM('Tbl 10'!C27:N27)*100</f>
        <v>1.4307639346748313</v>
      </c>
      <c r="Q27" s="41"/>
      <c r="R27" s="41">
        <f>'Tbl 10'!K27/SUM('Tbl 10'!C27:N27)*100</f>
        <v>6.6408608947718815</v>
      </c>
      <c r="S27" s="41"/>
      <c r="T27" s="41">
        <f>'Tbl 10'!L27/SUM('Tbl 10'!C27:N27)*100</f>
        <v>7.5148266212367805</v>
      </c>
      <c r="U27" s="41"/>
      <c r="V27" s="41">
        <f>'Tbl 10'!M27/SUM('Tbl 10'!C27:N27)*100</f>
        <v>2.1955260625248423</v>
      </c>
      <c r="W27" s="41"/>
      <c r="X27" s="41">
        <f>'Tbl 10'!N27/SUM('Tbl 10'!C27:N27)*100</f>
        <v>19.322221534640036</v>
      </c>
      <c r="Y27" s="185"/>
      <c r="Z27" s="3"/>
      <c r="AA27" s="3"/>
      <c r="AB27" s="3"/>
      <c r="AC27" s="3"/>
      <c r="AD27" s="3"/>
      <c r="AE27" s="3"/>
      <c r="AF27" s="3"/>
      <c r="AG27" s="3"/>
      <c r="AH27" s="3"/>
      <c r="AI27" s="3"/>
    </row>
    <row r="28" spans="1:35">
      <c r="B28" s="41"/>
      <c r="C28" s="41"/>
      <c r="D28" s="41"/>
      <c r="E28" s="41"/>
      <c r="F28" s="41"/>
      <c r="G28" s="41"/>
      <c r="H28" s="41"/>
      <c r="I28" s="41"/>
      <c r="J28" s="41"/>
      <c r="K28" s="41"/>
      <c r="L28" s="41"/>
      <c r="M28" s="41"/>
      <c r="N28" s="41"/>
      <c r="O28" s="41"/>
      <c r="P28" s="41"/>
      <c r="Q28" s="41"/>
      <c r="R28" s="41"/>
      <c r="S28" s="41"/>
      <c r="T28" s="41"/>
      <c r="U28" s="41"/>
      <c r="V28" s="41"/>
      <c r="W28" s="41"/>
      <c r="X28" s="41"/>
      <c r="Y28" s="3"/>
      <c r="Z28" s="3"/>
      <c r="AA28" s="3"/>
      <c r="AB28" s="3"/>
      <c r="AC28" s="3"/>
      <c r="AD28" s="3"/>
      <c r="AE28" s="3"/>
      <c r="AF28" s="3"/>
      <c r="AG28" s="3"/>
      <c r="AH28" s="3"/>
      <c r="AI28" s="3"/>
    </row>
    <row r="29" spans="1:35">
      <c r="A29" s="124" t="s">
        <v>147</v>
      </c>
      <c r="B29" s="41">
        <f>'Tbl 10'!C29/SUM('Tbl 10'!C29:N29)*100</f>
        <v>1.7752245458506577</v>
      </c>
      <c r="C29" s="41"/>
      <c r="D29" s="41">
        <f>'Tbl 10'!D29/SUM('Tbl 10'!C29:N29)*100</f>
        <v>6.4769101160861178</v>
      </c>
      <c r="E29" s="41"/>
      <c r="F29" s="41">
        <f>'Tbl 10'!E29/SUM('Tbl 10'!C29:N29)*100</f>
        <v>40.989250364855749</v>
      </c>
      <c r="G29" s="41"/>
      <c r="H29" s="41">
        <f>'Tbl 10'!F29/SUM('Tbl 10'!C29:N29)*100</f>
        <v>1.1516269120261724</v>
      </c>
      <c r="I29" s="41"/>
      <c r="J29" s="41">
        <f>'Tbl 10'!G29/SUM('Tbl 10'!C29:N29)*100</f>
        <v>0.51770097248314939</v>
      </c>
      <c r="K29" s="41"/>
      <c r="L29" s="41">
        <f>'Tbl 10'!H29/SUM('Tbl 10'!C29:N29)*100</f>
        <v>11.886349842977245</v>
      </c>
      <c r="M29" s="41"/>
      <c r="N29" s="41">
        <f>'Tbl 10'!I29/SUM('Tbl 10'!C29:N29)*100</f>
        <v>0.50694280974227857</v>
      </c>
      <c r="O29" s="41"/>
      <c r="P29" s="41">
        <f>'Tbl 10'!J29/SUM('Tbl 10'!C29:N29)*100</f>
        <v>7.7889835031934741E-4</v>
      </c>
      <c r="Q29" s="41"/>
      <c r="R29" s="41">
        <f>'Tbl 10'!K29/SUM('Tbl 10'!C29:N29)*100</f>
        <v>4.2807952629738608</v>
      </c>
      <c r="S29" s="41"/>
      <c r="T29" s="41">
        <f>'Tbl 10'!L29/SUM('Tbl 10'!C29:N29)*100</f>
        <v>5.7954833315617673</v>
      </c>
      <c r="U29" s="41"/>
      <c r="V29" s="41">
        <f>'Tbl 10'!M29/SUM('Tbl 10'!C29:N29)*100</f>
        <v>1.5643463493568848</v>
      </c>
      <c r="W29" s="41"/>
      <c r="X29" s="41">
        <f>'Tbl 10'!N29/SUM('Tbl 10'!C29:N29)*100</f>
        <v>25.054590593735814</v>
      </c>
      <c r="Y29" s="185"/>
      <c r="Z29" s="3"/>
      <c r="AA29" s="3"/>
      <c r="AB29" s="3"/>
      <c r="AC29" s="3"/>
      <c r="AD29" s="3"/>
      <c r="AE29" s="3"/>
      <c r="AF29" s="3"/>
      <c r="AG29" s="3"/>
      <c r="AH29" s="3"/>
      <c r="AI29" s="3"/>
    </row>
    <row r="30" spans="1:35">
      <c r="A30" s="3" t="s">
        <v>67</v>
      </c>
      <c r="B30" s="41">
        <f>'Tbl 10'!C30/SUM('Tbl 10'!C30:N30)*100</f>
        <v>3.1893106934930886</v>
      </c>
      <c r="C30" s="41"/>
      <c r="D30" s="41">
        <f>'Tbl 10'!D30/SUM('Tbl 10'!C30:N30)*100</f>
        <v>6.5476488709903355</v>
      </c>
      <c r="E30" s="41"/>
      <c r="F30" s="41">
        <f>'Tbl 10'!E30/SUM('Tbl 10'!C30:N30)*100</f>
        <v>33.982600555884204</v>
      </c>
      <c r="G30" s="41"/>
      <c r="H30" s="41">
        <f>'Tbl 10'!F30/SUM('Tbl 10'!C30:N30)*100</f>
        <v>1.5819565563977254</v>
      </c>
      <c r="I30" s="41"/>
      <c r="J30" s="41">
        <f>'Tbl 10'!G30/SUM('Tbl 10'!C30:N30)*100</f>
        <v>2.7110459563204601</v>
      </c>
      <c r="K30" s="41"/>
      <c r="L30" s="41">
        <f>'Tbl 10'!H30/SUM('Tbl 10'!C30:N30)*100</f>
        <v>12.583620251671885</v>
      </c>
      <c r="M30" s="41"/>
      <c r="N30" s="41">
        <f>'Tbl 10'!I30/SUM('Tbl 10'!C30:N30)*100</f>
        <v>0.94745766246338703</v>
      </c>
      <c r="O30" s="41"/>
      <c r="P30" s="41">
        <f>'Tbl 10'!J30/SUM('Tbl 10'!C30:N30)*100</f>
        <v>0.89382367925488415</v>
      </c>
      <c r="Q30" s="41"/>
      <c r="R30" s="41">
        <f>'Tbl 10'!K30/SUM('Tbl 10'!C30:N30)*100</f>
        <v>5.6386590337025355</v>
      </c>
      <c r="S30" s="41"/>
      <c r="T30" s="41">
        <f>'Tbl 10'!L30/SUM('Tbl 10'!C30:N30)*100</f>
        <v>7.3809135673345789</v>
      </c>
      <c r="U30" s="41"/>
      <c r="V30" s="41">
        <f>'Tbl 10'!M30/SUM('Tbl 10'!C30:N30)*100</f>
        <v>2.5936596404080516</v>
      </c>
      <c r="W30" s="41"/>
      <c r="X30" s="41">
        <f>'Tbl 10'!N30/SUM('Tbl 10'!C30:N30)*100</f>
        <v>21.949303532078865</v>
      </c>
      <c r="Y30" s="185"/>
      <c r="Z30" s="3"/>
      <c r="AA30" s="3"/>
      <c r="AB30" s="3"/>
      <c r="AC30" s="3"/>
      <c r="AD30" s="3"/>
      <c r="AE30" s="3"/>
      <c r="AF30" s="3"/>
      <c r="AG30" s="3"/>
      <c r="AH30" s="3"/>
      <c r="AI30" s="3"/>
    </row>
    <row r="31" spans="1:35">
      <c r="A31" s="3" t="s">
        <v>68</v>
      </c>
      <c r="B31" s="41">
        <f>'Tbl 10'!C31/SUM('Tbl 10'!C31:N31)*100</f>
        <v>2.1303750498342122</v>
      </c>
      <c r="C31" s="41"/>
      <c r="D31" s="41">
        <f>'Tbl 10'!D31/SUM('Tbl 10'!C31:N31)*100</f>
        <v>5.8084971592738208</v>
      </c>
      <c r="E31" s="41"/>
      <c r="F31" s="41">
        <f>'Tbl 10'!E31/SUM('Tbl 10'!C31:N31)*100</f>
        <v>41.164108245202058</v>
      </c>
      <c r="G31" s="41"/>
      <c r="H31" s="41">
        <f>'Tbl 10'!F31/SUM('Tbl 10'!C31:N31)*100</f>
        <v>1.575341866685765</v>
      </c>
      <c r="I31" s="41"/>
      <c r="J31" s="41">
        <f>'Tbl 10'!G31/SUM('Tbl 10'!C31:N31)*100</f>
        <v>0.66497971689754698</v>
      </c>
      <c r="K31" s="41"/>
      <c r="L31" s="41">
        <f>'Tbl 10'!H31/SUM('Tbl 10'!C31:N31)*100</f>
        <v>9.7095058728457087</v>
      </c>
      <c r="M31" s="41"/>
      <c r="N31" s="41">
        <f>'Tbl 10'!I31/SUM('Tbl 10'!C31:N31)*100</f>
        <v>0.491437603211617</v>
      </c>
      <c r="O31" s="41"/>
      <c r="P31" s="41">
        <f>'Tbl 10'!J31/SUM('Tbl 10'!C31:N31)*100</f>
        <v>0.77447624687743077</v>
      </c>
      <c r="Q31" s="41"/>
      <c r="R31" s="41">
        <f>'Tbl 10'!K31/SUM('Tbl 10'!C31:N31)*100</f>
        <v>7.4951678563801032</v>
      </c>
      <c r="S31" s="41"/>
      <c r="T31" s="41">
        <f>'Tbl 10'!L31/SUM('Tbl 10'!C31:N31)*100</f>
        <v>7.0465781389651472</v>
      </c>
      <c r="U31" s="41"/>
      <c r="V31" s="41">
        <f>'Tbl 10'!M31/SUM('Tbl 10'!C31:N31)*100</f>
        <v>1.8321505022181046</v>
      </c>
      <c r="W31" s="41"/>
      <c r="X31" s="41">
        <f>'Tbl 10'!N31/SUM('Tbl 10'!C31:N31)*100</f>
        <v>21.307381741608484</v>
      </c>
      <c r="Y31" s="185"/>
      <c r="Z31" s="3"/>
      <c r="AA31" s="3"/>
      <c r="AB31" s="3"/>
      <c r="AC31" s="3"/>
      <c r="AD31" s="3"/>
      <c r="AE31" s="3"/>
      <c r="AF31" s="3"/>
      <c r="AG31" s="3"/>
      <c r="AH31" s="3"/>
      <c r="AI31" s="3"/>
    </row>
    <row r="32" spans="1:35">
      <c r="A32" s="3" t="s">
        <v>69</v>
      </c>
      <c r="B32" s="41">
        <f>'Tbl 10'!C32/SUM('Tbl 10'!C32:N32)*100</f>
        <v>1.5306065168058909</v>
      </c>
      <c r="C32" s="41"/>
      <c r="D32" s="41">
        <f>'Tbl 10'!D32/SUM('Tbl 10'!C32:N32)*100</f>
        <v>8.2236044604314777</v>
      </c>
      <c r="E32" s="41"/>
      <c r="F32" s="41">
        <f>'Tbl 10'!E32/SUM('Tbl 10'!C32:N32)*100</f>
        <v>37.03679449266</v>
      </c>
      <c r="G32" s="41"/>
      <c r="H32" s="41">
        <f>'Tbl 10'!F32/SUM('Tbl 10'!C32:N32)*100</f>
        <v>1.4580066961562876</v>
      </c>
      <c r="I32" s="41"/>
      <c r="J32" s="41">
        <f>'Tbl 10'!G32/SUM('Tbl 10'!C32:N32)*100</f>
        <v>1.0400026881114151</v>
      </c>
      <c r="K32" s="41"/>
      <c r="L32" s="41">
        <f>'Tbl 10'!H32/SUM('Tbl 10'!C32:N32)*100</f>
        <v>9.6839790170481841</v>
      </c>
      <c r="M32" s="41"/>
      <c r="N32" s="41">
        <f>'Tbl 10'!I32/SUM('Tbl 10'!C32:N32)*100</f>
        <v>0.6701065223607936</v>
      </c>
      <c r="O32" s="41"/>
      <c r="P32" s="41">
        <f>'Tbl 10'!J32/SUM('Tbl 10'!C32:N32)*100</f>
        <v>1.0095669287235576</v>
      </c>
      <c r="Q32" s="41"/>
      <c r="R32" s="41">
        <f>'Tbl 10'!K32/SUM('Tbl 10'!C32:N32)*100</f>
        <v>7.6590561636553565</v>
      </c>
      <c r="S32" s="41"/>
      <c r="T32" s="41">
        <f>'Tbl 10'!L32/SUM('Tbl 10'!C32:N32)*100</f>
        <v>6.8609477515782347</v>
      </c>
      <c r="U32" s="41"/>
      <c r="V32" s="41">
        <f>'Tbl 10'!M32/SUM('Tbl 10'!C32:N32)*100</f>
        <v>1.6786449601090114</v>
      </c>
      <c r="W32" s="41"/>
      <c r="X32" s="41">
        <f>'Tbl 10'!N32/SUM('Tbl 10'!C32:N32)*100</f>
        <v>23.148683802359795</v>
      </c>
      <c r="Y32" s="185"/>
      <c r="Z32" s="3"/>
      <c r="AA32" s="3"/>
      <c r="AB32" s="3"/>
      <c r="AC32" s="3"/>
      <c r="AD32" s="3"/>
      <c r="AE32" s="3"/>
      <c r="AF32" s="3"/>
      <c r="AG32" s="3"/>
      <c r="AH32" s="3"/>
      <c r="AI32" s="3"/>
    </row>
    <row r="33" spans="1:35">
      <c r="A33" s="3" t="s">
        <v>70</v>
      </c>
      <c r="B33" s="41">
        <f>'Tbl 10'!C33/SUM('Tbl 10'!C33:N33)*100</f>
        <v>3.4278781352759968</v>
      </c>
      <c r="C33" s="41"/>
      <c r="D33" s="41">
        <f>'Tbl 10'!D33/SUM('Tbl 10'!C33:N33)*100</f>
        <v>7.7836502579347391</v>
      </c>
      <c r="E33" s="41"/>
      <c r="F33" s="41">
        <f>'Tbl 10'!E33/SUM('Tbl 10'!C33:N33)*100</f>
        <v>36.539439451678497</v>
      </c>
      <c r="G33" s="41"/>
      <c r="H33" s="41">
        <f>'Tbl 10'!F33/SUM('Tbl 10'!C33:N33)*100</f>
        <v>2.0783976264745836</v>
      </c>
      <c r="I33" s="41"/>
      <c r="J33" s="41">
        <f>'Tbl 10'!G33/SUM('Tbl 10'!C33:N33)*100</f>
        <v>0.71187960990419241</v>
      </c>
      <c r="K33" s="41"/>
      <c r="L33" s="41">
        <f>'Tbl 10'!H33/SUM('Tbl 10'!C33:N33)*100</f>
        <v>10.45462869446702</v>
      </c>
      <c r="M33" s="41"/>
      <c r="N33" s="41">
        <f>'Tbl 10'!I33/SUM('Tbl 10'!C33:N33)*100</f>
        <v>1.8322526750989541</v>
      </c>
      <c r="O33" s="41"/>
      <c r="P33" s="41">
        <f>'Tbl 10'!J33/SUM('Tbl 10'!C33:N33)*100</f>
        <v>0.9335210163596166</v>
      </c>
      <c r="Q33" s="41"/>
      <c r="R33" s="41">
        <f>'Tbl 10'!K33/SUM('Tbl 10'!C33:N33)*100</f>
        <v>7.3480750745694534</v>
      </c>
      <c r="S33" s="41"/>
      <c r="T33" s="41">
        <f>'Tbl 10'!L33/SUM('Tbl 10'!C33:N33)*100</f>
        <v>6.1109426375113047</v>
      </c>
      <c r="U33" s="41"/>
      <c r="V33" s="41">
        <f>'Tbl 10'!M33/SUM('Tbl 10'!C33:N33)*100</f>
        <v>2.0881533624778457</v>
      </c>
      <c r="W33" s="41"/>
      <c r="X33" s="41">
        <f>'Tbl 10'!N33/SUM('Tbl 10'!C33:N33)*100</f>
        <v>20.691181458247794</v>
      </c>
      <c r="Y33" s="185"/>
      <c r="Z33" s="3"/>
      <c r="AA33" s="3"/>
      <c r="AB33" s="3"/>
      <c r="AC33" s="3"/>
      <c r="AD33" s="3"/>
      <c r="AE33" s="3"/>
      <c r="AF33" s="3"/>
      <c r="AG33" s="3"/>
      <c r="AH33" s="3"/>
      <c r="AI33" s="3"/>
    </row>
    <row r="34" spans="1:35">
      <c r="B34" s="41"/>
      <c r="C34" s="41"/>
      <c r="D34" s="41"/>
      <c r="E34" s="41"/>
      <c r="F34" s="41"/>
      <c r="G34" s="41"/>
      <c r="H34" s="41"/>
      <c r="I34" s="41"/>
      <c r="J34" s="41"/>
      <c r="K34" s="41"/>
      <c r="L34" s="41"/>
      <c r="M34" s="41"/>
      <c r="N34" s="41"/>
      <c r="O34" s="41"/>
      <c r="P34" s="41"/>
      <c r="Q34" s="41"/>
      <c r="R34" s="41"/>
      <c r="S34" s="41"/>
      <c r="T34" s="41"/>
      <c r="U34" s="41"/>
      <c r="V34" s="41"/>
      <c r="W34" s="41"/>
      <c r="X34" s="41"/>
    </row>
    <row r="35" spans="1:35">
      <c r="A35" s="3" t="s">
        <v>71</v>
      </c>
      <c r="B35" s="41">
        <f>'Tbl 10'!C35/SUM('Tbl 10'!C35:N35)*100</f>
        <v>2.1906556107406914</v>
      </c>
      <c r="C35" s="41"/>
      <c r="D35" s="41">
        <f>'Tbl 10'!D35/SUM('Tbl 10'!C35:N35)*100</f>
        <v>7.8114531673852783</v>
      </c>
      <c r="E35" s="41"/>
      <c r="F35" s="41">
        <f>'Tbl 10'!E35/SUM('Tbl 10'!C35:N35)*100</f>
        <v>41.254159138117217</v>
      </c>
      <c r="G35" s="41"/>
      <c r="H35" s="41">
        <f>'Tbl 10'!F35/SUM('Tbl 10'!C35:N35)*100</f>
        <v>1.5175521103686087</v>
      </c>
      <c r="I35" s="41"/>
      <c r="J35" s="41">
        <f>'Tbl 10'!G35/SUM('Tbl 10'!C35:N35)*100</f>
        <v>1.4635473754621886</v>
      </c>
      <c r="K35" s="41"/>
      <c r="L35" s="41">
        <f>'Tbl 10'!H35/SUM('Tbl 10'!C35:N35)*100</f>
        <v>8.834380229360125</v>
      </c>
      <c r="M35" s="41"/>
      <c r="N35" s="41">
        <f>'Tbl 10'!I35/SUM('Tbl 10'!C35:N35)*100</f>
        <v>0.49741906324928697</v>
      </c>
      <c r="O35" s="41"/>
      <c r="P35" s="41">
        <f>'Tbl 10'!J35/SUM('Tbl 10'!C35:N35)*100</f>
        <v>0</v>
      </c>
      <c r="Q35" s="41"/>
      <c r="R35" s="41">
        <f>'Tbl 10'!K35/SUM('Tbl 10'!C35:N35)*100</f>
        <v>4.8562906158325685</v>
      </c>
      <c r="S35" s="41"/>
      <c r="T35" s="41">
        <f>'Tbl 10'!L35/SUM('Tbl 10'!C35:N35)*100</f>
        <v>6.829082032075247</v>
      </c>
      <c r="U35" s="41"/>
      <c r="V35" s="41">
        <f>'Tbl 10'!M35/SUM('Tbl 10'!C35:N35)*100</f>
        <v>2.185378983846205</v>
      </c>
      <c r="W35" s="41"/>
      <c r="X35" s="41">
        <f>'Tbl 10'!N35/SUM('Tbl 10'!C35:N35)*100</f>
        <v>22.560081673562578</v>
      </c>
      <c r="Y35" s="185"/>
      <c r="Z35" s="3"/>
      <c r="AA35" s="3"/>
      <c r="AB35" s="3"/>
      <c r="AC35" s="3"/>
      <c r="AD35" s="3"/>
      <c r="AE35" s="3"/>
      <c r="AF35" s="3"/>
      <c r="AG35" s="3"/>
      <c r="AH35" s="3"/>
      <c r="AI35" s="3"/>
    </row>
    <row r="36" spans="1:35">
      <c r="A36" s="3" t="s">
        <v>72</v>
      </c>
      <c r="B36" s="41">
        <f>'Tbl 10'!C36/SUM('Tbl 10'!C36:N36)*100</f>
        <v>3.292339174766997</v>
      </c>
      <c r="C36" s="41"/>
      <c r="D36" s="41">
        <f>'Tbl 10'!D36/SUM('Tbl 10'!C36:N36)*100</f>
        <v>6.8780881711206652</v>
      </c>
      <c r="E36" s="41"/>
      <c r="F36" s="41">
        <f>'Tbl 10'!E36/SUM('Tbl 10'!C36:N36)*100</f>
        <v>39.641499848214011</v>
      </c>
      <c r="G36" s="41"/>
      <c r="H36" s="41">
        <f>'Tbl 10'!F36/SUM('Tbl 10'!C36:N36)*100</f>
        <v>2.4774319006796612</v>
      </c>
      <c r="I36" s="41"/>
      <c r="J36" s="41">
        <f>'Tbl 10'!G36/SUM('Tbl 10'!C36:N36)*100</f>
        <v>1.1291665018541313</v>
      </c>
      <c r="K36" s="41"/>
      <c r="L36" s="41">
        <f>'Tbl 10'!H36/SUM('Tbl 10'!C36:N36)*100</f>
        <v>8.637256927829954</v>
      </c>
      <c r="M36" s="41"/>
      <c r="N36" s="41">
        <f>'Tbl 10'!I36/SUM('Tbl 10'!C36:N36)*100</f>
        <v>0.56022887900267437</v>
      </c>
      <c r="O36" s="41"/>
      <c r="P36" s="41">
        <f>'Tbl 10'!J36/SUM('Tbl 10'!C36:N36)*100</f>
        <v>1.3962981557464897</v>
      </c>
      <c r="Q36" s="41"/>
      <c r="R36" s="41">
        <f>'Tbl 10'!K36/SUM('Tbl 10'!C36:N36)*100</f>
        <v>3.978142989901051</v>
      </c>
      <c r="S36" s="41"/>
      <c r="T36" s="41">
        <f>'Tbl 10'!L36/SUM('Tbl 10'!C36:N36)*100</f>
        <v>7.2909791990729502</v>
      </c>
      <c r="U36" s="41"/>
      <c r="V36" s="41">
        <f>'Tbl 10'!M36/SUM('Tbl 10'!C36:N36)*100</f>
        <v>3.6281782953670474</v>
      </c>
      <c r="W36" s="41"/>
      <c r="X36" s="41">
        <f>'Tbl 10'!N36/SUM('Tbl 10'!C36:N36)*100</f>
        <v>21.090389956444376</v>
      </c>
      <c r="Y36" s="185"/>
      <c r="Z36" s="3"/>
      <c r="AA36" s="3"/>
      <c r="AB36" s="3"/>
      <c r="AC36" s="3"/>
      <c r="AD36" s="3"/>
      <c r="AE36" s="3"/>
      <c r="AF36" s="3"/>
      <c r="AG36" s="3"/>
      <c r="AH36" s="3"/>
      <c r="AI36" s="3"/>
    </row>
    <row r="37" spans="1:35">
      <c r="A37" s="3" t="s">
        <v>73</v>
      </c>
      <c r="B37" s="41">
        <f>'Tbl 10'!C37/SUM('Tbl 10'!C37:N37)*100</f>
        <v>2.6222913705742057</v>
      </c>
      <c r="C37" s="41"/>
      <c r="D37" s="41">
        <f>'Tbl 10'!D37/SUM('Tbl 10'!C37:N37)*100</f>
        <v>7.0150585359275057</v>
      </c>
      <c r="E37" s="41"/>
      <c r="F37" s="41">
        <f>'Tbl 10'!E37/SUM('Tbl 10'!C37:N37)*100</f>
        <v>40.154540686259516</v>
      </c>
      <c r="G37" s="41"/>
      <c r="H37" s="41">
        <f>'Tbl 10'!F37/SUM('Tbl 10'!C37:N37)*100</f>
        <v>2.3103553891603399</v>
      </c>
      <c r="I37" s="41"/>
      <c r="J37" s="41">
        <f>'Tbl 10'!G37/SUM('Tbl 10'!C37:N37)*100</f>
        <v>1.1410277157573918</v>
      </c>
      <c r="K37" s="41"/>
      <c r="L37" s="41">
        <f>'Tbl 10'!H37/SUM('Tbl 10'!C37:N37)*100</f>
        <v>10.13193480522297</v>
      </c>
      <c r="M37" s="41"/>
      <c r="N37" s="41">
        <f>'Tbl 10'!I37/SUM('Tbl 10'!C37:N37)*100</f>
        <v>1.2744484398878757</v>
      </c>
      <c r="O37" s="41"/>
      <c r="P37" s="41">
        <f>'Tbl 10'!J37/SUM('Tbl 10'!C37:N37)*100</f>
        <v>0.8665608414396675</v>
      </c>
      <c r="Q37" s="41"/>
      <c r="R37" s="41">
        <f>'Tbl 10'!K37/SUM('Tbl 10'!C37:N37)*100</f>
        <v>4.8070056846557891</v>
      </c>
      <c r="S37" s="41"/>
      <c r="T37" s="41">
        <f>'Tbl 10'!L37/SUM('Tbl 10'!C37:N37)*100</f>
        <v>6.447608651409066</v>
      </c>
      <c r="U37" s="41"/>
      <c r="V37" s="41">
        <f>'Tbl 10'!M37/SUM('Tbl 10'!C37:N37)*100</f>
        <v>2.0345936285205353</v>
      </c>
      <c r="W37" s="41"/>
      <c r="X37" s="41">
        <f>'Tbl 10'!N37/SUM('Tbl 10'!C37:N37)*100</f>
        <v>21.194574251185127</v>
      </c>
      <c r="Y37" s="185"/>
      <c r="Z37" s="3"/>
      <c r="AA37" s="3"/>
      <c r="AB37" s="3"/>
      <c r="AC37" s="3"/>
      <c r="AD37" s="3"/>
      <c r="AE37" s="3"/>
      <c r="AF37" s="3"/>
      <c r="AG37" s="3"/>
      <c r="AH37" s="3"/>
      <c r="AI37" s="3"/>
    </row>
    <row r="38" spans="1:35">
      <c r="A38" s="8" t="s">
        <v>74</v>
      </c>
      <c r="B38" s="29">
        <f>'Tbl 10'!C38/SUM('Tbl 10'!C38:N38)*100</f>
        <v>1.5752863130188532</v>
      </c>
      <c r="C38" s="29"/>
      <c r="D38" s="29">
        <f>'Tbl 10'!D38/SUM('Tbl 10'!C38:N38)*100</f>
        <v>6.7469450189773763</v>
      </c>
      <c r="E38" s="29"/>
      <c r="F38" s="29">
        <f>'Tbl 10'!E38/SUM('Tbl 10'!C38:N38)*100</f>
        <v>41.577089069052683</v>
      </c>
      <c r="G38" s="29"/>
      <c r="H38" s="29">
        <f>'Tbl 10'!F38/SUM('Tbl 10'!C38:N38)*100</f>
        <v>3.0177544206716855</v>
      </c>
      <c r="I38" s="29"/>
      <c r="J38" s="29">
        <f>'Tbl 10'!G38/SUM('Tbl 10'!C38:N38)*100</f>
        <v>1.3555308857535822</v>
      </c>
      <c r="K38" s="29"/>
      <c r="L38" s="29">
        <f>'Tbl 10'!H38/SUM('Tbl 10'!C38:N38)*100</f>
        <v>10.216003441307439</v>
      </c>
      <c r="M38" s="29"/>
      <c r="N38" s="29">
        <f>'Tbl 10'!I38/SUM('Tbl 10'!C38:N38)*100</f>
        <v>0.31195491165754347</v>
      </c>
      <c r="O38" s="29"/>
      <c r="P38" s="29">
        <f>'Tbl 10'!J38/SUM('Tbl 10'!C38:N38)*100</f>
        <v>0.87757256283582685</v>
      </c>
      <c r="Q38" s="29"/>
      <c r="R38" s="29">
        <f>'Tbl 10'!K38/SUM('Tbl 10'!C38:N38)*100</f>
        <v>6.0522039348007688</v>
      </c>
      <c r="S38" s="29"/>
      <c r="T38" s="29">
        <f>'Tbl 10'!L38/SUM('Tbl 10'!C38:N38)*100</f>
        <v>7.4333465683534463</v>
      </c>
      <c r="U38" s="29"/>
      <c r="V38" s="29">
        <f>'Tbl 10'!M38/SUM('Tbl 10'!C38:N38)*100</f>
        <v>1.0411996201595595</v>
      </c>
      <c r="W38" s="29"/>
      <c r="X38" s="29">
        <f>'Tbl 10'!N38/SUM('Tbl 10'!C38:N38)*100</f>
        <v>19.79511325341122</v>
      </c>
      <c r="Y38" s="185"/>
      <c r="Z38" s="3"/>
      <c r="AA38" s="3"/>
      <c r="AB38" s="3"/>
      <c r="AC38" s="3"/>
      <c r="AD38" s="3"/>
      <c r="AE38" s="3"/>
      <c r="AF38" s="3"/>
      <c r="AG38" s="3"/>
      <c r="AH38" s="3"/>
      <c r="AI38" s="3"/>
    </row>
    <row r="39" spans="1:35">
      <c r="A39" s="3" t="s">
        <v>170</v>
      </c>
      <c r="B39" s="2"/>
      <c r="C39" s="2"/>
      <c r="D39" s="2"/>
      <c r="E39" s="2"/>
      <c r="F39" s="2"/>
      <c r="G39" s="2"/>
      <c r="H39" s="2"/>
      <c r="I39" s="2"/>
      <c r="J39" s="2"/>
      <c r="K39" s="2"/>
      <c r="L39" s="2"/>
      <c r="M39" s="2"/>
      <c r="N39" s="2"/>
      <c r="O39" s="2"/>
      <c r="P39" s="2"/>
      <c r="Q39" s="2"/>
      <c r="R39" s="2"/>
      <c r="S39" s="2"/>
      <c r="T39" s="2"/>
      <c r="U39" s="2"/>
      <c r="V39" s="2"/>
      <c r="W39" s="2"/>
      <c r="X39" s="2"/>
      <c r="Y39" s="3"/>
      <c r="Z39" s="3"/>
      <c r="AA39" s="3"/>
      <c r="AB39" s="3"/>
      <c r="AC39" s="3"/>
      <c r="AD39" s="3"/>
      <c r="AE39" s="3"/>
      <c r="AF39" s="3"/>
      <c r="AG39" s="3"/>
      <c r="AH39" s="3"/>
      <c r="AI39" s="3"/>
    </row>
    <row r="41" spans="1:35">
      <c r="A41" s="3" t="s">
        <v>106</v>
      </c>
    </row>
  </sheetData>
  <mergeCells count="31">
    <mergeCell ref="L8:M8"/>
    <mergeCell ref="L7:M7"/>
    <mergeCell ref="P8:Q8"/>
    <mergeCell ref="P7:Q7"/>
    <mergeCell ref="V7:W7"/>
    <mergeCell ref="V8:W8"/>
    <mergeCell ref="R8:S8"/>
    <mergeCell ref="R7:S7"/>
    <mergeCell ref="A1:X1"/>
    <mergeCell ref="A3:X3"/>
    <mergeCell ref="A4:X4"/>
    <mergeCell ref="B8:C8"/>
    <mergeCell ref="B7:C7"/>
    <mergeCell ref="D8:E8"/>
    <mergeCell ref="D7:E7"/>
    <mergeCell ref="F6:G6"/>
    <mergeCell ref="H8:I8"/>
    <mergeCell ref="H7:I7"/>
    <mergeCell ref="R6:S6"/>
    <mergeCell ref="T8:U8"/>
    <mergeCell ref="T7:U7"/>
    <mergeCell ref="N8:O8"/>
    <mergeCell ref="N7:O7"/>
    <mergeCell ref="N6:O6"/>
    <mergeCell ref="D6:E6"/>
    <mergeCell ref="F8:G8"/>
    <mergeCell ref="F7:G7"/>
    <mergeCell ref="J8:K8"/>
    <mergeCell ref="J7:K7"/>
    <mergeCell ref="J6:K6"/>
    <mergeCell ref="H6:I6"/>
  </mergeCells>
  <phoneticPr fontId="0" type="noConversion"/>
  <printOptions horizontalCentered="1"/>
  <pageMargins left="0.75" right="0.75" top="0.87" bottom="0.88" header="0.67" footer="0.5"/>
  <pageSetup scale="85" orientation="landscape" r:id="rId1"/>
  <headerFooter scaleWithDoc="0" alignWithMargins="0">
    <oddFooter>&amp;L&amp;"Arial,Italic"MSDE - LFRO 04-2016&amp;C&amp;P&amp;R&amp;"Arial,Italic"Selected Financial Data , Part 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AE44"/>
  <sheetViews>
    <sheetView topLeftCell="A4" zoomScaleNormal="100" workbookViewId="0">
      <selection activeCell="L27" sqref="L27"/>
    </sheetView>
  </sheetViews>
  <sheetFormatPr defaultRowHeight="12.75"/>
  <cols>
    <col min="1" max="1" width="14.7109375" style="14" customWidth="1"/>
    <col min="2" max="2" width="16.5703125" style="16" customWidth="1"/>
    <col min="3" max="3" width="12.28515625" style="16" customWidth="1"/>
    <col min="4" max="4" width="13" style="16" customWidth="1"/>
    <col min="5" max="5" width="14" style="16" customWidth="1"/>
    <col min="6" max="7" width="12.7109375" style="16" customWidth="1"/>
    <col min="8" max="8" width="14.28515625" style="16" customWidth="1"/>
    <col min="9" max="9" width="13.140625" style="16" bestFit="1" customWidth="1"/>
    <col min="10" max="10" width="11.28515625" style="16" bestFit="1" customWidth="1"/>
    <col min="11" max="11" width="12.7109375" style="16" customWidth="1"/>
    <col min="12" max="13" width="12.28515625" style="16" customWidth="1"/>
    <col min="14" max="14" width="13.85546875" style="16" customWidth="1"/>
    <col min="15" max="15" width="15" style="16" customWidth="1"/>
    <col min="16" max="17" width="9.140625" style="16"/>
    <col min="18" max="18" width="7.7109375" style="16" bestFit="1" customWidth="1"/>
    <col min="19" max="16384" width="9.140625" style="16"/>
  </cols>
  <sheetData>
    <row r="1" spans="1:31">
      <c r="A1" s="263" t="s">
        <v>130</v>
      </c>
      <c r="B1" s="263"/>
      <c r="C1" s="263"/>
      <c r="D1" s="263"/>
      <c r="E1" s="263"/>
      <c r="F1" s="263"/>
      <c r="G1" s="263"/>
      <c r="H1" s="263"/>
      <c r="I1" s="263"/>
      <c r="J1" s="263"/>
      <c r="K1" s="263"/>
      <c r="L1" s="263"/>
      <c r="M1" s="263"/>
      <c r="N1" s="263"/>
    </row>
    <row r="3" spans="1:31">
      <c r="A3" s="264" t="s">
        <v>216</v>
      </c>
      <c r="B3" s="263"/>
      <c r="C3" s="263"/>
      <c r="D3" s="263"/>
      <c r="E3" s="263"/>
      <c r="F3" s="263"/>
      <c r="G3" s="263"/>
      <c r="H3" s="263"/>
      <c r="I3" s="263"/>
      <c r="J3" s="263"/>
      <c r="K3" s="263"/>
      <c r="L3" s="263"/>
      <c r="M3" s="263"/>
      <c r="N3" s="263"/>
    </row>
    <row r="5" spans="1:31" ht="13.5" thickBot="1">
      <c r="A5" s="17"/>
      <c r="B5" s="17"/>
      <c r="C5" s="17"/>
      <c r="D5" s="17"/>
      <c r="E5" s="17"/>
      <c r="F5" s="17"/>
      <c r="G5" s="17"/>
      <c r="H5" s="17"/>
      <c r="I5" s="17"/>
      <c r="J5" s="17"/>
      <c r="K5" s="17"/>
      <c r="L5" s="17"/>
      <c r="M5" s="17"/>
      <c r="N5" s="17"/>
      <c r="O5" s="17"/>
    </row>
    <row r="6" spans="1:31" ht="15" customHeight="1" thickTop="1">
      <c r="A6" s="3" t="s">
        <v>112</v>
      </c>
      <c r="B6" s="18" t="s">
        <v>77</v>
      </c>
      <c r="C6" s="18"/>
      <c r="D6" s="18" t="s">
        <v>26</v>
      </c>
      <c r="E6" s="18" t="s">
        <v>27</v>
      </c>
      <c r="F6" s="18" t="s">
        <v>30</v>
      </c>
      <c r="G6" s="18" t="s">
        <v>32</v>
      </c>
      <c r="H6" s="18"/>
      <c r="I6" s="18" t="s">
        <v>37</v>
      </c>
      <c r="J6" s="18"/>
      <c r="K6" s="18" t="s">
        <v>36</v>
      </c>
      <c r="L6" s="18"/>
      <c r="M6" s="18" t="s">
        <v>45</v>
      </c>
      <c r="N6" s="18"/>
      <c r="O6" s="18" t="s">
        <v>84</v>
      </c>
    </row>
    <row r="7" spans="1:31">
      <c r="A7" t="s">
        <v>35</v>
      </c>
      <c r="B7" s="18" t="s">
        <v>78</v>
      </c>
      <c r="C7" s="18" t="s">
        <v>24</v>
      </c>
      <c r="D7" s="18" t="s">
        <v>24</v>
      </c>
      <c r="E7" s="18" t="s">
        <v>29</v>
      </c>
      <c r="F7" s="18" t="s">
        <v>27</v>
      </c>
      <c r="G7" s="18" t="s">
        <v>27</v>
      </c>
      <c r="H7" s="18" t="s">
        <v>34</v>
      </c>
      <c r="I7" s="18" t="s">
        <v>38</v>
      </c>
      <c r="J7" s="18" t="s">
        <v>40</v>
      </c>
      <c r="K7" s="18" t="s">
        <v>41</v>
      </c>
      <c r="L7" s="18" t="s">
        <v>43</v>
      </c>
      <c r="M7" s="18" t="s">
        <v>46</v>
      </c>
      <c r="N7" s="108" t="s">
        <v>155</v>
      </c>
      <c r="O7" s="18" t="s">
        <v>85</v>
      </c>
    </row>
    <row r="8" spans="1:31" ht="13.5" thickBot="1">
      <c r="A8" s="4" t="s">
        <v>113</v>
      </c>
      <c r="B8" s="147" t="s">
        <v>194</v>
      </c>
      <c r="C8" s="20" t="s">
        <v>25</v>
      </c>
      <c r="D8" s="20" t="s">
        <v>25</v>
      </c>
      <c r="E8" s="20" t="s">
        <v>28</v>
      </c>
      <c r="F8" s="20" t="s">
        <v>31</v>
      </c>
      <c r="G8" s="20" t="s">
        <v>33</v>
      </c>
      <c r="H8" s="20" t="s">
        <v>35</v>
      </c>
      <c r="I8" s="20" t="s">
        <v>39</v>
      </c>
      <c r="J8" s="20" t="s">
        <v>39</v>
      </c>
      <c r="K8" s="20" t="s">
        <v>42</v>
      </c>
      <c r="L8" s="20" t="s">
        <v>44</v>
      </c>
      <c r="M8" s="20" t="s">
        <v>44</v>
      </c>
      <c r="N8" s="7" t="s">
        <v>48</v>
      </c>
      <c r="O8" s="20" t="s">
        <v>86</v>
      </c>
    </row>
    <row r="9" spans="1:31">
      <c r="A9" s="74" t="s">
        <v>76</v>
      </c>
      <c r="B9" s="67">
        <f t="shared" ref="B9:N9" si="0">SUM(B11:B38)</f>
        <v>11016475557.719999</v>
      </c>
      <c r="C9" s="67">
        <f t="shared" si="0"/>
        <v>318954844.2899999</v>
      </c>
      <c r="D9" s="201">
        <f t="shared" si="0"/>
        <v>757146349.96000016</v>
      </c>
      <c r="E9" s="201">
        <f t="shared" si="0"/>
        <v>4138017324.9299984</v>
      </c>
      <c r="F9" s="201">
        <f t="shared" si="0"/>
        <v>217556866.2899999</v>
      </c>
      <c r="G9" s="201">
        <f t="shared" si="0"/>
        <v>182285761.20999995</v>
      </c>
      <c r="H9" s="201">
        <f t="shared" si="0"/>
        <v>1259843692.8099999</v>
      </c>
      <c r="I9" s="201">
        <f t="shared" si="0"/>
        <v>82891049.189999998</v>
      </c>
      <c r="J9" s="201">
        <f t="shared" si="0"/>
        <v>65521551.040000014</v>
      </c>
      <c r="K9" s="201">
        <f t="shared" si="0"/>
        <v>557147504.69999981</v>
      </c>
      <c r="L9" s="201">
        <f t="shared" si="0"/>
        <v>740970545.68000007</v>
      </c>
      <c r="M9" s="201">
        <f t="shared" si="0"/>
        <v>228453056.78999999</v>
      </c>
      <c r="N9" s="201">
        <f t="shared" si="0"/>
        <v>2467687010.8300004</v>
      </c>
      <c r="O9" s="139">
        <f>SUM(O11:O38)</f>
        <v>728115713.01583898</v>
      </c>
      <c r="Q9" s="16">
        <f>B9/'Tbl11'!C9</f>
        <v>12892.581699987766</v>
      </c>
      <c r="R9" s="16">
        <f>(B9+O9)/'Tbl11'!C9</f>
        <v>13744.695542379332</v>
      </c>
    </row>
    <row r="10" spans="1:31">
      <c r="B10" s="14"/>
      <c r="C10" s="14"/>
      <c r="D10" s="14"/>
      <c r="E10" s="14"/>
      <c r="F10" s="14"/>
      <c r="G10" s="14"/>
      <c r="H10" s="14"/>
      <c r="I10" s="14"/>
      <c r="J10" s="14"/>
      <c r="K10" s="14"/>
      <c r="L10" s="194"/>
      <c r="M10" s="14"/>
      <c r="N10" s="195"/>
      <c r="O10" s="14"/>
      <c r="P10" s="14"/>
      <c r="Q10" s="14"/>
      <c r="S10" s="14"/>
      <c r="T10" s="14"/>
      <c r="U10" s="14"/>
    </row>
    <row r="11" spans="1:31">
      <c r="A11" s="75" t="s">
        <v>52</v>
      </c>
      <c r="B11" s="14">
        <f>SUM(C11:N11)</f>
        <v>109571175.28000002</v>
      </c>
      <c r="C11" s="14">
        <v>1938099.7200000002</v>
      </c>
      <c r="D11" s="14">
        <v>6968651.5599999996</v>
      </c>
      <c r="E11" s="14">
        <v>42346499.510000013</v>
      </c>
      <c r="F11" s="14">
        <v>2286930.0699999994</v>
      </c>
      <c r="G11" s="14">
        <v>1730747.0299999998</v>
      </c>
      <c r="H11" s="14">
        <v>13400380.99000001</v>
      </c>
      <c r="I11" s="14">
        <v>757780.55999999994</v>
      </c>
      <c r="J11" s="14">
        <v>787843.70999999985</v>
      </c>
      <c r="K11" s="14">
        <v>6171642.4700000007</v>
      </c>
      <c r="L11" s="14">
        <v>8267534.709999999</v>
      </c>
      <c r="M11" s="14">
        <v>1552920.65</v>
      </c>
      <c r="N11" s="14">
        <v>23362144.300000001</v>
      </c>
      <c r="O11" s="226">
        <v>7857694.379114477</v>
      </c>
      <c r="P11" s="14"/>
      <c r="Q11" s="14">
        <f>B11/'Tbl11'!C11</f>
        <v>12766.292697647054</v>
      </c>
      <c r="R11" s="16">
        <f>(B11+O11)/'Tbl11'!C11</f>
        <v>13681.803790013164</v>
      </c>
      <c r="S11" s="14"/>
      <c r="T11" s="14"/>
      <c r="U11" s="14"/>
      <c r="V11" s="14"/>
      <c r="W11" s="14"/>
      <c r="X11" s="14"/>
      <c r="Y11" s="14"/>
      <c r="Z11" s="14"/>
      <c r="AA11" s="14"/>
      <c r="AB11" s="14"/>
      <c r="AC11" s="14"/>
      <c r="AD11" s="14"/>
      <c r="AE11" s="14"/>
    </row>
    <row r="12" spans="1:31">
      <c r="A12" s="75" t="s">
        <v>53</v>
      </c>
      <c r="B12" s="14">
        <f t="shared" ref="B12:B15" si="1">SUM(C12:N12)</f>
        <v>944641141.15999997</v>
      </c>
      <c r="C12" s="14">
        <v>29991177.310000006</v>
      </c>
      <c r="D12" s="14">
        <v>61903826.379999988</v>
      </c>
      <c r="E12" s="14">
        <v>365528587.64999986</v>
      </c>
      <c r="F12" s="14">
        <v>30745871.759999987</v>
      </c>
      <c r="G12" s="14">
        <v>15691755.639999997</v>
      </c>
      <c r="H12" s="14">
        <v>98148966.639999986</v>
      </c>
      <c r="I12" s="14">
        <v>6703528.9900000012</v>
      </c>
      <c r="J12" s="14">
        <v>0</v>
      </c>
      <c r="K12" s="14">
        <v>49855910.109999992</v>
      </c>
      <c r="L12" s="14">
        <v>64042804.140000001</v>
      </c>
      <c r="M12" s="14">
        <v>16874148.990000002</v>
      </c>
      <c r="N12" s="14">
        <v>205154563.55000004</v>
      </c>
      <c r="O12" s="226">
        <v>61528306.140692249</v>
      </c>
      <c r="P12" s="14"/>
      <c r="Q12" s="14">
        <f>B12/'Tbl11'!C12</f>
        <v>12178.166419661982</v>
      </c>
      <c r="R12" s="16">
        <f>(B12+O12)/'Tbl11'!C12</f>
        <v>12971.379756507691</v>
      </c>
      <c r="S12" s="14"/>
      <c r="T12" s="14"/>
      <c r="U12" s="14"/>
      <c r="V12" s="14"/>
      <c r="W12" s="14"/>
      <c r="X12" s="14"/>
      <c r="Y12" s="14"/>
      <c r="Z12" s="14"/>
      <c r="AA12" s="14"/>
      <c r="AB12" s="14"/>
      <c r="AC12" s="14"/>
      <c r="AD12" s="14"/>
      <c r="AE12" s="14"/>
    </row>
    <row r="13" spans="1:31">
      <c r="A13" s="75" t="s">
        <v>75</v>
      </c>
      <c r="B13" s="14">
        <f t="shared" si="1"/>
        <v>1193661801.8900001</v>
      </c>
      <c r="C13" s="14">
        <v>68108555.650000006</v>
      </c>
      <c r="D13" s="14">
        <v>101592753.68000002</v>
      </c>
      <c r="E13" s="14">
        <v>366449852.93000007</v>
      </c>
      <c r="F13" s="14">
        <v>21345457.539999995</v>
      </c>
      <c r="G13" s="14">
        <v>66376112.899999984</v>
      </c>
      <c r="H13" s="14">
        <v>162557749.78</v>
      </c>
      <c r="I13" s="14">
        <v>16548833.720000001</v>
      </c>
      <c r="J13" s="14">
        <v>10000</v>
      </c>
      <c r="K13" s="14">
        <v>50009146.079999998</v>
      </c>
      <c r="L13" s="14">
        <v>75830253.359999999</v>
      </c>
      <c r="M13" s="14">
        <v>20407788.560000002</v>
      </c>
      <c r="N13" s="14">
        <v>244425297.69000003</v>
      </c>
      <c r="O13" s="226">
        <v>70363820.862410665</v>
      </c>
      <c r="P13" s="14"/>
      <c r="Q13" s="14">
        <f>B13/'Tbl11'!C13</f>
        <v>14281.470793875762</v>
      </c>
      <c r="R13" s="16">
        <f>(B13+O13)/'Tbl11'!C13</f>
        <v>15123.333079324542</v>
      </c>
      <c r="S13" s="14"/>
      <c r="T13" s="14"/>
      <c r="U13" s="14"/>
      <c r="V13" s="14"/>
      <c r="W13" s="14"/>
      <c r="X13" s="14"/>
      <c r="Y13" s="14"/>
      <c r="Z13" s="14"/>
      <c r="AA13" s="14"/>
      <c r="AB13" s="14"/>
      <c r="AC13" s="14"/>
      <c r="AD13" s="14"/>
      <c r="AE13" s="14"/>
    </row>
    <row r="14" spans="1:31">
      <c r="A14" s="75" t="s">
        <v>54</v>
      </c>
      <c r="B14" s="14">
        <f t="shared" si="1"/>
        <v>1314588908.4499998</v>
      </c>
      <c r="C14" s="14">
        <v>47805483.579999998</v>
      </c>
      <c r="D14" s="14">
        <v>87318388.170000002</v>
      </c>
      <c r="E14" s="14">
        <v>469028326.01000005</v>
      </c>
      <c r="F14" s="14">
        <v>35011084.100000001</v>
      </c>
      <c r="G14" s="14">
        <v>15387661.830000002</v>
      </c>
      <c r="H14" s="14">
        <v>144577983.09</v>
      </c>
      <c r="I14" s="14">
        <v>9775508.290000001</v>
      </c>
      <c r="J14" s="14">
        <v>14568124.030000003</v>
      </c>
      <c r="K14" s="14">
        <v>53870655.489999995</v>
      </c>
      <c r="L14" s="14">
        <v>93934650.409999996</v>
      </c>
      <c r="M14" s="14">
        <v>31362055.899999999</v>
      </c>
      <c r="N14" s="14">
        <v>311948987.54999977</v>
      </c>
      <c r="O14" s="226">
        <v>86093255.850722536</v>
      </c>
      <c r="P14" s="14"/>
      <c r="Q14" s="14">
        <f>B14/'Tbl11'!C14</f>
        <v>12322.568165273151</v>
      </c>
      <c r="R14" s="16">
        <f>(B14+O14)/'Tbl11'!C14</f>
        <v>13129.580918059648</v>
      </c>
      <c r="S14" s="14"/>
      <c r="T14" s="14"/>
      <c r="U14" s="14"/>
      <c r="V14" s="14"/>
      <c r="W14" s="14"/>
      <c r="X14" s="14"/>
      <c r="Y14" s="14"/>
      <c r="Z14" s="14"/>
      <c r="AA14" s="14"/>
      <c r="AB14" s="14"/>
      <c r="AC14" s="14"/>
      <c r="AD14" s="14"/>
      <c r="AE14" s="14"/>
    </row>
    <row r="15" spans="1:31">
      <c r="A15" s="75" t="s">
        <v>55</v>
      </c>
      <c r="B15" s="14">
        <f t="shared" si="1"/>
        <v>199901062.62999994</v>
      </c>
      <c r="C15" s="14">
        <v>5578104.5299999993</v>
      </c>
      <c r="D15" s="14">
        <v>11564716.42</v>
      </c>
      <c r="E15" s="14">
        <v>81176601.129999965</v>
      </c>
      <c r="F15" s="14">
        <v>2540266.5499999993</v>
      </c>
      <c r="G15" s="14">
        <v>1401511.0799999998</v>
      </c>
      <c r="H15" s="14">
        <v>23110697.589999996</v>
      </c>
      <c r="I15" s="14">
        <v>1298764.6900000002</v>
      </c>
      <c r="J15" s="14">
        <v>1458175.4200000002</v>
      </c>
      <c r="K15" s="14">
        <v>13972613.109999999</v>
      </c>
      <c r="L15" s="14">
        <v>15811277.229999999</v>
      </c>
      <c r="M15" s="14">
        <v>3129985.0300000003</v>
      </c>
      <c r="N15" s="14">
        <v>38858349.849999994</v>
      </c>
      <c r="O15" s="226">
        <v>14949549.706283635</v>
      </c>
      <c r="P15" s="14"/>
      <c r="Q15" s="14">
        <f>B15/'Tbl11'!C15</f>
        <v>12494.443829334528</v>
      </c>
      <c r="R15" s="16">
        <f>(B15+O15)/'Tbl11'!C15</f>
        <v>13428.83760704411</v>
      </c>
      <c r="S15" s="14"/>
      <c r="T15" s="14"/>
      <c r="U15" s="14"/>
      <c r="V15" s="14"/>
      <c r="W15" s="14"/>
      <c r="X15" s="14"/>
      <c r="Y15" s="14"/>
      <c r="Z15" s="14"/>
      <c r="AA15" s="14"/>
      <c r="AB15" s="14"/>
      <c r="AC15" s="14"/>
      <c r="AD15" s="14"/>
      <c r="AE15" s="14"/>
    </row>
    <row r="16" spans="1:31">
      <c r="A16" s="75"/>
      <c r="B16" s="14"/>
      <c r="C16" s="14"/>
      <c r="D16" s="14"/>
      <c r="E16" s="14"/>
      <c r="F16" s="14"/>
      <c r="G16" s="14"/>
      <c r="H16" s="14"/>
      <c r="I16" s="14"/>
      <c r="J16" s="14"/>
      <c r="K16" s="14"/>
      <c r="L16" s="14"/>
      <c r="M16" s="14"/>
      <c r="N16" s="14"/>
      <c r="O16" s="227"/>
      <c r="P16" s="14"/>
      <c r="Q16" s="14"/>
      <c r="R16" s="14"/>
      <c r="S16" s="14"/>
      <c r="T16" s="14"/>
      <c r="U16" s="14"/>
      <c r="V16" s="14"/>
      <c r="W16" s="14"/>
      <c r="X16" s="14"/>
      <c r="Y16" s="14"/>
      <c r="Z16" s="14"/>
      <c r="AA16" s="14"/>
      <c r="AB16" s="14"/>
      <c r="AC16" s="14"/>
      <c r="AD16" s="14"/>
      <c r="AE16" s="14"/>
    </row>
    <row r="17" spans="1:31">
      <c r="A17" s="75" t="s">
        <v>56</v>
      </c>
      <c r="B17" s="14">
        <f t="shared" ref="B17:B38" si="2">SUM(C17:N17)</f>
        <v>61339019.979999989</v>
      </c>
      <c r="C17" s="14">
        <v>1783926.0900000003</v>
      </c>
      <c r="D17" s="14">
        <v>4610751.68</v>
      </c>
      <c r="E17" s="14">
        <v>24983427.030000001</v>
      </c>
      <c r="F17" s="14">
        <v>1003260.8200000001</v>
      </c>
      <c r="G17" s="14">
        <v>810805.64000000013</v>
      </c>
      <c r="H17" s="14">
        <v>5652238.46</v>
      </c>
      <c r="I17" s="14">
        <v>695355.3</v>
      </c>
      <c r="J17" s="14">
        <v>593048.68999999994</v>
      </c>
      <c r="K17" s="14">
        <v>3774754.03</v>
      </c>
      <c r="L17" s="14">
        <v>3887885.9799999995</v>
      </c>
      <c r="M17" s="14">
        <v>830550.56</v>
      </c>
      <c r="N17" s="14">
        <v>12713015.699999997</v>
      </c>
      <c r="O17" s="226">
        <v>4256865.6964944322</v>
      </c>
      <c r="P17" s="14"/>
      <c r="Q17" s="14">
        <f>B17/'Tbl11'!C17</f>
        <v>11391.564829328081</v>
      </c>
      <c r="R17" s="16">
        <f>(B17+O17)/'Tbl11'!C17</f>
        <v>12182.127860285707</v>
      </c>
      <c r="S17" s="14"/>
      <c r="T17" s="14"/>
      <c r="U17" s="14"/>
      <c r="V17" s="14"/>
      <c r="W17" s="14"/>
      <c r="X17" s="14"/>
      <c r="Y17" s="14"/>
      <c r="Z17" s="14"/>
      <c r="AA17" s="14"/>
      <c r="AB17" s="14"/>
      <c r="AC17" s="14"/>
      <c r="AD17" s="14"/>
      <c r="AE17" s="14"/>
    </row>
    <row r="18" spans="1:31">
      <c r="A18" s="75" t="s">
        <v>57</v>
      </c>
      <c r="B18" s="14">
        <f t="shared" si="2"/>
        <v>316139874.53999996</v>
      </c>
      <c r="C18" s="14">
        <v>5065535.5900000017</v>
      </c>
      <c r="D18" s="14">
        <v>23435627.310000002</v>
      </c>
      <c r="E18" s="14">
        <v>120735139.65999998</v>
      </c>
      <c r="F18" s="14">
        <v>7701148.2800000003</v>
      </c>
      <c r="G18" s="14">
        <v>1877032.34</v>
      </c>
      <c r="H18" s="14">
        <v>31884551.499999989</v>
      </c>
      <c r="I18" s="14">
        <v>1569259.2000000002</v>
      </c>
      <c r="J18" s="14">
        <v>3214201.92</v>
      </c>
      <c r="K18" s="14">
        <v>20280550.23</v>
      </c>
      <c r="L18" s="14">
        <v>24275192.109999999</v>
      </c>
      <c r="M18" s="14">
        <v>6074092.7200000016</v>
      </c>
      <c r="N18" s="14">
        <v>70027543.680000007</v>
      </c>
      <c r="O18" s="226">
        <v>21439122.745292407</v>
      </c>
      <c r="P18" s="14"/>
      <c r="Q18" s="14">
        <f>B18/'Tbl11'!C18</f>
        <v>12124.9728954166</v>
      </c>
      <c r="R18" s="16">
        <f>(B18+O18)/'Tbl11'!C18</f>
        <v>12947.231658460709</v>
      </c>
      <c r="S18" s="14"/>
      <c r="T18" s="14"/>
      <c r="U18" s="14"/>
      <c r="V18" s="14"/>
      <c r="W18" s="14"/>
      <c r="X18" s="14"/>
      <c r="Y18" s="14"/>
      <c r="Z18" s="14"/>
      <c r="AA18" s="14"/>
      <c r="AB18" s="14"/>
      <c r="AC18" s="14"/>
      <c r="AD18" s="14"/>
      <c r="AE18" s="14"/>
    </row>
    <row r="19" spans="1:31">
      <c r="A19" s="75" t="s">
        <v>58</v>
      </c>
      <c r="B19" s="14">
        <f t="shared" si="2"/>
        <v>180139919.10000002</v>
      </c>
      <c r="C19" s="14">
        <v>4006486.1599999997</v>
      </c>
      <c r="D19" s="14">
        <v>13274613.92</v>
      </c>
      <c r="E19" s="14">
        <v>69545018.120000005</v>
      </c>
      <c r="F19" s="14">
        <v>3790756.66</v>
      </c>
      <c r="G19" s="14">
        <v>2239117.66</v>
      </c>
      <c r="H19" s="14">
        <v>21739231.710000005</v>
      </c>
      <c r="I19" s="14">
        <v>1073217.6399999999</v>
      </c>
      <c r="J19" s="14">
        <v>1506440.47</v>
      </c>
      <c r="K19" s="14">
        <v>9391767.9900000002</v>
      </c>
      <c r="L19" s="14">
        <v>11599041.189999999</v>
      </c>
      <c r="M19" s="14">
        <v>4283780.99</v>
      </c>
      <c r="N19" s="14">
        <v>37690446.590000004</v>
      </c>
      <c r="O19" s="226">
        <v>13002733.438335426</v>
      </c>
      <c r="P19" s="14"/>
      <c r="Q19" s="14">
        <f>B19/'Tbl11'!C19</f>
        <v>11708.012595701715</v>
      </c>
      <c r="R19" s="16">
        <f>(B19+O19)/'Tbl11'!C19</f>
        <v>12553.112158503634</v>
      </c>
      <c r="S19" s="14"/>
      <c r="T19" s="14"/>
      <c r="U19" s="14"/>
      <c r="V19" s="14"/>
      <c r="W19" s="14"/>
      <c r="X19" s="14"/>
      <c r="Y19" s="14"/>
      <c r="Z19" s="14"/>
      <c r="AA19" s="14"/>
      <c r="AB19" s="14"/>
      <c r="AC19" s="14"/>
      <c r="AD19" s="14"/>
      <c r="AE19" s="14"/>
    </row>
    <row r="20" spans="1:31">
      <c r="A20" s="75" t="s">
        <v>59</v>
      </c>
      <c r="B20" s="14">
        <f t="shared" si="2"/>
        <v>320775065.7299999</v>
      </c>
      <c r="C20" s="14">
        <v>9122023.3099999987</v>
      </c>
      <c r="D20" s="14">
        <v>21040571.43</v>
      </c>
      <c r="E20" s="14">
        <v>126238458.80999999</v>
      </c>
      <c r="F20" s="14">
        <v>10752164.949999999</v>
      </c>
      <c r="G20" s="14">
        <v>2251005.88</v>
      </c>
      <c r="H20" s="14">
        <v>30440467.839999985</v>
      </c>
      <c r="I20" s="14">
        <v>3464141.16</v>
      </c>
      <c r="J20" s="14">
        <v>2814587.0100000002</v>
      </c>
      <c r="K20" s="14">
        <v>24741429.5</v>
      </c>
      <c r="L20" s="14">
        <v>25827245.690000005</v>
      </c>
      <c r="M20" s="14">
        <v>5694382.4000000004</v>
      </c>
      <c r="N20" s="14">
        <v>58388587.75</v>
      </c>
      <c r="O20" s="226">
        <v>21785612.432848811</v>
      </c>
      <c r="P20" s="14"/>
      <c r="Q20" s="14">
        <f>B20/'Tbl11'!C20</f>
        <v>12276.791707287321</v>
      </c>
      <c r="R20" s="16">
        <f>(B20+O20)/'Tbl11'!C20</f>
        <v>13110.576669485399</v>
      </c>
      <c r="S20" s="14"/>
      <c r="T20" s="14"/>
      <c r="U20" s="14"/>
      <c r="V20" s="14"/>
      <c r="W20" s="14"/>
      <c r="X20" s="14"/>
      <c r="Y20" s="14"/>
      <c r="Z20" s="14"/>
      <c r="AA20" s="14"/>
      <c r="AB20" s="14"/>
      <c r="AC20" s="14"/>
      <c r="AD20" s="14"/>
      <c r="AE20" s="14"/>
    </row>
    <row r="21" spans="1:31">
      <c r="A21" s="75" t="s">
        <v>60</v>
      </c>
      <c r="B21" s="14">
        <f t="shared" si="2"/>
        <v>57485209.920000002</v>
      </c>
      <c r="C21" s="14">
        <v>1396258.9000000001</v>
      </c>
      <c r="D21" s="14">
        <v>4944692.58</v>
      </c>
      <c r="E21" s="14">
        <v>21829410.110000003</v>
      </c>
      <c r="F21" s="14">
        <v>1326026.7999999991</v>
      </c>
      <c r="G21" s="14">
        <v>1372776.3500000008</v>
      </c>
      <c r="H21" s="14">
        <v>5503091.1399999997</v>
      </c>
      <c r="I21" s="14">
        <v>475385.10000000003</v>
      </c>
      <c r="J21" s="14">
        <v>546496</v>
      </c>
      <c r="K21" s="14">
        <v>3498092.9400000004</v>
      </c>
      <c r="L21" s="14">
        <v>3744090.3999999994</v>
      </c>
      <c r="M21" s="14">
        <v>1174696.5699999998</v>
      </c>
      <c r="N21" s="14">
        <v>11674193.029999997</v>
      </c>
      <c r="O21" s="226">
        <v>3596740.3048123037</v>
      </c>
      <c r="P21" s="14"/>
      <c r="Q21" s="14">
        <f>B21/'Tbl11'!C21</f>
        <v>12407.706854655422</v>
      </c>
      <c r="R21" s="16">
        <f>(B21+O21)/'Tbl11'!C21</f>
        <v>13184.033485392985</v>
      </c>
      <c r="S21" s="14"/>
      <c r="T21" s="14"/>
      <c r="U21" s="14"/>
      <c r="V21" s="14"/>
      <c r="W21" s="14"/>
      <c r="X21" s="14"/>
      <c r="Y21" s="14"/>
      <c r="Z21" s="14"/>
      <c r="AA21" s="14"/>
      <c r="AB21" s="14"/>
      <c r="AC21" s="14"/>
      <c r="AD21" s="14"/>
      <c r="AE21" s="14"/>
    </row>
    <row r="22" spans="1:31">
      <c r="A22" s="75"/>
      <c r="B22" s="14"/>
      <c r="C22" s="14"/>
      <c r="D22" s="14"/>
      <c r="E22" s="14"/>
      <c r="F22" s="14"/>
      <c r="G22" s="14"/>
      <c r="H22" s="14"/>
      <c r="I22" s="14"/>
      <c r="J22" s="14"/>
      <c r="K22" s="14"/>
      <c r="L22" s="14"/>
      <c r="M22" s="14"/>
      <c r="N22" s="14"/>
      <c r="O22" s="227"/>
      <c r="P22" s="14"/>
      <c r="Q22" s="14"/>
      <c r="R22" s="14"/>
      <c r="S22" s="14"/>
      <c r="T22" s="14"/>
      <c r="U22" s="14"/>
      <c r="V22" s="14"/>
      <c r="W22" s="14"/>
      <c r="X22" s="14"/>
      <c r="Y22" s="14"/>
      <c r="Z22" s="14"/>
      <c r="AA22" s="14"/>
      <c r="AB22" s="14"/>
      <c r="AC22" s="14"/>
      <c r="AD22" s="14"/>
      <c r="AE22" s="14"/>
    </row>
    <row r="23" spans="1:31">
      <c r="A23" s="75" t="s">
        <v>61</v>
      </c>
      <c r="B23" s="14">
        <f t="shared" ref="B23" si="3">SUM(C23:N23)</f>
        <v>477207566.95999998</v>
      </c>
      <c r="C23" s="14">
        <v>9016060.8899999987</v>
      </c>
      <c r="D23" s="14">
        <v>31505128.910000004</v>
      </c>
      <c r="E23" s="14">
        <v>194902036.70999986</v>
      </c>
      <c r="F23" s="14">
        <v>8301653.1799999988</v>
      </c>
      <c r="G23" s="14">
        <v>1813401.0300000003</v>
      </c>
      <c r="H23" s="14">
        <v>46756195.389999993</v>
      </c>
      <c r="I23" s="14">
        <v>2717952.92</v>
      </c>
      <c r="J23" s="14">
        <v>6076916.96</v>
      </c>
      <c r="K23" s="14">
        <v>18162587.16</v>
      </c>
      <c r="L23" s="14">
        <v>36572891.280000001</v>
      </c>
      <c r="M23" s="14">
        <v>11002945.439999999</v>
      </c>
      <c r="N23" s="14">
        <v>110379797.09000002</v>
      </c>
      <c r="O23" s="226">
        <v>32036342.110514969</v>
      </c>
      <c r="P23" s="14"/>
      <c r="Q23" s="14">
        <f>B23/'Tbl11'!C23</f>
        <v>11696.622880692003</v>
      </c>
      <c r="R23" s="16">
        <f>(B23+O23)/'Tbl11'!C23</f>
        <v>12481.851443873891</v>
      </c>
      <c r="S23" s="14"/>
      <c r="T23" s="14"/>
      <c r="U23" s="14"/>
      <c r="V23" s="14"/>
      <c r="W23" s="14"/>
      <c r="X23" s="14"/>
      <c r="Y23" s="14"/>
      <c r="Z23" s="14"/>
      <c r="AA23" s="14"/>
      <c r="AB23" s="14"/>
      <c r="AC23" s="14"/>
      <c r="AD23" s="14"/>
      <c r="AE23" s="14"/>
    </row>
    <row r="24" spans="1:31">
      <c r="A24" s="75" t="s">
        <v>62</v>
      </c>
      <c r="B24" s="14">
        <f t="shared" si="2"/>
        <v>48727433.010000005</v>
      </c>
      <c r="C24" s="14">
        <v>1471240.9799999997</v>
      </c>
      <c r="D24" s="14">
        <v>2552293.5699999998</v>
      </c>
      <c r="E24" s="14">
        <v>18823517.289999999</v>
      </c>
      <c r="F24" s="14">
        <v>1124357.53</v>
      </c>
      <c r="G24" s="14">
        <v>265144.60999999993</v>
      </c>
      <c r="H24" s="14">
        <v>3837866.3199999989</v>
      </c>
      <c r="I24" s="14">
        <v>693245.93</v>
      </c>
      <c r="J24" s="14">
        <v>492941.8</v>
      </c>
      <c r="K24" s="14">
        <v>3970247.56</v>
      </c>
      <c r="L24" s="14">
        <v>3855558.6899999995</v>
      </c>
      <c r="M24" s="14">
        <v>928061.24</v>
      </c>
      <c r="N24" s="14">
        <v>10712957.489999998</v>
      </c>
      <c r="O24" s="226">
        <v>3472898.611209699</v>
      </c>
      <c r="P24" s="14"/>
      <c r="Q24" s="14">
        <f>B24/'Tbl11'!C24</f>
        <v>13839.089182050555</v>
      </c>
      <c r="R24" s="16">
        <f>(B24+O24)/'Tbl11'!C24</f>
        <v>14825.427895827806</v>
      </c>
      <c r="S24" s="14"/>
      <c r="T24" s="14"/>
      <c r="U24" s="14"/>
      <c r="V24" s="14"/>
      <c r="W24" s="14"/>
      <c r="X24" s="14"/>
      <c r="Y24" s="14"/>
      <c r="Z24" s="14"/>
      <c r="AA24" s="14"/>
      <c r="AB24" s="14"/>
      <c r="AC24" s="14"/>
      <c r="AD24" s="14"/>
      <c r="AE24" s="14"/>
    </row>
    <row r="25" spans="1:31">
      <c r="A25" s="75" t="s">
        <v>63</v>
      </c>
      <c r="B25" s="14">
        <f t="shared" si="2"/>
        <v>433117082.91999996</v>
      </c>
      <c r="C25" s="14">
        <v>10538729.619999999</v>
      </c>
      <c r="D25" s="14">
        <v>24843987.639999997</v>
      </c>
      <c r="E25" s="14">
        <v>160938745.66999993</v>
      </c>
      <c r="F25" s="14">
        <v>7726011.8099999996</v>
      </c>
      <c r="G25" s="14">
        <v>3107047.78</v>
      </c>
      <c r="H25" s="14">
        <v>41269283.119999982</v>
      </c>
      <c r="I25" s="14">
        <v>1637783.6500000001</v>
      </c>
      <c r="J25" s="14">
        <v>3218602.46</v>
      </c>
      <c r="K25" s="14">
        <v>30316047.93</v>
      </c>
      <c r="L25" s="14">
        <v>29890915.439999998</v>
      </c>
      <c r="M25" s="14">
        <v>11905953.84</v>
      </c>
      <c r="N25" s="14">
        <v>107723973.96000008</v>
      </c>
      <c r="O25" s="226">
        <v>29286029.307241336</v>
      </c>
      <c r="P25" s="14"/>
      <c r="Q25" s="14">
        <f>B25/'Tbl11'!C25</f>
        <v>11655.090882424065</v>
      </c>
      <c r="R25" s="16">
        <f>(B25+O25)/'Tbl11'!C25</f>
        <v>12443.171857803831</v>
      </c>
      <c r="S25" s="14"/>
      <c r="T25" s="14"/>
      <c r="U25" s="14"/>
      <c r="V25" s="14"/>
      <c r="W25" s="14"/>
      <c r="X25" s="14"/>
      <c r="Y25" s="14"/>
      <c r="Z25" s="14"/>
      <c r="AA25" s="14"/>
      <c r="AB25" s="14"/>
      <c r="AC25" s="14"/>
      <c r="AD25" s="14"/>
      <c r="AE25" s="14"/>
    </row>
    <row r="26" spans="1:31">
      <c r="A26" s="75" t="s">
        <v>64</v>
      </c>
      <c r="B26" s="14">
        <f t="shared" si="2"/>
        <v>734599959.6500001</v>
      </c>
      <c r="C26" s="14">
        <v>12212257</v>
      </c>
      <c r="D26" s="14">
        <v>54565045.970000006</v>
      </c>
      <c r="E26" s="14">
        <v>306381411.95999998</v>
      </c>
      <c r="F26" s="14">
        <v>14604846.239999998</v>
      </c>
      <c r="G26" s="14">
        <v>3248569.4300000006</v>
      </c>
      <c r="H26" s="14">
        <v>92085840.059999987</v>
      </c>
      <c r="I26" s="14">
        <v>2890248</v>
      </c>
      <c r="J26" s="14">
        <v>6599941</v>
      </c>
      <c r="K26" s="14">
        <v>36046626.149999999</v>
      </c>
      <c r="L26" s="14">
        <v>39277215</v>
      </c>
      <c r="M26" s="14">
        <v>17770175</v>
      </c>
      <c r="N26" s="14">
        <v>148917783.84000009</v>
      </c>
      <c r="O26" s="226">
        <v>54099469.482656211</v>
      </c>
      <c r="P26" s="14"/>
      <c r="Q26" s="14">
        <f>B26/'Tbl11'!C26</f>
        <v>14024.740718551247</v>
      </c>
      <c r="R26" s="16">
        <f>(B26+O26)/'Tbl11'!C26</f>
        <v>15057.589989148712</v>
      </c>
      <c r="S26" s="14"/>
      <c r="T26" s="14"/>
      <c r="U26" s="14"/>
      <c r="V26" s="14"/>
      <c r="W26" s="14"/>
      <c r="X26" s="14"/>
      <c r="Y26" s="14"/>
      <c r="Z26" s="14"/>
      <c r="AA26" s="14"/>
      <c r="AB26" s="14"/>
      <c r="AC26" s="14"/>
      <c r="AD26" s="14"/>
      <c r="AE26" s="14"/>
    </row>
    <row r="27" spans="1:31">
      <c r="A27" s="75" t="s">
        <v>65</v>
      </c>
      <c r="B27" s="14">
        <f t="shared" si="2"/>
        <v>27990350.490000002</v>
      </c>
      <c r="C27" s="14">
        <v>1038105.92</v>
      </c>
      <c r="D27" s="14">
        <v>1842108.04</v>
      </c>
      <c r="E27" s="14">
        <v>10062341.580000002</v>
      </c>
      <c r="F27" s="14">
        <v>744811.32000000007</v>
      </c>
      <c r="G27" s="14">
        <v>853296.21</v>
      </c>
      <c r="H27" s="14">
        <v>2844071.1399999987</v>
      </c>
      <c r="I27" s="14">
        <v>220020.91999999998</v>
      </c>
      <c r="J27" s="14">
        <v>400475.83999999997</v>
      </c>
      <c r="K27" s="14">
        <v>1858800.24</v>
      </c>
      <c r="L27" s="14">
        <v>2103426.31</v>
      </c>
      <c r="M27" s="14">
        <v>614535.43999999994</v>
      </c>
      <c r="N27" s="14">
        <v>5408357.5300000031</v>
      </c>
      <c r="O27" s="226">
        <v>1876356.0800447711</v>
      </c>
      <c r="P27" s="14"/>
      <c r="Q27" s="14">
        <f>B27/'Tbl11'!C27</f>
        <v>13195.901751091842</v>
      </c>
      <c r="R27" s="16">
        <f>(B27+O27)/'Tbl11'!C27</f>
        <v>14080.499837535262</v>
      </c>
      <c r="S27" s="14"/>
      <c r="T27" s="14"/>
      <c r="U27" s="14"/>
      <c r="V27" s="14"/>
      <c r="W27" s="14"/>
      <c r="X27" s="14"/>
      <c r="Y27" s="14"/>
      <c r="Z27" s="14"/>
      <c r="AA27" s="14"/>
      <c r="AB27" s="14"/>
      <c r="AC27" s="14"/>
      <c r="AD27" s="14"/>
      <c r="AE27" s="14"/>
    </row>
    <row r="28" spans="1:31">
      <c r="A28" s="75"/>
      <c r="B28" s="14"/>
      <c r="C28" s="14"/>
      <c r="D28" s="14"/>
      <c r="E28" s="14"/>
      <c r="F28" s="14"/>
      <c r="G28" s="14"/>
      <c r="H28" s="14"/>
      <c r="I28" s="14"/>
      <c r="J28" s="14"/>
      <c r="K28" s="14"/>
      <c r="L28" s="14"/>
      <c r="M28" s="14"/>
      <c r="N28" s="14"/>
      <c r="O28" s="227"/>
      <c r="P28" s="14"/>
      <c r="Q28" s="14"/>
      <c r="R28" s="14"/>
      <c r="S28" s="14"/>
      <c r="T28" s="14"/>
      <c r="U28" s="14"/>
      <c r="V28" s="14"/>
      <c r="W28" s="14"/>
      <c r="X28" s="14"/>
      <c r="Y28" s="14"/>
      <c r="Z28" s="14"/>
      <c r="AA28" s="14"/>
      <c r="AB28" s="14"/>
      <c r="AC28" s="14"/>
      <c r="AD28" s="14"/>
      <c r="AE28" s="14"/>
    </row>
    <row r="29" spans="1:31">
      <c r="A29" s="124" t="s">
        <v>147</v>
      </c>
      <c r="B29" s="14">
        <f t="shared" ref="B29" si="4">SUM(C29:N29)</f>
        <v>2103997266.5599997</v>
      </c>
      <c r="C29" s="14">
        <v>37350675.920000002</v>
      </c>
      <c r="D29" s="14">
        <v>136274011.80000004</v>
      </c>
      <c r="E29" s="14">
        <v>862412707.25999975</v>
      </c>
      <c r="F29" s="14">
        <v>24230198.750000004</v>
      </c>
      <c r="G29" s="14">
        <v>10892414.310000001</v>
      </c>
      <c r="H29" s="14">
        <v>250088475.79000002</v>
      </c>
      <c r="I29" s="14">
        <v>10666062.860000001</v>
      </c>
      <c r="J29" s="14">
        <v>16388</v>
      </c>
      <c r="K29" s="14">
        <v>90067815.319999993</v>
      </c>
      <c r="L29" s="14">
        <v>121936810.88</v>
      </c>
      <c r="M29" s="14">
        <v>32913804.43</v>
      </c>
      <c r="N29" s="14">
        <v>527147901.24000031</v>
      </c>
      <c r="O29" s="226">
        <v>146230763.0238941</v>
      </c>
      <c r="P29" s="14"/>
      <c r="Q29" s="14">
        <f>B29/'Tbl11'!C29</f>
        <v>14011.559069949502</v>
      </c>
      <c r="R29" s="16">
        <f>(B29+O29)/'Tbl11'!C29</f>
        <v>14985.382090785946</v>
      </c>
      <c r="S29" s="14"/>
      <c r="T29" s="14"/>
      <c r="U29" s="14"/>
      <c r="V29" s="14"/>
      <c r="W29" s="14"/>
      <c r="X29" s="14"/>
      <c r="Y29" s="14"/>
      <c r="Z29" s="14"/>
      <c r="AA29" s="14"/>
      <c r="AB29" s="14"/>
      <c r="AC29" s="14"/>
      <c r="AD29" s="14"/>
      <c r="AE29" s="14"/>
    </row>
    <row r="30" spans="1:31">
      <c r="A30" s="75" t="s">
        <v>67</v>
      </c>
      <c r="B30" s="14">
        <f t="shared" si="2"/>
        <v>1589316025.0399997</v>
      </c>
      <c r="C30" s="14">
        <v>50688225.940000005</v>
      </c>
      <c r="D30" s="14">
        <v>104062832.77000003</v>
      </c>
      <c r="E30" s="14">
        <v>540090916.35999966</v>
      </c>
      <c r="F30" s="14">
        <v>25142289.059999991</v>
      </c>
      <c r="G30" s="14">
        <v>43087087.829999983</v>
      </c>
      <c r="H30" s="14">
        <v>199993493.19</v>
      </c>
      <c r="I30" s="14">
        <v>15058096.460000001</v>
      </c>
      <c r="J30" s="14">
        <v>14205682.970000001</v>
      </c>
      <c r="K30" s="14">
        <v>89616111.620000005</v>
      </c>
      <c r="L30" s="14">
        <v>117306042.11999999</v>
      </c>
      <c r="M30" s="14">
        <v>41221448.299999997</v>
      </c>
      <c r="N30" s="14">
        <v>348843798.42000008</v>
      </c>
      <c r="O30" s="228">
        <v>96131551.834106028</v>
      </c>
      <c r="P30" s="14"/>
      <c r="Q30" s="14">
        <f>B30/'Tbl11'!C30</f>
        <v>12879.956663532284</v>
      </c>
      <c r="R30" s="16">
        <f>(B30+O30)/'Tbl11'!C30</f>
        <v>13659.015203252371</v>
      </c>
      <c r="S30" s="14"/>
      <c r="T30" s="14"/>
      <c r="U30" s="14"/>
      <c r="V30" s="14"/>
      <c r="W30" s="14"/>
      <c r="X30" s="14"/>
      <c r="Y30" s="14"/>
      <c r="Z30" s="14"/>
      <c r="AA30" s="14"/>
      <c r="AB30" s="14"/>
      <c r="AC30" s="14"/>
      <c r="AD30" s="14"/>
      <c r="AE30" s="14"/>
    </row>
    <row r="31" spans="1:31">
      <c r="A31" s="75" t="s">
        <v>68</v>
      </c>
      <c r="B31" s="14">
        <f t="shared" si="2"/>
        <v>84868178.029999986</v>
      </c>
      <c r="C31" s="14">
        <v>1808010.4900000002</v>
      </c>
      <c r="D31" s="14">
        <v>4929565.7099999981</v>
      </c>
      <c r="E31" s="14">
        <v>34935228.669999987</v>
      </c>
      <c r="F31" s="14">
        <v>1336963.9400000002</v>
      </c>
      <c r="G31" s="14">
        <v>564356.17000000004</v>
      </c>
      <c r="H31" s="14">
        <v>8240280.7300000004</v>
      </c>
      <c r="I31" s="14">
        <v>417074.14</v>
      </c>
      <c r="J31" s="14">
        <v>657283.88000000012</v>
      </c>
      <c r="K31" s="14">
        <v>6361012.3999999994</v>
      </c>
      <c r="L31" s="14">
        <v>5980302.4800000004</v>
      </c>
      <c r="M31" s="14">
        <v>1554912.75</v>
      </c>
      <c r="N31" s="14">
        <v>18083186.670000002</v>
      </c>
      <c r="O31" s="226">
        <v>5713350.8177244104</v>
      </c>
      <c r="P31" s="14"/>
      <c r="Q31" s="14">
        <f>B31/'Tbl11'!C31</f>
        <v>11181.946444876312</v>
      </c>
      <c r="R31" s="16">
        <f>(B31+O31)/'Tbl11'!C31</f>
        <v>11934.718383046134</v>
      </c>
      <c r="S31" s="14"/>
      <c r="T31" s="14"/>
      <c r="U31" s="14"/>
      <c r="V31" s="14"/>
      <c r="W31" s="14"/>
      <c r="X31" s="14"/>
      <c r="Y31" s="14"/>
      <c r="Z31" s="14"/>
      <c r="AA31" s="14"/>
      <c r="AB31" s="14"/>
      <c r="AC31" s="14"/>
      <c r="AD31" s="14"/>
      <c r="AE31" s="14"/>
    </row>
    <row r="32" spans="1:31">
      <c r="A32" s="75" t="s">
        <v>69</v>
      </c>
      <c r="B32" s="14">
        <f t="shared" si="2"/>
        <v>201783005.36999995</v>
      </c>
      <c r="C32" s="14">
        <v>3088503.83</v>
      </c>
      <c r="D32" s="14">
        <v>16593836.230000004</v>
      </c>
      <c r="E32" s="14">
        <v>74733957.019999981</v>
      </c>
      <c r="F32" s="14">
        <v>2942009.7300000004</v>
      </c>
      <c r="G32" s="14">
        <v>2098548.6800000002</v>
      </c>
      <c r="H32" s="14">
        <v>19540623.900000002</v>
      </c>
      <c r="I32" s="14">
        <v>1352161.08</v>
      </c>
      <c r="J32" s="14">
        <v>2037134.4899999998</v>
      </c>
      <c r="K32" s="14">
        <v>15454673.709999999</v>
      </c>
      <c r="L32" s="14">
        <v>13844226.57</v>
      </c>
      <c r="M32" s="14">
        <v>3387220.25</v>
      </c>
      <c r="N32" s="14">
        <v>46710109.879999973</v>
      </c>
      <c r="O32" s="226">
        <v>13058826.150559589</v>
      </c>
      <c r="P32" s="14"/>
      <c r="Q32" s="14">
        <f>B32/'Tbl11'!C32</f>
        <v>11635.60339821297</v>
      </c>
      <c r="R32" s="16">
        <f>(B32+O32)/'Tbl11'!C32</f>
        <v>12388.626784179023</v>
      </c>
      <c r="S32" s="14"/>
      <c r="T32" s="14"/>
      <c r="U32" s="14"/>
      <c r="V32" s="14"/>
      <c r="W32" s="14"/>
      <c r="X32" s="14"/>
      <c r="Y32" s="14"/>
      <c r="Z32" s="14"/>
      <c r="AA32" s="14"/>
      <c r="AB32" s="14"/>
      <c r="AC32" s="14"/>
      <c r="AD32" s="14"/>
      <c r="AE32" s="14"/>
    </row>
    <row r="33" spans="1:31">
      <c r="A33" s="75" t="s">
        <v>70</v>
      </c>
      <c r="B33" s="14">
        <f t="shared" si="2"/>
        <v>37853012.82</v>
      </c>
      <c r="C33" s="14">
        <v>1297555.1500000001</v>
      </c>
      <c r="D33" s="14">
        <v>2946346.13</v>
      </c>
      <c r="E33" s="14">
        <v>13831278.699999999</v>
      </c>
      <c r="F33" s="14">
        <v>786736.11999999988</v>
      </c>
      <c r="G33" s="14">
        <v>269467.87999999995</v>
      </c>
      <c r="H33" s="14">
        <v>3957391.94</v>
      </c>
      <c r="I33" s="14">
        <v>693562.84</v>
      </c>
      <c r="J33" s="14">
        <v>353365.82999999996</v>
      </c>
      <c r="K33" s="14">
        <v>2781467.8</v>
      </c>
      <c r="L33" s="14">
        <v>2313175.9000000004</v>
      </c>
      <c r="M33" s="14">
        <v>790428.96</v>
      </c>
      <c r="N33" s="14">
        <v>7832235.5700000012</v>
      </c>
      <c r="O33" s="226">
        <v>2607805.8124142624</v>
      </c>
      <c r="P33" s="14"/>
      <c r="Q33" s="14">
        <f>B33/'Tbl11'!C33</f>
        <v>13473.460221751589</v>
      </c>
      <c r="R33" s="16">
        <f>(B33+O33)/'Tbl11'!C33</f>
        <v>14401.68667618725</v>
      </c>
      <c r="S33" s="14"/>
      <c r="T33" s="14"/>
      <c r="U33" s="14"/>
      <c r="V33" s="14"/>
      <c r="W33" s="14"/>
      <c r="X33" s="14"/>
      <c r="Y33" s="14"/>
      <c r="Z33" s="14"/>
      <c r="AA33" s="14"/>
      <c r="AB33" s="14"/>
      <c r="AC33" s="14"/>
      <c r="AD33" s="14"/>
      <c r="AE33" s="14"/>
    </row>
    <row r="34" spans="1:31">
      <c r="A34" s="75"/>
      <c r="B34" s="14"/>
      <c r="O34" s="227"/>
      <c r="P34" s="14"/>
      <c r="Q34" s="14"/>
      <c r="R34" s="14"/>
      <c r="S34" s="14"/>
      <c r="T34" s="14"/>
      <c r="U34" s="14"/>
      <c r="V34" s="14"/>
      <c r="W34" s="14"/>
      <c r="X34" s="14"/>
      <c r="Y34" s="14"/>
      <c r="Z34" s="14"/>
      <c r="AA34" s="14"/>
      <c r="AB34" s="14"/>
      <c r="AC34" s="14"/>
      <c r="AD34" s="14"/>
      <c r="AE34" s="14"/>
    </row>
    <row r="35" spans="1:31">
      <c r="A35" s="75" t="s">
        <v>71</v>
      </c>
      <c r="B35" s="14">
        <f t="shared" ref="B35" si="5">SUM(C35:N35)</f>
        <v>49822927.649999999</v>
      </c>
      <c r="C35" s="14">
        <v>1091448.7600000002</v>
      </c>
      <c r="D35" s="14">
        <v>3891894.6600000006</v>
      </c>
      <c r="E35" s="14">
        <v>20554029.860000003</v>
      </c>
      <c r="F35" s="14">
        <v>756088.89</v>
      </c>
      <c r="G35" s="14">
        <v>729182.15</v>
      </c>
      <c r="H35" s="14">
        <v>4401546.8699999992</v>
      </c>
      <c r="I35" s="14">
        <v>247828.74</v>
      </c>
      <c r="J35" s="14">
        <v>0</v>
      </c>
      <c r="K35" s="14">
        <v>2419546.1599999997</v>
      </c>
      <c r="L35" s="14">
        <v>3402448.5999999996</v>
      </c>
      <c r="M35" s="14">
        <v>1088819.79</v>
      </c>
      <c r="N35" s="14">
        <v>11240093.169999992</v>
      </c>
      <c r="O35" s="226">
        <v>3356586.7508443384</v>
      </c>
      <c r="P35" s="14"/>
      <c r="Q35" s="14">
        <f>B35/'Tbl11'!C35</f>
        <v>11274.068597612717</v>
      </c>
      <c r="R35" s="16">
        <f>(B35+O35)/'Tbl11'!C35</f>
        <v>12033.60624559469</v>
      </c>
      <c r="S35" s="14"/>
      <c r="T35" s="14"/>
      <c r="U35" s="14"/>
      <c r="V35" s="14"/>
      <c r="W35" s="14"/>
      <c r="X35" s="14"/>
      <c r="Y35" s="14"/>
      <c r="Z35" s="14"/>
      <c r="AA35" s="14"/>
      <c r="AB35" s="14"/>
      <c r="AC35" s="14"/>
      <c r="AD35" s="14"/>
      <c r="AE35" s="14"/>
    </row>
    <row r="36" spans="1:31">
      <c r="A36" s="75" t="s">
        <v>72</v>
      </c>
      <c r="B36" s="14">
        <f t="shared" si="2"/>
        <v>258477001.86000001</v>
      </c>
      <c r="C36" s="14">
        <v>8509939.5899999999</v>
      </c>
      <c r="D36" s="14">
        <v>17778276.090000004</v>
      </c>
      <c r="E36" s="14">
        <v>102464160.30000004</v>
      </c>
      <c r="F36" s="14">
        <v>6403591.7000000011</v>
      </c>
      <c r="G36" s="14">
        <v>2918635.7199999997</v>
      </c>
      <c r="H36" s="14">
        <v>22325322.750000007</v>
      </c>
      <c r="I36" s="14">
        <v>1448062.81</v>
      </c>
      <c r="J36" s="14">
        <v>3609109.61</v>
      </c>
      <c r="K36" s="14">
        <v>10282584.73</v>
      </c>
      <c r="L36" s="14">
        <v>18845504.440000001</v>
      </c>
      <c r="M36" s="14">
        <v>9378006.4800000004</v>
      </c>
      <c r="N36" s="14">
        <v>54513807.639999993</v>
      </c>
      <c r="O36" s="226">
        <v>17097063.050588675</v>
      </c>
      <c r="P36" s="14"/>
      <c r="Q36" s="14">
        <f>B36/'Tbl11'!C36</f>
        <v>11642.987163873997</v>
      </c>
      <c r="R36" s="16">
        <f>(B36+O36)/'Tbl11'!C36</f>
        <v>12413.117133679847</v>
      </c>
      <c r="S36" s="14"/>
      <c r="T36" s="14"/>
      <c r="U36" s="14"/>
      <c r="V36" s="14"/>
      <c r="W36" s="14"/>
      <c r="X36" s="14"/>
      <c r="Y36" s="14"/>
      <c r="Z36" s="14"/>
      <c r="AA36" s="14"/>
      <c r="AB36" s="14"/>
      <c r="AC36" s="14"/>
      <c r="AD36" s="14"/>
      <c r="AE36" s="14"/>
    </row>
    <row r="37" spans="1:31">
      <c r="A37" s="75" t="s">
        <v>73</v>
      </c>
      <c r="B37" s="14">
        <f t="shared" si="2"/>
        <v>170746262.60999995</v>
      </c>
      <c r="C37" s="14">
        <v>4477464.5100000007</v>
      </c>
      <c r="D37" s="14">
        <v>11977950.269999998</v>
      </c>
      <c r="E37" s="14">
        <v>68562377.48999995</v>
      </c>
      <c r="F37" s="14">
        <v>3944845.4800000009</v>
      </c>
      <c r="G37" s="14">
        <v>1948262.18</v>
      </c>
      <c r="H37" s="14">
        <v>17299900.010000002</v>
      </c>
      <c r="I37" s="14">
        <v>2176073.0799999996</v>
      </c>
      <c r="J37" s="14">
        <v>1479620.25</v>
      </c>
      <c r="K37" s="14">
        <v>8207782.5500000007</v>
      </c>
      <c r="L37" s="14">
        <v>11009050.800000001</v>
      </c>
      <c r="M37" s="14">
        <v>3473992.58</v>
      </c>
      <c r="N37" s="14">
        <v>36188943.409999989</v>
      </c>
      <c r="O37" s="226">
        <v>11501925.139966529</v>
      </c>
      <c r="P37" s="14"/>
      <c r="Q37" s="14">
        <f>B37/'Tbl11'!C37</f>
        <v>12086.438350547383</v>
      </c>
      <c r="R37" s="16">
        <f>(B37+O37)/'Tbl11'!C37</f>
        <v>12900.613179277572</v>
      </c>
      <c r="S37" s="14"/>
      <c r="T37" s="14"/>
      <c r="U37" s="14"/>
      <c r="V37" s="14"/>
      <c r="W37" s="14"/>
      <c r="X37" s="14"/>
      <c r="Y37" s="14"/>
      <c r="Z37" s="14"/>
      <c r="AA37" s="14"/>
      <c r="AB37" s="14"/>
      <c r="AC37" s="14"/>
      <c r="AD37" s="14"/>
      <c r="AE37" s="14"/>
    </row>
    <row r="38" spans="1:31">
      <c r="A38" s="76" t="s">
        <v>74</v>
      </c>
      <c r="B38" s="15">
        <f t="shared" si="2"/>
        <v>99726306.070000023</v>
      </c>
      <c r="C38" s="15">
        <v>1570974.85</v>
      </c>
      <c r="D38" s="15">
        <v>6728479.0399999991</v>
      </c>
      <c r="E38" s="15">
        <v>41463295.100000001</v>
      </c>
      <c r="F38" s="15">
        <v>3009495.0100000012</v>
      </c>
      <c r="G38" s="15">
        <v>1351820.8799999997</v>
      </c>
      <c r="H38" s="15">
        <v>10188042.859999992</v>
      </c>
      <c r="I38" s="15">
        <v>311101.11</v>
      </c>
      <c r="J38" s="15">
        <v>875170.7</v>
      </c>
      <c r="K38" s="15">
        <v>6035639.419999999</v>
      </c>
      <c r="L38" s="15">
        <v>7413001.9500000011</v>
      </c>
      <c r="M38" s="15">
        <v>1038349.9199999999</v>
      </c>
      <c r="N38" s="15">
        <v>19740935.230000012</v>
      </c>
      <c r="O38" s="229">
        <v>6773043.2870670892</v>
      </c>
      <c r="P38" s="14"/>
      <c r="Q38" s="14">
        <f>B38/'Tbl11'!C38</f>
        <v>15489.334073945449</v>
      </c>
      <c r="R38" s="16">
        <f>(B38+O38)/'Tbl11'!C38</f>
        <v>16541.312576959863</v>
      </c>
      <c r="S38" s="14"/>
      <c r="T38" s="14"/>
      <c r="U38" s="14"/>
      <c r="V38" s="14"/>
      <c r="W38" s="14"/>
      <c r="X38" s="14"/>
      <c r="Y38" s="14"/>
      <c r="Z38" s="14"/>
      <c r="AA38" s="14"/>
      <c r="AB38" s="14"/>
      <c r="AC38" s="14"/>
      <c r="AD38" s="14"/>
      <c r="AE38" s="14"/>
    </row>
    <row r="39" spans="1:31">
      <c r="A39" s="105" t="s">
        <v>195</v>
      </c>
    </row>
    <row r="40" spans="1:31">
      <c r="A40" s="87" t="s">
        <v>191</v>
      </c>
    </row>
    <row r="43" spans="1:31">
      <c r="C43" s="136"/>
    </row>
    <row r="44" spans="1:31">
      <c r="A44" s="105" t="s">
        <v>212</v>
      </c>
    </row>
  </sheetData>
  <mergeCells count="2">
    <mergeCell ref="A1:N1"/>
    <mergeCell ref="A3:N3"/>
  </mergeCells>
  <phoneticPr fontId="0" type="noConversion"/>
  <printOptions horizontalCentered="1"/>
  <pageMargins left="0.75" right="0.75" top="0.87" bottom="0.88" header="0.67" footer="0.5"/>
  <pageSetup scale="65" orientation="landscape" r:id="rId1"/>
  <headerFooter scaleWithDoc="0" alignWithMargins="0">
    <oddFooter>&amp;L&amp;"Arial,Italic"MSDE - LFRO 04-2016&amp;C&amp;P&amp;R&amp;"Arial,Italic"Selected Financial Data , Part 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46"/>
  <sheetViews>
    <sheetView topLeftCell="A2" workbookViewId="0">
      <selection activeCell="E11" sqref="E11"/>
    </sheetView>
  </sheetViews>
  <sheetFormatPr defaultRowHeight="12.75"/>
  <cols>
    <col min="1" max="2" width="19.140625" style="14" customWidth="1"/>
    <col min="3" max="3" width="12.28515625" style="24" bestFit="1" customWidth="1"/>
    <col min="4" max="4" width="26.42578125" style="24" customWidth="1"/>
    <col min="5" max="6" width="13.5703125" style="24" customWidth="1"/>
    <col min="7" max="8" width="9.140625" style="16"/>
    <col min="9" max="9" width="11.28515625" style="16" bestFit="1" customWidth="1"/>
    <col min="10" max="10" width="9.140625" style="16"/>
    <col min="11" max="11" width="10.28515625" style="16" bestFit="1" customWidth="1"/>
    <col min="12" max="16384" width="9.140625" style="16"/>
  </cols>
  <sheetData>
    <row r="1" spans="1:16">
      <c r="A1" s="265" t="s">
        <v>107</v>
      </c>
      <c r="B1" s="265"/>
      <c r="C1" s="265"/>
      <c r="D1" s="265"/>
      <c r="E1" s="265"/>
      <c r="F1" s="18"/>
    </row>
    <row r="3" spans="1:16">
      <c r="A3" s="263" t="s">
        <v>135</v>
      </c>
      <c r="B3" s="263"/>
      <c r="C3" s="263"/>
      <c r="D3" s="263"/>
      <c r="E3" s="263"/>
      <c r="F3" s="18"/>
    </row>
    <row r="4" spans="1:16">
      <c r="A4" s="264" t="s">
        <v>205</v>
      </c>
      <c r="B4" s="263"/>
      <c r="C4" s="263"/>
      <c r="D4" s="263"/>
      <c r="E4" s="263"/>
      <c r="F4" s="18"/>
    </row>
    <row r="5" spans="1:16" ht="15" thickBot="1">
      <c r="A5" s="17"/>
      <c r="B5" s="17"/>
      <c r="C5" s="25"/>
      <c r="D5" s="25"/>
      <c r="E5" s="25"/>
      <c r="F5" s="27"/>
      <c r="I5" s="237"/>
      <c r="K5" s="88"/>
    </row>
    <row r="6" spans="1:16" ht="15" customHeight="1" thickTop="1">
      <c r="A6" s="3" t="s">
        <v>112</v>
      </c>
      <c r="C6" s="26" t="s">
        <v>131</v>
      </c>
      <c r="D6" s="26"/>
      <c r="E6" s="26" t="s">
        <v>131</v>
      </c>
      <c r="F6" s="26"/>
    </row>
    <row r="7" spans="1:16">
      <c r="A7" t="s">
        <v>35</v>
      </c>
      <c r="C7" s="26" t="s">
        <v>132</v>
      </c>
      <c r="D7" s="26"/>
      <c r="E7" s="26" t="s">
        <v>132</v>
      </c>
      <c r="F7" s="26"/>
      <c r="I7" s="238"/>
    </row>
    <row r="8" spans="1:16" ht="13.5" thickBot="1">
      <c r="A8" s="4" t="s">
        <v>113</v>
      </c>
      <c r="B8" s="19"/>
      <c r="C8" s="42" t="s">
        <v>133</v>
      </c>
      <c r="D8" s="42"/>
      <c r="E8" s="42" t="s">
        <v>134</v>
      </c>
      <c r="F8" s="26"/>
    </row>
    <row r="9" spans="1:16">
      <c r="A9" s="75" t="s">
        <v>76</v>
      </c>
      <c r="C9" s="88">
        <f>SUM(C11:C38)</f>
        <v>854481.73330020101</v>
      </c>
      <c r="D9" s="88"/>
      <c r="E9" s="220">
        <f>SUM(E11:E38)</f>
        <v>812582.38439802907</v>
      </c>
      <c r="F9" s="88"/>
    </row>
    <row r="10" spans="1:16">
      <c r="A10" s="75"/>
      <c r="E10" s="221"/>
    </row>
    <row r="11" spans="1:16">
      <c r="A11" s="75" t="s">
        <v>52</v>
      </c>
      <c r="C11" s="115">
        <v>8582.85</v>
      </c>
      <c r="D11" s="115"/>
      <c r="E11" s="222">
        <v>8093.2000000000007</v>
      </c>
      <c r="F11" s="14"/>
      <c r="G11" s="14"/>
      <c r="H11" s="14"/>
      <c r="I11" s="14"/>
      <c r="J11" s="14"/>
      <c r="K11" s="14"/>
      <c r="L11" s="14"/>
      <c r="M11" s="14"/>
      <c r="N11" s="14"/>
      <c r="O11" s="14"/>
      <c r="P11" s="14"/>
    </row>
    <row r="12" spans="1:16">
      <c r="A12" s="75" t="s">
        <v>53</v>
      </c>
      <c r="C12" s="115">
        <v>77568.421107700662</v>
      </c>
      <c r="D12" s="115"/>
      <c r="E12" s="222">
        <v>74124.531431631694</v>
      </c>
      <c r="F12" s="14"/>
      <c r="G12" s="111"/>
      <c r="H12" s="14"/>
      <c r="I12" s="14"/>
      <c r="J12" s="14"/>
      <c r="K12" s="14"/>
      <c r="L12" s="14"/>
      <c r="M12" s="14"/>
      <c r="N12" s="14"/>
      <c r="O12" s="14"/>
      <c r="P12" s="14"/>
    </row>
    <row r="13" spans="1:16">
      <c r="A13" s="75" t="s">
        <v>75</v>
      </c>
      <c r="C13" s="115">
        <v>83581.153448275858</v>
      </c>
      <c r="D13" s="125"/>
      <c r="E13" s="222">
        <v>74337.96699507389</v>
      </c>
      <c r="F13" s="14"/>
      <c r="G13" s="14"/>
      <c r="H13" s="14"/>
      <c r="I13" s="14"/>
      <c r="J13" s="14"/>
      <c r="K13" s="14"/>
      <c r="L13" s="14"/>
      <c r="M13" s="14"/>
      <c r="N13" s="14"/>
      <c r="O13" s="14"/>
      <c r="P13" s="14"/>
    </row>
    <row r="14" spans="1:16">
      <c r="A14" s="75" t="s">
        <v>54</v>
      </c>
      <c r="C14" s="115">
        <v>106681.40689655172</v>
      </c>
      <c r="D14" s="115"/>
      <c r="E14" s="222">
        <v>100718.64827586207</v>
      </c>
      <c r="F14" s="14"/>
      <c r="G14" s="14"/>
      <c r="H14" s="14"/>
      <c r="I14" s="14"/>
      <c r="J14" s="14"/>
      <c r="K14" s="14"/>
      <c r="L14" s="14"/>
      <c r="M14" s="14"/>
      <c r="N14" s="14"/>
      <c r="O14" s="14"/>
      <c r="P14" s="14"/>
    </row>
    <row r="15" spans="1:16">
      <c r="A15" s="75" t="s">
        <v>55</v>
      </c>
      <c r="C15" s="115">
        <v>15999.196551724139</v>
      </c>
      <c r="D15" s="115"/>
      <c r="E15" s="222">
        <v>15264.454433497538</v>
      </c>
      <c r="F15" s="14"/>
      <c r="G15" s="14"/>
      <c r="H15" s="14"/>
      <c r="I15" s="14"/>
      <c r="J15" s="14"/>
      <c r="K15" s="14"/>
      <c r="L15" s="14"/>
      <c r="M15" s="14"/>
      <c r="N15" s="14"/>
      <c r="O15" s="14"/>
      <c r="P15" s="14"/>
    </row>
    <row r="16" spans="1:16">
      <c r="A16" s="75"/>
      <c r="C16" s="115"/>
      <c r="D16" s="115"/>
      <c r="E16" s="222"/>
      <c r="F16" s="14"/>
      <c r="G16" s="14"/>
      <c r="H16" s="14"/>
      <c r="I16" s="14"/>
      <c r="J16" s="14"/>
      <c r="K16" s="14"/>
      <c r="L16" s="14"/>
      <c r="M16" s="14"/>
      <c r="N16" s="14"/>
      <c r="O16" s="14"/>
      <c r="P16" s="14"/>
    </row>
    <row r="17" spans="1:16">
      <c r="A17" s="75" t="s">
        <v>56</v>
      </c>
      <c r="C17" s="115">
        <v>5384.6</v>
      </c>
      <c r="D17" s="115"/>
      <c r="E17" s="222">
        <v>5091.05</v>
      </c>
      <c r="F17" s="14"/>
      <c r="G17" s="14"/>
      <c r="H17" s="14"/>
      <c r="I17" s="14"/>
      <c r="J17" s="14"/>
      <c r="K17" s="14"/>
      <c r="L17" s="14"/>
      <c r="M17" s="14"/>
      <c r="N17" s="14"/>
      <c r="O17" s="14"/>
      <c r="P17" s="14"/>
    </row>
    <row r="18" spans="1:16">
      <c r="A18" s="75" t="s">
        <v>57</v>
      </c>
      <c r="C18" s="115">
        <v>26073.45</v>
      </c>
      <c r="D18" s="115"/>
      <c r="E18" s="222">
        <v>24956.6</v>
      </c>
      <c r="F18" s="14"/>
      <c r="G18" s="14"/>
      <c r="H18" s="14"/>
      <c r="I18" s="14"/>
      <c r="J18" s="14"/>
      <c r="K18" s="14"/>
      <c r="L18" s="14"/>
      <c r="M18" s="14"/>
      <c r="N18" s="14"/>
      <c r="O18" s="14"/>
      <c r="P18" s="14"/>
    </row>
    <row r="19" spans="1:16">
      <c r="A19" s="75" t="s">
        <v>58</v>
      </c>
      <c r="C19" s="115">
        <v>15386.037350705754</v>
      </c>
      <c r="D19" s="115"/>
      <c r="E19" s="222">
        <v>14350.627777777778</v>
      </c>
      <c r="F19" s="14"/>
      <c r="G19" s="14"/>
      <c r="H19" s="14"/>
      <c r="I19" s="14"/>
      <c r="J19" s="14"/>
      <c r="K19" s="14"/>
      <c r="L19" s="14"/>
      <c r="M19" s="14"/>
      <c r="N19" s="14"/>
      <c r="O19" s="14"/>
      <c r="P19" s="14"/>
    </row>
    <row r="20" spans="1:16">
      <c r="A20" s="75" t="s">
        <v>59</v>
      </c>
      <c r="C20" s="115">
        <v>26128.574417336786</v>
      </c>
      <c r="D20" s="115"/>
      <c r="E20" s="222">
        <v>24772.966431325985</v>
      </c>
      <c r="F20" s="14"/>
      <c r="G20" s="14"/>
      <c r="H20" s="14"/>
      <c r="I20" s="14"/>
      <c r="J20" s="14"/>
      <c r="K20" s="14"/>
      <c r="L20" s="14"/>
      <c r="M20" s="14"/>
      <c r="N20" s="14"/>
      <c r="O20" s="14"/>
      <c r="P20" s="14"/>
    </row>
    <row r="21" spans="1:16">
      <c r="A21" s="75" t="s">
        <v>60</v>
      </c>
      <c r="C21" s="115">
        <v>4633.0245059288545</v>
      </c>
      <c r="D21" s="115"/>
      <c r="E21" s="222">
        <v>4342.2847826086963</v>
      </c>
      <c r="F21" s="14"/>
      <c r="G21" s="14"/>
      <c r="H21" s="14"/>
      <c r="I21" s="14"/>
      <c r="J21" s="14"/>
      <c r="K21" s="14"/>
      <c r="L21" s="14"/>
      <c r="M21" s="14"/>
      <c r="N21" s="14"/>
      <c r="O21" s="14"/>
      <c r="P21" s="14"/>
    </row>
    <row r="22" spans="1:16">
      <c r="A22" s="75"/>
      <c r="C22" s="115"/>
      <c r="D22" s="115"/>
      <c r="E22" s="222"/>
      <c r="F22" s="14"/>
      <c r="G22" s="14"/>
      <c r="H22" s="14"/>
      <c r="I22" s="14"/>
      <c r="J22" s="14"/>
      <c r="K22" s="14"/>
      <c r="L22" s="14"/>
      <c r="M22" s="14"/>
      <c r="N22" s="14"/>
      <c r="O22" s="14"/>
      <c r="P22" s="14"/>
    </row>
    <row r="23" spans="1:16">
      <c r="A23" s="75" t="s">
        <v>61</v>
      </c>
      <c r="C23" s="115">
        <v>40798.747794779476</v>
      </c>
      <c r="D23" s="115"/>
      <c r="E23" s="222">
        <v>38257.184248424841</v>
      </c>
      <c r="F23" s="14"/>
      <c r="G23" s="14"/>
      <c r="H23" s="14"/>
      <c r="I23" s="14"/>
      <c r="J23" s="14"/>
      <c r="K23" s="14"/>
      <c r="L23" s="14"/>
      <c r="M23" s="14"/>
      <c r="N23" s="14"/>
      <c r="O23" s="14"/>
      <c r="P23" s="14"/>
    </row>
    <row r="24" spans="1:16">
      <c r="A24" s="75" t="s">
        <v>62</v>
      </c>
      <c r="C24" s="115">
        <v>3521</v>
      </c>
      <c r="D24" s="115"/>
      <c r="E24" s="222">
        <v>3644.6</v>
      </c>
      <c r="F24" s="14"/>
      <c r="G24" s="14"/>
      <c r="H24" s="14"/>
      <c r="I24" s="14"/>
      <c r="J24" s="14"/>
      <c r="K24" s="14"/>
      <c r="L24" s="14"/>
      <c r="M24" s="14"/>
      <c r="N24" s="14"/>
      <c r="O24" s="14"/>
      <c r="P24" s="14"/>
    </row>
    <row r="25" spans="1:16">
      <c r="A25" s="75" t="s">
        <v>63</v>
      </c>
      <c r="C25" s="115">
        <v>37161.19310344827</v>
      </c>
      <c r="D25" s="115"/>
      <c r="E25" s="222">
        <v>35544.908866995072</v>
      </c>
      <c r="F25" s="14"/>
      <c r="G25" s="14"/>
      <c r="H25" s="14"/>
      <c r="I25" s="14"/>
      <c r="J25" s="14"/>
      <c r="K25" s="14"/>
      <c r="L25" s="14"/>
      <c r="M25" s="14"/>
      <c r="N25" s="14"/>
      <c r="O25" s="14"/>
      <c r="P25" s="14"/>
    </row>
    <row r="26" spans="1:16">
      <c r="A26" s="75" t="s">
        <v>64</v>
      </c>
      <c r="C26" s="115">
        <v>52378.862068965514</v>
      </c>
      <c r="D26" s="115"/>
      <c r="E26" s="222">
        <v>50381.57733990148</v>
      </c>
      <c r="F26" s="14"/>
      <c r="G26" s="14"/>
      <c r="H26" s="14"/>
      <c r="I26" s="14"/>
      <c r="J26" s="14"/>
      <c r="K26" s="14"/>
      <c r="L26" s="14"/>
      <c r="M26" s="14"/>
      <c r="N26" s="14"/>
      <c r="O26" s="14"/>
      <c r="P26" s="14"/>
    </row>
    <row r="27" spans="1:16">
      <c r="A27" s="75" t="s">
        <v>65</v>
      </c>
      <c r="C27" s="115">
        <v>2121.1396551724138</v>
      </c>
      <c r="D27" s="115"/>
      <c r="E27" s="222">
        <v>2013.3133004926108</v>
      </c>
      <c r="F27" s="14"/>
      <c r="G27" s="14"/>
      <c r="H27" s="14"/>
      <c r="I27" s="14"/>
      <c r="J27" s="14"/>
      <c r="K27" s="14"/>
      <c r="L27" s="14"/>
      <c r="M27" s="14"/>
      <c r="N27" s="14"/>
      <c r="O27" s="14"/>
      <c r="P27" s="14"/>
    </row>
    <row r="28" spans="1:16">
      <c r="A28" s="75"/>
      <c r="C28" s="115"/>
      <c r="D28" s="115"/>
      <c r="E28" s="222"/>
      <c r="F28" s="14"/>
      <c r="G28" s="14"/>
      <c r="H28" s="14"/>
      <c r="I28" s="14"/>
      <c r="J28" s="14"/>
      <c r="K28" s="14"/>
      <c r="L28" s="14"/>
      <c r="M28" s="14"/>
      <c r="N28" s="14"/>
      <c r="O28" s="14"/>
      <c r="P28" s="14"/>
    </row>
    <row r="29" spans="1:16">
      <c r="A29" s="124" t="s">
        <v>147</v>
      </c>
      <c r="C29" s="115">
        <v>150161.53848806367</v>
      </c>
      <c r="D29" s="115"/>
      <c r="E29" s="222">
        <v>142648.71402425159</v>
      </c>
      <c r="F29" s="14"/>
      <c r="G29" s="14"/>
      <c r="H29" s="14"/>
      <c r="I29" s="14"/>
      <c r="J29" s="14"/>
      <c r="K29" s="14"/>
      <c r="L29" s="14"/>
      <c r="M29" s="14"/>
      <c r="N29" s="14"/>
      <c r="O29" s="14"/>
      <c r="P29" s="14"/>
    </row>
    <row r="30" spans="1:16">
      <c r="A30" s="75" t="s">
        <v>67</v>
      </c>
      <c r="C30" s="115">
        <v>123394.51650019256</v>
      </c>
      <c r="D30" s="115"/>
      <c r="E30" s="222">
        <v>115913.13172060993</v>
      </c>
      <c r="F30" s="14"/>
      <c r="G30" s="14"/>
      <c r="H30" s="14"/>
      <c r="I30" s="14"/>
      <c r="J30" s="14"/>
      <c r="K30" s="14"/>
      <c r="L30" s="14"/>
      <c r="M30" s="14"/>
      <c r="N30" s="14"/>
      <c r="O30" s="14"/>
      <c r="P30" s="14"/>
    </row>
    <row r="31" spans="1:16">
      <c r="A31" s="75" t="s">
        <v>68</v>
      </c>
      <c r="C31" s="115">
        <v>7589.75</v>
      </c>
      <c r="D31" s="115"/>
      <c r="E31" s="222">
        <v>8279.8942622950817</v>
      </c>
      <c r="F31" s="14"/>
      <c r="G31" s="14"/>
      <c r="H31" s="14"/>
      <c r="I31" s="14"/>
      <c r="J31" s="14"/>
      <c r="K31" s="14"/>
      <c r="L31" s="14"/>
      <c r="M31" s="14"/>
      <c r="N31" s="14"/>
      <c r="O31" s="14"/>
      <c r="P31" s="14"/>
    </row>
    <row r="32" spans="1:16">
      <c r="A32" s="75" t="s">
        <v>69</v>
      </c>
      <c r="C32" s="115">
        <v>17341.860019136642</v>
      </c>
      <c r="D32" s="115"/>
      <c r="E32" s="222">
        <v>17425.720339780561</v>
      </c>
      <c r="F32" s="14"/>
      <c r="G32" s="14"/>
      <c r="H32" s="14"/>
      <c r="I32" s="14"/>
      <c r="J32" s="14"/>
      <c r="K32" s="14"/>
      <c r="L32" s="14"/>
      <c r="M32" s="14"/>
      <c r="N32" s="14"/>
      <c r="O32" s="14"/>
      <c r="P32" s="14"/>
    </row>
    <row r="33" spans="1:16">
      <c r="A33" s="75" t="s">
        <v>70</v>
      </c>
      <c r="C33" s="115">
        <v>2809.45</v>
      </c>
      <c r="D33" s="115"/>
      <c r="E33" s="222">
        <v>3689.6036866359445</v>
      </c>
      <c r="F33" s="14"/>
      <c r="G33" s="14"/>
      <c r="H33" s="14"/>
      <c r="I33" s="14"/>
      <c r="J33" s="14"/>
      <c r="K33" s="14"/>
      <c r="L33" s="14"/>
      <c r="M33" s="14"/>
      <c r="N33" s="14"/>
      <c r="O33" s="14"/>
      <c r="P33" s="14"/>
    </row>
    <row r="34" spans="1:16">
      <c r="A34" s="75"/>
      <c r="C34" s="115"/>
      <c r="D34" s="115"/>
      <c r="E34" s="222"/>
      <c r="F34" s="14"/>
      <c r="G34" s="14"/>
      <c r="H34" s="14"/>
      <c r="I34" s="14"/>
      <c r="J34" s="14"/>
      <c r="K34" s="14"/>
      <c r="L34" s="14"/>
      <c r="M34" s="14"/>
      <c r="N34" s="14"/>
      <c r="O34" s="14"/>
      <c r="P34" s="14"/>
    </row>
    <row r="35" spans="1:16">
      <c r="A35" s="75" t="s">
        <v>71</v>
      </c>
      <c r="C35" s="115">
        <v>4419.25</v>
      </c>
      <c r="D35" s="115"/>
      <c r="E35" s="222">
        <v>5268.8117647058825</v>
      </c>
      <c r="F35" s="14"/>
      <c r="G35" s="14"/>
      <c r="H35" s="14"/>
      <c r="I35" s="14"/>
      <c r="J35" s="14"/>
      <c r="K35" s="14"/>
      <c r="L35" s="14"/>
      <c r="M35" s="14"/>
      <c r="N35" s="14"/>
      <c r="O35" s="14"/>
      <c r="P35" s="14"/>
    </row>
    <row r="36" spans="1:16">
      <c r="A36" s="75" t="s">
        <v>72</v>
      </c>
      <c r="C36" s="115">
        <v>22200.230767410412</v>
      </c>
      <c r="D36" s="115"/>
      <c r="E36" s="222">
        <v>22067.882080556363</v>
      </c>
      <c r="F36" s="14"/>
      <c r="G36" s="14"/>
      <c r="H36" s="14"/>
      <c r="I36" s="14"/>
      <c r="J36" s="14"/>
      <c r="K36" s="14"/>
      <c r="L36" s="14"/>
      <c r="M36" s="14"/>
      <c r="N36" s="14"/>
      <c r="O36" s="14"/>
      <c r="P36" s="14"/>
    </row>
    <row r="37" spans="1:16">
      <c r="A37" s="75" t="s">
        <v>73</v>
      </c>
      <c r="C37" s="115">
        <v>14127.094985121652</v>
      </c>
      <c r="D37" s="115"/>
      <c r="E37" s="222">
        <v>14293.330390171121</v>
      </c>
      <c r="F37" s="14"/>
      <c r="G37" s="14"/>
      <c r="H37" s="14"/>
      <c r="I37" s="14"/>
      <c r="J37" s="14"/>
      <c r="K37" s="14"/>
      <c r="L37" s="14"/>
      <c r="M37" s="14"/>
      <c r="N37" s="14"/>
      <c r="O37" s="14"/>
      <c r="P37" s="14"/>
    </row>
    <row r="38" spans="1:16">
      <c r="A38" s="76" t="s">
        <v>74</v>
      </c>
      <c r="B38" s="15"/>
      <c r="C38" s="116">
        <v>6438.385639686684</v>
      </c>
      <c r="D38" s="116"/>
      <c r="E38" s="223">
        <v>7101.3822454308092</v>
      </c>
      <c r="F38" s="14"/>
      <c r="G38" s="14"/>
      <c r="H38" s="14"/>
      <c r="I38" s="14"/>
      <c r="J38" s="14"/>
      <c r="K38" s="14"/>
      <c r="L38" s="14"/>
      <c r="M38" s="14"/>
      <c r="N38" s="14"/>
      <c r="O38" s="14"/>
      <c r="P38" s="14"/>
    </row>
    <row r="39" spans="1:16">
      <c r="A39" s="3" t="s">
        <v>190</v>
      </c>
      <c r="C39" s="27"/>
      <c r="D39" s="27"/>
      <c r="E39" s="16"/>
      <c r="F39" s="16"/>
      <c r="G39" s="14"/>
      <c r="H39" s="14"/>
      <c r="I39" s="14"/>
    </row>
    <row r="40" spans="1:16">
      <c r="E40" s="16"/>
      <c r="F40" s="16"/>
      <c r="G40" s="14"/>
      <c r="H40" s="14"/>
      <c r="I40" s="14"/>
    </row>
    <row r="41" spans="1:16">
      <c r="E41" s="16"/>
      <c r="F41" s="16"/>
      <c r="G41" s="14"/>
      <c r="H41" s="14"/>
      <c r="I41" s="14"/>
    </row>
    <row r="42" spans="1:16">
      <c r="E42" s="16"/>
      <c r="F42" s="16"/>
      <c r="G42" s="14"/>
      <c r="H42" s="14"/>
      <c r="I42" s="14"/>
    </row>
    <row r="43" spans="1:16">
      <c r="G43" s="14"/>
      <c r="H43" s="14"/>
      <c r="I43" s="14"/>
    </row>
    <row r="44" spans="1:16">
      <c r="G44" s="14"/>
      <c r="H44" s="14"/>
      <c r="I44" s="14"/>
    </row>
    <row r="45" spans="1:16">
      <c r="G45" s="14"/>
      <c r="H45" s="14"/>
      <c r="I45" s="14"/>
    </row>
    <row r="46" spans="1:16">
      <c r="G46" s="14"/>
      <c r="H46" s="14"/>
      <c r="I46" s="14"/>
    </row>
  </sheetData>
  <mergeCells count="3">
    <mergeCell ref="A1:E1"/>
    <mergeCell ref="A3:E3"/>
    <mergeCell ref="A4:E4"/>
  </mergeCells>
  <phoneticPr fontId="0" type="noConversion"/>
  <printOptions horizontalCentered="1"/>
  <pageMargins left="0.75" right="0.75" top="0.87" bottom="0.88" header="0.67" footer="0.5"/>
  <pageSetup scale="12" orientation="landscape" r:id="rId1"/>
  <headerFooter scaleWithDoc="0" alignWithMargins="0">
    <oddFooter>&amp;L&amp;"Arial,Italic"MSDE - LFRO 04-2016&amp;C&amp;P&amp;R&amp;"Arial,Italic"Selected Financial Data , Part 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B93"/>
  <sheetViews>
    <sheetView topLeftCell="G1" zoomScaleNormal="100" workbookViewId="0">
      <selection activeCell="N14" sqref="N14"/>
    </sheetView>
  </sheetViews>
  <sheetFormatPr defaultRowHeight="12.75"/>
  <cols>
    <col min="1" max="1" width="15.7109375" style="16" customWidth="1"/>
    <col min="2" max="2" width="16.42578125" style="16" customWidth="1"/>
    <col min="3" max="3" width="16" style="16" customWidth="1"/>
    <col min="4" max="4" width="13.140625" style="16" customWidth="1"/>
    <col min="5" max="6" width="15" style="16" bestFit="1" customWidth="1"/>
    <col min="7" max="7" width="14.85546875" style="16" customWidth="1"/>
    <col min="8" max="8" width="15" style="16" bestFit="1" customWidth="1"/>
    <col min="9" max="9" width="12.28515625" style="16" customWidth="1"/>
    <col min="10" max="10" width="13.140625" style="16" customWidth="1"/>
    <col min="11" max="11" width="13" style="16" customWidth="1"/>
    <col min="12" max="12" width="14.28515625" style="16" customWidth="1"/>
    <col min="13" max="13" width="13.28515625" style="16" customWidth="1"/>
    <col min="14" max="14" width="15.42578125" style="16" customWidth="1"/>
    <col min="15" max="15" width="15" style="16" bestFit="1" customWidth="1"/>
    <col min="16" max="16" width="12" style="16" customWidth="1"/>
    <col min="17" max="17" width="13.7109375" style="16" customWidth="1"/>
    <col min="18" max="18" width="14.7109375" style="16" customWidth="1"/>
    <col min="19" max="19" width="13.42578125" style="16" bestFit="1" customWidth="1"/>
    <col min="20" max="20" width="13.28515625" style="16" bestFit="1" customWidth="1"/>
    <col min="21" max="21" width="13.42578125" style="16" bestFit="1" customWidth="1"/>
    <col min="22" max="22" width="12.28515625" style="16" customWidth="1"/>
    <col min="23" max="23" width="11.28515625" style="16" bestFit="1" customWidth="1"/>
    <col min="24" max="24" width="21.7109375" style="16" customWidth="1"/>
    <col min="25" max="25" width="4.5703125" style="16" customWidth="1"/>
    <col min="26" max="26" width="15" style="16" bestFit="1" customWidth="1"/>
    <col min="27" max="27" width="14" style="16" bestFit="1" customWidth="1"/>
    <col min="28" max="28" width="13" style="16" customWidth="1"/>
    <col min="29" max="29" width="9.140625" style="16"/>
    <col min="30" max="30" width="16" style="16" bestFit="1" customWidth="1"/>
    <col min="31" max="16384" width="9.140625" style="16"/>
  </cols>
  <sheetData>
    <row r="1" spans="1:28">
      <c r="A1" s="268" t="s">
        <v>94</v>
      </c>
      <c r="B1" s="268"/>
      <c r="C1" s="268"/>
      <c r="D1" s="268"/>
      <c r="E1" s="268"/>
      <c r="F1" s="268"/>
      <c r="G1" s="268"/>
      <c r="H1" s="268"/>
      <c r="I1" s="268"/>
      <c r="J1" s="268"/>
      <c r="K1" s="268"/>
      <c r="L1" s="268" t="s">
        <v>121</v>
      </c>
      <c r="M1" s="268"/>
      <c r="N1" s="268"/>
      <c r="O1" s="268"/>
      <c r="P1" s="268"/>
      <c r="Q1" s="268"/>
      <c r="R1" s="268"/>
      <c r="S1" s="268"/>
      <c r="T1" s="268"/>
      <c r="U1" s="268"/>
      <c r="V1" s="156"/>
    </row>
    <row r="2" spans="1:28">
      <c r="A2" s="139"/>
      <c r="B2" s="140"/>
      <c r="C2" s="139"/>
      <c r="D2" s="139"/>
      <c r="E2" s="139"/>
      <c r="F2" s="139"/>
      <c r="G2" s="139"/>
      <c r="H2" s="139"/>
      <c r="I2" s="139"/>
      <c r="J2" s="139"/>
      <c r="K2" s="139"/>
      <c r="L2" s="139"/>
      <c r="M2" s="139"/>
      <c r="N2" s="139"/>
      <c r="O2" s="139"/>
      <c r="P2" s="139"/>
      <c r="Q2" s="139"/>
      <c r="R2" s="139"/>
      <c r="S2" s="139"/>
      <c r="T2" s="139"/>
      <c r="U2" s="139"/>
      <c r="V2" s="139"/>
    </row>
    <row r="3" spans="1:28">
      <c r="A3" s="268" t="s">
        <v>206</v>
      </c>
      <c r="B3" s="268"/>
      <c r="C3" s="268"/>
      <c r="D3" s="268"/>
      <c r="E3" s="268"/>
      <c r="F3" s="268"/>
      <c r="G3" s="268"/>
      <c r="H3" s="268"/>
      <c r="I3" s="268"/>
      <c r="J3" s="268"/>
      <c r="K3" s="268"/>
      <c r="L3" s="268" t="s">
        <v>206</v>
      </c>
      <c r="M3" s="268"/>
      <c r="N3" s="268"/>
      <c r="O3" s="268"/>
      <c r="P3" s="268"/>
      <c r="Q3" s="268"/>
      <c r="R3" s="268"/>
      <c r="S3" s="268"/>
      <c r="T3" s="268"/>
      <c r="U3" s="268"/>
      <c r="V3" s="156"/>
    </row>
    <row r="4" spans="1:28" ht="13.5" thickBot="1">
      <c r="A4" s="141"/>
      <c r="B4" s="141"/>
      <c r="C4" s="141"/>
      <c r="D4" s="141"/>
      <c r="E4" s="141"/>
      <c r="F4" s="141"/>
      <c r="G4" s="141"/>
      <c r="H4" s="141"/>
      <c r="I4" s="141"/>
      <c r="J4" s="141"/>
      <c r="K4" s="141"/>
      <c r="L4" s="141"/>
      <c r="M4" s="141"/>
      <c r="N4" s="141"/>
      <c r="O4" s="141"/>
      <c r="P4" s="141"/>
      <c r="Q4" s="141"/>
      <c r="R4" s="141"/>
      <c r="S4" s="141"/>
      <c r="T4" s="141"/>
      <c r="U4" s="141"/>
      <c r="V4" s="105"/>
    </row>
    <row r="5" spans="1:28" ht="13.5" customHeight="1" thickTop="1">
      <c r="A5" s="105"/>
      <c r="B5" s="105"/>
      <c r="C5" s="105"/>
      <c r="D5" s="105"/>
      <c r="E5" s="105"/>
      <c r="F5" s="105"/>
      <c r="G5" s="105"/>
      <c r="H5" s="105"/>
      <c r="I5" s="105"/>
      <c r="J5" s="142"/>
      <c r="K5" s="142"/>
      <c r="L5" s="105"/>
      <c r="M5" s="142"/>
      <c r="N5" s="142"/>
      <c r="O5" s="142"/>
      <c r="P5" s="142"/>
      <c r="Q5" s="269" t="s">
        <v>185</v>
      </c>
      <c r="R5" s="269" t="s">
        <v>186</v>
      </c>
      <c r="S5" s="272" t="s">
        <v>124</v>
      </c>
      <c r="T5" s="272"/>
      <c r="U5" s="272"/>
      <c r="V5" s="157"/>
    </row>
    <row r="6" spans="1:28" s="55" customFormat="1">
      <c r="A6" s="143"/>
      <c r="B6" s="144"/>
      <c r="C6" s="144"/>
      <c r="D6" s="255" t="s">
        <v>98</v>
      </c>
      <c r="E6" s="255"/>
      <c r="F6" s="255"/>
      <c r="G6" s="255"/>
      <c r="H6" s="255"/>
      <c r="I6" s="255"/>
      <c r="J6" s="255"/>
      <c r="K6" s="255"/>
      <c r="L6" s="143"/>
      <c r="M6" s="255" t="s">
        <v>122</v>
      </c>
      <c r="N6" s="255"/>
      <c r="O6" s="255"/>
      <c r="P6" s="255"/>
      <c r="Q6" s="270"/>
      <c r="R6" s="270"/>
      <c r="S6" s="273"/>
      <c r="T6" s="273"/>
      <c r="U6" s="273"/>
      <c r="V6" s="157"/>
    </row>
    <row r="7" spans="1:28" s="55" customFormat="1">
      <c r="A7" s="145" t="s">
        <v>112</v>
      </c>
      <c r="B7" s="142" t="s">
        <v>79</v>
      </c>
      <c r="C7" s="142" t="s">
        <v>80</v>
      </c>
      <c r="D7" s="144"/>
      <c r="E7" s="144"/>
      <c r="F7" s="144"/>
      <c r="G7" s="142"/>
      <c r="H7" s="142" t="s">
        <v>36</v>
      </c>
      <c r="I7" s="142"/>
      <c r="J7" s="142" t="s">
        <v>36</v>
      </c>
      <c r="K7" s="142"/>
      <c r="L7" s="143" t="s">
        <v>112</v>
      </c>
      <c r="M7" s="142"/>
      <c r="N7" s="142"/>
      <c r="O7" s="142"/>
      <c r="P7" s="142" t="s">
        <v>78</v>
      </c>
      <c r="Q7" s="270"/>
      <c r="R7" s="270"/>
      <c r="S7" s="273"/>
      <c r="T7" s="273"/>
      <c r="U7" s="273"/>
      <c r="V7" s="157"/>
      <c r="X7" s="93" t="s">
        <v>108</v>
      </c>
      <c r="Y7" s="16"/>
      <c r="Z7" s="16"/>
      <c r="AA7" s="16"/>
      <c r="AB7" s="16"/>
    </row>
    <row r="8" spans="1:28" s="55" customFormat="1">
      <c r="A8" s="145" t="s">
        <v>35</v>
      </c>
      <c r="B8" s="142" t="s">
        <v>187</v>
      </c>
      <c r="C8" s="142" t="s">
        <v>123</v>
      </c>
      <c r="D8" s="142"/>
      <c r="E8" s="142" t="s">
        <v>26</v>
      </c>
      <c r="F8" s="142"/>
      <c r="G8" s="142" t="s">
        <v>34</v>
      </c>
      <c r="H8" s="142" t="s">
        <v>38</v>
      </c>
      <c r="I8" s="142" t="s">
        <v>40</v>
      </c>
      <c r="J8" s="142" t="s">
        <v>41</v>
      </c>
      <c r="K8" s="142" t="s">
        <v>111</v>
      </c>
      <c r="L8" s="143" t="s">
        <v>35</v>
      </c>
      <c r="M8" s="142" t="s">
        <v>103</v>
      </c>
      <c r="N8" s="142" t="s">
        <v>47</v>
      </c>
      <c r="O8" s="142" t="s">
        <v>49</v>
      </c>
      <c r="P8" s="142" t="s">
        <v>50</v>
      </c>
      <c r="Q8" s="270"/>
      <c r="R8" s="270"/>
      <c r="S8" s="274"/>
      <c r="T8" s="274"/>
      <c r="U8" s="274"/>
      <c r="V8" s="157"/>
      <c r="X8" s="94" t="s">
        <v>151</v>
      </c>
      <c r="Y8" s="16"/>
      <c r="Z8" s="16" t="s">
        <v>148</v>
      </c>
      <c r="AA8" s="266" t="s">
        <v>149</v>
      </c>
      <c r="AB8" s="267"/>
    </row>
    <row r="9" spans="1:28" s="55" customFormat="1" ht="13.5" thickBot="1">
      <c r="A9" s="146" t="s">
        <v>113</v>
      </c>
      <c r="B9" s="147" t="s">
        <v>188</v>
      </c>
      <c r="C9" s="147" t="s">
        <v>83</v>
      </c>
      <c r="D9" s="147" t="s">
        <v>125</v>
      </c>
      <c r="E9" s="147" t="s">
        <v>125</v>
      </c>
      <c r="F9" s="148" t="s">
        <v>126</v>
      </c>
      <c r="G9" s="147" t="s">
        <v>35</v>
      </c>
      <c r="H9" s="147" t="s">
        <v>39</v>
      </c>
      <c r="I9" s="147" t="s">
        <v>39</v>
      </c>
      <c r="J9" s="147" t="s">
        <v>42</v>
      </c>
      <c r="K9" s="147" t="s">
        <v>44</v>
      </c>
      <c r="L9" s="149" t="s">
        <v>113</v>
      </c>
      <c r="M9" s="147" t="s">
        <v>44</v>
      </c>
      <c r="N9" s="147" t="s">
        <v>48</v>
      </c>
      <c r="O9" s="147" t="s">
        <v>39</v>
      </c>
      <c r="P9" s="147" t="s">
        <v>51</v>
      </c>
      <c r="Q9" s="271"/>
      <c r="R9" s="271"/>
      <c r="S9" s="147" t="s">
        <v>127</v>
      </c>
      <c r="T9" s="147" t="s">
        <v>128</v>
      </c>
      <c r="U9" s="147" t="s">
        <v>32</v>
      </c>
      <c r="V9" s="142"/>
      <c r="X9" s="95" t="s">
        <v>152</v>
      </c>
      <c r="Y9" s="16"/>
      <c r="Z9" s="16"/>
      <c r="AA9" s="91" t="s">
        <v>77</v>
      </c>
      <c r="AB9" s="92" t="s">
        <v>150</v>
      </c>
    </row>
    <row r="10" spans="1:28" s="56" customFormat="1">
      <c r="A10" s="143" t="s">
        <v>76</v>
      </c>
      <c r="B10" s="150">
        <f t="shared" ref="B10:K10" si="0">SUM(B12:B39)</f>
        <v>13083222118.130001</v>
      </c>
      <c r="C10" s="150">
        <f t="shared" si="0"/>
        <v>11422947626.42</v>
      </c>
      <c r="D10" s="150">
        <f t="shared" si="0"/>
        <v>327113183.78000009</v>
      </c>
      <c r="E10" s="150">
        <f t="shared" si="0"/>
        <v>758723008.47000027</v>
      </c>
      <c r="F10" s="150">
        <f t="shared" si="0"/>
        <v>4577233927.749999</v>
      </c>
      <c r="G10" s="150">
        <f t="shared" si="0"/>
        <v>1517618201.78</v>
      </c>
      <c r="H10" s="150">
        <f t="shared" si="0"/>
        <v>83832305.030000016</v>
      </c>
      <c r="I10" s="150">
        <f t="shared" si="0"/>
        <v>78127914.780000001</v>
      </c>
      <c r="J10" s="150">
        <f t="shared" si="0"/>
        <v>579645086.77999997</v>
      </c>
      <c r="K10" s="150">
        <f t="shared" si="0"/>
        <v>745585485.48000002</v>
      </c>
      <c r="L10" s="151" t="s">
        <v>76</v>
      </c>
      <c r="M10" s="150">
        <f t="shared" ref="M10:U10" si="1">SUM(M12:M39)</f>
        <v>235307414.72000003</v>
      </c>
      <c r="N10" s="150">
        <f t="shared" si="1"/>
        <v>2467687010.8300004</v>
      </c>
      <c r="O10" s="150">
        <f t="shared" si="1"/>
        <v>17747359.57</v>
      </c>
      <c r="P10" s="150">
        <f t="shared" si="1"/>
        <v>34326727.450000003</v>
      </c>
      <c r="Q10" s="150">
        <v>349156292.85000008</v>
      </c>
      <c r="R10" s="150">
        <v>1048695345.89</v>
      </c>
      <c r="S10" s="150">
        <f t="shared" si="1"/>
        <v>167791636.97</v>
      </c>
      <c r="T10" s="150">
        <f t="shared" si="1"/>
        <v>298995607.72000003</v>
      </c>
      <c r="U10" s="150">
        <f t="shared" si="1"/>
        <v>94631216</v>
      </c>
      <c r="V10" s="150"/>
      <c r="W10" s="23">
        <f>X10/'Tbl11'!C9</f>
        <v>689.89172188996781</v>
      </c>
      <c r="X10" s="1">
        <f>SUM(X12:X39)</f>
        <v>589499874.30999994</v>
      </c>
      <c r="Y10"/>
      <c r="Z10" s="135">
        <f>SUM(Z12:Z39)</f>
        <v>561418460.69000006</v>
      </c>
      <c r="AA10" s="1">
        <f>SUM(AA12:AA39)</f>
        <v>34326727.450000003</v>
      </c>
      <c r="AB10" s="1">
        <f>SUM(AB12:AB38)</f>
        <v>6139768.8100000005</v>
      </c>
    </row>
    <row r="11" spans="1:28">
      <c r="A11" s="143"/>
      <c r="B11" s="143"/>
      <c r="C11" s="143"/>
      <c r="D11" s="105"/>
      <c r="E11" s="105"/>
      <c r="F11" s="105"/>
      <c r="G11" s="105"/>
      <c r="H11" s="105"/>
      <c r="I11" s="105"/>
      <c r="J11" s="105"/>
      <c r="K11" s="105"/>
      <c r="L11" s="143"/>
      <c r="M11" s="139"/>
      <c r="N11" s="139"/>
      <c r="O11" s="139"/>
      <c r="P11" s="139"/>
      <c r="Q11" s="139"/>
      <c r="R11" s="139"/>
      <c r="S11" s="139"/>
      <c r="T11" s="139"/>
      <c r="U11" s="139"/>
      <c r="V11" s="139"/>
      <c r="X11"/>
      <c r="Y11"/>
      <c r="Z11" s="14"/>
      <c r="AA11" s="14"/>
      <c r="AB11" s="14"/>
    </row>
    <row r="12" spans="1:28">
      <c r="A12" s="143" t="s">
        <v>52</v>
      </c>
      <c r="B12" s="143">
        <f>C12+Q12+R12+SUM(S12+U12)</f>
        <v>125820543.91000004</v>
      </c>
      <c r="C12" s="143">
        <f>SUM(D12:K12,M12:P12)</f>
        <v>116805536.98000003</v>
      </c>
      <c r="D12" s="105">
        <v>1943195.85</v>
      </c>
      <c r="E12" s="105">
        <v>6992857.5199999996</v>
      </c>
      <c r="F12" s="152">
        <v>48157915.540000014</v>
      </c>
      <c r="G12" s="105">
        <v>17997401.440000005</v>
      </c>
      <c r="H12" s="105">
        <v>758684.55999999994</v>
      </c>
      <c r="I12" s="105">
        <v>787843.70999999985</v>
      </c>
      <c r="J12" s="105">
        <v>6372514.4700000007</v>
      </c>
      <c r="K12" s="105">
        <v>8376990.1499999994</v>
      </c>
      <c r="L12" s="143" t="s">
        <v>52</v>
      </c>
      <c r="M12" s="139">
        <v>1558828.1800000002</v>
      </c>
      <c r="N12" s="139">
        <v>23362144.300000012</v>
      </c>
      <c r="O12" s="139">
        <v>255780.8</v>
      </c>
      <c r="P12" s="153">
        <v>241380.46</v>
      </c>
      <c r="Q12" s="105">
        <v>5154864.17</v>
      </c>
      <c r="R12" s="139">
        <v>3589642.1699999995</v>
      </c>
      <c r="S12" s="139">
        <v>270500.59000000003</v>
      </c>
      <c r="T12" s="139">
        <v>884790.74</v>
      </c>
      <c r="U12" s="139">
        <v>0</v>
      </c>
      <c r="V12" s="139"/>
      <c r="W12" s="23">
        <f>X12/'Tbl11'!C11</f>
        <v>162.72820683106428</v>
      </c>
      <c r="X12" s="219">
        <f>Z12+AA12-AB12</f>
        <v>1396671.79</v>
      </c>
      <c r="Y12" s="46" t="s">
        <v>0</v>
      </c>
      <c r="Z12" s="89">
        <f>SUM(S12,T12,U12,)</f>
        <v>1155291.33</v>
      </c>
      <c r="AA12" s="111">
        <v>241380.46</v>
      </c>
      <c r="AB12" s="112"/>
    </row>
    <row r="13" spans="1:28">
      <c r="A13" s="143" t="s">
        <v>53</v>
      </c>
      <c r="B13" s="143">
        <f>C13+Q13+R13+SUM(S13+U13)</f>
        <v>1140146124.01</v>
      </c>
      <c r="C13" s="143">
        <f>SUM(D13:K13,M13:P13)</f>
        <v>973876854.00999999</v>
      </c>
      <c r="D13" s="105">
        <v>30004395.68</v>
      </c>
      <c r="E13" s="105">
        <v>61903826.379999988</v>
      </c>
      <c r="F13" s="152">
        <v>414194267.51999986</v>
      </c>
      <c r="G13" s="105">
        <v>121046456.95999999</v>
      </c>
      <c r="H13" s="105">
        <v>6703528.9900000012</v>
      </c>
      <c r="I13" s="105">
        <v>0</v>
      </c>
      <c r="J13" s="105">
        <v>49855910.109999992</v>
      </c>
      <c r="K13" s="105">
        <v>64252161.499999993</v>
      </c>
      <c r="L13" s="143" t="s">
        <v>53</v>
      </c>
      <c r="M13" s="139">
        <v>17112743.610000003</v>
      </c>
      <c r="N13" s="139">
        <v>205154563.55000004</v>
      </c>
      <c r="O13" s="139">
        <v>416201.7</v>
      </c>
      <c r="P13" s="153">
        <v>3232798.01</v>
      </c>
      <c r="Q13" s="105">
        <v>26415832</v>
      </c>
      <c r="R13" s="139">
        <v>119337481</v>
      </c>
      <c r="S13" s="139">
        <v>20515957</v>
      </c>
      <c r="T13" s="139">
        <v>38083925</v>
      </c>
      <c r="U13" s="139">
        <v>0</v>
      </c>
      <c r="V13" s="139"/>
      <c r="W13" s="23">
        <f>X13/'Tbl11'!C12</f>
        <v>797.07303625730253</v>
      </c>
      <c r="X13" s="219">
        <f>Z13+AA13-AB13</f>
        <v>61827696.93</v>
      </c>
      <c r="Y13" s="46" t="s">
        <v>6</v>
      </c>
      <c r="Z13" s="89">
        <f>SUM(S13,T13,U13,)</f>
        <v>58599882</v>
      </c>
      <c r="AA13" s="111">
        <v>3232798.01</v>
      </c>
      <c r="AB13" s="112">
        <v>4983.08</v>
      </c>
    </row>
    <row r="14" spans="1:28">
      <c r="A14" s="105" t="s">
        <v>75</v>
      </c>
      <c r="B14" s="143">
        <f>C14+Q14+R14+SUM(S14+U14)</f>
        <v>1392028023.0799999</v>
      </c>
      <c r="C14" s="143">
        <f>SUM(D14:K14,M14:P14)</f>
        <v>1278268269.3799999</v>
      </c>
      <c r="D14" s="105">
        <v>73111620.129999965</v>
      </c>
      <c r="E14" s="105">
        <v>101669364.25000001</v>
      </c>
      <c r="F14" s="105">
        <v>463704057.65000004</v>
      </c>
      <c r="G14" s="105">
        <v>207521802.31</v>
      </c>
      <c r="H14" s="105">
        <v>16548833.720000001</v>
      </c>
      <c r="I14" s="105">
        <v>12510694</v>
      </c>
      <c r="J14" s="105">
        <v>50020869.210000008</v>
      </c>
      <c r="K14" s="105">
        <v>75916380.030000001</v>
      </c>
      <c r="L14" s="105" t="s">
        <v>75</v>
      </c>
      <c r="M14" s="105">
        <v>20407788.560000002</v>
      </c>
      <c r="N14" s="105">
        <v>244425297.69000003</v>
      </c>
      <c r="O14" s="105">
        <v>255.96</v>
      </c>
      <c r="P14" s="105">
        <v>12431305.869999999</v>
      </c>
      <c r="Q14" s="105">
        <v>42291791.280000001</v>
      </c>
      <c r="R14" s="105">
        <v>65939303.410000004</v>
      </c>
      <c r="S14" s="105">
        <v>5528659.0099999998</v>
      </c>
      <c r="T14" s="105">
        <v>6095000</v>
      </c>
      <c r="U14" s="139">
        <v>0</v>
      </c>
      <c r="V14" s="139"/>
      <c r="W14" s="23">
        <f>X14/'Tbl11'!C13</f>
        <v>285.0155398338955</v>
      </c>
      <c r="X14" s="231">
        <f>Z14+AA14-AB14</f>
        <v>23821927.57</v>
      </c>
      <c r="Y14" s="46" t="s">
        <v>19</v>
      </c>
      <c r="Z14" s="111">
        <f>SUM(S14,T14,U14,)</f>
        <v>11623659.01</v>
      </c>
      <c r="AA14" s="111">
        <v>12431305.869999999</v>
      </c>
      <c r="AB14" s="112">
        <v>233037.31</v>
      </c>
    </row>
    <row r="15" spans="1:28">
      <c r="A15" s="105" t="s">
        <v>54</v>
      </c>
      <c r="B15" s="143">
        <f>C15+Q15+R15+SUM(S15+U15)</f>
        <v>1513794409.4899998</v>
      </c>
      <c r="C15" s="143">
        <f>SUM(D15:K15,M15:P15)</f>
        <v>1366056521.4899998</v>
      </c>
      <c r="D15" s="105">
        <v>49201445.540000007</v>
      </c>
      <c r="E15" s="105">
        <v>87361611.170000002</v>
      </c>
      <c r="F15" s="152">
        <v>521530181.56000006</v>
      </c>
      <c r="G15" s="105">
        <v>181401003.74000001</v>
      </c>
      <c r="H15" s="105">
        <v>9775508.290000001</v>
      </c>
      <c r="I15" s="105">
        <v>14568124.030000003</v>
      </c>
      <c r="J15" s="105">
        <v>60259290.489999995</v>
      </c>
      <c r="K15" s="105">
        <v>94038095.409999996</v>
      </c>
      <c r="L15" s="105" t="s">
        <v>54</v>
      </c>
      <c r="M15" s="139">
        <v>32784060.899999999</v>
      </c>
      <c r="N15" s="139">
        <v>311948987.54999995</v>
      </c>
      <c r="O15" s="139">
        <v>285149.81</v>
      </c>
      <c r="P15" s="153">
        <v>2903063</v>
      </c>
      <c r="Q15" s="105">
        <v>42373438</v>
      </c>
      <c r="R15" s="139">
        <v>92643483</v>
      </c>
      <c r="S15" s="139">
        <v>12720967</v>
      </c>
      <c r="T15" s="139">
        <v>22740000</v>
      </c>
      <c r="U15" s="139">
        <v>0</v>
      </c>
      <c r="V15" s="139"/>
      <c r="W15" s="23">
        <f>X15/'Tbl11'!C14</f>
        <v>357.6340630471496</v>
      </c>
      <c r="X15" s="219">
        <f t="shared" ref="X15:X25" si="2">Z15+AA15-AB15</f>
        <v>38152905</v>
      </c>
      <c r="Y15" s="46" t="s">
        <v>9</v>
      </c>
      <c r="Z15" s="89">
        <f t="shared" ref="Z15:Z18" si="3">SUM(S15,T15,U15,)</f>
        <v>35460967</v>
      </c>
      <c r="AA15" s="111">
        <v>2903063</v>
      </c>
      <c r="AB15" s="112">
        <v>211125</v>
      </c>
    </row>
    <row r="16" spans="1:28">
      <c r="A16" s="105" t="s">
        <v>55</v>
      </c>
      <c r="B16" s="143">
        <f>C16+Q16+R16+SUM(S16+U16)</f>
        <v>222939154.70999998</v>
      </c>
      <c r="C16" s="143">
        <f>SUM(D16:K16,M16:P16)</f>
        <v>205697599.91999999</v>
      </c>
      <c r="D16" s="105">
        <v>5627493.9299999997</v>
      </c>
      <c r="E16" s="105">
        <v>11565384.42</v>
      </c>
      <c r="F16" s="152">
        <v>86364102.919999972</v>
      </c>
      <c r="G16" s="105">
        <v>25118652.25</v>
      </c>
      <c r="H16" s="105">
        <v>1310479.3100000003</v>
      </c>
      <c r="I16" s="105">
        <v>1464141.7400000002</v>
      </c>
      <c r="J16" s="105">
        <v>14014147.289999999</v>
      </c>
      <c r="K16" s="105">
        <v>16167426.869999999</v>
      </c>
      <c r="L16" s="105" t="s">
        <v>55</v>
      </c>
      <c r="M16" s="139">
        <v>3144609.15</v>
      </c>
      <c r="N16" s="139">
        <v>38858349.850000001</v>
      </c>
      <c r="O16" s="139">
        <v>1171452.8699999999</v>
      </c>
      <c r="P16" s="153">
        <v>891359.32</v>
      </c>
      <c r="Q16" s="105">
        <v>5375200.79</v>
      </c>
      <c r="R16" s="139">
        <v>9371564</v>
      </c>
      <c r="S16" s="139">
        <v>1874781</v>
      </c>
      <c r="T16" s="139">
        <v>5187638</v>
      </c>
      <c r="U16" s="139">
        <v>620009</v>
      </c>
      <c r="V16" s="139"/>
      <c r="W16" s="23">
        <f>X16/'Tbl11'!C15</f>
        <v>509.2174699936441</v>
      </c>
      <c r="X16" s="219">
        <f t="shared" si="2"/>
        <v>8147070.3900000006</v>
      </c>
      <c r="Y16" s="46" t="s">
        <v>13</v>
      </c>
      <c r="Z16" s="89">
        <f t="shared" si="3"/>
        <v>7682428</v>
      </c>
      <c r="AA16" s="111">
        <v>891359.32</v>
      </c>
      <c r="AB16" s="112">
        <v>426716.92999999993</v>
      </c>
    </row>
    <row r="17" spans="1:28">
      <c r="A17" s="105"/>
      <c r="B17" s="143"/>
      <c r="C17" s="143"/>
      <c r="D17" s="105"/>
      <c r="E17" s="105"/>
      <c r="F17" s="152"/>
      <c r="G17" s="105"/>
      <c r="H17" s="105"/>
      <c r="I17" s="105"/>
      <c r="J17" s="105"/>
      <c r="K17" s="105"/>
      <c r="L17" s="105"/>
      <c r="M17" s="139"/>
      <c r="N17" s="139"/>
      <c r="O17" s="139"/>
      <c r="P17" s="153"/>
      <c r="Q17" s="105"/>
      <c r="R17" s="139"/>
      <c r="S17" s="139"/>
      <c r="T17" s="139"/>
      <c r="U17" s="139"/>
      <c r="V17" s="139"/>
      <c r="W17" s="23"/>
      <c r="X17" s="219"/>
      <c r="Y17" s="46"/>
      <c r="Z17" s="89"/>
      <c r="AA17" s="111"/>
      <c r="AB17" s="112"/>
    </row>
    <row r="18" spans="1:28">
      <c r="A18" s="105" t="s">
        <v>56</v>
      </c>
      <c r="B18" s="143">
        <f>C18+Q18+R18+SUM(S18+U18)</f>
        <v>85676062.359999985</v>
      </c>
      <c r="C18" s="143">
        <f>SUM(D18:K18,M18:P18)</f>
        <v>65235666.269999996</v>
      </c>
      <c r="D18" s="105">
        <v>1784610.0800000003</v>
      </c>
      <c r="E18" s="105">
        <v>4617602.28</v>
      </c>
      <c r="F18" s="152">
        <v>28182609.710000001</v>
      </c>
      <c r="G18" s="105">
        <v>7083940.0099999998</v>
      </c>
      <c r="H18" s="105">
        <v>695355.3</v>
      </c>
      <c r="I18" s="105">
        <v>598272.0199999999</v>
      </c>
      <c r="J18" s="105">
        <v>4072145.0199999996</v>
      </c>
      <c r="K18" s="105">
        <v>3916046.47</v>
      </c>
      <c r="L18" s="105" t="s">
        <v>56</v>
      </c>
      <c r="M18" s="139">
        <v>930992.23</v>
      </c>
      <c r="N18" s="139">
        <v>12713015.699999997</v>
      </c>
      <c r="O18" s="139">
        <v>242236.02</v>
      </c>
      <c r="P18" s="153">
        <v>398841.42999999993</v>
      </c>
      <c r="Q18" s="105">
        <v>2951439.2699999996</v>
      </c>
      <c r="R18" s="139">
        <v>16985331.77</v>
      </c>
      <c r="S18" s="139">
        <v>503625.05</v>
      </c>
      <c r="T18" s="139">
        <v>1431865.3</v>
      </c>
      <c r="U18" s="139">
        <v>0</v>
      </c>
      <c r="V18" s="139"/>
      <c r="W18" s="23">
        <f>X18/'Tbl11'!C17</f>
        <v>359.81555733016381</v>
      </c>
      <c r="X18" s="219">
        <f t="shared" si="2"/>
        <v>1937462.8500000003</v>
      </c>
      <c r="Y18" s="46" t="s">
        <v>14</v>
      </c>
      <c r="Z18" s="89">
        <f t="shared" si="3"/>
        <v>1935490.35</v>
      </c>
      <c r="AA18" s="111">
        <v>398841.42999999993</v>
      </c>
      <c r="AB18" s="112">
        <v>396868.93</v>
      </c>
    </row>
    <row r="19" spans="1:28">
      <c r="A19" s="105" t="s">
        <v>57</v>
      </c>
      <c r="B19" s="143">
        <f>C19+Q19+R19+SUM(S19+U19)</f>
        <v>352011067.01999998</v>
      </c>
      <c r="C19" s="143">
        <f>SUM(D19:K19,M19:P19)</f>
        <v>323603882.36999995</v>
      </c>
      <c r="D19" s="105">
        <v>5071153.5900000017</v>
      </c>
      <c r="E19" s="105">
        <v>23435627.310000002</v>
      </c>
      <c r="F19" s="105">
        <v>130657886.81999998</v>
      </c>
      <c r="G19" s="105">
        <v>36648613.120000005</v>
      </c>
      <c r="H19" s="105">
        <v>1623292.2000000002</v>
      </c>
      <c r="I19" s="105">
        <v>3214201.92</v>
      </c>
      <c r="J19" s="105">
        <v>20280550.23</v>
      </c>
      <c r="K19" s="105">
        <v>24815126.469999999</v>
      </c>
      <c r="L19" s="105" t="s">
        <v>57</v>
      </c>
      <c r="M19" s="139">
        <v>6828381.1499999994</v>
      </c>
      <c r="N19" s="139">
        <v>70027543.680000022</v>
      </c>
      <c r="O19" s="139">
        <v>244861.18</v>
      </c>
      <c r="P19" s="139">
        <v>756644.7</v>
      </c>
      <c r="Q19" s="105">
        <v>6176318.4700000007</v>
      </c>
      <c r="R19" s="139">
        <v>17520430.859999999</v>
      </c>
      <c r="S19" s="139">
        <v>4710435.32</v>
      </c>
      <c r="T19" s="139">
        <v>9028723.6799999997</v>
      </c>
      <c r="U19" s="139">
        <v>0</v>
      </c>
      <c r="V19" s="139"/>
      <c r="W19" s="23">
        <f>X19/'Tbl11'!C18</f>
        <v>555.96032362422307</v>
      </c>
      <c r="X19" s="219">
        <f t="shared" si="2"/>
        <v>14495803.699999999</v>
      </c>
      <c r="Y19" s="46" t="s">
        <v>15</v>
      </c>
      <c r="Z19" s="89">
        <f t="shared" ref="Z19:Z24" si="4">SUM(S19,T19,U19,)</f>
        <v>13739159</v>
      </c>
      <c r="AA19" s="111">
        <v>756644.7</v>
      </c>
      <c r="AB19" s="112"/>
    </row>
    <row r="20" spans="1:28">
      <c r="A20" s="105" t="s">
        <v>58</v>
      </c>
      <c r="B20" s="143">
        <f>C20+Q20+R20+SUM(S20+U20)</f>
        <v>200870703.83999997</v>
      </c>
      <c r="C20" s="143">
        <f>SUM(D20:K20,M20:P20)</f>
        <v>184474049.62999997</v>
      </c>
      <c r="D20" s="105">
        <v>4221468.0499999989</v>
      </c>
      <c r="E20" s="105">
        <v>13275794.459999999</v>
      </c>
      <c r="F20" s="105">
        <v>76123705.379999995</v>
      </c>
      <c r="G20" s="105">
        <v>24609670.830000002</v>
      </c>
      <c r="H20" s="105">
        <v>1073217.6399999999</v>
      </c>
      <c r="I20" s="105">
        <v>1506440.47</v>
      </c>
      <c r="J20" s="105">
        <v>9391767.9900000002</v>
      </c>
      <c r="K20" s="105">
        <v>11638301.090000002</v>
      </c>
      <c r="L20" s="105" t="s">
        <v>58</v>
      </c>
      <c r="M20" s="139">
        <v>4315867.26</v>
      </c>
      <c r="N20" s="139">
        <v>37690446.590000011</v>
      </c>
      <c r="O20" s="139">
        <v>235789.99</v>
      </c>
      <c r="P20" s="139">
        <v>391579.88</v>
      </c>
      <c r="Q20" s="105">
        <v>6369622.7200000007</v>
      </c>
      <c r="R20" s="139">
        <v>7522880.4900000002</v>
      </c>
      <c r="S20" s="139">
        <v>2504151</v>
      </c>
      <c r="T20" s="139">
        <v>5322686</v>
      </c>
      <c r="U20" s="139">
        <v>0</v>
      </c>
      <c r="V20" s="139"/>
      <c r="W20" s="23">
        <f>X20/'Tbl11'!C19</f>
        <v>534.14772710291277</v>
      </c>
      <c r="X20" s="219">
        <f t="shared" si="2"/>
        <v>8218416.8799999999</v>
      </c>
      <c r="Y20" s="46" t="s">
        <v>2</v>
      </c>
      <c r="Z20" s="89">
        <f t="shared" si="4"/>
        <v>7826837</v>
      </c>
      <c r="AA20" s="111">
        <v>391579.88</v>
      </c>
      <c r="AB20" s="112"/>
    </row>
    <row r="21" spans="1:28">
      <c r="A21" s="105" t="s">
        <v>59</v>
      </c>
      <c r="B21" s="143">
        <f>C21+Q21+R21+SUM(S21+U21)</f>
        <v>394472140.13</v>
      </c>
      <c r="C21" s="143">
        <f>SUM(D21:K21,M21:P21)</f>
        <v>331542527.23000002</v>
      </c>
      <c r="D21" s="105">
        <v>9246855.6899999995</v>
      </c>
      <c r="E21" s="105">
        <v>21246725.43</v>
      </c>
      <c r="F21" s="105">
        <v>140495908.09999999</v>
      </c>
      <c r="G21" s="105">
        <v>33245571.009999987</v>
      </c>
      <c r="H21" s="105">
        <v>3464141.16</v>
      </c>
      <c r="I21" s="105">
        <v>2814587.0100000002</v>
      </c>
      <c r="J21" s="105">
        <v>25133343.5</v>
      </c>
      <c r="K21" s="105">
        <v>25898205.690000001</v>
      </c>
      <c r="L21" s="105" t="s">
        <v>59</v>
      </c>
      <c r="M21" s="139">
        <v>6791854.7699999996</v>
      </c>
      <c r="N21" s="139">
        <v>58388587.75</v>
      </c>
      <c r="O21" s="139">
        <v>1572616.5000000002</v>
      </c>
      <c r="P21" s="139">
        <v>3244130.62</v>
      </c>
      <c r="Q21" s="105">
        <v>11223521.15</v>
      </c>
      <c r="R21" s="139">
        <v>49038749.75</v>
      </c>
      <c r="S21" s="139">
        <v>2667342</v>
      </c>
      <c r="T21" s="139">
        <v>12393139</v>
      </c>
      <c r="U21" s="139">
        <v>0</v>
      </c>
      <c r="V21" s="139"/>
      <c r="W21" s="23">
        <f>X21/'Tbl11'!C20</f>
        <v>641.31960635715279</v>
      </c>
      <c r="X21" s="219">
        <f t="shared" si="2"/>
        <v>16756767.060000001</v>
      </c>
      <c r="Y21" s="46" t="s">
        <v>10</v>
      </c>
      <c r="Z21" s="89">
        <f t="shared" si="4"/>
        <v>15060481</v>
      </c>
      <c r="AA21" s="111">
        <v>3244130.62</v>
      </c>
      <c r="AB21" s="112">
        <v>1547844.56</v>
      </c>
    </row>
    <row r="22" spans="1:28">
      <c r="A22" s="105" t="s">
        <v>60</v>
      </c>
      <c r="B22" s="143">
        <f>C22+Q22+R22+SUM(S22+U22)</f>
        <v>65641445.719999999</v>
      </c>
      <c r="C22" s="143">
        <f>SUM(D22:K22,M22:P22)</f>
        <v>57783925.719999999</v>
      </c>
      <c r="D22" s="105">
        <v>1396258.9000000001</v>
      </c>
      <c r="E22" s="105">
        <v>4944692.58</v>
      </c>
      <c r="F22" s="105">
        <v>24687648.280000001</v>
      </c>
      <c r="G22" s="105">
        <v>5503764.2599999998</v>
      </c>
      <c r="H22" s="105">
        <v>475385.10000000003</v>
      </c>
      <c r="I22" s="105">
        <v>546496</v>
      </c>
      <c r="J22" s="105">
        <v>3498112.94</v>
      </c>
      <c r="K22" s="105">
        <v>3744090.4</v>
      </c>
      <c r="L22" s="105" t="s">
        <v>60</v>
      </c>
      <c r="M22" s="139">
        <v>1253902.57</v>
      </c>
      <c r="N22" s="139">
        <v>11674193.029999997</v>
      </c>
      <c r="O22" s="139">
        <v>0</v>
      </c>
      <c r="P22" s="139">
        <v>59381.66</v>
      </c>
      <c r="Q22" s="105">
        <v>2475489</v>
      </c>
      <c r="R22" s="139">
        <v>2823756</v>
      </c>
      <c r="S22" s="139">
        <v>2558275</v>
      </c>
      <c r="T22" s="139">
        <v>0</v>
      </c>
      <c r="U22" s="139">
        <v>0</v>
      </c>
      <c r="V22" s="139"/>
      <c r="W22" s="23">
        <f>X22/'Tbl11'!C21</f>
        <v>564.99952820240867</v>
      </c>
      <c r="X22" s="219">
        <f t="shared" si="2"/>
        <v>2617656.66</v>
      </c>
      <c r="Y22" s="46" t="s">
        <v>3</v>
      </c>
      <c r="Z22" s="89">
        <f t="shared" si="4"/>
        <v>2558275</v>
      </c>
      <c r="AA22" s="111">
        <v>59381.66</v>
      </c>
      <c r="AB22" s="112"/>
    </row>
    <row r="23" spans="1:28">
      <c r="A23" s="105"/>
      <c r="B23" s="143"/>
      <c r="C23" s="143"/>
      <c r="D23" s="105"/>
      <c r="E23" s="105"/>
      <c r="F23" s="105"/>
      <c r="G23" s="105"/>
      <c r="H23" s="105"/>
      <c r="I23" s="105"/>
      <c r="J23" s="105"/>
      <c r="K23" s="105"/>
      <c r="L23" s="105"/>
      <c r="M23" s="139"/>
      <c r="N23" s="139"/>
      <c r="O23" s="139"/>
      <c r="P23" s="139"/>
      <c r="Q23" s="105"/>
      <c r="R23" s="139"/>
      <c r="S23" s="139"/>
      <c r="T23" s="139"/>
      <c r="U23" s="139"/>
      <c r="V23" s="139"/>
      <c r="W23" s="23"/>
      <c r="X23" s="219"/>
      <c r="Y23" s="46"/>
      <c r="Z23" s="89"/>
      <c r="AA23" s="111"/>
      <c r="AB23" s="112"/>
    </row>
    <row r="24" spans="1:28">
      <c r="A24" s="105" t="s">
        <v>61</v>
      </c>
      <c r="B24" s="143">
        <f>C24+Q24+R24+SUM(S24+U24)</f>
        <v>559798155.8599999</v>
      </c>
      <c r="C24" s="143">
        <f>SUM(D24:K24,M24:P24)</f>
        <v>491509468.85999995</v>
      </c>
      <c r="D24" s="105">
        <v>9153761.2100000009</v>
      </c>
      <c r="E24" s="105">
        <v>31505128.910000004</v>
      </c>
      <c r="F24" s="105">
        <v>205140306.79999986</v>
      </c>
      <c r="G24" s="105">
        <v>54741999.089999996</v>
      </c>
      <c r="H24" s="105">
        <v>2717952.92</v>
      </c>
      <c r="I24" s="105">
        <v>6076916.96</v>
      </c>
      <c r="J24" s="105">
        <v>20194230.359999999</v>
      </c>
      <c r="K24" s="105">
        <v>36760231.090000004</v>
      </c>
      <c r="L24" s="105" t="s">
        <v>61</v>
      </c>
      <c r="M24" s="139">
        <v>11153655.040000001</v>
      </c>
      <c r="N24" s="139">
        <v>110379797.09000002</v>
      </c>
      <c r="O24" s="139">
        <v>969208.05</v>
      </c>
      <c r="P24" s="139">
        <v>2716281.3400000003</v>
      </c>
      <c r="Q24" s="105">
        <v>10879654</v>
      </c>
      <c r="R24" s="139">
        <v>47938170</v>
      </c>
      <c r="S24" s="139">
        <v>9470863</v>
      </c>
      <c r="T24" s="139">
        <v>19223551</v>
      </c>
      <c r="U24" s="139">
        <v>0</v>
      </c>
      <c r="V24" s="139"/>
      <c r="W24" s="23">
        <f>X24/'Tbl11'!C23</f>
        <v>752.75057838735313</v>
      </c>
      <c r="X24" s="219">
        <f t="shared" si="2"/>
        <v>30711281</v>
      </c>
      <c r="Y24" s="46" t="s">
        <v>11</v>
      </c>
      <c r="Z24" s="89">
        <f t="shared" si="4"/>
        <v>28694414</v>
      </c>
      <c r="AA24" s="111">
        <v>2716281.3400000003</v>
      </c>
      <c r="AB24" s="112">
        <v>699414.34000000008</v>
      </c>
    </row>
    <row r="25" spans="1:28">
      <c r="A25" s="105" t="s">
        <v>62</v>
      </c>
      <c r="B25" s="143">
        <f>C25+Q25+R25+SUM(S25+U25)</f>
        <v>53571263.060000002</v>
      </c>
      <c r="C25" s="143">
        <f>SUM(D25:K25,M25:P25)</f>
        <v>50801878.590000004</v>
      </c>
      <c r="D25" s="105">
        <v>1521615.5699999998</v>
      </c>
      <c r="E25" s="105">
        <v>2595882.7199999997</v>
      </c>
      <c r="F25" s="105">
        <v>20956613.879999999</v>
      </c>
      <c r="G25" s="105">
        <v>4328007.6500000004</v>
      </c>
      <c r="H25" s="105">
        <v>699013.44000000006</v>
      </c>
      <c r="I25" s="105">
        <v>492941.8</v>
      </c>
      <c r="J25" s="105">
        <v>3971197.07</v>
      </c>
      <c r="K25" s="105">
        <v>3882950.3</v>
      </c>
      <c r="L25" s="105" t="s">
        <v>62</v>
      </c>
      <c r="M25" s="139">
        <v>1032227.1100000001</v>
      </c>
      <c r="N25" s="139">
        <v>10712957.489999998</v>
      </c>
      <c r="O25" s="139">
        <v>203330.53999999998</v>
      </c>
      <c r="P25" s="139">
        <v>405141.02</v>
      </c>
      <c r="Q25" s="105">
        <v>2757790</v>
      </c>
      <c r="R25" s="139">
        <v>11594.47</v>
      </c>
      <c r="S25" s="139">
        <v>0</v>
      </c>
      <c r="T25" s="139">
        <v>0</v>
      </c>
      <c r="U25" s="139">
        <v>0</v>
      </c>
      <c r="V25" s="139"/>
      <c r="W25" s="23">
        <f>X25/'Tbl11'!C24</f>
        <v>111.02210167566032</v>
      </c>
      <c r="X25" s="219">
        <f t="shared" si="2"/>
        <v>390908.82</v>
      </c>
      <c r="Y25" s="46" t="s">
        <v>12</v>
      </c>
      <c r="Z25" s="89">
        <f t="shared" ref="Z25:Z30" si="5">SUM(S25,T25,U25,)</f>
        <v>0</v>
      </c>
      <c r="AA25" s="111">
        <v>405141.02</v>
      </c>
      <c r="AB25" s="112">
        <v>14232.2</v>
      </c>
    </row>
    <row r="26" spans="1:28">
      <c r="A26" s="105" t="s">
        <v>63</v>
      </c>
      <c r="B26" s="143">
        <f>C26+Q26+R26+SUM(S26+U26)</f>
        <v>509330443.01999992</v>
      </c>
      <c r="C26" s="143">
        <f>SUM(D26:K26,M26:P26)</f>
        <v>452046881.85999995</v>
      </c>
      <c r="D26" s="105">
        <v>10644776.319999998</v>
      </c>
      <c r="E26" s="105">
        <v>24965855.289999995</v>
      </c>
      <c r="F26" s="105">
        <v>173534002.63999993</v>
      </c>
      <c r="G26" s="105">
        <v>56984507.54999999</v>
      </c>
      <c r="H26" s="105">
        <v>1640337.2700000003</v>
      </c>
      <c r="I26" s="105">
        <v>3229470.68</v>
      </c>
      <c r="J26" s="105">
        <v>30347294.280000001</v>
      </c>
      <c r="K26" s="105">
        <v>30182956.859999999</v>
      </c>
      <c r="L26" s="105" t="s">
        <v>63</v>
      </c>
      <c r="M26" s="139">
        <v>12142872.209999999</v>
      </c>
      <c r="N26" s="139">
        <v>107723973.96000008</v>
      </c>
      <c r="O26" s="139">
        <v>456302.13</v>
      </c>
      <c r="P26" s="139">
        <v>194532.67</v>
      </c>
      <c r="Q26" s="105">
        <v>15426453.82</v>
      </c>
      <c r="R26" s="139">
        <v>29217876.34</v>
      </c>
      <c r="S26" s="139">
        <v>12639231</v>
      </c>
      <c r="T26" s="139">
        <v>17533082</v>
      </c>
      <c r="U26" s="139">
        <v>0</v>
      </c>
      <c r="V26" s="139"/>
      <c r="W26" s="23">
        <f>X26/'Tbl11'!C25</f>
        <v>816.87256233931851</v>
      </c>
      <c r="X26" s="219">
        <f t="shared" ref="X26:X39" si="6">Z26+AA26-AB26</f>
        <v>30355959.030000001</v>
      </c>
      <c r="Y26" s="46" t="s">
        <v>16</v>
      </c>
      <c r="Z26" s="89">
        <f t="shared" si="5"/>
        <v>30172313</v>
      </c>
      <c r="AA26" s="111">
        <v>194532.67</v>
      </c>
      <c r="AB26" s="112">
        <v>10886.64</v>
      </c>
    </row>
    <row r="27" spans="1:28">
      <c r="A27" s="105" t="s">
        <v>64</v>
      </c>
      <c r="B27" s="143">
        <f>C27+Q27+R27+SUM(S27+U27)</f>
        <v>868629901.99000001</v>
      </c>
      <c r="C27" s="143">
        <f>SUM(D27:K27,M27:P27)</f>
        <v>753772475.44000006</v>
      </c>
      <c r="D27" s="105">
        <v>12219156.779999996</v>
      </c>
      <c r="E27" s="105">
        <v>54637306.710000008</v>
      </c>
      <c r="F27" s="105">
        <v>325070057.63</v>
      </c>
      <c r="G27" s="105">
        <v>102471977.42999999</v>
      </c>
      <c r="H27" s="105">
        <v>2890248</v>
      </c>
      <c r="I27" s="105">
        <v>6599941</v>
      </c>
      <c r="J27" s="105">
        <v>36046626.149999999</v>
      </c>
      <c r="K27" s="105">
        <v>39304727</v>
      </c>
      <c r="L27" s="105" t="s">
        <v>64</v>
      </c>
      <c r="M27" s="139">
        <v>18612076</v>
      </c>
      <c r="N27" s="139">
        <v>148917783.84</v>
      </c>
      <c r="O27" s="139">
        <v>6197790.9000000004</v>
      </c>
      <c r="P27" s="139">
        <v>804784</v>
      </c>
      <c r="Q27" s="105">
        <v>12923279</v>
      </c>
      <c r="R27" s="139">
        <v>85363517.549999997</v>
      </c>
      <c r="S27" s="139">
        <v>16570630</v>
      </c>
      <c r="T27" s="139">
        <v>26781542</v>
      </c>
      <c r="U27" s="139">
        <v>0</v>
      </c>
      <c r="V27" s="139"/>
      <c r="W27" s="23">
        <f>X27/'Tbl11'!C26</f>
        <v>843.03007464843347</v>
      </c>
      <c r="X27" s="219">
        <f t="shared" si="6"/>
        <v>44156956</v>
      </c>
      <c r="Y27" s="46" t="s">
        <v>17</v>
      </c>
      <c r="Z27" s="89">
        <f t="shared" si="5"/>
        <v>43352172</v>
      </c>
      <c r="AA27" s="111">
        <v>804784</v>
      </c>
      <c r="AB27" s="112"/>
    </row>
    <row r="28" spans="1:28">
      <c r="A28" s="105" t="s">
        <v>65</v>
      </c>
      <c r="B28" s="143">
        <f>C28+Q28+R28+SUM(S28+U28)</f>
        <v>30429870.770000003</v>
      </c>
      <c r="C28" s="143">
        <f>SUM(D28:K28,M28:P28)</f>
        <v>29010431.680000003</v>
      </c>
      <c r="D28" s="105">
        <v>1061251.8599999999</v>
      </c>
      <c r="E28" s="105">
        <v>1842108.04</v>
      </c>
      <c r="F28" s="105">
        <v>12216328.400000002</v>
      </c>
      <c r="G28" s="105">
        <v>2847195.1399999987</v>
      </c>
      <c r="H28" s="105">
        <v>220020.91999999998</v>
      </c>
      <c r="I28" s="105">
        <v>400475.83999999997</v>
      </c>
      <c r="J28" s="105">
        <v>1869039.32</v>
      </c>
      <c r="K28" s="105">
        <v>2106019.91</v>
      </c>
      <c r="L28" s="105" t="s">
        <v>65</v>
      </c>
      <c r="M28" s="139">
        <v>629009.69000000006</v>
      </c>
      <c r="N28" s="139">
        <v>5408357.5300000031</v>
      </c>
      <c r="O28" s="139">
        <v>70881.97</v>
      </c>
      <c r="P28" s="139">
        <v>339743.06</v>
      </c>
      <c r="Q28" s="105">
        <v>1165177.75</v>
      </c>
      <c r="R28" s="139">
        <v>254261.34</v>
      </c>
      <c r="S28" s="139">
        <v>0</v>
      </c>
      <c r="T28" s="139">
        <v>0</v>
      </c>
      <c r="U28" s="139">
        <v>0</v>
      </c>
      <c r="V28" s="139"/>
      <c r="W28" s="23">
        <f>X28/'Tbl11'!C27</f>
        <v>160.17005724801484</v>
      </c>
      <c r="X28" s="219">
        <f t="shared" si="6"/>
        <v>339743.06</v>
      </c>
      <c r="Y28" s="46" t="s">
        <v>18</v>
      </c>
      <c r="Z28" s="89">
        <f t="shared" si="5"/>
        <v>0</v>
      </c>
      <c r="AA28" s="111">
        <v>339743.06</v>
      </c>
      <c r="AB28" s="112"/>
    </row>
    <row r="29" spans="1:28">
      <c r="A29" s="105"/>
      <c r="B29" s="143"/>
      <c r="C29" s="143"/>
      <c r="D29" s="105"/>
      <c r="E29" s="105"/>
      <c r="F29" s="105"/>
      <c r="G29" s="105"/>
      <c r="H29" s="105"/>
      <c r="I29" s="105"/>
      <c r="J29" s="105"/>
      <c r="K29" s="105"/>
      <c r="L29" s="105"/>
      <c r="M29" s="139"/>
      <c r="N29" s="139"/>
      <c r="O29" s="139"/>
      <c r="P29" s="139"/>
      <c r="Q29" s="105"/>
      <c r="R29" s="139"/>
      <c r="S29" s="139"/>
      <c r="T29" s="139"/>
      <c r="U29" s="139"/>
      <c r="V29" s="139"/>
      <c r="W29" s="23"/>
      <c r="X29" s="219"/>
      <c r="Y29" s="46"/>
      <c r="Z29" s="89"/>
      <c r="AA29" s="111"/>
      <c r="AB29" s="112"/>
    </row>
    <row r="30" spans="1:28">
      <c r="A30" s="105" t="s">
        <v>147</v>
      </c>
      <c r="B30" s="143">
        <f>C30+Q30+R30+SUM(S30+U30)</f>
        <v>2626980748.6599998</v>
      </c>
      <c r="C30" s="143">
        <f>SUM(D30:K30,M30:P30)</f>
        <v>2162125700.6599998</v>
      </c>
      <c r="D30" s="105">
        <v>37709910.359999999</v>
      </c>
      <c r="E30" s="105">
        <v>136274011.80000004</v>
      </c>
      <c r="F30" s="105">
        <v>899812707.33999968</v>
      </c>
      <c r="G30" s="105">
        <v>292129610.66000003</v>
      </c>
      <c r="H30" s="105">
        <v>10683057.760000002</v>
      </c>
      <c r="I30" s="105">
        <v>16388</v>
      </c>
      <c r="J30" s="105">
        <v>99706540.11999999</v>
      </c>
      <c r="K30" s="105">
        <v>122105104.37999998</v>
      </c>
      <c r="L30" s="105" t="s">
        <v>147</v>
      </c>
      <c r="M30" s="139">
        <v>34145122.649999999</v>
      </c>
      <c r="N30" s="139">
        <v>527147901.24000031</v>
      </c>
      <c r="O30" s="139">
        <v>2395346.3500000006</v>
      </c>
      <c r="P30" s="139">
        <v>0</v>
      </c>
      <c r="Q30" s="105">
        <v>51643495</v>
      </c>
      <c r="R30" s="139">
        <v>273538814</v>
      </c>
      <c r="S30" s="139">
        <v>45661532</v>
      </c>
      <c r="T30" s="139">
        <v>76701990</v>
      </c>
      <c r="U30" s="139">
        <v>94011207</v>
      </c>
      <c r="V30" s="139"/>
      <c r="W30" s="23">
        <f>X30/'Tbl11'!C29</f>
        <v>1440.9464046427549</v>
      </c>
      <c r="X30" s="219">
        <f t="shared" si="6"/>
        <v>216374729</v>
      </c>
      <c r="Y30" s="46" t="s">
        <v>7</v>
      </c>
      <c r="Z30" s="89">
        <f t="shared" si="5"/>
        <v>216374729</v>
      </c>
      <c r="AA30" s="111">
        <v>0</v>
      </c>
      <c r="AB30" s="112"/>
    </row>
    <row r="31" spans="1:28">
      <c r="A31" s="105" t="s">
        <v>67</v>
      </c>
      <c r="B31" s="143">
        <f>C31+Q31+R31+SUM(S31+U31)</f>
        <v>1883432145.9399996</v>
      </c>
      <c r="C31" s="143">
        <f>SUM(D31:K31,M31:P31)</f>
        <v>1656221686.9399996</v>
      </c>
      <c r="D31" s="105">
        <v>51030362.520000033</v>
      </c>
      <c r="E31" s="105">
        <v>104411373.04000002</v>
      </c>
      <c r="F31" s="105">
        <v>616682798.4199996</v>
      </c>
      <c r="G31" s="105">
        <v>252621217.14999998</v>
      </c>
      <c r="H31" s="105">
        <v>15821035.609999999</v>
      </c>
      <c r="I31" s="105">
        <v>14262915.550000001</v>
      </c>
      <c r="J31" s="105">
        <v>91205508.980000004</v>
      </c>
      <c r="K31" s="105">
        <v>117900430.27000001</v>
      </c>
      <c r="L31" s="105" t="s">
        <v>67</v>
      </c>
      <c r="M31" s="139">
        <v>41288116.140000008</v>
      </c>
      <c r="N31" s="139">
        <v>348843798.42000008</v>
      </c>
      <c r="O31" s="139">
        <v>2154130.84</v>
      </c>
      <c r="P31" s="139">
        <v>0</v>
      </c>
      <c r="Q31" s="105">
        <v>69450044</v>
      </c>
      <c r="R31" s="139">
        <v>135913163</v>
      </c>
      <c r="S31" s="139">
        <v>21847252</v>
      </c>
      <c r="T31" s="139">
        <v>35803239</v>
      </c>
      <c r="U31" s="139">
        <v>0</v>
      </c>
      <c r="V31" s="139"/>
      <c r="W31" s="23">
        <f>X31/'Tbl11'!C30</f>
        <v>467.20464275987524</v>
      </c>
      <c r="X31" s="219">
        <f t="shared" si="6"/>
        <v>57650491</v>
      </c>
      <c r="Y31" s="46" t="s">
        <v>8</v>
      </c>
      <c r="Z31" s="89">
        <f t="shared" ref="Z31:Z36" si="7">SUM(S31,T31,U31,)</f>
        <v>57650491</v>
      </c>
      <c r="AA31" s="111">
        <v>0</v>
      </c>
      <c r="AB31" s="112"/>
    </row>
    <row r="32" spans="1:28">
      <c r="A32" s="105" t="s">
        <v>68</v>
      </c>
      <c r="B32" s="143">
        <f>C32+Q32+R32+SUM(S32+U32)</f>
        <v>94539798.869999975</v>
      </c>
      <c r="C32" s="143">
        <f>SUM(D32:K32,M32:P32)</f>
        <v>85439288.109999985</v>
      </c>
      <c r="D32" s="105">
        <v>1815342.4200000002</v>
      </c>
      <c r="E32" s="105">
        <v>4957566.9399999985</v>
      </c>
      <c r="F32" s="105">
        <v>37021305.869999982</v>
      </c>
      <c r="G32" s="105">
        <v>8517039.1899999995</v>
      </c>
      <c r="H32" s="105">
        <v>417074.14</v>
      </c>
      <c r="I32" s="105">
        <v>657283.88000000012</v>
      </c>
      <c r="J32" s="105">
        <v>6381053.8400000008</v>
      </c>
      <c r="K32" s="105">
        <v>6016831.1200000001</v>
      </c>
      <c r="L32" s="105" t="s">
        <v>68</v>
      </c>
      <c r="M32" s="139">
        <v>1569791.54</v>
      </c>
      <c r="N32" s="139">
        <v>18083186.670000002</v>
      </c>
      <c r="O32" s="139">
        <v>2812.5</v>
      </c>
      <c r="P32" s="139">
        <v>0</v>
      </c>
      <c r="Q32" s="105">
        <v>2252424.9899999998</v>
      </c>
      <c r="R32" s="139">
        <v>6848085.7700000005</v>
      </c>
      <c r="S32" s="139">
        <v>0</v>
      </c>
      <c r="T32" s="139">
        <v>0</v>
      </c>
      <c r="U32" s="139">
        <v>0</v>
      </c>
      <c r="V32" s="139"/>
      <c r="W32" s="23">
        <f>X32/'Tbl11'!C31</f>
        <v>0</v>
      </c>
      <c r="X32" s="219">
        <f t="shared" si="6"/>
        <v>0</v>
      </c>
      <c r="Y32" s="46" t="s">
        <v>20</v>
      </c>
      <c r="Z32" s="89">
        <f t="shared" si="7"/>
        <v>0</v>
      </c>
      <c r="AA32" s="111">
        <v>0</v>
      </c>
      <c r="AB32" s="112"/>
    </row>
    <row r="33" spans="1:28">
      <c r="A33" s="105" t="s">
        <v>69</v>
      </c>
      <c r="B33" s="143">
        <f>C33+Q33+R33+SUM(S33+U33)</f>
        <v>227931148.75999993</v>
      </c>
      <c r="C33" s="143">
        <f>SUM(D33:K33,M33:P33)</f>
        <v>204690710.27999994</v>
      </c>
      <c r="D33" s="105">
        <v>3088503.8300000005</v>
      </c>
      <c r="E33" s="105">
        <v>16593836.230000004</v>
      </c>
      <c r="F33" s="105">
        <v>80170784.079999998</v>
      </c>
      <c r="G33" s="105">
        <v>21037019.000000004</v>
      </c>
      <c r="H33" s="105">
        <v>1352161.08</v>
      </c>
      <c r="I33" s="105">
        <v>2037134.4899999998</v>
      </c>
      <c r="J33" s="105">
        <v>15460673.710000003</v>
      </c>
      <c r="K33" s="105">
        <v>13868726.569999998</v>
      </c>
      <c r="L33" s="105" t="s">
        <v>69</v>
      </c>
      <c r="M33" s="139">
        <v>3387220.25</v>
      </c>
      <c r="N33" s="139">
        <v>46710109.879999973</v>
      </c>
      <c r="O33" s="139">
        <v>259553.5</v>
      </c>
      <c r="P33" s="139">
        <v>724987.66</v>
      </c>
      <c r="Q33" s="105">
        <v>6955891.2199999997</v>
      </c>
      <c r="R33" s="139">
        <v>14740665.260000002</v>
      </c>
      <c r="S33" s="139">
        <v>1543882</v>
      </c>
      <c r="T33" s="139">
        <v>3926650</v>
      </c>
      <c r="U33" s="139">
        <v>0</v>
      </c>
      <c r="V33" s="139"/>
      <c r="W33" s="23">
        <f>X33/'Tbl11'!C32</f>
        <v>354.88922660018085</v>
      </c>
      <c r="X33" s="219">
        <f t="shared" si="6"/>
        <v>6154439.29</v>
      </c>
      <c r="Y33" s="46" t="s">
        <v>21</v>
      </c>
      <c r="Z33" s="89">
        <f t="shared" si="7"/>
        <v>5470532</v>
      </c>
      <c r="AA33" s="111">
        <v>724987.66</v>
      </c>
      <c r="AB33" s="112">
        <v>41080.370000000003</v>
      </c>
    </row>
    <row r="34" spans="1:28">
      <c r="A34" s="105" t="s">
        <v>70</v>
      </c>
      <c r="B34" s="143">
        <f>C34+Q34+R34+SUM(S34+U34)</f>
        <v>41592976.130000003</v>
      </c>
      <c r="C34" s="143">
        <f>SUM(D34:K34,M34:P34)</f>
        <v>39148419.990000002</v>
      </c>
      <c r="D34" s="105">
        <v>1297555.1500000001</v>
      </c>
      <c r="E34" s="105">
        <v>3512729.24</v>
      </c>
      <c r="F34" s="105">
        <v>15257289.619999999</v>
      </c>
      <c r="G34" s="105">
        <v>4177659.71</v>
      </c>
      <c r="H34" s="105">
        <v>693562.84</v>
      </c>
      <c r="I34" s="105">
        <v>360426.72</v>
      </c>
      <c r="J34" s="105">
        <v>2806275.2800000003</v>
      </c>
      <c r="K34" s="105">
        <v>2401823.2100000004</v>
      </c>
      <c r="L34" s="105" t="s">
        <v>70</v>
      </c>
      <c r="M34" s="139">
        <v>795013.91</v>
      </c>
      <c r="N34" s="139">
        <v>7832235.5700000012</v>
      </c>
      <c r="O34" s="139">
        <v>477.28</v>
      </c>
      <c r="P34" s="139">
        <v>13371.46</v>
      </c>
      <c r="Q34" s="105">
        <v>1658082.0000000002</v>
      </c>
      <c r="R34" s="139">
        <v>463088.14</v>
      </c>
      <c r="S34" s="139">
        <v>323386</v>
      </c>
      <c r="T34" s="139">
        <v>5283338</v>
      </c>
      <c r="U34" s="139">
        <v>0</v>
      </c>
      <c r="V34" s="139"/>
      <c r="W34" s="23">
        <f>X34/'Tbl11'!C33</f>
        <v>1995.6660556336651</v>
      </c>
      <c r="X34" s="219">
        <f t="shared" si="6"/>
        <v>5606724</v>
      </c>
      <c r="Y34" s="46" t="s">
        <v>22</v>
      </c>
      <c r="Z34" s="89">
        <f t="shared" si="7"/>
        <v>5606724</v>
      </c>
      <c r="AA34" s="111">
        <v>13371.46</v>
      </c>
      <c r="AB34" s="112">
        <v>13371.46</v>
      </c>
    </row>
    <row r="35" spans="1:28">
      <c r="A35" s="105"/>
      <c r="B35" s="143"/>
      <c r="C35" s="143"/>
      <c r="D35" s="105"/>
      <c r="E35" s="105"/>
      <c r="F35" s="105"/>
      <c r="G35" s="105"/>
      <c r="H35" s="105"/>
      <c r="I35" s="105"/>
      <c r="J35" s="105"/>
      <c r="K35" s="105"/>
      <c r="L35" s="105"/>
      <c r="M35" s="139"/>
      <c r="N35" s="139"/>
      <c r="O35" s="139"/>
      <c r="P35" s="139"/>
      <c r="Q35" s="105"/>
      <c r="R35" s="139"/>
      <c r="S35" s="139"/>
      <c r="T35" s="139"/>
      <c r="U35" s="139"/>
      <c r="V35" s="139"/>
      <c r="W35" s="23"/>
      <c r="X35" s="219"/>
      <c r="Y35" s="46"/>
      <c r="Z35" s="89"/>
      <c r="AA35" s="111"/>
      <c r="AB35" s="112"/>
    </row>
    <row r="36" spans="1:28">
      <c r="A36" s="105" t="s">
        <v>71</v>
      </c>
      <c r="B36" s="143">
        <f>C36+Q36+R36+SUM(S36+U36)</f>
        <v>54839926.289999992</v>
      </c>
      <c r="C36" s="143">
        <f>SUM(D36:K36,M36:P36)</f>
        <v>51375680.989999995</v>
      </c>
      <c r="D36" s="105">
        <v>1130545.2200000002</v>
      </c>
      <c r="E36" s="105">
        <v>3891894.6600000006</v>
      </c>
      <c r="F36" s="105">
        <v>22996135.300000004</v>
      </c>
      <c r="G36" s="105">
        <v>4414859.5399999991</v>
      </c>
      <c r="H36" s="105">
        <v>255517.38</v>
      </c>
      <c r="I36" s="105">
        <v>0</v>
      </c>
      <c r="J36" s="105">
        <v>2609399.7799999998</v>
      </c>
      <c r="K36" s="105">
        <v>3406989.3999999994</v>
      </c>
      <c r="L36" s="105" t="s">
        <v>71</v>
      </c>
      <c r="M36" s="139">
        <v>1168576.6299999999</v>
      </c>
      <c r="N36" s="139">
        <v>11240093.169999994</v>
      </c>
      <c r="O36" s="139">
        <v>261669.90999999997</v>
      </c>
      <c r="P36" s="139">
        <v>0</v>
      </c>
      <c r="Q36" s="105">
        <v>1855957.9999999995</v>
      </c>
      <c r="R36" s="139">
        <v>498633.3</v>
      </c>
      <c r="S36" s="139">
        <v>1109654</v>
      </c>
      <c r="T36" s="139">
        <v>2254778</v>
      </c>
      <c r="U36" s="139">
        <v>0</v>
      </c>
      <c r="V36" s="139"/>
      <c r="W36" s="23">
        <f>X36/'Tbl11'!C35</f>
        <v>761.31289245912762</v>
      </c>
      <c r="X36" s="219">
        <f t="shared" si="6"/>
        <v>3364432</v>
      </c>
      <c r="Y36" s="46" t="s">
        <v>23</v>
      </c>
      <c r="Z36" s="89">
        <f t="shared" si="7"/>
        <v>3364432</v>
      </c>
      <c r="AA36" s="111">
        <v>0</v>
      </c>
      <c r="AB36" s="112"/>
    </row>
    <row r="37" spans="1:28">
      <c r="A37" s="105" t="s">
        <v>72</v>
      </c>
      <c r="B37" s="143">
        <f>C37+Q37+R37+SUM(S37+U37)</f>
        <v>305074562.75000006</v>
      </c>
      <c r="C37" s="143">
        <f>SUM(D37:K37,M37:P37)</f>
        <v>266047773.91000006</v>
      </c>
      <c r="D37" s="105">
        <v>8626964.9700000007</v>
      </c>
      <c r="E37" s="105">
        <v>17778276.090000004</v>
      </c>
      <c r="F37" s="105">
        <v>112807290.30000004</v>
      </c>
      <c r="G37" s="105">
        <v>25065894.200000003</v>
      </c>
      <c r="H37" s="105">
        <v>1449220.81</v>
      </c>
      <c r="I37" s="105">
        <v>3616258.01</v>
      </c>
      <c r="J37" s="105">
        <v>11680040.730000004</v>
      </c>
      <c r="K37" s="105">
        <v>20196190.82</v>
      </c>
      <c r="L37" s="105" t="s">
        <v>72</v>
      </c>
      <c r="M37" s="139">
        <v>9607584.25</v>
      </c>
      <c r="N37" s="139">
        <v>54513807.639999993</v>
      </c>
      <c r="O37" s="139">
        <v>56586.71</v>
      </c>
      <c r="P37" s="139">
        <v>649659.38</v>
      </c>
      <c r="Q37" s="105">
        <v>11553630.600000001</v>
      </c>
      <c r="R37" s="139">
        <v>25688473.240000002</v>
      </c>
      <c r="S37" s="139">
        <v>1784685</v>
      </c>
      <c r="T37" s="139">
        <v>3631362</v>
      </c>
      <c r="U37" s="139">
        <v>0</v>
      </c>
      <c r="V37" s="139"/>
      <c r="W37" s="23">
        <f>X37/'Tbl11'!C36</f>
        <v>266.80322750045497</v>
      </c>
      <c r="X37" s="219">
        <f t="shared" si="6"/>
        <v>5923093.2199999997</v>
      </c>
      <c r="Y37" s="46" t="s">
        <v>1</v>
      </c>
      <c r="Z37" s="89">
        <f t="shared" ref="Z37:Z39" si="8">SUM(S37,T37,U37,)</f>
        <v>5416047</v>
      </c>
      <c r="AA37" s="111">
        <v>649659.38</v>
      </c>
      <c r="AB37" s="112">
        <v>142613.16</v>
      </c>
    </row>
    <row r="38" spans="1:28">
      <c r="A38" s="105" t="s">
        <v>73</v>
      </c>
      <c r="B38" s="143">
        <f>C38+Q38+R38+SUM(S38+U38)</f>
        <v>228929289.32999995</v>
      </c>
      <c r="C38" s="143">
        <f>SUM(D38:K38,M38:P38)</f>
        <v>176489342.65999994</v>
      </c>
      <c r="D38" s="105">
        <v>4568573.1899999995</v>
      </c>
      <c r="E38" s="105">
        <v>12006499.799999999</v>
      </c>
      <c r="F38" s="105">
        <v>75081224.819999948</v>
      </c>
      <c r="G38" s="105">
        <v>17822553.180000007</v>
      </c>
      <c r="H38" s="105">
        <v>2253375.4799999995</v>
      </c>
      <c r="I38" s="105">
        <v>1491790.25</v>
      </c>
      <c r="J38" s="105">
        <v>8402065.4700000007</v>
      </c>
      <c r="K38" s="105">
        <v>11151736.159999998</v>
      </c>
      <c r="L38" s="105" t="s">
        <v>73</v>
      </c>
      <c r="M38" s="139">
        <v>3602364.0199999996</v>
      </c>
      <c r="N38" s="139">
        <v>36188943.409999996</v>
      </c>
      <c r="O38" s="139">
        <v>273749.5</v>
      </c>
      <c r="P38" s="139">
        <v>3646467.38</v>
      </c>
      <c r="Q38" s="105">
        <v>7213026.0200000005</v>
      </c>
      <c r="R38" s="139">
        <v>42241091.650000006</v>
      </c>
      <c r="S38" s="139">
        <v>2985829</v>
      </c>
      <c r="T38" s="139">
        <v>6688308</v>
      </c>
      <c r="U38" s="139">
        <v>0</v>
      </c>
      <c r="V38" s="139"/>
      <c r="W38" s="23">
        <f>X38/'Tbl11'!C37</f>
        <v>773.19573213770229</v>
      </c>
      <c r="X38" s="219">
        <f t="shared" si="6"/>
        <v>10923009.549999999</v>
      </c>
      <c r="Y38" s="230" t="s">
        <v>4</v>
      </c>
      <c r="Z38" s="89">
        <f t="shared" si="8"/>
        <v>9674137</v>
      </c>
      <c r="AA38" s="111">
        <v>3646467.38</v>
      </c>
      <c r="AB38" s="112">
        <v>2397594.83</v>
      </c>
    </row>
    <row r="39" spans="1:28">
      <c r="A39" s="154" t="s">
        <v>74</v>
      </c>
      <c r="B39" s="155">
        <f>C39+Q39+R39+SUM(S39+U39)</f>
        <v>104742212.43000001</v>
      </c>
      <c r="C39" s="155">
        <f>SUM(D39:K39,M39:P39)</f>
        <v>100923053.45000002</v>
      </c>
      <c r="D39" s="154">
        <v>1636366.94</v>
      </c>
      <c r="E39" s="154">
        <v>6737053.1999999993</v>
      </c>
      <c r="F39" s="154">
        <v>46388799.170000002</v>
      </c>
      <c r="G39" s="154">
        <v>10281786.359999992</v>
      </c>
      <c r="H39" s="154">
        <v>311301.11</v>
      </c>
      <c r="I39" s="154">
        <v>875170.7</v>
      </c>
      <c r="J39" s="154">
        <v>6066490.4399999995</v>
      </c>
      <c r="K39" s="154">
        <v>7537944.3099999996</v>
      </c>
      <c r="L39" s="154" t="s">
        <v>74</v>
      </c>
      <c r="M39" s="154">
        <v>1044756.8999999999</v>
      </c>
      <c r="N39" s="154">
        <v>19740935.230000012</v>
      </c>
      <c r="O39" s="154">
        <v>21174.560000000001</v>
      </c>
      <c r="P39" s="154">
        <v>281274.53000000003</v>
      </c>
      <c r="Q39" s="154">
        <v>2613869.6</v>
      </c>
      <c r="R39" s="154">
        <v>1205289.3800000001</v>
      </c>
      <c r="S39" s="154">
        <v>0</v>
      </c>
      <c r="T39" s="154">
        <v>0</v>
      </c>
      <c r="U39" s="154">
        <v>0</v>
      </c>
      <c r="V39" s="139"/>
      <c r="W39" s="23">
        <f>X39/'Tbl11'!C38</f>
        <v>27.294032981931114</v>
      </c>
      <c r="X39" s="219">
        <f t="shared" si="6"/>
        <v>175729.51</v>
      </c>
      <c r="Y39" s="159" t="s">
        <v>5</v>
      </c>
      <c r="Z39" s="89">
        <f t="shared" si="8"/>
        <v>0</v>
      </c>
      <c r="AA39" s="111">
        <v>281274.53000000003</v>
      </c>
      <c r="AB39" s="16">
        <v>105545.02</v>
      </c>
    </row>
    <row r="40" spans="1:28">
      <c r="A40" s="89"/>
      <c r="L40" s="105"/>
      <c r="V40" s="105"/>
      <c r="Y40" s="159"/>
      <c r="AB40" s="112"/>
    </row>
    <row r="41" spans="1:28">
      <c r="A41" s="139" t="s">
        <v>129</v>
      </c>
      <c r="B41" s="143"/>
      <c r="C41" s="143"/>
      <c r="D41" s="105"/>
      <c r="E41" s="105"/>
      <c r="F41" s="105"/>
      <c r="G41" s="105"/>
      <c r="H41" s="105"/>
      <c r="I41" s="105"/>
      <c r="J41" s="105"/>
      <c r="K41" s="105"/>
      <c r="M41" s="105"/>
      <c r="N41" s="105"/>
      <c r="O41" s="105"/>
      <c r="P41" s="105"/>
      <c r="Q41" s="105"/>
      <c r="R41" s="105"/>
      <c r="S41" s="105"/>
      <c r="T41" s="105"/>
      <c r="U41" s="105"/>
      <c r="V41" s="105"/>
      <c r="W41" s="23"/>
      <c r="X41" s="158"/>
      <c r="Z41" s="111"/>
      <c r="AA41" s="111"/>
    </row>
    <row r="42" spans="1:28">
      <c r="A42" s="196" t="s">
        <v>193</v>
      </c>
      <c r="B42" s="131"/>
      <c r="C42" s="131"/>
      <c r="D42" s="131"/>
      <c r="E42" s="131"/>
      <c r="F42" s="131"/>
      <c r="G42" s="131"/>
      <c r="H42" s="131"/>
      <c r="I42" s="131"/>
      <c r="J42" s="131"/>
      <c r="K42" s="131"/>
      <c r="L42" s="89"/>
      <c r="M42" s="89"/>
      <c r="N42" s="89"/>
      <c r="O42" s="89"/>
      <c r="P42" s="89"/>
      <c r="Q42" s="89"/>
      <c r="R42" s="89"/>
      <c r="S42" s="89"/>
      <c r="T42" s="89"/>
      <c r="U42" s="89"/>
      <c r="V42" s="89"/>
    </row>
    <row r="43" spans="1:28">
      <c r="A43" s="52"/>
      <c r="B43" s="131"/>
      <c r="C43" s="131"/>
      <c r="D43" s="131"/>
      <c r="E43" s="131"/>
      <c r="F43" s="131"/>
      <c r="G43" s="131"/>
      <c r="H43" s="131"/>
      <c r="I43" s="131"/>
      <c r="J43" s="131"/>
      <c r="K43" s="131"/>
      <c r="L43" s="89"/>
      <c r="M43" s="89"/>
      <c r="N43" s="89"/>
      <c r="O43" s="89"/>
      <c r="P43" s="89"/>
      <c r="Q43" s="89"/>
      <c r="R43" s="89"/>
      <c r="S43" s="89"/>
      <c r="T43" s="89"/>
      <c r="U43" s="89"/>
    </row>
    <row r="44" spans="1:28">
      <c r="A44" s="126"/>
      <c r="B44" s="53"/>
      <c r="C44" s="53"/>
      <c r="D44" s="131"/>
      <c r="E44" s="131"/>
      <c r="F44" s="131"/>
      <c r="G44" s="131"/>
      <c r="H44" s="131"/>
      <c r="I44" s="131"/>
      <c r="J44" s="131"/>
      <c r="K44" s="131"/>
      <c r="L44" s="111"/>
      <c r="M44" s="89"/>
      <c r="N44" s="89"/>
      <c r="O44" s="89"/>
      <c r="P44" s="89"/>
      <c r="Q44" s="89"/>
      <c r="R44" s="89"/>
      <c r="S44" s="89"/>
      <c r="T44" s="89"/>
      <c r="U44" s="89"/>
    </row>
    <row r="45" spans="1:28">
      <c r="A45" s="126"/>
      <c r="B45" s="53"/>
      <c r="C45" s="53"/>
      <c r="D45" s="131"/>
      <c r="E45" s="131"/>
      <c r="F45" s="131"/>
      <c r="G45" s="131"/>
      <c r="H45" s="131"/>
      <c r="I45" s="131"/>
      <c r="J45" s="131"/>
      <c r="K45" s="131"/>
      <c r="L45" s="111"/>
      <c r="M45" s="14"/>
      <c r="Q45" s="89"/>
      <c r="R45" s="89"/>
      <c r="S45" s="89"/>
      <c r="T45" s="89"/>
      <c r="U45" s="89"/>
    </row>
    <row r="46" spans="1:28">
      <c r="A46" s="126"/>
      <c r="B46" s="53"/>
      <c r="C46" s="126"/>
      <c r="D46" s="126"/>
      <c r="E46" s="126"/>
      <c r="F46" s="126"/>
      <c r="G46" s="126"/>
      <c r="H46" s="126"/>
      <c r="I46" s="126"/>
      <c r="J46" s="126"/>
      <c r="K46" s="126"/>
      <c r="M46" s="111"/>
      <c r="N46" s="89"/>
      <c r="O46" s="89"/>
      <c r="P46" s="89"/>
      <c r="Q46" s="89"/>
    </row>
    <row r="47" spans="1:28">
      <c r="A47" s="14"/>
      <c r="B47" s="53"/>
      <c r="C47" s="14"/>
      <c r="D47" s="14"/>
      <c r="E47" s="14"/>
      <c r="F47" s="14"/>
      <c r="G47" s="14"/>
      <c r="H47" s="126"/>
      <c r="I47" s="14"/>
      <c r="J47" s="14"/>
      <c r="K47" s="14"/>
      <c r="M47" s="14"/>
    </row>
    <row r="48" spans="1:28">
      <c r="A48" s="14"/>
      <c r="B48" s="53"/>
      <c r="C48" s="14"/>
      <c r="D48" s="14"/>
      <c r="E48" s="14"/>
      <c r="F48" s="14"/>
      <c r="G48" s="14"/>
      <c r="H48" s="126"/>
      <c r="I48" s="14"/>
      <c r="J48" s="14"/>
      <c r="K48" s="14"/>
      <c r="M48" s="14"/>
    </row>
    <row r="49" spans="1:21">
      <c r="A49" s="126"/>
      <c r="B49" s="53"/>
      <c r="C49" s="126"/>
      <c r="D49" s="126"/>
      <c r="E49" s="126"/>
      <c r="F49" s="126"/>
      <c r="G49" s="126"/>
      <c r="H49" s="126"/>
      <c r="I49" s="126"/>
      <c r="J49" s="126"/>
      <c r="K49" s="126"/>
      <c r="M49" s="111"/>
      <c r="N49" s="89"/>
      <c r="O49" s="89"/>
      <c r="P49" s="89"/>
      <c r="Q49" s="89"/>
      <c r="R49" s="89"/>
      <c r="S49" s="89"/>
      <c r="T49" s="89"/>
      <c r="U49" s="89"/>
    </row>
    <row r="50" spans="1:21">
      <c r="A50" s="14"/>
      <c r="B50" s="53"/>
      <c r="C50" s="14"/>
      <c r="D50" s="14"/>
      <c r="E50" s="14"/>
      <c r="F50" s="14"/>
      <c r="G50" s="14"/>
      <c r="H50" s="126"/>
      <c r="I50" s="14"/>
      <c r="J50" s="14"/>
      <c r="K50" s="14"/>
      <c r="M50" s="14"/>
      <c r="R50" s="89"/>
      <c r="S50" s="89"/>
      <c r="T50" s="89"/>
      <c r="U50" s="89"/>
    </row>
    <row r="51" spans="1:21">
      <c r="A51" s="14"/>
      <c r="B51" s="53"/>
      <c r="C51" s="14"/>
      <c r="D51" s="14"/>
      <c r="E51" s="14"/>
      <c r="F51" s="14"/>
      <c r="G51" s="14"/>
      <c r="H51" s="126"/>
      <c r="I51" s="14"/>
      <c r="J51" s="14"/>
      <c r="K51" s="14"/>
      <c r="M51" s="14"/>
      <c r="R51" s="89"/>
      <c r="S51" s="89"/>
      <c r="T51" s="89"/>
      <c r="U51" s="89"/>
    </row>
    <row r="52" spans="1:21">
      <c r="A52" s="126"/>
      <c r="B52" s="53"/>
      <c r="C52" s="126"/>
      <c r="D52" s="126"/>
      <c r="E52" s="126"/>
      <c r="F52" s="126"/>
      <c r="G52" s="126"/>
      <c r="H52" s="126"/>
      <c r="I52" s="126"/>
      <c r="J52" s="126"/>
      <c r="K52" s="126"/>
      <c r="M52" s="14"/>
      <c r="N52" s="89"/>
      <c r="O52" s="89"/>
      <c r="P52" s="89"/>
      <c r="Q52" s="89"/>
    </row>
    <row r="53" spans="1:21">
      <c r="A53" s="14"/>
      <c r="B53" s="53"/>
      <c r="C53" s="126"/>
      <c r="D53" s="126"/>
      <c r="E53" s="126"/>
      <c r="F53" s="126"/>
      <c r="G53" s="126"/>
      <c r="H53" s="126"/>
      <c r="I53" s="126"/>
      <c r="J53" s="126"/>
      <c r="K53" s="126"/>
      <c r="M53" s="14"/>
      <c r="R53" s="89"/>
      <c r="S53" s="89"/>
      <c r="T53" s="89"/>
      <c r="U53" s="89"/>
    </row>
    <row r="54" spans="1:21">
      <c r="A54" s="14"/>
      <c r="B54" s="53"/>
      <c r="C54" s="126"/>
      <c r="D54" s="126"/>
      <c r="E54" s="126"/>
      <c r="F54" s="126"/>
      <c r="G54" s="126"/>
      <c r="H54" s="126"/>
      <c r="I54" s="126"/>
      <c r="J54" s="126"/>
      <c r="K54" s="126"/>
      <c r="M54" s="14"/>
      <c r="R54" s="89"/>
      <c r="S54" s="89"/>
      <c r="T54" s="89"/>
      <c r="U54" s="89"/>
    </row>
    <row r="55" spans="1:21">
      <c r="A55" s="14"/>
      <c r="B55" s="53"/>
      <c r="C55" s="14"/>
      <c r="D55" s="14"/>
      <c r="E55" s="14"/>
      <c r="F55" s="14"/>
      <c r="G55" s="14"/>
      <c r="H55" s="126"/>
      <c r="I55" s="14"/>
      <c r="J55" s="14"/>
      <c r="K55" s="14"/>
      <c r="M55" s="14"/>
    </row>
    <row r="56" spans="1:21">
      <c r="A56" s="14"/>
      <c r="B56" s="53"/>
      <c r="C56" s="14"/>
      <c r="D56" s="14"/>
      <c r="E56" s="14"/>
      <c r="F56" s="14"/>
      <c r="G56" s="14"/>
      <c r="H56" s="126"/>
      <c r="I56" s="14"/>
      <c r="J56" s="14"/>
      <c r="K56" s="14"/>
      <c r="M56" s="14"/>
    </row>
    <row r="57" spans="1:21">
      <c r="A57" s="14"/>
      <c r="B57" s="53"/>
      <c r="C57" s="14"/>
      <c r="D57" s="14"/>
      <c r="E57" s="14"/>
      <c r="F57" s="14"/>
      <c r="G57" s="14"/>
      <c r="H57" s="126"/>
      <c r="I57" s="14"/>
      <c r="J57" s="14"/>
      <c r="K57" s="14"/>
      <c r="M57" s="14"/>
    </row>
    <row r="58" spans="1:21">
      <c r="A58" s="14"/>
      <c r="B58" s="53"/>
      <c r="C58" s="14"/>
      <c r="D58" s="14"/>
      <c r="E58" s="14"/>
      <c r="F58" s="14"/>
      <c r="G58" s="14"/>
      <c r="H58" s="126"/>
      <c r="I58" s="14"/>
      <c r="J58" s="14"/>
      <c r="K58" s="14"/>
      <c r="M58" s="14"/>
    </row>
    <row r="59" spans="1:21">
      <c r="A59" s="14"/>
      <c r="B59" s="53"/>
      <c r="C59" s="14"/>
      <c r="D59" s="14"/>
      <c r="E59" s="14"/>
      <c r="F59" s="14"/>
      <c r="G59" s="14"/>
      <c r="H59" s="126"/>
      <c r="I59" s="14"/>
      <c r="J59" s="14"/>
      <c r="K59" s="14"/>
      <c r="M59" s="14"/>
    </row>
    <row r="60" spans="1:21">
      <c r="A60" s="14"/>
      <c r="B60" s="53"/>
      <c r="C60" s="14"/>
      <c r="D60" s="14"/>
      <c r="E60" s="14"/>
      <c r="F60" s="14"/>
      <c r="G60" s="14"/>
      <c r="H60" s="126"/>
      <c r="I60" s="14"/>
      <c r="J60" s="14"/>
      <c r="K60" s="14"/>
      <c r="M60" s="14"/>
    </row>
    <row r="61" spans="1:21">
      <c r="A61" s="14"/>
      <c r="B61" s="53"/>
      <c r="C61" s="14"/>
      <c r="D61" s="14"/>
      <c r="E61" s="14"/>
      <c r="F61" s="14"/>
      <c r="G61" s="14"/>
      <c r="H61" s="126"/>
      <c r="I61" s="14"/>
      <c r="J61" s="14"/>
      <c r="K61" s="14"/>
      <c r="M61" s="14"/>
    </row>
    <row r="62" spans="1:21">
      <c r="A62" s="14"/>
      <c r="B62" s="53"/>
      <c r="C62" s="14"/>
      <c r="D62" s="14"/>
      <c r="E62" s="14"/>
      <c r="F62" s="14"/>
      <c r="G62" s="14"/>
      <c r="H62" s="126"/>
      <c r="I62" s="14"/>
      <c r="J62" s="14"/>
      <c r="K62" s="14"/>
      <c r="M62" s="14"/>
    </row>
    <row r="63" spans="1:21">
      <c r="A63" s="14"/>
      <c r="B63" s="53"/>
      <c r="C63" s="14"/>
      <c r="D63" s="14"/>
      <c r="E63" s="14"/>
      <c r="F63" s="14"/>
      <c r="G63" s="14"/>
      <c r="H63" s="126"/>
      <c r="I63" s="14"/>
      <c r="J63" s="14"/>
      <c r="K63" s="14"/>
      <c r="M63" s="14"/>
    </row>
    <row r="64" spans="1:21">
      <c r="A64" s="14"/>
      <c r="B64" s="53"/>
      <c r="C64" s="14"/>
      <c r="D64" s="14"/>
      <c r="E64" s="14"/>
      <c r="F64" s="14"/>
      <c r="G64" s="14"/>
      <c r="H64" s="126"/>
      <c r="I64" s="14"/>
      <c r="J64" s="14"/>
      <c r="K64" s="14"/>
      <c r="M64" s="14"/>
    </row>
    <row r="65" spans="1:13">
      <c r="A65" s="14"/>
      <c r="B65" s="53"/>
      <c r="C65" s="14"/>
      <c r="D65" s="14"/>
      <c r="E65" s="14"/>
      <c r="F65" s="14"/>
      <c r="G65" s="14"/>
      <c r="H65" s="126"/>
      <c r="I65" s="14"/>
      <c r="J65" s="14"/>
      <c r="K65" s="14"/>
      <c r="M65" s="14"/>
    </row>
    <row r="66" spans="1:13">
      <c r="A66" s="14"/>
      <c r="B66" s="53"/>
      <c r="C66" s="14"/>
      <c r="D66" s="14"/>
      <c r="E66" s="14"/>
      <c r="F66" s="14"/>
      <c r="G66" s="14"/>
      <c r="H66" s="126"/>
      <c r="I66" s="14"/>
      <c r="J66" s="14"/>
      <c r="K66" s="14"/>
      <c r="M66" s="14"/>
    </row>
    <row r="67" spans="1:13">
      <c r="A67" s="14"/>
      <c r="B67" s="53"/>
      <c r="C67" s="14"/>
      <c r="D67" s="14"/>
      <c r="E67" s="14"/>
      <c r="F67" s="14"/>
      <c r="G67" s="14"/>
      <c r="H67" s="126"/>
      <c r="I67" s="14"/>
      <c r="J67" s="14"/>
      <c r="K67" s="14"/>
      <c r="M67" s="14"/>
    </row>
    <row r="68" spans="1:13">
      <c r="A68" s="14"/>
      <c r="B68" s="53"/>
      <c r="C68" s="14"/>
      <c r="D68" s="14"/>
      <c r="E68" s="14"/>
      <c r="F68" s="14"/>
      <c r="G68" s="14"/>
      <c r="H68" s="126"/>
      <c r="I68" s="14"/>
      <c r="J68" s="14"/>
      <c r="K68" s="14"/>
      <c r="M68" s="14"/>
    </row>
    <row r="69" spans="1:13">
      <c r="A69" s="14"/>
      <c r="B69" s="53"/>
      <c r="C69" s="14"/>
      <c r="D69" s="14"/>
      <c r="E69" s="14"/>
      <c r="F69" s="14"/>
      <c r="G69" s="14"/>
      <c r="H69" s="126"/>
      <c r="I69" s="14"/>
      <c r="J69" s="14"/>
      <c r="K69" s="14"/>
      <c r="M69" s="14"/>
    </row>
    <row r="70" spans="1:13">
      <c r="A70" s="14"/>
      <c r="B70" s="53"/>
      <c r="C70" s="14"/>
      <c r="D70" s="14"/>
      <c r="E70" s="14"/>
      <c r="F70" s="14"/>
      <c r="G70" s="14"/>
      <c r="H70" s="126"/>
      <c r="I70" s="14"/>
      <c r="J70" s="14"/>
      <c r="K70" s="14"/>
      <c r="M70" s="14"/>
    </row>
    <row r="71" spans="1:13">
      <c r="A71" s="14"/>
      <c r="B71" s="53"/>
      <c r="C71" s="14"/>
      <c r="D71" s="14"/>
      <c r="E71" s="14"/>
      <c r="F71" s="14"/>
      <c r="G71" s="14"/>
      <c r="H71" s="126"/>
      <c r="I71" s="14"/>
      <c r="J71" s="14"/>
      <c r="K71" s="14"/>
    </row>
    <row r="72" spans="1:13">
      <c r="A72" s="14"/>
      <c r="B72" s="53"/>
      <c r="C72" s="14"/>
      <c r="D72" s="14"/>
      <c r="E72" s="14"/>
      <c r="F72" s="14"/>
      <c r="G72" s="14"/>
      <c r="H72" s="126"/>
      <c r="I72" s="14"/>
      <c r="J72" s="14"/>
      <c r="K72" s="14"/>
      <c r="M72" s="14"/>
    </row>
    <row r="73" spans="1:13">
      <c r="A73" s="14"/>
      <c r="B73" s="53"/>
      <c r="C73" s="14"/>
      <c r="D73" s="14"/>
      <c r="E73" s="14"/>
      <c r="F73" s="14"/>
      <c r="G73" s="14"/>
      <c r="H73" s="126"/>
      <c r="I73" s="14"/>
      <c r="J73" s="14"/>
      <c r="K73" s="14"/>
      <c r="M73" s="14"/>
    </row>
    <row r="74" spans="1:13">
      <c r="A74" s="14"/>
      <c r="B74" s="53"/>
      <c r="C74" s="14"/>
      <c r="D74" s="14"/>
      <c r="E74" s="14"/>
      <c r="F74" s="14"/>
      <c r="G74" s="14"/>
      <c r="H74" s="126"/>
      <c r="I74" s="14"/>
      <c r="J74" s="14"/>
      <c r="K74" s="14"/>
      <c r="M74" s="14"/>
    </row>
    <row r="75" spans="1:13">
      <c r="A75" s="14"/>
      <c r="B75" s="53"/>
      <c r="C75" s="14"/>
      <c r="D75" s="14"/>
      <c r="E75" s="14"/>
      <c r="F75" s="14"/>
      <c r="G75" s="14"/>
      <c r="H75" s="126"/>
      <c r="I75" s="14"/>
      <c r="J75" s="14"/>
      <c r="K75" s="14"/>
      <c r="M75" s="14"/>
    </row>
    <row r="76" spans="1:13">
      <c r="A76" s="14"/>
      <c r="B76" s="53"/>
      <c r="C76" s="14"/>
      <c r="D76" s="14"/>
      <c r="E76" s="14"/>
      <c r="F76" s="14"/>
      <c r="G76" s="14"/>
      <c r="H76" s="126"/>
      <c r="I76" s="14"/>
      <c r="J76" s="14"/>
      <c r="K76" s="14"/>
      <c r="M76" s="14"/>
    </row>
    <row r="78" spans="1:13">
      <c r="A78" s="14"/>
      <c r="B78" s="14"/>
      <c r="C78" s="14"/>
      <c r="D78" s="14"/>
      <c r="E78" s="14"/>
      <c r="F78" s="14"/>
      <c r="G78" s="14"/>
      <c r="H78" s="126"/>
      <c r="I78" s="14"/>
      <c r="J78" s="14"/>
      <c r="K78" s="14"/>
      <c r="M78" s="14"/>
    </row>
    <row r="80" spans="1:13">
      <c r="A80" s="14"/>
      <c r="B80" s="14"/>
      <c r="C80" s="14"/>
      <c r="D80" s="14"/>
      <c r="E80" s="14"/>
      <c r="F80" s="14"/>
      <c r="G80" s="14"/>
      <c r="H80" s="14"/>
      <c r="I80" s="14"/>
      <c r="J80" s="14"/>
      <c r="K80" s="14"/>
      <c r="L80" s="14"/>
    </row>
    <row r="81" spans="1:12">
      <c r="A81" s="14"/>
      <c r="B81" s="14"/>
      <c r="C81" s="14"/>
      <c r="D81" s="14"/>
      <c r="E81" s="14"/>
      <c r="F81" s="14"/>
      <c r="G81" s="14"/>
      <c r="H81" s="14"/>
      <c r="I81" s="14"/>
      <c r="J81" s="14"/>
      <c r="K81" s="14"/>
      <c r="L81" s="14"/>
    </row>
    <row r="82" spans="1:12">
      <c r="A82" s="14"/>
      <c r="B82" s="14"/>
      <c r="C82" s="14"/>
      <c r="D82" s="14"/>
      <c r="E82" s="14"/>
      <c r="F82" s="14"/>
      <c r="G82" s="14"/>
      <c r="H82" s="14"/>
      <c r="I82" s="14"/>
      <c r="J82" s="14"/>
      <c r="K82" s="14"/>
      <c r="L82" s="14"/>
    </row>
    <row r="83" spans="1:12">
      <c r="A83" s="14"/>
      <c r="B83" s="14"/>
      <c r="C83" s="14"/>
      <c r="D83" s="14"/>
      <c r="E83" s="14"/>
      <c r="F83" s="14"/>
      <c r="G83" s="14"/>
      <c r="H83" s="14"/>
      <c r="I83" s="14"/>
      <c r="J83" s="14"/>
      <c r="K83" s="14"/>
      <c r="L83" s="14"/>
    </row>
    <row r="84" spans="1:12">
      <c r="A84" s="14"/>
      <c r="B84" s="14"/>
      <c r="C84" s="14"/>
      <c r="D84" s="14"/>
      <c r="E84" s="14"/>
      <c r="F84" s="14"/>
      <c r="G84" s="14"/>
      <c r="H84" s="14"/>
      <c r="I84" s="14"/>
      <c r="J84" s="14"/>
      <c r="K84" s="14"/>
      <c r="L84" s="14"/>
    </row>
    <row r="85" spans="1:12">
      <c r="A85" s="14"/>
      <c r="B85" s="14"/>
      <c r="C85" s="14"/>
      <c r="D85" s="14"/>
      <c r="E85" s="14"/>
      <c r="F85" s="14"/>
      <c r="G85" s="14"/>
      <c r="H85" s="14"/>
      <c r="I85" s="14"/>
      <c r="J85" s="14"/>
      <c r="K85" s="14"/>
      <c r="L85" s="14"/>
    </row>
    <row r="86" spans="1:12">
      <c r="A86" s="14"/>
      <c r="B86" s="14"/>
      <c r="C86" s="14"/>
      <c r="D86" s="14"/>
      <c r="E86" s="14"/>
      <c r="F86" s="14"/>
      <c r="G86" s="14"/>
      <c r="H86" s="14"/>
      <c r="I86" s="14"/>
      <c r="J86" s="14"/>
      <c r="K86" s="14"/>
      <c r="L86" s="14"/>
    </row>
    <row r="87" spans="1:12">
      <c r="A87" s="14"/>
      <c r="B87" s="14"/>
      <c r="C87" s="14"/>
      <c r="D87" s="14"/>
      <c r="E87" s="14"/>
      <c r="F87" s="14"/>
      <c r="G87" s="14"/>
      <c r="H87" s="14"/>
      <c r="I87" s="14"/>
      <c r="J87" s="14"/>
      <c r="K87" s="14"/>
      <c r="L87" s="14"/>
    </row>
    <row r="88" spans="1:12">
      <c r="A88" s="14"/>
      <c r="B88" s="14"/>
      <c r="C88" s="14"/>
      <c r="D88" s="14"/>
      <c r="E88" s="14"/>
      <c r="F88" s="14"/>
      <c r="G88" s="14"/>
      <c r="H88" s="14"/>
      <c r="I88" s="14"/>
      <c r="J88" s="14"/>
      <c r="K88" s="14"/>
      <c r="L88" s="14"/>
    </row>
    <row r="89" spans="1:12">
      <c r="A89" s="14"/>
      <c r="B89" s="14"/>
      <c r="C89" s="14"/>
      <c r="D89" s="14"/>
      <c r="E89" s="14"/>
      <c r="F89" s="14"/>
      <c r="G89" s="14"/>
      <c r="H89" s="14"/>
      <c r="I89" s="14"/>
      <c r="J89" s="14"/>
      <c r="K89" s="14"/>
      <c r="L89" s="14"/>
    </row>
    <row r="90" spans="1:12">
      <c r="A90" s="14"/>
      <c r="B90" s="14"/>
      <c r="C90" s="14"/>
      <c r="D90" s="14"/>
      <c r="E90" s="14"/>
      <c r="F90" s="14"/>
      <c r="G90" s="14"/>
      <c r="H90" s="14"/>
      <c r="I90" s="14"/>
      <c r="J90" s="14"/>
      <c r="K90" s="14"/>
      <c r="L90" s="14"/>
    </row>
    <row r="91" spans="1:12">
      <c r="A91" s="14"/>
      <c r="B91" s="14"/>
      <c r="C91" s="14"/>
      <c r="D91" s="14"/>
      <c r="E91" s="14"/>
      <c r="F91" s="14"/>
      <c r="G91" s="14"/>
      <c r="H91" s="14"/>
      <c r="I91" s="14"/>
      <c r="J91" s="14"/>
      <c r="K91" s="14"/>
      <c r="L91" s="14"/>
    </row>
    <row r="92" spans="1:12">
      <c r="A92" s="14"/>
      <c r="B92" s="14"/>
      <c r="C92" s="14"/>
      <c r="D92" s="14"/>
      <c r="E92" s="14"/>
      <c r="F92" s="14"/>
      <c r="G92" s="14"/>
      <c r="H92" s="14"/>
      <c r="I92" s="14"/>
      <c r="J92" s="14"/>
      <c r="K92" s="14"/>
      <c r="L92" s="14"/>
    </row>
    <row r="93" spans="1:12">
      <c r="B93" s="14"/>
      <c r="C93" s="14"/>
      <c r="D93" s="14"/>
      <c r="E93" s="14"/>
      <c r="F93" s="14"/>
      <c r="G93" s="14"/>
      <c r="H93" s="14"/>
      <c r="I93" s="14"/>
      <c r="J93" s="14"/>
      <c r="K93" s="14"/>
    </row>
  </sheetData>
  <mergeCells count="10">
    <mergeCell ref="AA8:AB8"/>
    <mergeCell ref="D6:K6"/>
    <mergeCell ref="M6:P6"/>
    <mergeCell ref="A1:K1"/>
    <mergeCell ref="L1:U1"/>
    <mergeCell ref="A3:K3"/>
    <mergeCell ref="L3:U3"/>
    <mergeCell ref="Q5:Q9"/>
    <mergeCell ref="R5:R9"/>
    <mergeCell ref="S5:U8"/>
  </mergeCells>
  <phoneticPr fontId="0" type="noConversion"/>
  <printOptions horizontalCentered="1"/>
  <pageMargins left="0.75" right="0.75" top="0.87" bottom="0.88" header="0.67" footer="0.5"/>
  <pageSetup scale="10" orientation="landscape" r:id="rId1"/>
  <headerFooter scaleWithDoc="0" alignWithMargins="0">
    <oddFooter>&amp;L&amp;"Arial,Italic"MSDE - LFRO 04-2016&amp;C&amp;P&amp;R&amp;"Arial,Italic"Selected Financial Data , Part 3</oddFooter>
  </headerFooter>
  <colBreaks count="2" manualBreakCount="2">
    <brk id="11" max="1048575" man="1"/>
    <brk id="21" max="1048575" man="1"/>
  </colBreaks>
  <ignoredErrors>
    <ignoredError sqref="C12:C39"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P40"/>
  <sheetViews>
    <sheetView zoomScaleNormal="100" workbookViewId="0">
      <selection activeCell="L27" sqref="L27"/>
    </sheetView>
  </sheetViews>
  <sheetFormatPr defaultRowHeight="12.75"/>
  <cols>
    <col min="1" max="1" width="12.140625" style="100" customWidth="1"/>
    <col min="2" max="2" width="15.42578125" style="100" bestFit="1" customWidth="1"/>
    <col min="3" max="4" width="15" style="100" bestFit="1" customWidth="1"/>
    <col min="5" max="5" width="16" style="100" customWidth="1"/>
    <col min="6" max="7" width="15" style="100" bestFit="1" customWidth="1"/>
    <col min="8" max="8" width="16" style="100" bestFit="1" customWidth="1"/>
    <col min="9" max="14" width="16.7109375" style="100" customWidth="1"/>
    <col min="15" max="15" width="17.42578125" style="100" customWidth="1"/>
    <col min="16" max="17" width="12.85546875" style="100" bestFit="1" customWidth="1"/>
    <col min="18" max="20" width="9.140625" style="100"/>
    <col min="21" max="21" width="15" style="100" bestFit="1" customWidth="1"/>
    <col min="22" max="16384" width="9.140625" style="100"/>
  </cols>
  <sheetData>
    <row r="1" spans="1:16" s="189" customFormat="1">
      <c r="A1" s="275" t="s">
        <v>177</v>
      </c>
      <c r="B1" s="275"/>
      <c r="C1" s="275"/>
      <c r="D1" s="275"/>
      <c r="E1" s="275"/>
      <c r="F1" s="275"/>
      <c r="G1" s="275"/>
      <c r="H1" s="275"/>
      <c r="I1" s="275" t="s">
        <v>177</v>
      </c>
      <c r="J1" s="275"/>
      <c r="K1" s="275"/>
      <c r="L1" s="275"/>
      <c r="M1" s="275"/>
      <c r="N1" s="275"/>
      <c r="O1" s="186"/>
      <c r="P1" s="186"/>
    </row>
    <row r="2" spans="1:16" s="189" customFormat="1">
      <c r="A2" s="187"/>
      <c r="C2" s="188"/>
      <c r="D2" s="188"/>
      <c r="E2" s="188"/>
      <c r="F2" s="188"/>
      <c r="G2" s="188"/>
      <c r="H2" s="188"/>
      <c r="J2" s="187"/>
      <c r="K2" s="188"/>
      <c r="L2" s="188"/>
      <c r="M2" s="188"/>
      <c r="N2" s="188"/>
      <c r="O2" s="188"/>
      <c r="P2" s="188"/>
    </row>
    <row r="3" spans="1:16" s="190" customFormat="1">
      <c r="A3" s="275" t="s">
        <v>211</v>
      </c>
      <c r="B3" s="275"/>
      <c r="C3" s="275"/>
      <c r="D3" s="275"/>
      <c r="E3" s="275"/>
      <c r="F3" s="275"/>
      <c r="G3" s="275"/>
      <c r="H3" s="275"/>
      <c r="I3" s="275" t="s">
        <v>211</v>
      </c>
      <c r="J3" s="275"/>
      <c r="K3" s="275"/>
      <c r="L3" s="275"/>
      <c r="M3" s="275"/>
      <c r="N3" s="275"/>
      <c r="O3" s="186"/>
      <c r="P3" s="186"/>
    </row>
    <row r="5" spans="1:16" ht="13.5" thickBot="1">
      <c r="A5" s="101"/>
      <c r="B5" s="101"/>
      <c r="C5" s="101"/>
      <c r="D5" s="101"/>
      <c r="E5" s="101"/>
      <c r="F5" s="101"/>
      <c r="G5" s="101"/>
      <c r="H5" s="101"/>
      <c r="I5" s="101"/>
      <c r="J5" s="101"/>
      <c r="K5" s="101"/>
      <c r="L5" s="101"/>
      <c r="M5" s="101"/>
      <c r="N5" s="101"/>
    </row>
    <row r="6" spans="1:16" ht="15" customHeight="1" thickTop="1">
      <c r="E6" s="276" t="s">
        <v>110</v>
      </c>
      <c r="F6" s="276"/>
      <c r="G6" s="276"/>
    </row>
    <row r="7" spans="1:16">
      <c r="A7" s="3" t="s">
        <v>112</v>
      </c>
      <c r="C7" s="98"/>
      <c r="D7" s="176" t="s">
        <v>26</v>
      </c>
      <c r="E7" s="98"/>
      <c r="F7" s="177" t="s">
        <v>30</v>
      </c>
      <c r="G7" s="176" t="s">
        <v>32</v>
      </c>
      <c r="H7" s="98"/>
      <c r="I7" s="176" t="s">
        <v>36</v>
      </c>
      <c r="J7" s="98"/>
      <c r="K7" s="176" t="s">
        <v>36</v>
      </c>
      <c r="L7" s="98"/>
      <c r="M7" s="98" t="s">
        <v>45</v>
      </c>
      <c r="N7" s="98"/>
    </row>
    <row r="8" spans="1:16">
      <c r="A8" t="s">
        <v>35</v>
      </c>
      <c r="B8" s="99" t="s">
        <v>77</v>
      </c>
      <c r="C8" s="176" t="s">
        <v>24</v>
      </c>
      <c r="D8" s="176" t="s">
        <v>24</v>
      </c>
      <c r="E8" s="176" t="s">
        <v>29</v>
      </c>
      <c r="F8" s="176" t="s">
        <v>27</v>
      </c>
      <c r="G8" s="176" t="s">
        <v>27</v>
      </c>
      <c r="H8" s="176" t="s">
        <v>34</v>
      </c>
      <c r="I8" s="176" t="s">
        <v>38</v>
      </c>
      <c r="J8" s="176" t="s">
        <v>40</v>
      </c>
      <c r="K8" s="176" t="s">
        <v>41</v>
      </c>
      <c r="L8" s="176" t="s">
        <v>111</v>
      </c>
      <c r="M8" s="98" t="s">
        <v>46</v>
      </c>
      <c r="N8" s="98" t="s">
        <v>47</v>
      </c>
    </row>
    <row r="9" spans="1:16">
      <c r="A9" s="8" t="s">
        <v>113</v>
      </c>
      <c r="B9" s="102" t="s">
        <v>114</v>
      </c>
      <c r="C9" s="175" t="s">
        <v>25</v>
      </c>
      <c r="D9" s="175" t="s">
        <v>25</v>
      </c>
      <c r="E9" s="175" t="s">
        <v>28</v>
      </c>
      <c r="F9" s="175" t="s">
        <v>31</v>
      </c>
      <c r="G9" s="175" t="s">
        <v>33</v>
      </c>
      <c r="H9" s="175" t="s">
        <v>35</v>
      </c>
      <c r="I9" s="175" t="s">
        <v>39</v>
      </c>
      <c r="J9" s="175" t="s">
        <v>39</v>
      </c>
      <c r="K9" s="175" t="s">
        <v>42</v>
      </c>
      <c r="L9" s="175" t="s">
        <v>44</v>
      </c>
      <c r="M9" s="137" t="s">
        <v>44</v>
      </c>
      <c r="N9" s="137" t="s">
        <v>48</v>
      </c>
    </row>
    <row r="10" spans="1:16" s="104" customFormat="1">
      <c r="A10" s="103" t="s">
        <v>76</v>
      </c>
      <c r="B10" s="104">
        <f>SUM(C10:N10)</f>
        <v>544321919.78999996</v>
      </c>
      <c r="C10" s="107">
        <f t="shared" ref="C10:K10" si="0">SUM(C12:C39)</f>
        <v>15842730.780000001</v>
      </c>
      <c r="D10" s="107">
        <f t="shared" si="0"/>
        <v>28669814.43</v>
      </c>
      <c r="E10" s="107">
        <f t="shared" si="0"/>
        <v>157985590.88000005</v>
      </c>
      <c r="F10" s="107">
        <f t="shared" si="0"/>
        <v>32971293.410000008</v>
      </c>
      <c r="G10" s="107">
        <f t="shared" si="0"/>
        <v>37369350.240000017</v>
      </c>
      <c r="H10" s="107">
        <f t="shared" si="0"/>
        <v>157429400.93000004</v>
      </c>
      <c r="I10" s="107">
        <f t="shared" si="0"/>
        <v>3020417.62</v>
      </c>
      <c r="J10" s="107">
        <f t="shared" si="0"/>
        <v>1164526.26</v>
      </c>
      <c r="K10" s="107">
        <f t="shared" si="0"/>
        <v>3618210.66</v>
      </c>
      <c r="L10" s="107">
        <f>SUM(L12:L39)</f>
        <v>204471.34</v>
      </c>
      <c r="M10" s="107">
        <f>SUM(M12:M39)</f>
        <v>57996.39</v>
      </c>
      <c r="N10" s="107">
        <f>SUM(N12:N39)</f>
        <v>105988116.84999996</v>
      </c>
    </row>
    <row r="11" spans="1:16">
      <c r="A11" s="3"/>
      <c r="B11" s="104"/>
    </row>
    <row r="12" spans="1:16">
      <c r="A12" s="3" t="s">
        <v>52</v>
      </c>
      <c r="B12" s="100">
        <f t="shared" ref="B12:B16" si="1">SUM(C12:N12)</f>
        <v>8187920.6600000001</v>
      </c>
      <c r="C12" s="178">
        <v>18950.11</v>
      </c>
      <c r="D12" s="178">
        <v>292938.56999999995</v>
      </c>
      <c r="E12" s="179">
        <v>2232635.5800000005</v>
      </c>
      <c r="F12" s="178">
        <v>354381.40000000008</v>
      </c>
      <c r="G12" s="181">
        <v>384663.07999999996</v>
      </c>
      <c r="H12" s="181">
        <v>3091688.77</v>
      </c>
      <c r="I12" s="178">
        <v>0</v>
      </c>
      <c r="J12" s="191">
        <v>129352.43</v>
      </c>
      <c r="K12" s="178">
        <v>66503</v>
      </c>
      <c r="L12" s="178">
        <v>0</v>
      </c>
      <c r="M12" s="178">
        <v>0</v>
      </c>
      <c r="N12" s="178">
        <v>1616807.72</v>
      </c>
    </row>
    <row r="13" spans="1:16">
      <c r="A13" s="3" t="s">
        <v>53</v>
      </c>
      <c r="B13" s="100">
        <f t="shared" si="1"/>
        <v>38159907.660000004</v>
      </c>
      <c r="C13" s="178">
        <v>1294405.1800000002</v>
      </c>
      <c r="D13" s="179">
        <v>335563.46</v>
      </c>
      <c r="E13" s="179">
        <v>9111363.1300000008</v>
      </c>
      <c r="F13" s="178">
        <v>2428011.56</v>
      </c>
      <c r="G13" s="181">
        <v>1011290.7</v>
      </c>
      <c r="H13" s="181">
        <v>14886295.750000002</v>
      </c>
      <c r="I13" s="178">
        <v>167448.78</v>
      </c>
      <c r="J13" s="178">
        <v>0</v>
      </c>
      <c r="K13" s="178">
        <v>197902.05</v>
      </c>
      <c r="L13" s="178">
        <v>9255.34</v>
      </c>
      <c r="M13" s="178">
        <v>0</v>
      </c>
      <c r="N13" s="178">
        <v>8718371.7100000009</v>
      </c>
    </row>
    <row r="14" spans="1:16">
      <c r="A14" s="3" t="s">
        <v>75</v>
      </c>
      <c r="B14" s="100">
        <f>SUM(C14:N14)</f>
        <v>117729687.48000002</v>
      </c>
      <c r="C14" s="178">
        <v>4580432.1700000018</v>
      </c>
      <c r="D14" s="178">
        <v>18186672.139999997</v>
      </c>
      <c r="E14" s="181">
        <v>36548644.359999999</v>
      </c>
      <c r="F14" s="178">
        <v>9854366.5499999989</v>
      </c>
      <c r="G14" s="181">
        <v>12443123.580000004</v>
      </c>
      <c r="H14" s="181">
        <v>15688300.320000006</v>
      </c>
      <c r="I14" s="178">
        <v>625899.15</v>
      </c>
      <c r="J14" s="191">
        <v>0</v>
      </c>
      <c r="K14" s="178">
        <v>399622.79</v>
      </c>
      <c r="L14" s="178"/>
      <c r="M14" s="178">
        <v>0</v>
      </c>
      <c r="N14" s="178">
        <v>19402626.419999994</v>
      </c>
    </row>
    <row r="15" spans="1:16">
      <c r="A15" s="3" t="s">
        <v>54</v>
      </c>
      <c r="B15" s="100">
        <f t="shared" si="1"/>
        <v>64718698.000000007</v>
      </c>
      <c r="C15" s="178">
        <v>4725523.46</v>
      </c>
      <c r="D15" s="178">
        <v>141196.16999999998</v>
      </c>
      <c r="E15" s="181">
        <v>16779273.48</v>
      </c>
      <c r="F15" s="178">
        <v>5637553.2599999998</v>
      </c>
      <c r="G15" s="181">
        <v>3221280.62</v>
      </c>
      <c r="H15" s="181">
        <v>21443914.340000007</v>
      </c>
      <c r="I15" s="178">
        <v>992712.29</v>
      </c>
      <c r="J15" s="191">
        <v>361594.85000000003</v>
      </c>
      <c r="K15" s="178">
        <v>546312.77</v>
      </c>
      <c r="L15" s="178">
        <v>60465.409999999996</v>
      </c>
      <c r="M15" s="178">
        <v>0</v>
      </c>
      <c r="N15" s="178">
        <v>10808871.35</v>
      </c>
    </row>
    <row r="16" spans="1:16">
      <c r="A16" s="3" t="s">
        <v>55</v>
      </c>
      <c r="B16" s="100">
        <f t="shared" si="1"/>
        <v>6989996.3800000018</v>
      </c>
      <c r="C16" s="178">
        <v>96953.25</v>
      </c>
      <c r="D16" s="178">
        <v>40017.519999999997</v>
      </c>
      <c r="E16" s="181">
        <v>1879528.6400000004</v>
      </c>
      <c r="F16" s="178">
        <v>332289.0500000001</v>
      </c>
      <c r="G16" s="181">
        <v>388690.12999999995</v>
      </c>
      <c r="H16" s="181">
        <v>2423791.7900000005</v>
      </c>
      <c r="I16" s="178">
        <v>0</v>
      </c>
      <c r="J16" s="191">
        <v>117270.2</v>
      </c>
      <c r="K16" s="178">
        <v>44226.320000000007</v>
      </c>
      <c r="L16" s="178">
        <v>0</v>
      </c>
      <c r="M16" s="178">
        <v>0</v>
      </c>
      <c r="N16" s="178">
        <v>1667229.4800000004</v>
      </c>
    </row>
    <row r="17" spans="1:14">
      <c r="A17" s="3"/>
      <c r="C17" s="178"/>
      <c r="D17" s="178"/>
      <c r="E17" s="181"/>
      <c r="F17" s="178"/>
      <c r="G17" s="181"/>
      <c r="H17" s="181"/>
      <c r="I17" s="178"/>
      <c r="J17" s="191"/>
      <c r="K17" s="178"/>
      <c r="L17" s="178"/>
      <c r="M17" s="184"/>
      <c r="N17" s="178"/>
    </row>
    <row r="18" spans="1:14">
      <c r="A18" s="3" t="s">
        <v>56</v>
      </c>
      <c r="B18" s="100">
        <f>SUM(C18:N18)</f>
        <v>4497807.8099999987</v>
      </c>
      <c r="C18" s="178">
        <v>75209.84</v>
      </c>
      <c r="D18" s="178">
        <v>110358.56</v>
      </c>
      <c r="E18" s="181">
        <v>1172381.6499999999</v>
      </c>
      <c r="F18" s="178">
        <v>275698.75999999995</v>
      </c>
      <c r="G18" s="181">
        <v>291330.09999999998</v>
      </c>
      <c r="H18" s="181">
        <v>1734443.95</v>
      </c>
      <c r="I18" s="178">
        <v>83518.59</v>
      </c>
      <c r="J18" s="178"/>
      <c r="K18" s="178">
        <v>45461.55</v>
      </c>
      <c r="L18" s="178">
        <v>0</v>
      </c>
      <c r="M18" s="178">
        <v>0</v>
      </c>
      <c r="N18" s="178">
        <v>709404.81</v>
      </c>
    </row>
    <row r="19" spans="1:14">
      <c r="A19" s="3" t="s">
        <v>57</v>
      </c>
      <c r="B19" s="100">
        <f>SUM(C19:N19)</f>
        <v>10297477.58</v>
      </c>
      <c r="C19" s="178">
        <v>203201.01000000004</v>
      </c>
      <c r="D19" s="178">
        <v>147685.44999999998</v>
      </c>
      <c r="E19" s="181">
        <v>2220088.5499999993</v>
      </c>
      <c r="F19" s="178">
        <v>348040.10000000015</v>
      </c>
      <c r="G19" s="181">
        <v>146190.54999999999</v>
      </c>
      <c r="H19" s="181">
        <v>4869393.9000000013</v>
      </c>
      <c r="I19" s="178">
        <v>0</v>
      </c>
      <c r="J19" s="191">
        <v>4231.3999999999996</v>
      </c>
      <c r="K19" s="178">
        <v>29160.26</v>
      </c>
      <c r="L19" s="178">
        <v>69168.849999999991</v>
      </c>
      <c r="M19" s="178">
        <v>57996.39</v>
      </c>
      <c r="N19" s="178">
        <v>2202321.12</v>
      </c>
    </row>
    <row r="20" spans="1:14">
      <c r="A20" s="3" t="s">
        <v>58</v>
      </c>
      <c r="B20" s="100">
        <f>SUM(C20:N20)</f>
        <v>8955146.6699999999</v>
      </c>
      <c r="C20" s="178">
        <v>211289.84000000003</v>
      </c>
      <c r="D20" s="178">
        <v>56835.540000000008</v>
      </c>
      <c r="E20" s="181">
        <v>2305620.0300000003</v>
      </c>
      <c r="F20" s="178">
        <v>442457.82</v>
      </c>
      <c r="G20" s="181">
        <v>464286.76</v>
      </c>
      <c r="H20" s="181">
        <v>3719966.4900000012</v>
      </c>
      <c r="I20" s="178">
        <v>0</v>
      </c>
      <c r="J20" s="191">
        <v>45</v>
      </c>
      <c r="K20" s="178">
        <v>68470.350000000006</v>
      </c>
      <c r="L20" s="178">
        <v>474</v>
      </c>
      <c r="M20" s="178">
        <v>0</v>
      </c>
      <c r="N20" s="178">
        <v>1685700.8399999992</v>
      </c>
    </row>
    <row r="21" spans="1:14">
      <c r="A21" s="3" t="s">
        <v>59</v>
      </c>
      <c r="B21" s="100">
        <f>SUM(C21:N21)</f>
        <v>11351892.24</v>
      </c>
      <c r="C21" s="178">
        <v>433654.23</v>
      </c>
      <c r="D21" s="178">
        <v>633559.62</v>
      </c>
      <c r="E21" s="181">
        <v>2529524.67</v>
      </c>
      <c r="F21" s="178">
        <v>693300.76</v>
      </c>
      <c r="G21" s="181">
        <v>419387.70999999996</v>
      </c>
      <c r="H21" s="181">
        <v>4398062.9000000013</v>
      </c>
      <c r="I21" s="178">
        <v>0</v>
      </c>
      <c r="J21" s="178">
        <v>0</v>
      </c>
      <c r="K21" s="178">
        <v>96927.909999999989</v>
      </c>
      <c r="L21" s="178">
        <v>785.2</v>
      </c>
      <c r="M21" s="178">
        <v>0</v>
      </c>
      <c r="N21" s="178">
        <v>2146689.2400000002</v>
      </c>
    </row>
    <row r="22" spans="1:14">
      <c r="A22" s="3" t="s">
        <v>60</v>
      </c>
      <c r="B22" s="100">
        <f>SUM(C22:N22)</f>
        <v>3852106.9799999995</v>
      </c>
      <c r="C22" s="178">
        <v>88636.59</v>
      </c>
      <c r="D22" s="178">
        <v>88020.09</v>
      </c>
      <c r="E22" s="181">
        <v>1275287.8</v>
      </c>
      <c r="F22" s="178">
        <v>370772.73000000016</v>
      </c>
      <c r="G22" s="181">
        <v>413986.07999999996</v>
      </c>
      <c r="H22" s="181">
        <v>884562.22</v>
      </c>
      <c r="I22" s="178">
        <v>0</v>
      </c>
      <c r="J22" s="178">
        <v>0</v>
      </c>
      <c r="K22" s="178">
        <v>44328.31</v>
      </c>
      <c r="L22" s="181">
        <v>9133.09</v>
      </c>
      <c r="M22" s="178">
        <v>0</v>
      </c>
      <c r="N22" s="178">
        <v>677380.07000000007</v>
      </c>
    </row>
    <row r="23" spans="1:14">
      <c r="A23" s="3"/>
      <c r="C23" s="178"/>
      <c r="D23" s="178"/>
      <c r="E23" s="181"/>
      <c r="F23" s="178"/>
      <c r="G23" s="181"/>
      <c r="H23" s="181"/>
      <c r="I23" s="178"/>
      <c r="J23" s="191"/>
      <c r="K23" s="178"/>
      <c r="L23" s="178"/>
      <c r="M23" s="178"/>
      <c r="N23" s="178"/>
    </row>
    <row r="24" spans="1:14">
      <c r="A24" s="3" t="s">
        <v>61</v>
      </c>
      <c r="B24" s="100">
        <f>SUM(C24:N24)</f>
        <v>16215604.98</v>
      </c>
      <c r="C24" s="178">
        <v>98136.47</v>
      </c>
      <c r="D24" s="178">
        <v>252621.13999999996</v>
      </c>
      <c r="E24" s="181">
        <v>3634599.68</v>
      </c>
      <c r="F24" s="178">
        <v>661073.1</v>
      </c>
      <c r="G24" s="181">
        <v>290546.24</v>
      </c>
      <c r="H24" s="181">
        <v>7737322.5300000003</v>
      </c>
      <c r="I24" s="178">
        <v>37783.93</v>
      </c>
      <c r="J24" s="178">
        <v>0</v>
      </c>
      <c r="K24" s="178">
        <v>103995.61</v>
      </c>
      <c r="L24" s="178">
        <v>210.5</v>
      </c>
      <c r="M24" s="183">
        <v>0</v>
      </c>
      <c r="N24" s="178">
        <v>3399315.7800000012</v>
      </c>
    </row>
    <row r="25" spans="1:14">
      <c r="A25" s="3" t="s">
        <v>62</v>
      </c>
      <c r="B25" s="100">
        <f>SUM(C25:N25)</f>
        <v>3344400.83</v>
      </c>
      <c r="C25" s="178">
        <v>141190.85</v>
      </c>
      <c r="D25" s="178">
        <v>108402.51</v>
      </c>
      <c r="E25" s="181">
        <v>1176196.1800000002</v>
      </c>
      <c r="F25" s="178">
        <v>120514.82</v>
      </c>
      <c r="G25" s="181">
        <v>43548.310000000005</v>
      </c>
      <c r="H25" s="181">
        <v>868652.79</v>
      </c>
      <c r="I25" s="178">
        <v>2605.46</v>
      </c>
      <c r="J25" s="178">
        <v>101438.73999999999</v>
      </c>
      <c r="K25" s="178">
        <v>264</v>
      </c>
      <c r="L25" s="181">
        <v>1816.39</v>
      </c>
      <c r="M25" s="183">
        <v>0</v>
      </c>
      <c r="N25" s="178">
        <v>779770.77999999991</v>
      </c>
    </row>
    <row r="26" spans="1:14">
      <c r="A26" s="3" t="s">
        <v>63</v>
      </c>
      <c r="B26" s="100">
        <f>SUM(C26:N26)</f>
        <v>18278814.999999996</v>
      </c>
      <c r="C26" s="178">
        <v>453512.99</v>
      </c>
      <c r="D26" s="178">
        <v>573482.36999999988</v>
      </c>
      <c r="E26" s="181">
        <v>3713671.5199999996</v>
      </c>
      <c r="F26" s="178">
        <v>705973.75000000023</v>
      </c>
      <c r="G26" s="181">
        <v>1150743.19</v>
      </c>
      <c r="H26" s="181">
        <v>7665794.1899999985</v>
      </c>
      <c r="I26" s="178">
        <v>0</v>
      </c>
      <c r="J26" s="178">
        <v>0</v>
      </c>
      <c r="K26" s="178">
        <v>18812.759999999998</v>
      </c>
      <c r="L26" s="178">
        <v>0</v>
      </c>
      <c r="M26" s="183">
        <v>0</v>
      </c>
      <c r="N26" s="178">
        <v>3996824.2299999995</v>
      </c>
    </row>
    <row r="27" spans="1:14">
      <c r="A27" s="3" t="s">
        <v>64</v>
      </c>
      <c r="B27" s="100">
        <f>SUM(C27:N27)</f>
        <v>16616559.410000002</v>
      </c>
      <c r="C27" s="178">
        <v>257756.32999999996</v>
      </c>
      <c r="D27" s="178">
        <v>748260.99</v>
      </c>
      <c r="E27" s="181">
        <v>3854986.9600000004</v>
      </c>
      <c r="F27" s="178">
        <v>823987.8</v>
      </c>
      <c r="G27" s="181">
        <v>706954.91999999993</v>
      </c>
      <c r="H27" s="181">
        <v>6754813.1900000004</v>
      </c>
      <c r="I27" s="178">
        <v>0</v>
      </c>
      <c r="J27" s="178">
        <v>0</v>
      </c>
      <c r="K27" s="178">
        <v>18849.150000000001</v>
      </c>
      <c r="L27" s="178">
        <v>0</v>
      </c>
      <c r="M27" s="183">
        <v>0</v>
      </c>
      <c r="N27" s="178">
        <v>3450950.07</v>
      </c>
    </row>
    <row r="28" spans="1:14">
      <c r="A28" s="3" t="s">
        <v>65</v>
      </c>
      <c r="B28" s="100">
        <f>SUM(C28:N28)</f>
        <v>1993487.7900000003</v>
      </c>
      <c r="C28" s="178">
        <v>26448</v>
      </c>
      <c r="D28" s="178">
        <v>64011.149999999994</v>
      </c>
      <c r="E28" s="181">
        <v>531114.42000000004</v>
      </c>
      <c r="F28" s="178">
        <v>147155.76</v>
      </c>
      <c r="G28" s="181">
        <v>307459.75</v>
      </c>
      <c r="H28" s="181">
        <v>645272.3600000001</v>
      </c>
      <c r="I28" s="178">
        <v>0</v>
      </c>
      <c r="J28" s="178">
        <v>0</v>
      </c>
      <c r="K28" s="178">
        <v>19091.12</v>
      </c>
      <c r="L28" s="178">
        <v>0</v>
      </c>
      <c r="M28" s="183">
        <v>0</v>
      </c>
      <c r="N28" s="178">
        <v>252935.23000000007</v>
      </c>
    </row>
    <row r="29" spans="1:14">
      <c r="A29" s="3"/>
      <c r="C29" s="178"/>
      <c r="D29" s="178"/>
      <c r="E29" s="181"/>
      <c r="F29" s="178"/>
      <c r="G29" s="181"/>
      <c r="H29" s="181"/>
      <c r="I29" s="178"/>
      <c r="J29" s="191"/>
      <c r="K29" s="178"/>
      <c r="L29" s="178"/>
      <c r="M29" s="183"/>
      <c r="N29" s="178"/>
    </row>
    <row r="30" spans="1:14">
      <c r="A30" s="105" t="s">
        <v>147</v>
      </c>
      <c r="B30" s="100">
        <f>SUM(C30:N30)</f>
        <v>72834695.019999996</v>
      </c>
      <c r="C30" s="178">
        <v>74836.449999999983</v>
      </c>
      <c r="D30" s="178">
        <v>1974414.1000000003</v>
      </c>
      <c r="E30" s="181">
        <v>22570102.820000004</v>
      </c>
      <c r="F30" s="178">
        <v>1407817.5799999998</v>
      </c>
      <c r="G30" s="181">
        <v>975228.46</v>
      </c>
      <c r="H30" s="181">
        <v>25775452.34</v>
      </c>
      <c r="I30" s="178">
        <v>417310.27</v>
      </c>
      <c r="J30" s="178">
        <v>0</v>
      </c>
      <c r="K30" s="178">
        <v>363630.41</v>
      </c>
      <c r="L30" s="178">
        <v>7243</v>
      </c>
      <c r="M30" s="183">
        <v>0</v>
      </c>
      <c r="N30" s="178">
        <v>19268659.589999996</v>
      </c>
    </row>
    <row r="31" spans="1:14">
      <c r="A31" s="3" t="s">
        <v>67</v>
      </c>
      <c r="B31" s="100">
        <f>SUM(C31:N31)</f>
        <v>87191333.290000007</v>
      </c>
      <c r="C31" s="178">
        <v>1862045.17</v>
      </c>
      <c r="D31" s="179">
        <v>2855228.58</v>
      </c>
      <c r="E31" s="181">
        <v>29603438.060000006</v>
      </c>
      <c r="F31" s="178">
        <v>4655955.28</v>
      </c>
      <c r="G31" s="181">
        <v>12011333.490000002</v>
      </c>
      <c r="H31" s="181">
        <v>19674998.470000003</v>
      </c>
      <c r="I31" s="178">
        <v>626729.63</v>
      </c>
      <c r="J31" s="191">
        <v>299374.40000000002</v>
      </c>
      <c r="K31" s="178">
        <v>718255.72</v>
      </c>
      <c r="L31" s="178">
        <v>2515.23</v>
      </c>
      <c r="M31" s="183">
        <v>0</v>
      </c>
      <c r="N31" s="178">
        <v>14881459.259999996</v>
      </c>
    </row>
    <row r="32" spans="1:14">
      <c r="A32" s="3" t="s">
        <v>68</v>
      </c>
      <c r="B32" s="100">
        <f>SUM(C32:N32)</f>
        <v>4130749.7300000004</v>
      </c>
      <c r="C32" s="178">
        <v>171450.57</v>
      </c>
      <c r="D32" s="178">
        <v>117054.12999999999</v>
      </c>
      <c r="E32" s="181">
        <v>1362625.2699999996</v>
      </c>
      <c r="F32" s="178">
        <v>232183.51000000004</v>
      </c>
      <c r="G32" s="181">
        <v>151173.59000000003</v>
      </c>
      <c r="H32" s="181">
        <v>1252881.2600000002</v>
      </c>
      <c r="I32" s="178">
        <v>0</v>
      </c>
      <c r="J32" s="191">
        <v>4996.91</v>
      </c>
      <c r="K32" s="178">
        <v>97300.579999999987</v>
      </c>
      <c r="L32" s="178">
        <v>6818</v>
      </c>
      <c r="M32" s="183">
        <v>0</v>
      </c>
      <c r="N32" s="178">
        <v>734265.90999999992</v>
      </c>
    </row>
    <row r="33" spans="1:14">
      <c r="A33" s="3" t="s">
        <v>69</v>
      </c>
      <c r="B33" s="100">
        <f>SUM(C33:N33)</f>
        <v>10595731.640000001</v>
      </c>
      <c r="C33" s="178">
        <v>201637.5</v>
      </c>
      <c r="D33" s="178">
        <v>382282.83</v>
      </c>
      <c r="E33" s="181">
        <v>2441579.6100000003</v>
      </c>
      <c r="F33" s="178">
        <v>980447</v>
      </c>
      <c r="G33" s="181">
        <v>685073.71</v>
      </c>
      <c r="H33" s="181">
        <v>3594668.3100000005</v>
      </c>
      <c r="I33" s="178">
        <v>48564.380000000005</v>
      </c>
      <c r="J33" s="191">
        <v>67267.540000000008</v>
      </c>
      <c r="K33" s="178">
        <v>362168.16000000009</v>
      </c>
      <c r="L33" s="178">
        <v>15343.84</v>
      </c>
      <c r="M33" s="183">
        <v>0</v>
      </c>
      <c r="N33" s="178">
        <v>1816698.7599999993</v>
      </c>
    </row>
    <row r="34" spans="1:14">
      <c r="A34" s="3" t="s">
        <v>70</v>
      </c>
      <c r="B34" s="100">
        <f>SUM(C34:N34)</f>
        <v>3512927.1800000006</v>
      </c>
      <c r="C34" s="178">
        <v>39488.170000000006</v>
      </c>
      <c r="D34" s="178">
        <v>143871.12000000002</v>
      </c>
      <c r="E34" s="181">
        <v>1502366.1700000002</v>
      </c>
      <c r="F34" s="178">
        <v>113381.51000000001</v>
      </c>
      <c r="G34" s="181">
        <v>88724.140000000029</v>
      </c>
      <c r="H34" s="181">
        <v>770810.08</v>
      </c>
      <c r="I34" s="178">
        <v>17845.14</v>
      </c>
      <c r="J34" s="191">
        <v>5618.75</v>
      </c>
      <c r="K34" s="178">
        <v>37911.500000000007</v>
      </c>
      <c r="L34" s="178">
        <v>8339</v>
      </c>
      <c r="M34" s="183">
        <v>0</v>
      </c>
      <c r="N34" s="178">
        <v>784571.60000000009</v>
      </c>
    </row>
    <row r="35" spans="1:14">
      <c r="A35" s="3"/>
      <c r="C35" s="178"/>
      <c r="D35" s="178"/>
      <c r="E35" s="181"/>
      <c r="F35" s="178"/>
      <c r="G35" s="181"/>
      <c r="H35" s="181"/>
      <c r="I35" s="178"/>
      <c r="J35" s="191"/>
      <c r="K35" s="178"/>
      <c r="L35" s="178"/>
      <c r="M35" s="183"/>
      <c r="N35" s="178"/>
    </row>
    <row r="36" spans="1:14">
      <c r="A36" s="3" t="s">
        <v>71</v>
      </c>
      <c r="B36" s="100">
        <f>SUM(C36:N36)</f>
        <v>2801468.53</v>
      </c>
      <c r="C36" s="178">
        <v>40716.5</v>
      </c>
      <c r="D36" s="178">
        <v>117507.97</v>
      </c>
      <c r="E36" s="181">
        <v>631680.47</v>
      </c>
      <c r="F36" s="178">
        <v>71093.429999999993</v>
      </c>
      <c r="G36" s="181">
        <v>229135.28</v>
      </c>
      <c r="H36" s="181">
        <v>1079555.4099999999</v>
      </c>
      <c r="I36" s="178">
        <v>0</v>
      </c>
      <c r="J36" s="178">
        <v>0</v>
      </c>
      <c r="K36" s="178">
        <v>25840.780000000006</v>
      </c>
      <c r="L36" s="178">
        <v>0</v>
      </c>
      <c r="M36" s="183">
        <v>0</v>
      </c>
      <c r="N36" s="178">
        <v>605938.69000000029</v>
      </c>
    </row>
    <row r="37" spans="1:14">
      <c r="A37" s="3" t="s">
        <v>72</v>
      </c>
      <c r="B37" s="100">
        <f>SUM(C37:N37)</f>
        <v>14733997.400000002</v>
      </c>
      <c r="C37" s="178">
        <v>361696.01</v>
      </c>
      <c r="D37" s="178">
        <v>1045502.14</v>
      </c>
      <c r="E37" s="178">
        <v>5105810.84</v>
      </c>
      <c r="F37" s="178">
        <v>423426.94</v>
      </c>
      <c r="G37" s="181">
        <v>397130.36</v>
      </c>
      <c r="H37" s="181">
        <v>4414769.9200000018</v>
      </c>
      <c r="I37" s="178">
        <v>0</v>
      </c>
      <c r="J37" s="191">
        <v>745.5</v>
      </c>
      <c r="K37" s="178">
        <v>45311.610000000008</v>
      </c>
      <c r="L37" s="178">
        <v>0</v>
      </c>
      <c r="M37" s="183">
        <v>0</v>
      </c>
      <c r="N37" s="178">
        <v>2939604.08</v>
      </c>
    </row>
    <row r="38" spans="1:14">
      <c r="A38" s="3" t="s">
        <v>73</v>
      </c>
      <c r="B38" s="100">
        <f>SUM(C38:N38)</f>
        <v>11801124.91</v>
      </c>
      <c r="C38" s="178">
        <v>348407.09</v>
      </c>
      <c r="D38" s="178">
        <v>148738.35999999999</v>
      </c>
      <c r="E38" s="181">
        <v>3729570.6300000004</v>
      </c>
      <c r="F38" s="178">
        <v>1277896.4499999995</v>
      </c>
      <c r="G38" s="181">
        <v>709600.82</v>
      </c>
      <c r="H38" s="181">
        <v>2851056.29</v>
      </c>
      <c r="I38" s="178">
        <v>0</v>
      </c>
      <c r="J38" s="192">
        <v>16517.7</v>
      </c>
      <c r="K38" s="183">
        <v>153507.16</v>
      </c>
      <c r="L38" s="183">
        <v>7934.99</v>
      </c>
      <c r="M38" s="183">
        <v>0</v>
      </c>
      <c r="N38" s="178">
        <v>2557895.4199999995</v>
      </c>
    </row>
    <row r="39" spans="1:14">
      <c r="A39" s="8" t="s">
        <v>74</v>
      </c>
      <c r="B39" s="106">
        <f>SUM(C39:N39)</f>
        <v>5530382.6200000001</v>
      </c>
      <c r="C39" s="180">
        <v>37153</v>
      </c>
      <c r="D39" s="180">
        <v>105589.92</v>
      </c>
      <c r="E39" s="182">
        <v>2073500.36</v>
      </c>
      <c r="F39" s="180">
        <v>613514.49000000011</v>
      </c>
      <c r="G39" s="182">
        <v>438468.67</v>
      </c>
      <c r="H39" s="182">
        <v>1202933.3599999996</v>
      </c>
      <c r="I39" s="180">
        <v>0</v>
      </c>
      <c r="J39" s="193">
        <v>56072.84</v>
      </c>
      <c r="K39" s="180">
        <v>114356.79000000001</v>
      </c>
      <c r="L39" s="180">
        <v>4968.5</v>
      </c>
      <c r="M39" s="180">
        <v>0</v>
      </c>
      <c r="N39" s="180">
        <v>883824.69000000006</v>
      </c>
    </row>
    <row r="40" spans="1:14">
      <c r="A40" s="199" t="s">
        <v>196</v>
      </c>
      <c r="C40" s="181"/>
      <c r="D40" s="181"/>
      <c r="E40" s="181"/>
      <c r="F40" s="181"/>
      <c r="G40" s="181"/>
      <c r="H40" s="181"/>
      <c r="I40" s="181"/>
      <c r="J40" s="181"/>
      <c r="K40" s="181"/>
      <c r="L40" s="181"/>
      <c r="M40" s="181"/>
      <c r="N40" s="181"/>
    </row>
  </sheetData>
  <mergeCells count="5">
    <mergeCell ref="A1:H1"/>
    <mergeCell ref="A3:H3"/>
    <mergeCell ref="I3:N3"/>
    <mergeCell ref="I1:N1"/>
    <mergeCell ref="E6:G6"/>
  </mergeCells>
  <phoneticPr fontId="0" type="noConversion"/>
  <printOptions horizontalCentered="1"/>
  <pageMargins left="0.75" right="0.75" top="0.87" bottom="0.88" header="0.67" footer="0.5"/>
  <pageSetup scale="12" orientation="landscape" r:id="rId1"/>
  <headerFooter scaleWithDoc="0" alignWithMargins="0">
    <oddFooter>&amp;L&amp;"Arial,Italic"MSDE - LFRO 04-2016&amp;C&amp;P&amp;R&amp;"Arial,Italic"Selected Financial Data , Part 3</oddFooter>
  </headerFooter>
  <colBreaks count="1" manualBreakCount="1">
    <brk id="8" max="4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4B3C1990FD604E84CC1E7ED7493313" ma:contentTypeVersion="2" ma:contentTypeDescription="Create a new document." ma:contentTypeScope="" ma:versionID="e5eeb95a60a47c8ce6be24d8f85775a4">
  <xsd:schema xmlns:xsd="http://www.w3.org/2001/XMLSchema" xmlns:xs="http://www.w3.org/2001/XMLSchema" xmlns:p="http://schemas.microsoft.com/office/2006/metadata/properties" xmlns:ns1="http://schemas.microsoft.com/sharepoint/v3" targetNamespace="http://schemas.microsoft.com/office/2006/metadata/properties" ma:root="true" ma:fieldsID="ca3bb600ef606144f940760ded36a49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500D3D5E-33EE-4B7E-8938-455A55E3F0A5}"/>
</file>

<file path=customXml/itemProps2.xml><?xml version="1.0" encoding="utf-8"?>
<ds:datastoreItem xmlns:ds="http://schemas.openxmlformats.org/officeDocument/2006/customXml" ds:itemID="{EC0C4A6A-B6F3-4DBD-92DD-3085A28D1305}"/>
</file>

<file path=customXml/itemProps3.xml><?xml version="1.0" encoding="utf-8"?>
<ds:datastoreItem xmlns:ds="http://schemas.openxmlformats.org/officeDocument/2006/customXml" ds:itemID="{0AC9A6CE-33AB-4191-8E5B-AAFED7AA8E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Tbl1</vt:lpstr>
      <vt:lpstr>Tbl2</vt:lpstr>
      <vt:lpstr>Tbl3</vt:lpstr>
      <vt:lpstr>Tbl4</vt:lpstr>
      <vt:lpstr>Tbl5</vt:lpstr>
      <vt:lpstr>Tbl6</vt:lpstr>
      <vt:lpstr>Tbl 7</vt:lpstr>
      <vt:lpstr>Tbl8</vt:lpstr>
      <vt:lpstr>Tbl9</vt:lpstr>
      <vt:lpstr>Tbl 10</vt:lpstr>
      <vt:lpstr>Tbl11</vt:lpstr>
      <vt:lpstr>Allexp</vt:lpstr>
      <vt:lpstr>Tbl5a</vt:lpstr>
      <vt:lpstr>Allexp!Print_Area</vt:lpstr>
      <vt:lpstr>'Tbl 10'!Print_Area</vt:lpstr>
      <vt:lpstr>'Tbl 7'!Print_Area</vt:lpstr>
      <vt:lpstr>'Tbl11'!Print_Area</vt:lpstr>
      <vt:lpstr>'Tbl2'!Print_Area</vt:lpstr>
      <vt:lpstr>Tbl5a!Print_Area</vt:lpstr>
      <vt:lpstr>'Tbl9'!Print_Area</vt:lpstr>
      <vt:lpstr>Tbl5a!Print_Titles</vt:lpstr>
    </vt:vector>
  </TitlesOfParts>
  <Company>MSDE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SFD2008  Part 3</dc:title>
  <dc:subject>Data as of 10-05-2009</dc:subject>
  <dc:creator>Sovaroun Ieng</dc:creator>
  <cp:lastModifiedBy>Donna Gunning</cp:lastModifiedBy>
  <cp:lastPrinted>2016-04-22T20:30:39Z</cp:lastPrinted>
  <dcterms:created xsi:type="dcterms:W3CDTF">1999-02-18T17:46:40Z</dcterms:created>
  <dcterms:modified xsi:type="dcterms:W3CDTF">2016-08-16T18:37:17Z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0x010100F44B3C1990FD604E84CC1E7ED7493313</vt:lpwstr>
  </property>
</Properties>
</file>