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 userName="Donna Gunning" reservationPassword="CAF5"/>
  <workbookPr saveExternalLinkValues="0" codeName="ThisWorkbook" defaultThemeVersion="124226"/>
  <bookViews>
    <workbookView xWindow="7635" yWindow="225" windowWidth="3825" windowHeight="7890" tabRatio="673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  <sheet name="Intro data" sheetId="27" state="hidden" r:id="rId18"/>
  </sheets>
  <definedNames>
    <definedName name="_xlnm.Print_Area" localSheetId="1">Admin!$A$1:$L$42</definedName>
    <definedName name="_xlnm.Print_Area" localSheetId="4">Adult!$A$1:$P$41</definedName>
    <definedName name="_xlnm.Print_Area" localSheetId="12">CapOut!$A$1:$K$40</definedName>
    <definedName name="_xlnm.Print_Area" localSheetId="11">comserv!$A$1:$I$41</definedName>
    <definedName name="_xlnm.Print_Area" localSheetId="14">const!$A$1:$J$39</definedName>
    <definedName name="_xlnm.Print_Area" localSheetId="15">debt!$A$1:$K$41</definedName>
    <definedName name="_xlnm.Print_Area" localSheetId="10">distfc!$A$1:$M$39</definedName>
    <definedName name="_xlnm.Print_Area" localSheetId="16">expbyobj!$A$1:$H$39</definedName>
    <definedName name="_xlnm.Print_Area" localSheetId="9">fixchg!$A$1:$K$40</definedName>
    <definedName name="_xlnm.Print_Area" localSheetId="13">food!$A$1:$X$40</definedName>
    <definedName name="_xlnm.Print_Area" localSheetId="3">Inst!$A$1:$V$43</definedName>
    <definedName name="_xlnm.Print_Area" localSheetId="2">MidLev!$A$1:$L$41</definedName>
    <definedName name="_xlnm.Print_Area" localSheetId="8">opmp!$A$1:$J$39,opmp!$K$1:$Q$38</definedName>
    <definedName name="_xlnm.Print_Area" localSheetId="6">ppshs!$A$1:$S$41</definedName>
    <definedName name="_xlnm.Print_Area" localSheetId="5">'sp ed'!$A$1:$Q$40</definedName>
    <definedName name="_xlnm.Print_Area" localSheetId="0">tABLE1!$A$1:$W$42</definedName>
    <definedName name="_xlnm.Print_Area" localSheetId="7">trans!$A$1:$K$39</definedName>
    <definedName name="_xlnm.Print_Titles" localSheetId="8">opmp!$A:$A</definedName>
    <definedName name="_xlnm.Print_Titles" localSheetId="5">'sp ed'!$A:$A</definedName>
    <definedName name="QRY_SFD2">#REF!</definedName>
  </definedNames>
  <calcPr calcId="145621"/>
</workbook>
</file>

<file path=xl/calcChain.xml><?xml version="1.0" encoding="utf-8"?>
<calcChain xmlns="http://schemas.openxmlformats.org/spreadsheetml/2006/main">
  <c r="B10" i="27" l="1"/>
  <c r="B9" i="27"/>
  <c r="B8" i="27"/>
  <c r="B7" i="27"/>
  <c r="B6" i="27"/>
  <c r="B5" i="27"/>
  <c r="F8" i="27"/>
  <c r="F7" i="27"/>
  <c r="F5" i="27"/>
  <c r="G5" i="27" s="1"/>
  <c r="F4" i="27"/>
  <c r="G4" i="27" s="1"/>
  <c r="F3" i="27"/>
  <c r="K41" i="27"/>
  <c r="L39" i="27"/>
  <c r="L41" i="27" s="1"/>
  <c r="N37" i="27"/>
  <c r="N36" i="27"/>
  <c r="N35" i="27"/>
  <c r="N34" i="27"/>
  <c r="N32" i="27"/>
  <c r="N31" i="27"/>
  <c r="N30" i="27"/>
  <c r="N29" i="27"/>
  <c r="N28" i="27"/>
  <c r="N26" i="27"/>
  <c r="N25" i="27"/>
  <c r="N24" i="27"/>
  <c r="N23" i="27"/>
  <c r="N22" i="27"/>
  <c r="N20" i="27"/>
  <c r="N19" i="27"/>
  <c r="N18" i="27"/>
  <c r="N17" i="27"/>
  <c r="N16" i="27"/>
  <c r="N14" i="27"/>
  <c r="N13" i="27"/>
  <c r="N12" i="27"/>
  <c r="N11" i="27"/>
  <c r="N10" i="27"/>
  <c r="N38" i="27" s="1"/>
  <c r="E8" i="27"/>
  <c r="G3" i="27"/>
  <c r="M8" i="25"/>
  <c r="B11" i="27" l="1"/>
  <c r="C7" i="27" s="1"/>
  <c r="C8" i="27"/>
  <c r="G8" i="27"/>
  <c r="G7" i="27"/>
  <c r="C10" i="27" l="1"/>
  <c r="C6" i="27"/>
  <c r="C9" i="27"/>
  <c r="C5" i="27"/>
  <c r="F28" i="25"/>
  <c r="E28" i="25" s="1"/>
  <c r="F29" i="25"/>
  <c r="E29" i="25" s="1"/>
  <c r="F30" i="25"/>
  <c r="E30" i="25" s="1"/>
  <c r="F25" i="25"/>
  <c r="E25" i="25" s="1"/>
  <c r="F26" i="25"/>
  <c r="E26" i="25" s="1"/>
  <c r="C11" i="27" l="1"/>
  <c r="G13" i="7"/>
  <c r="G14" i="7"/>
  <c r="G15" i="7"/>
  <c r="G17" i="7"/>
  <c r="G20" i="7"/>
  <c r="G23" i="7"/>
  <c r="G36" i="7"/>
  <c r="N12" i="6" l="1"/>
  <c r="N18" i="6" l="1"/>
  <c r="N19" i="6"/>
  <c r="N20" i="6"/>
  <c r="N21" i="6"/>
  <c r="N22" i="6"/>
  <c r="N24" i="6"/>
  <c r="N25" i="6"/>
  <c r="N26" i="6"/>
  <c r="N27" i="6"/>
  <c r="N28" i="6"/>
  <c r="N30" i="6"/>
  <c r="N31" i="6"/>
  <c r="N32" i="6"/>
  <c r="N33" i="6"/>
  <c r="N34" i="6"/>
  <c r="N36" i="6"/>
  <c r="N37" i="6"/>
  <c r="N38" i="6"/>
  <c r="N39" i="6"/>
  <c r="N13" i="6"/>
  <c r="N14" i="6"/>
  <c r="N15" i="6"/>
  <c r="N16" i="6"/>
  <c r="L34" i="25" l="1"/>
  <c r="K34" i="25" s="1"/>
  <c r="L35" i="25"/>
  <c r="K35" i="25" s="1"/>
  <c r="N36" i="25"/>
  <c r="L36" i="25" s="1"/>
  <c r="K36" i="25" s="1"/>
  <c r="J19" i="25" l="1"/>
  <c r="J20" i="25"/>
  <c r="I20" i="25" s="1"/>
  <c r="H20" i="25" s="1"/>
  <c r="J31" i="25"/>
  <c r="I31" i="25" s="1"/>
  <c r="H31" i="25" s="1"/>
  <c r="G31" i="25" s="1"/>
  <c r="J32" i="25"/>
  <c r="J34" i="25"/>
  <c r="J35" i="25"/>
  <c r="F35" i="25" s="1"/>
  <c r="E35" i="25" s="1"/>
  <c r="J36" i="25"/>
  <c r="F36" i="25" s="1"/>
  <c r="E36" i="25" s="1"/>
  <c r="J37" i="25"/>
  <c r="J14" i="25"/>
  <c r="J10" i="25"/>
  <c r="H12" i="6"/>
  <c r="C12" i="6"/>
  <c r="B12" i="6" l="1"/>
  <c r="G37" i="7" l="1"/>
  <c r="G38" i="7"/>
  <c r="E17" i="13" l="1"/>
  <c r="E18" i="13"/>
  <c r="E19" i="13"/>
  <c r="E20" i="13"/>
  <c r="E21" i="13"/>
  <c r="E23" i="13"/>
  <c r="E24" i="13"/>
  <c r="E25" i="13"/>
  <c r="E26" i="13"/>
  <c r="E27" i="13"/>
  <c r="E29" i="13"/>
  <c r="E30" i="13"/>
  <c r="E31" i="13"/>
  <c r="E32" i="13"/>
  <c r="E33" i="13"/>
  <c r="E35" i="13"/>
  <c r="E36" i="13"/>
  <c r="E37" i="13"/>
  <c r="E38" i="13"/>
  <c r="E11" i="13"/>
  <c r="C11" i="13" s="1"/>
  <c r="E13" i="13"/>
  <c r="E14" i="13"/>
  <c r="E15" i="13"/>
  <c r="E12" i="13"/>
  <c r="F17" i="10"/>
  <c r="F18" i="10"/>
  <c r="F19" i="10"/>
  <c r="F20" i="10"/>
  <c r="F21" i="10"/>
  <c r="F23" i="10"/>
  <c r="F24" i="10"/>
  <c r="F25" i="10"/>
  <c r="F26" i="10"/>
  <c r="F27" i="10"/>
  <c r="F29" i="10"/>
  <c r="F30" i="10"/>
  <c r="F31" i="10"/>
  <c r="F32" i="10"/>
  <c r="F33" i="10"/>
  <c r="F35" i="10"/>
  <c r="F36" i="10"/>
  <c r="F37" i="10"/>
  <c r="F38" i="10"/>
  <c r="F12" i="10"/>
  <c r="F13" i="10"/>
  <c r="F14" i="10"/>
  <c r="F15" i="10"/>
  <c r="F11" i="10"/>
  <c r="I12" i="8"/>
  <c r="I13" i="8"/>
  <c r="I14" i="8"/>
  <c r="I15" i="8"/>
  <c r="D17" i="17" l="1"/>
  <c r="D18" i="17"/>
  <c r="D19" i="17"/>
  <c r="D20" i="17"/>
  <c r="D21" i="17"/>
  <c r="D23" i="17"/>
  <c r="D24" i="17"/>
  <c r="D25" i="17"/>
  <c r="D26" i="17"/>
  <c r="D27" i="17"/>
  <c r="D29" i="17"/>
  <c r="D30" i="17"/>
  <c r="D31" i="17"/>
  <c r="D32" i="17"/>
  <c r="D33" i="17"/>
  <c r="D35" i="17"/>
  <c r="D36" i="17"/>
  <c r="D37" i="17"/>
  <c r="D38" i="17"/>
  <c r="D12" i="17"/>
  <c r="D13" i="17"/>
  <c r="D14" i="17"/>
  <c r="D15" i="17"/>
  <c r="D11" i="17"/>
  <c r="F9" i="17" l="1"/>
  <c r="G9" i="17"/>
  <c r="E9" i="17"/>
  <c r="E8" i="25" l="1"/>
  <c r="I32" i="8" l="1"/>
  <c r="D10" i="25"/>
  <c r="G35" i="16"/>
  <c r="C33" i="8"/>
  <c r="G31" i="16"/>
  <c r="D27" i="15"/>
  <c r="G25" i="16"/>
  <c r="I25" i="8"/>
  <c r="C39" i="6" l="1"/>
  <c r="C38" i="6"/>
  <c r="C37" i="6"/>
  <c r="C36" i="6"/>
  <c r="C34" i="6"/>
  <c r="C33" i="6"/>
  <c r="C32" i="6"/>
  <c r="C31" i="6"/>
  <c r="C30" i="6"/>
  <c r="C16" i="6"/>
  <c r="C15" i="6"/>
  <c r="C14" i="6"/>
  <c r="C13" i="6"/>
  <c r="C22" i="6"/>
  <c r="C21" i="6"/>
  <c r="C20" i="6"/>
  <c r="C19" i="6"/>
  <c r="C18" i="6"/>
  <c r="C28" i="6"/>
  <c r="C27" i="6"/>
  <c r="C26" i="6"/>
  <c r="C25" i="6"/>
  <c r="C24" i="6"/>
  <c r="B12" i="4"/>
  <c r="B10" i="20" l="1"/>
  <c r="B11" i="20"/>
  <c r="L13" i="9" l="1"/>
  <c r="L11" i="9"/>
  <c r="L12" i="9"/>
  <c r="L14" i="9"/>
  <c r="L15" i="9"/>
  <c r="L9" i="4" l="1"/>
  <c r="H17" i="17"/>
  <c r="H11" i="17"/>
  <c r="J9" i="17" l="1"/>
  <c r="B17" i="17"/>
  <c r="C38" i="13" l="1"/>
  <c r="C36" i="13"/>
  <c r="C35" i="13"/>
  <c r="C32" i="13"/>
  <c r="C29" i="13"/>
  <c r="C27" i="13"/>
  <c r="C26" i="13"/>
  <c r="C24" i="13"/>
  <c r="C21" i="13"/>
  <c r="C19" i="13"/>
  <c r="C17" i="13"/>
  <c r="C14" i="13"/>
  <c r="C13" i="13"/>
  <c r="B13" i="13" s="1"/>
  <c r="C33" i="13"/>
  <c r="C31" i="13"/>
  <c r="C23" i="13"/>
  <c r="C20" i="13"/>
  <c r="K9" i="4"/>
  <c r="B22" i="5"/>
  <c r="B38" i="4"/>
  <c r="B37" i="4"/>
  <c r="B36" i="4"/>
  <c r="B35" i="4"/>
  <c r="B33" i="4"/>
  <c r="B32" i="4"/>
  <c r="B31" i="4"/>
  <c r="B30" i="4"/>
  <c r="B29" i="4"/>
  <c r="B27" i="4"/>
  <c r="B26" i="4"/>
  <c r="B25" i="4"/>
  <c r="B24" i="4"/>
  <c r="B23" i="4"/>
  <c r="B21" i="4"/>
  <c r="B20" i="4"/>
  <c r="B19" i="4"/>
  <c r="B18" i="4"/>
  <c r="B17" i="4"/>
  <c r="B15" i="4"/>
  <c r="B14" i="4"/>
  <c r="B13" i="4"/>
  <c r="H24" i="6"/>
  <c r="C23" i="8"/>
  <c r="I23" i="8"/>
  <c r="B24" i="11"/>
  <c r="K24" i="11"/>
  <c r="B23" i="10"/>
  <c r="B23" i="9"/>
  <c r="B11" i="4"/>
  <c r="J9" i="4"/>
  <c r="D9" i="4"/>
  <c r="E9" i="4"/>
  <c r="F9" i="4"/>
  <c r="G9" i="4"/>
  <c r="H9" i="4"/>
  <c r="I9" i="4"/>
  <c r="C11" i="25"/>
  <c r="D37" i="25"/>
  <c r="D36" i="25"/>
  <c r="C36" i="25" s="1"/>
  <c r="B36" i="25" s="1"/>
  <c r="D35" i="25"/>
  <c r="D34" i="25"/>
  <c r="D32" i="25"/>
  <c r="D31" i="25"/>
  <c r="D30" i="25"/>
  <c r="D29" i="25"/>
  <c r="D28" i="25"/>
  <c r="D26" i="25"/>
  <c r="D25" i="25"/>
  <c r="D24" i="25"/>
  <c r="D23" i="25"/>
  <c r="D22" i="25"/>
  <c r="D20" i="25"/>
  <c r="D19" i="25"/>
  <c r="D18" i="25"/>
  <c r="D17" i="25"/>
  <c r="D16" i="25"/>
  <c r="D14" i="25"/>
  <c r="D13" i="25"/>
  <c r="D12" i="25"/>
  <c r="H8" i="25"/>
  <c r="G8" i="25"/>
  <c r="F8" i="25"/>
  <c r="I8" i="25"/>
  <c r="K8" i="25"/>
  <c r="L8" i="25"/>
  <c r="N8" i="25"/>
  <c r="P8" i="25"/>
  <c r="B38" i="7"/>
  <c r="B36" i="7"/>
  <c r="B35" i="7"/>
  <c r="B23" i="7"/>
  <c r="B20" i="7"/>
  <c r="B17" i="7"/>
  <c r="B15" i="7"/>
  <c r="B14" i="7"/>
  <c r="B13" i="7"/>
  <c r="B37" i="7"/>
  <c r="B38" i="12"/>
  <c r="B37" i="12"/>
  <c r="B36" i="12"/>
  <c r="B35" i="12"/>
  <c r="B33" i="12"/>
  <c r="B32" i="12"/>
  <c r="B31" i="12"/>
  <c r="B30" i="12"/>
  <c r="B29" i="12"/>
  <c r="B27" i="12"/>
  <c r="B26" i="12"/>
  <c r="B25" i="12"/>
  <c r="B24" i="12"/>
  <c r="B23" i="12"/>
  <c r="B20" i="12"/>
  <c r="B19" i="12"/>
  <c r="B18" i="12"/>
  <c r="B17" i="12"/>
  <c r="B15" i="12"/>
  <c r="B14" i="12"/>
  <c r="B21" i="12"/>
  <c r="B12" i="12"/>
  <c r="B11" i="12"/>
  <c r="I9" i="12"/>
  <c r="H9" i="12"/>
  <c r="G37" i="16"/>
  <c r="B37" i="16" s="1"/>
  <c r="G11" i="16"/>
  <c r="B11" i="16" s="1"/>
  <c r="G12" i="16"/>
  <c r="B12" i="16" s="1"/>
  <c r="G13" i="16"/>
  <c r="B13" i="16" s="1"/>
  <c r="G14" i="16"/>
  <c r="B14" i="16" s="1"/>
  <c r="G15" i="16"/>
  <c r="B15" i="16" s="1"/>
  <c r="G17" i="16"/>
  <c r="B17" i="16" s="1"/>
  <c r="G18" i="16"/>
  <c r="B18" i="16" s="1"/>
  <c r="G19" i="16"/>
  <c r="B19" i="16" s="1"/>
  <c r="G20" i="16"/>
  <c r="B20" i="16" s="1"/>
  <c r="G21" i="16"/>
  <c r="B21" i="16" s="1"/>
  <c r="G23" i="16"/>
  <c r="B23" i="16" s="1"/>
  <c r="G24" i="16"/>
  <c r="B24" i="16" s="1"/>
  <c r="B25" i="16"/>
  <c r="G26" i="16"/>
  <c r="B26" i="16" s="1"/>
  <c r="G27" i="16"/>
  <c r="B27" i="16" s="1"/>
  <c r="G29" i="16"/>
  <c r="B29" i="16" s="1"/>
  <c r="G30" i="16"/>
  <c r="B30" i="16" s="1"/>
  <c r="B31" i="16"/>
  <c r="G32" i="16"/>
  <c r="B32" i="16" s="1"/>
  <c r="G33" i="16"/>
  <c r="B33" i="16" s="1"/>
  <c r="B35" i="16"/>
  <c r="G36" i="16"/>
  <c r="B36" i="16" s="1"/>
  <c r="G38" i="16"/>
  <c r="B38" i="16" s="1"/>
  <c r="C9" i="16"/>
  <c r="D9" i="16"/>
  <c r="E9" i="16"/>
  <c r="F9" i="16"/>
  <c r="H9" i="16"/>
  <c r="I9" i="16"/>
  <c r="J9" i="16"/>
  <c r="C9" i="17"/>
  <c r="H38" i="17"/>
  <c r="H35" i="17"/>
  <c r="H32" i="17"/>
  <c r="H30" i="17"/>
  <c r="H27" i="17"/>
  <c r="H25" i="17"/>
  <c r="H23" i="17"/>
  <c r="H20" i="17"/>
  <c r="H18" i="17"/>
  <c r="H15" i="17"/>
  <c r="H13" i="17"/>
  <c r="I9" i="17"/>
  <c r="K9" i="17"/>
  <c r="H33" i="17"/>
  <c r="H12" i="17"/>
  <c r="H14" i="17"/>
  <c r="H19" i="17"/>
  <c r="H21" i="17"/>
  <c r="B21" i="17" s="1"/>
  <c r="H24" i="17"/>
  <c r="H26" i="17"/>
  <c r="H29" i="17"/>
  <c r="H31" i="17"/>
  <c r="H36" i="17"/>
  <c r="H37" i="17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I8" i="20"/>
  <c r="C8" i="20"/>
  <c r="D8" i="20"/>
  <c r="F8" i="20"/>
  <c r="G8" i="20"/>
  <c r="H8" i="20"/>
  <c r="J8" i="20"/>
  <c r="K8" i="20"/>
  <c r="L8" i="20"/>
  <c r="M8" i="20"/>
  <c r="E8" i="20"/>
  <c r="C12" i="13"/>
  <c r="B12" i="13" s="1"/>
  <c r="C15" i="13"/>
  <c r="C18" i="13"/>
  <c r="C25" i="13"/>
  <c r="C30" i="13"/>
  <c r="C37" i="13"/>
  <c r="K9" i="13"/>
  <c r="D9" i="13"/>
  <c r="F9" i="13"/>
  <c r="H9" i="13"/>
  <c r="I9" i="13"/>
  <c r="J9" i="13"/>
  <c r="D38" i="15"/>
  <c r="D37" i="15"/>
  <c r="D36" i="15"/>
  <c r="D35" i="15"/>
  <c r="D33" i="15"/>
  <c r="D32" i="15"/>
  <c r="D31" i="15"/>
  <c r="D30" i="15"/>
  <c r="D29" i="15"/>
  <c r="D26" i="15"/>
  <c r="D25" i="15"/>
  <c r="D24" i="15"/>
  <c r="D23" i="15"/>
  <c r="D21" i="15"/>
  <c r="D20" i="15"/>
  <c r="D19" i="15"/>
  <c r="D18" i="15"/>
  <c r="D17" i="15"/>
  <c r="D15" i="15"/>
  <c r="D14" i="15"/>
  <c r="D13" i="15"/>
  <c r="D12" i="15"/>
  <c r="D11" i="15"/>
  <c r="I38" i="15"/>
  <c r="I36" i="15"/>
  <c r="I33" i="15"/>
  <c r="I31" i="15"/>
  <c r="I29" i="15"/>
  <c r="I26" i="15"/>
  <c r="I24" i="15"/>
  <c r="I21" i="15"/>
  <c r="I19" i="15"/>
  <c r="I17" i="15"/>
  <c r="I14" i="15"/>
  <c r="I12" i="15"/>
  <c r="I11" i="15"/>
  <c r="I13" i="15"/>
  <c r="I15" i="15"/>
  <c r="I18" i="15"/>
  <c r="I20" i="15"/>
  <c r="I23" i="15"/>
  <c r="B23" i="15" s="1"/>
  <c r="I25" i="15"/>
  <c r="I27" i="15"/>
  <c r="I30" i="15"/>
  <c r="B30" i="15" s="1"/>
  <c r="I32" i="15"/>
  <c r="I35" i="15"/>
  <c r="I37" i="15"/>
  <c r="C9" i="15"/>
  <c r="O9" i="15"/>
  <c r="U9" i="15"/>
  <c r="W9" i="15"/>
  <c r="E9" i="15"/>
  <c r="F9" i="15"/>
  <c r="G9" i="15"/>
  <c r="H9" i="15"/>
  <c r="J9" i="15"/>
  <c r="K9" i="15"/>
  <c r="L9" i="15"/>
  <c r="M9" i="15"/>
  <c r="P9" i="15"/>
  <c r="Q9" i="15"/>
  <c r="R9" i="15"/>
  <c r="S9" i="15"/>
  <c r="T9" i="15"/>
  <c r="V9" i="15"/>
  <c r="X9" i="15"/>
  <c r="H39" i="6"/>
  <c r="H38" i="6"/>
  <c r="H37" i="6"/>
  <c r="H36" i="6"/>
  <c r="H34" i="6"/>
  <c r="H33" i="6"/>
  <c r="H32" i="6"/>
  <c r="H31" i="6"/>
  <c r="H30" i="6"/>
  <c r="H28" i="6"/>
  <c r="H27" i="6"/>
  <c r="H26" i="6"/>
  <c r="H25" i="6"/>
  <c r="H22" i="6"/>
  <c r="H21" i="6"/>
  <c r="H20" i="6"/>
  <c r="H19" i="6"/>
  <c r="H18" i="6"/>
  <c r="H16" i="6"/>
  <c r="H15" i="6"/>
  <c r="H14" i="6"/>
  <c r="H13" i="6"/>
  <c r="F10" i="6"/>
  <c r="V10" i="6"/>
  <c r="T10" i="6"/>
  <c r="E10" i="6"/>
  <c r="I10" i="6"/>
  <c r="J10" i="6"/>
  <c r="K10" i="6"/>
  <c r="P10" i="6"/>
  <c r="Q10" i="6"/>
  <c r="R10" i="6"/>
  <c r="S10" i="6"/>
  <c r="U10" i="6"/>
  <c r="G10" i="6"/>
  <c r="B37" i="5"/>
  <c r="B36" i="5"/>
  <c r="B35" i="5"/>
  <c r="B34" i="5"/>
  <c r="B32" i="5"/>
  <c r="B31" i="5"/>
  <c r="B30" i="5"/>
  <c r="B29" i="5"/>
  <c r="B28" i="5"/>
  <c r="B26" i="5"/>
  <c r="B25" i="5"/>
  <c r="B24" i="5"/>
  <c r="B23" i="5"/>
  <c r="B20" i="5"/>
  <c r="B19" i="5"/>
  <c r="B18" i="5"/>
  <c r="B17" i="5"/>
  <c r="B16" i="5"/>
  <c r="B14" i="5"/>
  <c r="B13" i="5"/>
  <c r="B12" i="5"/>
  <c r="B11" i="5"/>
  <c r="B10" i="5"/>
  <c r="L8" i="5"/>
  <c r="D8" i="5"/>
  <c r="E8" i="5"/>
  <c r="F8" i="5"/>
  <c r="G8" i="5"/>
  <c r="H8" i="5"/>
  <c r="J8" i="5"/>
  <c r="K8" i="5"/>
  <c r="L38" i="9"/>
  <c r="L37" i="9"/>
  <c r="L36" i="9"/>
  <c r="L35" i="9"/>
  <c r="L33" i="9"/>
  <c r="L32" i="9"/>
  <c r="L31" i="9"/>
  <c r="L30" i="9"/>
  <c r="L29" i="9"/>
  <c r="L27" i="9"/>
  <c r="L26" i="9"/>
  <c r="L25" i="9"/>
  <c r="L24" i="9"/>
  <c r="L23" i="9"/>
  <c r="L21" i="9"/>
  <c r="L20" i="9"/>
  <c r="L19" i="9"/>
  <c r="L18" i="9"/>
  <c r="L17" i="9"/>
  <c r="B38" i="9"/>
  <c r="B37" i="9"/>
  <c r="B36" i="9"/>
  <c r="B35" i="9"/>
  <c r="B33" i="9"/>
  <c r="B32" i="9"/>
  <c r="B31" i="9"/>
  <c r="B30" i="9"/>
  <c r="B29" i="9"/>
  <c r="B27" i="9"/>
  <c r="B26" i="9"/>
  <c r="B25" i="9"/>
  <c r="B24" i="9"/>
  <c r="B21" i="9"/>
  <c r="B20" i="9"/>
  <c r="B19" i="9"/>
  <c r="B18" i="9"/>
  <c r="B17" i="9"/>
  <c r="B15" i="9"/>
  <c r="B13" i="9"/>
  <c r="B12" i="9"/>
  <c r="B11" i="9"/>
  <c r="B14" i="9"/>
  <c r="F9" i="9"/>
  <c r="C9" i="9"/>
  <c r="D9" i="9"/>
  <c r="E9" i="9"/>
  <c r="G9" i="9"/>
  <c r="H9" i="9"/>
  <c r="I9" i="9"/>
  <c r="J9" i="9"/>
  <c r="M9" i="9"/>
  <c r="N9" i="9"/>
  <c r="O9" i="9"/>
  <c r="P9" i="9"/>
  <c r="Q9" i="9"/>
  <c r="K39" i="11"/>
  <c r="K38" i="11"/>
  <c r="K37" i="11"/>
  <c r="K36" i="11"/>
  <c r="K34" i="11"/>
  <c r="K33" i="11"/>
  <c r="K32" i="11"/>
  <c r="K31" i="11"/>
  <c r="K30" i="11"/>
  <c r="K28" i="11"/>
  <c r="K27" i="11"/>
  <c r="K26" i="11"/>
  <c r="K25" i="11"/>
  <c r="K22" i="11"/>
  <c r="K21" i="11"/>
  <c r="K20" i="11"/>
  <c r="K19" i="11"/>
  <c r="K18" i="11"/>
  <c r="K16" i="11"/>
  <c r="K14" i="11"/>
  <c r="K13" i="11"/>
  <c r="K12" i="11"/>
  <c r="B39" i="11"/>
  <c r="B38" i="11"/>
  <c r="B37" i="11"/>
  <c r="B36" i="11"/>
  <c r="B34" i="11"/>
  <c r="B33" i="11"/>
  <c r="B32" i="11"/>
  <c r="B31" i="11"/>
  <c r="B30" i="11"/>
  <c r="B28" i="11"/>
  <c r="B27" i="11"/>
  <c r="B26" i="11"/>
  <c r="B25" i="11"/>
  <c r="B22" i="11"/>
  <c r="B21" i="11"/>
  <c r="B20" i="11"/>
  <c r="B19" i="11"/>
  <c r="B18" i="11"/>
  <c r="B16" i="11"/>
  <c r="B15" i="11"/>
  <c r="B14" i="11"/>
  <c r="B13" i="11"/>
  <c r="K15" i="11"/>
  <c r="B12" i="11"/>
  <c r="Q10" i="11"/>
  <c r="S10" i="11"/>
  <c r="H10" i="11"/>
  <c r="C10" i="11"/>
  <c r="D10" i="11"/>
  <c r="E10" i="11"/>
  <c r="F10" i="11"/>
  <c r="G10" i="11"/>
  <c r="I10" i="11"/>
  <c r="L10" i="11"/>
  <c r="M10" i="11"/>
  <c r="N10" i="11"/>
  <c r="O10" i="11"/>
  <c r="P10" i="11"/>
  <c r="R10" i="11"/>
  <c r="I38" i="8"/>
  <c r="I37" i="8"/>
  <c r="I36" i="8"/>
  <c r="I35" i="8"/>
  <c r="I33" i="8"/>
  <c r="I31" i="8"/>
  <c r="I30" i="8"/>
  <c r="I29" i="8"/>
  <c r="I27" i="8"/>
  <c r="I26" i="8"/>
  <c r="I24" i="8"/>
  <c r="I21" i="8"/>
  <c r="I20" i="8"/>
  <c r="I19" i="8"/>
  <c r="I18" i="8"/>
  <c r="I17" i="8"/>
  <c r="I11" i="8"/>
  <c r="C38" i="8"/>
  <c r="C37" i="8"/>
  <c r="C36" i="8"/>
  <c r="C35" i="8"/>
  <c r="C32" i="8"/>
  <c r="C31" i="8"/>
  <c r="C30" i="8"/>
  <c r="C26" i="8"/>
  <c r="C25" i="8"/>
  <c r="C24" i="8"/>
  <c r="C21" i="8"/>
  <c r="C20" i="8"/>
  <c r="C19" i="8"/>
  <c r="C18" i="8"/>
  <c r="C17" i="8"/>
  <c r="C15" i="8"/>
  <c r="C14" i="8"/>
  <c r="C13" i="8"/>
  <c r="C12" i="8"/>
  <c r="C11" i="8"/>
  <c r="C27" i="8"/>
  <c r="C29" i="8"/>
  <c r="P9" i="8"/>
  <c r="H9" i="8"/>
  <c r="G9" i="8"/>
  <c r="F9" i="8"/>
  <c r="J9" i="8"/>
  <c r="K9" i="8"/>
  <c r="L9" i="8"/>
  <c r="M9" i="8"/>
  <c r="N9" i="8"/>
  <c r="O9" i="8"/>
  <c r="Q9" i="8"/>
  <c r="W10" i="24"/>
  <c r="B38" i="10"/>
  <c r="B37" i="10"/>
  <c r="B36" i="10"/>
  <c r="B33" i="10"/>
  <c r="B32" i="10"/>
  <c r="B31" i="10"/>
  <c r="B30" i="10"/>
  <c r="B29" i="10"/>
  <c r="B27" i="10"/>
  <c r="B26" i="10"/>
  <c r="B25" i="10"/>
  <c r="B24" i="10"/>
  <c r="B21" i="10"/>
  <c r="B20" i="10"/>
  <c r="B19" i="10"/>
  <c r="B18" i="10"/>
  <c r="B17" i="10"/>
  <c r="B15" i="10"/>
  <c r="B12" i="10"/>
  <c r="C9" i="10"/>
  <c r="D9" i="10"/>
  <c r="E9" i="10"/>
  <c r="G9" i="10"/>
  <c r="H9" i="10"/>
  <c r="I9" i="10"/>
  <c r="J9" i="10"/>
  <c r="K9" i="10"/>
  <c r="B35" i="10"/>
  <c r="D9" i="8"/>
  <c r="B13" i="15" l="1"/>
  <c r="B35" i="15"/>
  <c r="B14" i="15"/>
  <c r="B24" i="15"/>
  <c r="B18" i="15"/>
  <c r="B11" i="15"/>
  <c r="C24" i="25"/>
  <c r="B24" i="25" s="1"/>
  <c r="C29" i="25"/>
  <c r="B29" i="25" s="1"/>
  <c r="C34" i="25"/>
  <c r="B34" i="25" s="1"/>
  <c r="C13" i="25"/>
  <c r="B13" i="25" s="1"/>
  <c r="C18" i="25"/>
  <c r="B18" i="25" s="1"/>
  <c r="B37" i="6"/>
  <c r="B22" i="6"/>
  <c r="B27" i="17"/>
  <c r="B29" i="17"/>
  <c r="B26" i="17"/>
  <c r="C28" i="25"/>
  <c r="B28" i="25" s="1"/>
  <c r="C16" i="25"/>
  <c r="B16" i="25" s="1"/>
  <c r="C22" i="25"/>
  <c r="B22" i="25" s="1"/>
  <c r="C26" i="25"/>
  <c r="B26" i="25" s="1"/>
  <c r="C31" i="25"/>
  <c r="B31" i="25" s="1"/>
  <c r="B19" i="6"/>
  <c r="B14" i="6"/>
  <c r="B36" i="6"/>
  <c r="D10" i="24"/>
  <c r="B11" i="10"/>
  <c r="B38" i="8"/>
  <c r="B37" i="8"/>
  <c r="B36" i="8"/>
  <c r="B38" i="15"/>
  <c r="B33" i="15"/>
  <c r="B25" i="15"/>
  <c r="B34" i="6"/>
  <c r="B33" i="6"/>
  <c r="B32" i="6"/>
  <c r="B31" i="6"/>
  <c r="B30" i="6"/>
  <c r="B28" i="6"/>
  <c r="B27" i="6"/>
  <c r="B26" i="6"/>
  <c r="B25" i="6"/>
  <c r="B24" i="6"/>
  <c r="B23" i="17"/>
  <c r="B12" i="17"/>
  <c r="B26" i="15"/>
  <c r="B36" i="15"/>
  <c r="B30" i="17"/>
  <c r="C12" i="25"/>
  <c r="B12" i="25" s="1"/>
  <c r="C23" i="25"/>
  <c r="B23" i="25" s="1"/>
  <c r="B14" i="13"/>
  <c r="B36" i="13"/>
  <c r="B18" i="17"/>
  <c r="L9" i="9"/>
  <c r="B14" i="10"/>
  <c r="B13" i="10"/>
  <c r="B35" i="8"/>
  <c r="C10" i="25"/>
  <c r="B10" i="25" s="1"/>
  <c r="B18" i="6"/>
  <c r="B27" i="8"/>
  <c r="B13" i="8"/>
  <c r="B15" i="8"/>
  <c r="B18" i="8"/>
  <c r="B20" i="8"/>
  <c r="B24" i="8"/>
  <c r="B26" i="8"/>
  <c r="B31" i="8"/>
  <c r="B33" i="8"/>
  <c r="B29" i="8"/>
  <c r="B14" i="8"/>
  <c r="B17" i="8"/>
  <c r="B19" i="8"/>
  <c r="B21" i="8"/>
  <c r="B25" i="8"/>
  <c r="B30" i="8"/>
  <c r="B32" i="8"/>
  <c r="C25" i="25"/>
  <c r="B25" i="25" s="1"/>
  <c r="B38" i="6"/>
  <c r="B20" i="6"/>
  <c r="B13" i="6"/>
  <c r="B12" i="8"/>
  <c r="O10" i="6"/>
  <c r="G9" i="13"/>
  <c r="B37" i="17"/>
  <c r="B13" i="17"/>
  <c r="C14" i="25"/>
  <c r="B14" i="25" s="1"/>
  <c r="C17" i="25"/>
  <c r="B17" i="25" s="1"/>
  <c r="C19" i="25"/>
  <c r="B19" i="25" s="1"/>
  <c r="B23" i="8"/>
  <c r="F9" i="10"/>
  <c r="B35" i="17"/>
  <c r="V10" i="24"/>
  <c r="B23" i="13"/>
  <c r="B39" i="6"/>
  <c r="B21" i="6"/>
  <c r="B16" i="6"/>
  <c r="B15" i="6"/>
  <c r="C9" i="8"/>
  <c r="B37" i="15"/>
  <c r="B32" i="15"/>
  <c r="B27" i="15"/>
  <c r="B20" i="15"/>
  <c r="B15" i="15"/>
  <c r="H9" i="17"/>
  <c r="B36" i="17"/>
  <c r="B24" i="17"/>
  <c r="B19" i="17"/>
  <c r="B14" i="17"/>
  <c r="B15" i="17"/>
  <c r="B20" i="17"/>
  <c r="B25" i="17"/>
  <c r="B32" i="17"/>
  <c r="B38" i="17"/>
  <c r="G9" i="16"/>
  <c r="D8" i="25"/>
  <c r="C30" i="25"/>
  <c r="B30" i="25" s="1"/>
  <c r="C32" i="25"/>
  <c r="B32" i="25" s="1"/>
  <c r="C35" i="25"/>
  <c r="B35" i="25" s="1"/>
  <c r="C37" i="25"/>
  <c r="B37" i="25" s="1"/>
  <c r="J8" i="25"/>
  <c r="B9" i="4"/>
  <c r="B11" i="17"/>
  <c r="B31" i="17"/>
  <c r="B33" i="17"/>
  <c r="D9" i="17"/>
  <c r="B19" i="15"/>
  <c r="B29" i="15"/>
  <c r="B31" i="15"/>
  <c r="I9" i="15"/>
  <c r="B17" i="15"/>
  <c r="B21" i="15"/>
  <c r="B12" i="15"/>
  <c r="D9" i="15"/>
  <c r="B8" i="20"/>
  <c r="B37" i="13"/>
  <c r="B36" i="26"/>
  <c r="B38" i="13"/>
  <c r="B32" i="13"/>
  <c r="B33" i="13"/>
  <c r="B19" i="13"/>
  <c r="B17" i="13"/>
  <c r="B18" i="13"/>
  <c r="B35" i="13"/>
  <c r="B24" i="13"/>
  <c r="B20" i="13"/>
  <c r="B15" i="13"/>
  <c r="E9" i="13"/>
  <c r="H8" i="26"/>
  <c r="B9" i="9"/>
  <c r="B10" i="11"/>
  <c r="I9" i="8"/>
  <c r="B11" i="8"/>
  <c r="C20" i="25"/>
  <c r="B20" i="25" s="1"/>
  <c r="B11" i="25"/>
  <c r="H10" i="6"/>
  <c r="D8" i="26"/>
  <c r="B8" i="5"/>
  <c r="B31" i="13"/>
  <c r="B29" i="13"/>
  <c r="B26" i="13"/>
  <c r="B21" i="13"/>
  <c r="B11" i="13"/>
  <c r="C9" i="13"/>
  <c r="B9" i="13" s="1"/>
  <c r="B30" i="13"/>
  <c r="B27" i="13"/>
  <c r="B25" i="13"/>
  <c r="B9" i="16"/>
  <c r="S10" i="24"/>
  <c r="E9" i="8"/>
  <c r="K10" i="11"/>
  <c r="U10" i="24"/>
  <c r="N10" i="6"/>
  <c r="D10" i="6"/>
  <c r="Q10" i="24" l="1"/>
  <c r="B9" i="10"/>
  <c r="B30" i="26"/>
  <c r="C37" i="24"/>
  <c r="B37" i="24" s="1"/>
  <c r="B20" i="26"/>
  <c r="T10" i="24"/>
  <c r="B10" i="26"/>
  <c r="B14" i="26"/>
  <c r="P10" i="24"/>
  <c r="B17" i="26"/>
  <c r="B18" i="26"/>
  <c r="C8" i="25"/>
  <c r="B25" i="26"/>
  <c r="C15" i="24"/>
  <c r="B15" i="24" s="1"/>
  <c r="C18" i="24"/>
  <c r="B18" i="24" s="1"/>
  <c r="C24" i="24"/>
  <c r="B24" i="24" s="1"/>
  <c r="B19" i="26"/>
  <c r="B24" i="26"/>
  <c r="B31" i="26"/>
  <c r="B22" i="26"/>
  <c r="B13" i="26"/>
  <c r="B16" i="26"/>
  <c r="B32" i="26"/>
  <c r="B35" i="26"/>
  <c r="G8" i="26"/>
  <c r="B34" i="26"/>
  <c r="B37" i="26"/>
  <c r="B23" i="26"/>
  <c r="B11" i="26"/>
  <c r="C14" i="24"/>
  <c r="B14" i="24" s="1"/>
  <c r="B12" i="26"/>
  <c r="E8" i="26"/>
  <c r="B29" i="26"/>
  <c r="I10" i="24"/>
  <c r="K10" i="24"/>
  <c r="N10" i="24"/>
  <c r="E10" i="24"/>
  <c r="B9" i="17"/>
  <c r="R10" i="24"/>
  <c r="B9" i="15"/>
  <c r="C34" i="24"/>
  <c r="B34" i="24" s="1"/>
  <c r="C19" i="24"/>
  <c r="B19" i="24" s="1"/>
  <c r="C20" i="24"/>
  <c r="B20" i="24" s="1"/>
  <c r="C25" i="24"/>
  <c r="B25" i="24" s="1"/>
  <c r="F8" i="26"/>
  <c r="B9" i="8"/>
  <c r="B8" i="25"/>
  <c r="B28" i="26"/>
  <c r="C10" i="6"/>
  <c r="H10" i="24"/>
  <c r="C26" i="24"/>
  <c r="B26" i="24" s="1"/>
  <c r="B26" i="26"/>
  <c r="C39" i="24" l="1"/>
  <c r="B39" i="24" s="1"/>
  <c r="C32" i="24"/>
  <c r="B32" i="24" s="1"/>
  <c r="C38" i="24"/>
  <c r="B38" i="24" s="1"/>
  <c r="C12" i="24"/>
  <c r="B12" i="24" s="1"/>
  <c r="C21" i="24"/>
  <c r="B21" i="24" s="1"/>
  <c r="C33" i="24"/>
  <c r="B33" i="24" s="1"/>
  <c r="C13" i="24"/>
  <c r="B13" i="24" s="1"/>
  <c r="C16" i="24"/>
  <c r="B16" i="24" s="1"/>
  <c r="C36" i="24"/>
  <c r="B36" i="24" s="1"/>
  <c r="G10" i="24"/>
  <c r="C31" i="24"/>
  <c r="B31" i="24" s="1"/>
  <c r="C27" i="24"/>
  <c r="B27" i="24" s="1"/>
  <c r="J10" i="24"/>
  <c r="C8" i="26"/>
  <c r="B8" i="26"/>
  <c r="B10" i="6"/>
  <c r="F10" i="24"/>
  <c r="C28" i="24"/>
  <c r="B28" i="24" s="1"/>
  <c r="O10" i="24"/>
  <c r="C22" i="24"/>
  <c r="B22" i="24" s="1"/>
  <c r="C30" i="24"/>
  <c r="B30" i="24" s="1"/>
  <c r="B10" i="24" l="1"/>
  <c r="C10" i="24"/>
  <c r="D9" i="7" l="1"/>
  <c r="C9" i="7"/>
  <c r="F9" i="7"/>
  <c r="E9" i="7"/>
  <c r="K9" i="7"/>
  <c r="B29" i="7"/>
  <c r="B31" i="7"/>
  <c r="B30" i="7"/>
  <c r="I12" i="7" l="1"/>
  <c r="G12" i="7" s="1"/>
  <c r="B12" i="7" s="1"/>
  <c r="I11" i="7"/>
  <c r="G11" i="7" l="1"/>
  <c r="B11" i="7" l="1"/>
  <c r="I18" i="7" l="1"/>
  <c r="I19" i="7"/>
  <c r="G19" i="7" s="1"/>
  <c r="B19" i="7" s="1"/>
  <c r="G18" i="7" l="1"/>
  <c r="B18" i="7" l="1"/>
  <c r="I24" i="7" l="1"/>
  <c r="I33" i="7"/>
  <c r="G33" i="7" s="1"/>
  <c r="B33" i="7" s="1"/>
  <c r="I26" i="7"/>
  <c r="G26" i="7" s="1"/>
  <c r="B26" i="7" s="1"/>
  <c r="I32" i="7"/>
  <c r="G32" i="7" s="1"/>
  <c r="B32" i="7" s="1"/>
  <c r="I25" i="7"/>
  <c r="G25" i="7" s="1"/>
  <c r="B25" i="7" s="1"/>
  <c r="I27" i="7"/>
  <c r="G27" i="7" s="1"/>
  <c r="B27" i="7" s="1"/>
  <c r="G24" i="7" l="1"/>
  <c r="B24" i="7" l="1"/>
  <c r="D9" i="12" l="1"/>
  <c r="G9" i="12"/>
  <c r="C9" i="12"/>
  <c r="F9" i="12"/>
  <c r="B9" i="12"/>
  <c r="E9" i="12"/>
  <c r="B13" i="12"/>
  <c r="I9" i="7"/>
  <c r="H9" i="7"/>
  <c r="J9" i="7"/>
  <c r="G21" i="7"/>
  <c r="G9" i="7" s="1"/>
  <c r="B21" i="7" l="1"/>
  <c r="B9" i="7" l="1"/>
</calcChain>
</file>

<file path=xl/sharedStrings.xml><?xml version="1.0" encoding="utf-8"?>
<sst xmlns="http://schemas.openxmlformats.org/spreadsheetml/2006/main" count="1163" uniqueCount="290">
  <si>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</si>
  <si>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</si>
  <si>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</si>
  <si>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</si>
  <si>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</si>
  <si>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</si>
  <si>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</si>
  <si>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</si>
  <si>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</si>
  <si>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</si>
  <si>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</si>
  <si>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</si>
  <si>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</si>
  <si>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</si>
  <si>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</si>
  <si>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</si>
  <si>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</si>
  <si>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</si>
  <si>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</si>
  <si>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</si>
  <si>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</si>
  <si>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</si>
  <si>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</si>
  <si>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</si>
  <si>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</si>
  <si>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</si>
  <si>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</si>
  <si>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</si>
  <si>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</si>
  <si>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</si>
  <si>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</si>
  <si>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</si>
  <si>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</si>
  <si>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</si>
  <si>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</si>
  <si>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</si>
  <si>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</si>
  <si>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</si>
  <si>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</si>
  <si>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</si>
  <si>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</si>
  <si>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</si>
  <si>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</si>
  <si>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</si>
  <si>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</si>
  <si>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</si>
  <si>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</si>
  <si>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</si>
  <si>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</si>
  <si>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</si>
  <si>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</si>
  <si>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</si>
  <si>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</si>
  <si>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</si>
  <si>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</si>
  <si>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</si>
  <si>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</si>
  <si>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</si>
  <si>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</si>
  <si>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</si>
  <si>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</si>
  <si>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</si>
  <si>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</si>
  <si>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</si>
  <si>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</si>
  <si>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</si>
  <si>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</si>
  <si>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</si>
  <si>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</si>
  <si>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</si>
  <si>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</si>
  <si>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</si>
  <si>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</si>
  <si>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</si>
  <si>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</si>
  <si>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</si>
  <si>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</si>
  <si>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</si>
  <si>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</si>
  <si>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</si>
  <si>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</si>
  <si>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</si>
  <si>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</si>
  <si>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</si>
  <si>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</si>
  <si>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</si>
  <si>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</si>
  <si>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</si>
  <si>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</si>
  <si>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</si>
  <si>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</si>
  <si>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</si>
  <si>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</si>
  <si>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</si>
  <si>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</si>
  <si>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</si>
  <si>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</si>
  <si>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</si>
  <si>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</si>
  <si>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</si>
  <si>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</si>
  <si>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</si>
  <si>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</si>
  <si>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</si>
  <si>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</si>
  <si>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</si>
  <si>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</si>
  <si>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</si>
  <si>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</si>
  <si>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</si>
  <si>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</si>
  <si>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</si>
  <si>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</si>
  <si>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</si>
  <si>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</si>
  <si>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</si>
  <si>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</si>
  <si>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</si>
  <si>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*Excludes transfers to Maryland LEAs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</si>
  <si>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</si>
  <si>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</si>
  <si>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</si>
  <si>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</si>
  <si>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</si>
  <si>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</si>
  <si>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</si>
  <si>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</si>
  <si>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</si>
  <si>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</si>
  <si>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</si>
  <si>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</si>
  <si>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</si>
  <si>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</si>
  <si>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</si>
  <si>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</si>
  <si>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</si>
  <si>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</si>
  <si>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</si>
  <si>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</si>
  <si>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</si>
  <si>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</si>
  <si>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</si>
  <si>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</si>
  <si>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</si>
  <si>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</si>
  <si>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</si>
  <si>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</si>
  <si>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</si>
  <si>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 xml:space="preserve">  now reported in Mid-Level Administration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</si>
  <si>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</si>
  <si>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</si>
  <si>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</si>
  <si>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</si>
  <si>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</si>
  <si>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</si>
  <si>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</si>
  <si>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</si>
  <si>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</si>
  <si>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</si>
  <si>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</si>
  <si>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</si>
  <si>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</si>
  <si>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Employees'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</si>
  <si>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</si>
  <si>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</si>
  <si>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</si>
  <si>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</si>
  <si>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</si>
  <si>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>Table 16</t>
  </si>
  <si>
    <t>Montgmery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</si>
  <si>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</si>
  <si>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</si>
  <si>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</si>
  <si>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</si>
  <si>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</si>
  <si>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</si>
  <si>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</si>
  <si>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</si>
  <si>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</si>
  <si>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</si>
  <si>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</si>
  <si>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</si>
  <si>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</si>
  <si>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</si>
  <si>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</si>
  <si>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</si>
  <si>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</si>
  <si>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</si>
  <si>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</si>
  <si>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</si>
  <si>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</si>
  <si>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</si>
  <si>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</si>
  <si>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</si>
  <si>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</si>
  <si>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</si>
  <si>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</si>
  <si>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</si>
  <si>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</si>
  <si>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</si>
  <si>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</si>
  <si>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</si>
  <si>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Teachers</t>
  </si>
  <si>
    <t xml:space="preserve"> and Wages</t>
  </si>
  <si>
    <t>Nonpublic Schools</t>
  </si>
  <si>
    <t>NonPublic Schools</t>
  </si>
  <si>
    <t>Aides - Assistants</t>
  </si>
  <si>
    <t>Private Schools Program **</t>
  </si>
  <si>
    <t>Other Supplies and Materials</t>
  </si>
  <si>
    <t>Purchased Services</t>
  </si>
  <si>
    <t>Student Activity Fund Memorandum Only</t>
  </si>
  <si>
    <t>Salaries &amp; Wages</t>
  </si>
  <si>
    <t>Supplies &amp; Materials</t>
  </si>
  <si>
    <t>Current Expense Fund Expenditures</t>
  </si>
  <si>
    <t>Total  Expenditures</t>
  </si>
  <si>
    <t>Current Expense</t>
  </si>
  <si>
    <t>Supplies &amp; Equip.</t>
  </si>
  <si>
    <t>Change in %</t>
  </si>
  <si>
    <t>Aides &amp; Assistants</t>
  </si>
  <si>
    <t>Mid-level Adminstration</t>
  </si>
  <si>
    <t>NOTE:  * Includes state share of teachers' retirement, interfund transfers and transfers between Maryland LEAs</t>
  </si>
  <si>
    <t>Transfers *</t>
  </si>
  <si>
    <t>*Interfund transfers, Indirect Cost Recovery net transfers, and transfers between Maryland local education agencies are not shown on this table.</t>
  </si>
  <si>
    <t>*Excludes Facilities Acquisition and Construction Services, now reported in Capital Outlay and  Instructional Supervision and Direction Services,</t>
  </si>
  <si>
    <t>**Excludes Interfund Transfers and Indirect Cost Recovery Net Transfers</t>
  </si>
  <si>
    <t xml:space="preserve">*Includes Instructional Supervision and Direction and Office of the Principal.  Prior to FY 1998, these expenditures were reported in Administration and </t>
  </si>
  <si>
    <t>**Excludes transfers to Maryland LEAs</t>
  </si>
  <si>
    <t>Private Schools Program ***</t>
  </si>
  <si>
    <t>*** This column  is a memorandum presentation of the Federal funds transfer to private school not included in the Maryland Public Schools Expenditures.</t>
  </si>
  <si>
    <t>Fund*</t>
  </si>
  <si>
    <t>* Total does not include Depreciation</t>
  </si>
  <si>
    <t>FY 2015</t>
  </si>
  <si>
    <t>TRANSFERS</t>
  </si>
  <si>
    <t>Retirement*</t>
  </si>
  <si>
    <t>* Includes the reinvestment of State funds.</t>
  </si>
  <si>
    <t>Expenditures for Prekindergarten Through Adult  Instructional Purposes:  Maryland Public Schools:  2015 - 2016</t>
  </si>
  <si>
    <t>Expenditures for Prekindergarten Through Adult Instructional Purposes:  Maryland Public Schools: 2015 - 2016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</si>
  <si>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</si>
  <si>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</si>
  <si>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</si>
  <si>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</si>
  <si>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</si>
  <si>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</si>
  <si>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</si>
  <si>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</si>
  <si>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</si>
  <si>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</si>
  <si>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</si>
  <si>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</si>
  <si>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</si>
  <si>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</si>
  <si>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</si>
  <si>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</si>
  <si>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</si>
  <si>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</si>
  <si>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</si>
  <si>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</si>
  <si>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</si>
  <si>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</si>
  <si>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</si>
  <si>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30</t>
  </si>
  <si>
    <t>Expenditures for All Purposes*:  Maryland Public Schools:  2015 - 2016</t>
  </si>
  <si>
    <t>FY16 Ret</t>
  </si>
  <si>
    <t>FY 2016</t>
  </si>
  <si>
    <t>Expenditures for Food Service:  Maryland Public Schools:  2015 - 2016</t>
  </si>
  <si>
    <t>Expenditures for Administration*:  Maryland Public Schools:  2015 - 2016</t>
  </si>
  <si>
    <t>Expenditures for Mid-Level Administration*:  Maryland Public Schools:  2015 - 2016</t>
  </si>
  <si>
    <t>Expenditures for Adult Education and Related Fixed Charges*:  Maryland Public Schools:  2015 - 2016</t>
  </si>
  <si>
    <t>Table 5 (continued)</t>
  </si>
  <si>
    <t>Table 6 (continued)</t>
  </si>
  <si>
    <t>Expenditures for Operation and Maintenance of Plant:  Maryland Public Schools:  2015 - 2016</t>
  </si>
  <si>
    <t>Expenditures for Student Transportation Services:  Maryland Public Schools:  2015 - 2016</t>
  </si>
  <si>
    <t>Expenditures for Student Personnel and Health Services:  Maryland Public Schools:  2015 - 2016</t>
  </si>
  <si>
    <t>Expenditures for Special Education:  Maryland Public Schools:  2015 - 2016</t>
  </si>
  <si>
    <t>Table 8 (continued)</t>
  </si>
  <si>
    <t>Expenditures for Fixed Charges:  Maryland Public Schools:  2015 - 2016</t>
  </si>
  <si>
    <t>Expenditures for Community Services:  Maryland Public Schools:  2015 - 2016</t>
  </si>
  <si>
    <t>Expenditures for School Construction:  Maryland Public Schools:  2015 - 2016</t>
  </si>
  <si>
    <t>Expenditures for Debt Service:  Maryland Public Schools:  2015 2016</t>
  </si>
  <si>
    <t>Current Expense Fund Expenditures by Object:  Maryland Public Schools:  2015 2016</t>
  </si>
  <si>
    <t>Aides/ Assistants</t>
  </si>
  <si>
    <t>* Total Other Instructional Costs excludes transfers to Maryland LEAs</t>
  </si>
  <si>
    <t>** This column  is a memorandum presentation of the Federal funds transfer to private school not included in the Maryland Public Schools Expenditures.</t>
  </si>
  <si>
    <t>Library/Media</t>
  </si>
  <si>
    <t>Distribution of Locally-Paid Fixed Charges by Category:  Maryland Public Schools:  2015 - 2016</t>
  </si>
  <si>
    <t xml:space="preserve">*Expenditures for Adult Education include direct program costs reported on Table 4 and employee benefits related to Adult Education personnel reported on Tables 9 and 10 </t>
  </si>
  <si>
    <t>**Excludes Debt Principal repayment and Student Activity Fund Expenditures.</t>
  </si>
  <si>
    <t>**This column  is a memorandum presentation of the Federal funds transfer to private schools not included in the Maryland Public Schools Expenditures.</t>
  </si>
  <si>
    <t>** This column  is a memorandum presentation of the Federal funds transfer to private schools not included in the Maryland Public Schools Expenditures.</t>
  </si>
  <si>
    <t>Expenditures for Current Capital Outlay*:  Maryland Public Schools:  2015 - 2016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</si>
</sst>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  <numFmt numFmtId="168" formatCode="&quot;$&quot;#,##0"/>
    <numFmt numFmtId="169" formatCode="0.0%"/>
    <numFmt numFmtId="170" formatCode="_(* #,##0.00000_);_(* \(#,##0.00000\);_(* &quot;-&quot;??_);_(@_)"/>
    <numFmt numFmtId="171" formatCode="_(&quot;$&quot;* #,##0.00_);_(&quot;$&quot;* \(#,##0.00\);_(&quot;$&quot;* &quot;-&quot;_);_(@_)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b/>
      <i/>
      <sz val="10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256">
    <xf numFmtId="0" fontId="0" fillId="0" borderId="0" xfId="0"/>
    <xf numFmtId="166" fontId="2" fillId="0" borderId="0" xfId="1" applyNumberFormat="1" applyFont="1" applyFill="1"/>
    <xf numFmtId="166" fontId="2" fillId="0" borderId="3" xfId="1" applyNumberFormat="1" applyFont="1" applyFill="1" applyBorder="1"/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5" fontId="2" fillId="0" borderId="0" xfId="2" applyNumberFormat="1" applyFont="1" applyFill="1" applyBorder="1"/>
    <xf numFmtId="166" fontId="2" fillId="0" borderId="0" xfId="1" applyNumberFormat="1" applyFont="1" applyFill="1" applyProtection="1">
      <protection locked="0"/>
    </xf>
    <xf numFmtId="0" fontId="0" fillId="0" borderId="0" xfId="0" applyFill="1"/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left"/>
    </xf>
    <xf numFmtId="166" fontId="5" fillId="0" borderId="0" xfId="1" applyNumberFormat="1" applyFont="1" applyFill="1" applyBorder="1"/>
    <xf numFmtId="43" fontId="2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8" fontId="2" fillId="0" borderId="0" xfId="2" applyNumberFormat="1" applyFont="1" applyFill="1" applyBorder="1" applyAlignment="1">
      <alignment horizontal="right"/>
    </xf>
    <xf numFmtId="0" fontId="4" fillId="0" borderId="0" xfId="0" applyFont="1" applyFill="1"/>
    <xf numFmtId="166" fontId="2" fillId="0" borderId="0" xfId="1" applyNumberFormat="1" applyFont="1" applyFill="1" applyAlignment="1">
      <alignment horizontal="right" vertical="top"/>
    </xf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left"/>
    </xf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8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 applyProtection="1">
      <protection locked="0"/>
    </xf>
    <xf numFmtId="166" fontId="6" fillId="0" borderId="0" xfId="1" applyNumberFormat="1" applyFont="1" applyFill="1"/>
    <xf numFmtId="166" fontId="2" fillId="0" borderId="0" xfId="1" quotePrefix="1" applyNumberFormat="1" applyFont="1" applyFill="1"/>
    <xf numFmtId="44" fontId="2" fillId="0" borderId="0" xfId="2" applyFont="1" applyFill="1" applyBorder="1"/>
    <xf numFmtId="44" fontId="8" fillId="0" borderId="0" xfId="2" applyFont="1" applyFill="1" applyBorder="1"/>
    <xf numFmtId="166" fontId="2" fillId="0" borderId="0" xfId="0" applyNumberFormat="1" applyFont="1" applyFill="1"/>
    <xf numFmtId="0" fontId="7" fillId="0" borderId="0" xfId="0" applyFont="1" applyFill="1"/>
    <xf numFmtId="166" fontId="6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Border="1" applyAlignment="1">
      <alignment horizontal="left"/>
    </xf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8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8" fontId="6" fillId="0" borderId="0" xfId="0" applyNumberFormat="1" applyFont="1" applyFill="1" applyBorder="1"/>
    <xf numFmtId="42" fontId="2" fillId="0" borderId="0" xfId="2" applyNumberFormat="1" applyFont="1" applyFill="1" applyBorder="1"/>
    <xf numFmtId="166" fontId="2" fillId="0" borderId="0" xfId="1" applyNumberFormat="1" applyFont="1" applyFill="1" applyAlignment="1" applyProtection="1">
      <alignment horizontal="left" indent="1"/>
      <protection locked="0"/>
    </xf>
    <xf numFmtId="166" fontId="2" fillId="0" borderId="0" xfId="1" quotePrefix="1" applyNumberFormat="1" applyFont="1" applyFill="1" applyProtection="1">
      <protection locked="0"/>
    </xf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2" fillId="0" borderId="0" xfId="1" applyFont="1" applyFill="1" applyProtection="1">
      <protection locked="0"/>
    </xf>
    <xf numFmtId="166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166" fontId="2" fillId="0" borderId="3" xfId="1" applyNumberFormat="1" applyFont="1" applyFill="1" applyBorder="1" applyAlignment="1"/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1" applyNumberFormat="1" applyFont="1" applyFill="1"/>
    <xf numFmtId="41" fontId="6" fillId="0" borderId="0" xfId="1" applyNumberFormat="1" applyFont="1" applyFill="1" applyBorder="1"/>
    <xf numFmtId="43" fontId="2" fillId="0" borderId="0" xfId="1" applyFont="1" applyFill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1" fontId="2" fillId="0" borderId="3" xfId="0" applyNumberFormat="1" applyFont="1" applyFill="1" applyBorder="1"/>
    <xf numFmtId="166" fontId="2" fillId="0" borderId="0" xfId="1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 applyAlignment="1"/>
    <xf numFmtId="167" fontId="2" fillId="0" borderId="0" xfId="2" applyNumberFormat="1" applyFont="1" applyFill="1"/>
    <xf numFmtId="3" fontId="2" fillId="0" borderId="0" xfId="1" applyNumberFormat="1" applyFont="1" applyFill="1"/>
    <xf numFmtId="168" fontId="2" fillId="0" borderId="0" xfId="2" applyNumberFormat="1" applyFont="1" applyFill="1"/>
    <xf numFmtId="41" fontId="2" fillId="0" borderId="0" xfId="0" quotePrefix="1" applyNumberFormat="1" applyFont="1" applyFill="1" applyBorder="1"/>
    <xf numFmtId="41" fontId="2" fillId="0" borderId="0" xfId="1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 vertical="center" wrapText="1"/>
    </xf>
    <xf numFmtId="166" fontId="2" fillId="0" borderId="6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2" applyNumberFormat="1" applyFont="1" applyFill="1" applyAlignment="1">
      <alignment horizontal="right"/>
    </xf>
    <xf numFmtId="170" fontId="2" fillId="0" borderId="0" xfId="1" applyNumberFormat="1" applyFont="1" applyFill="1"/>
    <xf numFmtId="166" fontId="2" fillId="0" borderId="2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/>
    </xf>
    <xf numFmtId="43" fontId="11" fillId="0" borderId="0" xfId="1" applyNumberFormat="1" applyFont="1" applyFill="1"/>
    <xf numFmtId="166" fontId="2" fillId="0" borderId="0" xfId="1" applyNumberFormat="1" applyFont="1" applyFill="1" applyBorder="1" applyAlignment="1">
      <alignment wrapText="1"/>
    </xf>
    <xf numFmtId="166" fontId="2" fillId="0" borderId="0" xfId="1" applyNumberFormat="1" applyFont="1" applyFill="1" applyAlignment="1">
      <alignment wrapText="1"/>
    </xf>
    <xf numFmtId="14" fontId="2" fillId="0" borderId="0" xfId="1" applyNumberFormat="1" applyFont="1" applyFill="1" applyBorder="1"/>
    <xf numFmtId="14" fontId="11" fillId="0" borderId="0" xfId="1" applyNumberFormat="1" applyFont="1" applyFill="1" applyBorder="1"/>
    <xf numFmtId="166" fontId="11" fillId="0" borderId="0" xfId="1" applyNumberFormat="1" applyFont="1" applyFill="1" applyBorder="1"/>
    <xf numFmtId="166" fontId="11" fillId="0" borderId="0" xfId="1" applyNumberFormat="1" applyFont="1" applyFill="1"/>
    <xf numFmtId="44" fontId="2" fillId="0" borderId="0" xfId="2" applyFont="1" applyFill="1"/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/>
    <xf numFmtId="165" fontId="2" fillId="0" borderId="0" xfId="0" applyNumberFormat="1" applyFont="1" applyFill="1" applyBorder="1"/>
    <xf numFmtId="0" fontId="2" fillId="0" borderId="3" xfId="0" applyFont="1" applyFill="1" applyBorder="1" applyAlignment="1">
      <alignment horizontal="left"/>
    </xf>
    <xf numFmtId="168" fontId="2" fillId="0" borderId="0" xfId="0" applyNumberFormat="1" applyFont="1" applyFill="1" applyBorder="1"/>
    <xf numFmtId="166" fontId="2" fillId="0" borderId="0" xfId="1" quotePrefix="1" applyNumberFormat="1" applyFont="1" applyFill="1" applyBorder="1"/>
    <xf numFmtId="166" fontId="2" fillId="0" borderId="3" xfId="1" quotePrefix="1" applyNumberFormat="1" applyFont="1" applyFill="1" applyBorder="1"/>
    <xf numFmtId="165" fontId="2" fillId="0" borderId="0" xfId="0" applyNumberFormat="1" applyFont="1" applyFill="1"/>
    <xf numFmtId="165" fontId="2" fillId="0" borderId="0" xfId="2" applyNumberFormat="1" applyFont="1" applyFill="1"/>
    <xf numFmtId="9" fontId="2" fillId="0" borderId="0" xfId="4" applyFont="1" applyFill="1"/>
    <xf numFmtId="169" fontId="2" fillId="0" borderId="0" xfId="0" applyNumberFormat="1" applyFont="1" applyFill="1"/>
    <xf numFmtId="169" fontId="2" fillId="0" borderId="0" xfId="4" applyNumberFormat="1" applyFont="1" applyFill="1"/>
    <xf numFmtId="37" fontId="2" fillId="0" borderId="0" xfId="2" applyNumberFormat="1" applyFont="1" applyFill="1"/>
    <xf numFmtId="10" fontId="2" fillId="0" borderId="0" xfId="0" applyNumberFormat="1" applyFont="1" applyFill="1"/>
    <xf numFmtId="10" fontId="2" fillId="0" borderId="0" xfId="4" applyNumberFormat="1" applyFont="1" applyFill="1"/>
    <xf numFmtId="39" fontId="2" fillId="0" borderId="0" xfId="2" applyNumberFormat="1" applyFont="1" applyFill="1"/>
    <xf numFmtId="171" fontId="2" fillId="0" borderId="8" xfId="0" applyNumberFormat="1" applyFont="1" applyFill="1" applyBorder="1"/>
    <xf numFmtId="169" fontId="2" fillId="0" borderId="8" xfId="4" applyNumberFormat="1" applyFont="1" applyFill="1" applyBorder="1"/>
    <xf numFmtId="44" fontId="2" fillId="0" borderId="0" xfId="0" applyNumberFormat="1" applyFont="1" applyFill="1"/>
    <xf numFmtId="165" fontId="2" fillId="0" borderId="0" xfId="2" applyNumberFormat="1" applyFont="1" applyFill="1" applyAlignment="1">
      <alignment horizontal="left" indent="1"/>
    </xf>
    <xf numFmtId="43" fontId="2" fillId="0" borderId="0" xfId="0" applyNumberFormat="1" applyFont="1" applyFill="1" applyBorder="1"/>
    <xf numFmtId="165" fontId="2" fillId="0" borderId="0" xfId="2" applyNumberFormat="1" applyFont="1" applyFill="1" applyAlignment="1">
      <alignment horizontal="left"/>
    </xf>
    <xf numFmtId="168" fontId="2" fillId="0" borderId="0" xfId="2" applyNumberFormat="1" applyFont="1" applyFill="1" applyBorder="1" applyAlignment="1">
      <alignment horizontal="left"/>
    </xf>
    <xf numFmtId="0" fontId="3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left"/>
    </xf>
    <xf numFmtId="42" fontId="2" fillId="0" borderId="0" xfId="2" applyNumberFormat="1" applyFont="1" applyFill="1"/>
    <xf numFmtId="42" fontId="2" fillId="0" borderId="0" xfId="2" applyNumberFormat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left"/>
    </xf>
    <xf numFmtId="14" fontId="2" fillId="0" borderId="0" xfId="0" quotePrefix="1" applyNumberFormat="1" applyFont="1" applyFill="1" applyAlignment="1">
      <alignment horizontal="center"/>
    </xf>
    <xf numFmtId="41" fontId="6" fillId="0" borderId="0" xfId="0" applyNumberFormat="1" applyFont="1" applyFill="1" applyBorder="1"/>
    <xf numFmtId="167" fontId="2" fillId="0" borderId="0" xfId="2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left" indent="3"/>
    </xf>
    <xf numFmtId="42" fontId="2" fillId="0" borderId="0" xfId="1" applyNumberFormat="1" applyFont="1" applyFill="1" applyAlignment="1">
      <alignment horizontal="right"/>
    </xf>
    <xf numFmtId="42" fontId="2" fillId="0" borderId="0" xfId="2" applyNumberFormat="1" applyFont="1" applyFill="1" applyBorder="1" applyAlignment="1"/>
    <xf numFmtId="168" fontId="2" fillId="0" borderId="0" xfId="2" applyNumberFormat="1" applyFont="1" applyFill="1" applyBorder="1"/>
    <xf numFmtId="0" fontId="10" fillId="0" borderId="0" xfId="0" applyFont="1" applyFill="1"/>
    <xf numFmtId="42" fontId="2" fillId="0" borderId="0" xfId="2" applyNumberFormat="1" applyFont="1" applyFill="1" applyAlignment="1">
      <alignment horizontal="left"/>
    </xf>
    <xf numFmtId="14" fontId="2" fillId="0" borderId="0" xfId="0" applyNumberFormat="1" applyFont="1" applyFill="1"/>
    <xf numFmtId="14" fontId="2" fillId="0" borderId="0" xfId="0" applyNumberFormat="1" applyFont="1" applyFill="1" applyAlignment="1">
      <alignment horizontal="left"/>
    </xf>
    <xf numFmtId="43" fontId="2" fillId="0" borderId="0" xfId="0" applyNumberFormat="1" applyFont="1" applyFill="1"/>
    <xf numFmtId="3" fontId="2" fillId="0" borderId="0" xfId="0" applyNumberFormat="1" applyFont="1" applyFill="1" applyBorder="1"/>
    <xf numFmtId="3" fontId="2" fillId="0" borderId="0" xfId="1" applyNumberFormat="1" applyFont="1" applyFill="1" applyBorder="1"/>
    <xf numFmtId="167" fontId="2" fillId="0" borderId="0" xfId="2" applyNumberFormat="1" applyFont="1" applyFill="1" applyBorder="1"/>
    <xf numFmtId="168" fontId="2" fillId="0" borderId="0" xfId="0" applyNumberFormat="1" applyFont="1" applyFill="1"/>
    <xf numFmtId="0" fontId="2" fillId="0" borderId="0" xfId="0" quotePrefix="1" applyFont="1" applyFill="1"/>
    <xf numFmtId="44" fontId="2" fillId="0" borderId="0" xfId="2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1" fontId="2" fillId="0" borderId="0" xfId="2" applyNumberFormat="1" applyFont="1" applyFill="1" applyBorder="1"/>
    <xf numFmtId="166" fontId="2" fillId="0" borderId="5" xfId="1" applyNumberFormat="1" applyFont="1" applyFill="1" applyBorder="1" applyAlignment="1">
      <alignment horizontal="center"/>
    </xf>
    <xf numFmtId="0" fontId="11" fillId="0" borderId="0" xfId="0" applyFont="1" applyFill="1" applyBorder="1"/>
    <xf numFmtId="0" fontId="0" fillId="0" borderId="5" xfId="0" applyFill="1" applyBorder="1"/>
    <xf numFmtId="166" fontId="2" fillId="0" borderId="0" xfId="1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165" fontId="2" fillId="0" borderId="0" xfId="2" applyNumberFormat="1" applyFont="1" applyFill="1" applyBorder="1" applyAlignment="1">
      <alignment horizontal="left" indent="1"/>
    </xf>
    <xf numFmtId="168" fontId="0" fillId="0" borderId="0" xfId="2" applyNumberFormat="1" applyFont="1" applyFill="1"/>
    <xf numFmtId="166" fontId="1" fillId="0" borderId="0" xfId="1" applyNumberFormat="1" applyFont="1" applyFill="1"/>
    <xf numFmtId="167" fontId="2" fillId="0" borderId="0" xfId="0" applyNumberFormat="1" applyFont="1" applyFill="1" applyBorder="1"/>
    <xf numFmtId="166" fontId="2" fillId="0" borderId="0" xfId="0" quotePrefix="1" applyNumberFormat="1" applyFont="1" applyFill="1"/>
    <xf numFmtId="41" fontId="0" fillId="0" borderId="0" xfId="0" applyNumberFormat="1" applyFill="1"/>
    <xf numFmtId="41" fontId="11" fillId="0" borderId="0" xfId="0" applyNumberFormat="1" applyFont="1" applyFill="1"/>
    <xf numFmtId="0" fontId="11" fillId="0" borderId="0" xfId="0" applyFont="1" applyFill="1"/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/>
    <xf numFmtId="166" fontId="2" fillId="0" borderId="0" xfId="1" applyNumberFormat="1" applyFont="1" applyFill="1" applyBorder="1" applyAlignment="1">
      <alignment vertical="top" wrapText="1"/>
    </xf>
    <xf numFmtId="166" fontId="2" fillId="0" borderId="0" xfId="1" applyNumberFormat="1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/>
    <xf numFmtId="166" fontId="2" fillId="0" borderId="7" xfId="1" applyNumberFormat="1" applyFont="1" applyFill="1" applyBorder="1" applyAlignment="1">
      <alignment horizontal="center"/>
    </xf>
    <xf numFmtId="0" fontId="2" fillId="0" borderId="5" xfId="0" applyFont="1" applyFill="1" applyBorder="1" applyAlignment="1"/>
    <xf numFmtId="0" fontId="2" fillId="0" borderId="0" xfId="0" applyFont="1" applyFill="1" applyAlignment="1">
      <alignment wrapText="1"/>
    </xf>
    <xf numFmtId="166" fontId="2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 vertical="top"/>
    </xf>
    <xf numFmtId="42" fontId="2" fillId="0" borderId="0" xfId="2" applyNumberFormat="1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left"/>
    </xf>
    <xf numFmtId="14" fontId="2" fillId="0" borderId="0" xfId="0" quotePrefix="1" applyNumberFormat="1" applyFont="1" applyFill="1" applyBorder="1" applyAlignment="1">
      <alignment horizontal="center"/>
    </xf>
    <xf numFmtId="169" fontId="2" fillId="0" borderId="0" xfId="4" applyNumberFormat="1" applyFont="1" applyFill="1" applyBorder="1"/>
    <xf numFmtId="171" fontId="2" fillId="0" borderId="0" xfId="0" applyNumberFormat="1" applyFont="1" applyFill="1" applyBorder="1"/>
    <xf numFmtId="41" fontId="2" fillId="0" borderId="0" xfId="0" applyNumberFormat="1" applyFont="1" applyFill="1" applyAlignment="1">
      <alignment horizontal="center"/>
    </xf>
    <xf numFmtId="41" fontId="2" fillId="0" borderId="0" xfId="2" applyNumberFormat="1" applyFont="1" applyFill="1"/>
    <xf numFmtId="166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1" applyNumberFormat="1" applyFont="1" applyFill="1" applyAlignment="1">
      <alignment horizontal="left" vertical="top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/>
    <xf numFmtId="3" fontId="2" fillId="0" borderId="0" xfId="2" applyNumberFormat="1" applyFont="1" applyFill="1" applyBorder="1"/>
    <xf numFmtId="166" fontId="2" fillId="0" borderId="0" xfId="1" applyNumberFormat="1" applyFont="1" applyFill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3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166" fontId="2" fillId="0" borderId="6" xfId="1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vertical="top" wrapText="1"/>
    </xf>
    <xf numFmtId="166" fontId="2" fillId="0" borderId="3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7" xfId="1" applyNumberFormat="1" applyFont="1" applyFill="1" applyBorder="1" applyAlignment="1">
      <alignment horizontal="left" vertical="top" wrapText="1"/>
    </xf>
    <xf numFmtId="166" fontId="2" fillId="0" borderId="7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9"/>
          <c:y val="4.119850187265916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numRef>
              <c:f>expbyobj!$A$45:$A$50</c:f>
              <c:numCache>
                <c:formatCode>General</c:formatCode>
                <c:ptCount val="6"/>
              </c:numCache>
            </c:numRef>
          </c:cat>
          <c:val>
            <c:numRef>
              <c:f>expbyobj!$B$45:$B$50</c:f>
              <c:numCache>
                <c:formatCode>_("$"* #,##0_);_("$"* \(#,##0\);_("$"* "-"_);_(@_)</c:formatCode>
                <c:ptCount val="6"/>
              </c:numCache>
            </c:numRef>
          </c:val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79270633397312862"/>
          <c:h val="0.168540112261248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66" r="0.750000000000011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12</xdr:row>
      <xdr:rowOff>152400</xdr:rowOff>
    </xdr:from>
    <xdr:to>
      <xdr:col>5</xdr:col>
      <xdr:colOff>876300</xdr:colOff>
      <xdr:row>28</xdr:row>
      <xdr:rowOff>142875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G118"/>
  <sheetViews>
    <sheetView tabSelected="1" zoomScaleNormal="100" workbookViewId="0">
      <selection sqref="A1:K1"/>
    </sheetView>
  </sheetViews>
  <sheetFormatPr defaultRowHeight="12.75" x14ac:dyDescent="0.2"/>
  <cols>
    <col min="1" max="1" width="15.140625" style="1" customWidth="1"/>
    <col min="2" max="2" width="16.140625" style="1" customWidth="1"/>
    <col min="3" max="3" width="17.42578125" style="1" customWidth="1"/>
    <col min="4" max="4" width="13" style="1" customWidth="1"/>
    <col min="5" max="5" width="13.7109375" style="1" customWidth="1"/>
    <col min="6" max="6" width="14.85546875" style="1" customWidth="1"/>
    <col min="7" max="7" width="16.7109375" style="1" customWidth="1"/>
    <col min="8" max="8" width="12.28515625" style="1" customWidth="1"/>
    <col min="9" max="9" width="14.7109375" style="1" customWidth="1"/>
    <col min="10" max="11" width="13.28515625" style="1" customWidth="1"/>
    <col min="12" max="12" width="2.5703125" style="1" customWidth="1"/>
    <col min="13" max="13" width="14.85546875" style="1" customWidth="1"/>
    <col min="14" max="14" width="14" style="1" bestFit="1" customWidth="1"/>
    <col min="15" max="15" width="14.5703125" style="1" customWidth="1"/>
    <col min="16" max="16" width="14" style="1" customWidth="1"/>
    <col min="17" max="17" width="14.7109375" style="1" customWidth="1"/>
    <col min="18" max="18" width="14" style="1" customWidth="1"/>
    <col min="19" max="19" width="15" style="1" customWidth="1"/>
    <col min="20" max="20" width="13.5703125" style="1" bestFit="1" customWidth="1"/>
    <col min="21" max="21" width="15.140625" style="1" bestFit="1" customWidth="1"/>
    <col min="22" max="22" width="13.5703125" style="1" bestFit="1" customWidth="1"/>
    <col min="23" max="23" width="16.42578125" style="1" customWidth="1"/>
    <col min="24" max="25" width="9.140625" style="1"/>
    <col min="26" max="26" width="14.85546875" style="1" bestFit="1" customWidth="1"/>
    <col min="27" max="27" width="12.28515625" style="1" bestFit="1" customWidth="1"/>
    <col min="28" max="28" width="14" style="1" bestFit="1" customWidth="1"/>
    <col min="29" max="29" width="13.85546875" style="1" bestFit="1" customWidth="1"/>
    <col min="30" max="30" width="9.140625" style="1"/>
    <col min="31" max="31" width="15.7109375" style="4" customWidth="1"/>
    <col min="32" max="32" width="13.85546875" style="4" customWidth="1"/>
    <col min="33" max="33" width="17.28515625" style="4" customWidth="1"/>
    <col min="34" max="16384" width="9.140625" style="1"/>
  </cols>
  <sheetData>
    <row r="1" spans="1:33" x14ac:dyDescent="0.2">
      <c r="A1" s="215" t="s">
        <v>130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M1" s="215" t="s">
        <v>143</v>
      </c>
      <c r="N1" s="215"/>
      <c r="O1" s="215"/>
      <c r="P1" s="215"/>
      <c r="Q1" s="215"/>
      <c r="R1" s="215"/>
      <c r="S1" s="215"/>
      <c r="T1" s="215"/>
      <c r="U1" s="215"/>
      <c r="V1" s="215"/>
      <c r="W1" s="215"/>
      <c r="Z1" s="109"/>
    </row>
    <row r="2" spans="1:33" x14ac:dyDescent="0.2">
      <c r="B2" s="110"/>
    </row>
    <row r="3" spans="1:33" x14ac:dyDescent="0.2">
      <c r="A3" s="215" t="s">
        <v>261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4"/>
      <c r="M3" s="215" t="s">
        <v>261</v>
      </c>
      <c r="N3" s="215"/>
      <c r="O3" s="215"/>
      <c r="P3" s="215"/>
      <c r="Q3" s="215"/>
      <c r="R3" s="215"/>
      <c r="S3" s="215"/>
      <c r="T3" s="215"/>
      <c r="U3" s="215"/>
      <c r="V3" s="215"/>
      <c r="W3" s="215"/>
    </row>
    <row r="4" spans="1:33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4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33" ht="13.5" customHeight="1" thickTop="1" x14ac:dyDescent="0.2">
      <c r="A5" s="4"/>
      <c r="B5" s="4"/>
      <c r="C5" s="4"/>
      <c r="D5" s="4"/>
      <c r="E5" s="4"/>
      <c r="F5" s="4"/>
      <c r="G5" s="4"/>
      <c r="H5" s="4"/>
      <c r="I5" s="4"/>
      <c r="J5" s="103"/>
      <c r="K5" s="103"/>
      <c r="L5" s="103"/>
      <c r="M5" s="4"/>
      <c r="N5" s="103"/>
      <c r="O5" s="103"/>
      <c r="P5" s="103"/>
      <c r="Q5" s="103"/>
      <c r="R5" s="220" t="s">
        <v>192</v>
      </c>
      <c r="S5" s="220" t="s">
        <v>193</v>
      </c>
      <c r="U5" s="211"/>
      <c r="V5" s="211"/>
      <c r="W5" s="216" t="s">
        <v>210</v>
      </c>
    </row>
    <row r="6" spans="1:33" s="104" customFormat="1" x14ac:dyDescent="0.2">
      <c r="A6" s="3"/>
      <c r="D6" s="219" t="s">
        <v>128</v>
      </c>
      <c r="E6" s="219"/>
      <c r="F6" s="219"/>
      <c r="G6" s="219"/>
      <c r="H6" s="219"/>
      <c r="I6" s="219"/>
      <c r="J6" s="219"/>
      <c r="K6" s="219"/>
      <c r="L6" s="103"/>
      <c r="M6" s="3"/>
      <c r="N6" s="219" t="s">
        <v>127</v>
      </c>
      <c r="O6" s="219"/>
      <c r="P6" s="219"/>
      <c r="Q6" s="219"/>
      <c r="R6" s="221"/>
      <c r="S6" s="221"/>
      <c r="T6" s="222" t="s">
        <v>125</v>
      </c>
      <c r="U6" s="222"/>
      <c r="V6" s="222"/>
      <c r="W6" s="217"/>
      <c r="AE6" s="208"/>
      <c r="AF6" s="208"/>
      <c r="AG6" s="208"/>
    </row>
    <row r="7" spans="1:33" s="104" customFormat="1" x14ac:dyDescent="0.2">
      <c r="A7" s="24" t="s">
        <v>37</v>
      </c>
      <c r="B7" s="103" t="s">
        <v>121</v>
      </c>
      <c r="C7" s="103" t="s">
        <v>122</v>
      </c>
      <c r="G7" s="103"/>
      <c r="H7" s="103" t="s">
        <v>64</v>
      </c>
      <c r="I7" s="103"/>
      <c r="J7" s="103" t="s">
        <v>64</v>
      </c>
      <c r="K7" s="103"/>
      <c r="L7" s="103"/>
      <c r="M7" s="3" t="s">
        <v>37</v>
      </c>
      <c r="N7" s="103"/>
      <c r="O7" s="103"/>
      <c r="P7" s="103"/>
      <c r="Q7" s="103" t="s">
        <v>126</v>
      </c>
      <c r="R7" s="221"/>
      <c r="S7" s="221"/>
      <c r="T7" s="212"/>
      <c r="U7" s="212"/>
      <c r="V7" s="212"/>
      <c r="W7" s="217"/>
      <c r="Z7" s="1"/>
      <c r="AE7" s="208"/>
      <c r="AF7" s="208"/>
      <c r="AG7" s="208"/>
    </row>
    <row r="8" spans="1:33" s="104" customFormat="1" x14ac:dyDescent="0.2">
      <c r="A8" s="24" t="s">
        <v>38</v>
      </c>
      <c r="B8" s="103" t="s">
        <v>194</v>
      </c>
      <c r="C8" s="103" t="s">
        <v>123</v>
      </c>
      <c r="D8" s="103"/>
      <c r="E8" s="103" t="s">
        <v>124</v>
      </c>
      <c r="F8" s="103"/>
      <c r="G8" s="103" t="s">
        <v>63</v>
      </c>
      <c r="H8" s="103" t="s">
        <v>65</v>
      </c>
      <c r="I8" s="103" t="s">
        <v>66</v>
      </c>
      <c r="J8" s="103" t="s">
        <v>109</v>
      </c>
      <c r="K8" s="103" t="s">
        <v>76</v>
      </c>
      <c r="L8" s="103"/>
      <c r="M8" s="3" t="s">
        <v>38</v>
      </c>
      <c r="N8" s="103" t="s">
        <v>78</v>
      </c>
      <c r="O8" s="103" t="s">
        <v>84</v>
      </c>
      <c r="P8" s="103" t="s">
        <v>85</v>
      </c>
      <c r="Q8" s="103" t="s">
        <v>115</v>
      </c>
      <c r="R8" s="221"/>
      <c r="S8" s="221"/>
      <c r="T8" s="212"/>
      <c r="U8" s="212"/>
      <c r="V8" s="212"/>
      <c r="W8" s="217"/>
      <c r="AE8" s="208"/>
      <c r="AF8" s="208"/>
      <c r="AG8" s="208"/>
    </row>
    <row r="9" spans="1:33" s="104" customFormat="1" ht="13.5" thickBot="1" x14ac:dyDescent="0.25">
      <c r="A9" s="111" t="s">
        <v>39</v>
      </c>
      <c r="B9" s="17" t="s">
        <v>187</v>
      </c>
      <c r="C9" s="17" t="s">
        <v>107</v>
      </c>
      <c r="D9" s="17" t="s">
        <v>12</v>
      </c>
      <c r="E9" s="17" t="s">
        <v>12</v>
      </c>
      <c r="F9" s="112" t="s">
        <v>108</v>
      </c>
      <c r="G9" s="17" t="s">
        <v>38</v>
      </c>
      <c r="H9" s="17" t="s">
        <v>4</v>
      </c>
      <c r="I9" s="17" t="s">
        <v>4</v>
      </c>
      <c r="J9" s="17" t="s">
        <v>110</v>
      </c>
      <c r="K9" s="17" t="s">
        <v>77</v>
      </c>
      <c r="L9" s="103"/>
      <c r="M9" s="16" t="s">
        <v>39</v>
      </c>
      <c r="N9" s="17" t="s">
        <v>77</v>
      </c>
      <c r="O9" s="17" t="s">
        <v>8</v>
      </c>
      <c r="P9" s="17" t="s">
        <v>4</v>
      </c>
      <c r="Q9" s="17" t="s">
        <v>114</v>
      </c>
      <c r="R9" s="218"/>
      <c r="S9" s="218"/>
      <c r="T9" s="17" t="s">
        <v>103</v>
      </c>
      <c r="U9" s="17" t="s">
        <v>98</v>
      </c>
      <c r="V9" s="17" t="s">
        <v>7</v>
      </c>
      <c r="W9" s="218"/>
      <c r="AE9" s="208"/>
      <c r="AF9" s="208"/>
      <c r="AG9" s="208"/>
    </row>
    <row r="10" spans="1:33" s="113" customFormat="1" x14ac:dyDescent="0.2">
      <c r="A10" s="3" t="s">
        <v>13</v>
      </c>
      <c r="B10" s="73">
        <f>SUM(B12:B39)</f>
        <v>13450883902.460001</v>
      </c>
      <c r="C10" s="73">
        <f>SUM(C12:C39)</f>
        <v>11812484894.709997</v>
      </c>
      <c r="D10" s="73">
        <f>SUM(D12:D39)</f>
        <v>325362353.80000001</v>
      </c>
      <c r="E10" s="73">
        <f t="shared" ref="E10:K10" si="0">SUM(E12:E39)</f>
        <v>770848689.30999994</v>
      </c>
      <c r="F10" s="73">
        <f t="shared" si="0"/>
        <v>4763861179.2800016</v>
      </c>
      <c r="G10" s="73">
        <f t="shared" si="0"/>
        <v>1584623746.28</v>
      </c>
      <c r="H10" s="73">
        <f t="shared" si="0"/>
        <v>93285129.909999996</v>
      </c>
      <c r="I10" s="73">
        <f t="shared" si="0"/>
        <v>84970279.62999998</v>
      </c>
      <c r="J10" s="73">
        <f t="shared" si="0"/>
        <v>598278615.11999989</v>
      </c>
      <c r="K10" s="73">
        <f t="shared" si="0"/>
        <v>723765641.41999996</v>
      </c>
      <c r="L10" s="73"/>
      <c r="M10" s="18" t="s">
        <v>13</v>
      </c>
      <c r="N10" s="73">
        <f t="shared" ref="N10:W10" si="1">SUM(N12:N39)</f>
        <v>256916705.03999999</v>
      </c>
      <c r="O10" s="73">
        <f t="shared" si="1"/>
        <v>2556916410.5899992</v>
      </c>
      <c r="P10" s="73">
        <f t="shared" si="1"/>
        <v>20065503.489999995</v>
      </c>
      <c r="Q10" s="73">
        <f t="shared" si="1"/>
        <v>33590640.840000004</v>
      </c>
      <c r="R10" s="73">
        <f t="shared" si="1"/>
        <v>376952290.14999998</v>
      </c>
      <c r="S10" s="73">
        <f t="shared" si="1"/>
        <v>1007840224.3500001</v>
      </c>
      <c r="T10" s="73">
        <f t="shared" si="1"/>
        <v>157575788.25</v>
      </c>
      <c r="U10" s="73">
        <f t="shared" si="1"/>
        <v>318372384.04000002</v>
      </c>
      <c r="V10" s="73">
        <f t="shared" si="1"/>
        <v>96030705</v>
      </c>
      <c r="W10" s="73">
        <f t="shared" si="1"/>
        <v>146128586.04999998</v>
      </c>
      <c r="AE10" s="73"/>
      <c r="AF10" s="73"/>
      <c r="AG10" s="73"/>
    </row>
    <row r="11" spans="1:33" x14ac:dyDescent="0.2">
      <c r="A11" s="3"/>
      <c r="B11" s="3"/>
      <c r="C11" s="3"/>
      <c r="D11" s="4"/>
      <c r="E11" s="4"/>
      <c r="F11" s="4"/>
      <c r="G11" s="4"/>
      <c r="H11" s="4"/>
      <c r="I11" s="4"/>
      <c r="J11" s="4"/>
      <c r="K11" s="4"/>
      <c r="L11" s="4"/>
      <c r="M11" s="3"/>
      <c r="W11" s="51"/>
    </row>
    <row r="12" spans="1:33" x14ac:dyDescent="0.2">
      <c r="A12" s="3" t="s">
        <v>14</v>
      </c>
      <c r="B12" s="3">
        <f>+C12+R12+S12+T12+V12</f>
        <v>125829816.76999995</v>
      </c>
      <c r="C12" s="3">
        <f>SUM(D12:Q12)</f>
        <v>117848351.11999995</v>
      </c>
      <c r="D12" s="4">
        <v>2059057.4800000002</v>
      </c>
      <c r="E12" s="4">
        <v>6703916.2199999988</v>
      </c>
      <c r="F12" s="4">
        <v>46883027.429999985</v>
      </c>
      <c r="G12" s="4">
        <v>18277241.920000002</v>
      </c>
      <c r="H12" s="4">
        <v>631128.72</v>
      </c>
      <c r="I12" s="4">
        <v>724675.07000000007</v>
      </c>
      <c r="J12" s="4">
        <v>5963189.4900000002</v>
      </c>
      <c r="K12" s="4">
        <v>7120684.0599999996</v>
      </c>
      <c r="L12" s="48"/>
      <c r="M12" s="3" t="s">
        <v>14</v>
      </c>
      <c r="N12" s="1">
        <v>1562925.38</v>
      </c>
      <c r="O12" s="1">
        <v>27693590.179999981</v>
      </c>
      <c r="P12" s="1">
        <v>0</v>
      </c>
      <c r="Q12" s="1">
        <v>228915.17</v>
      </c>
      <c r="R12" s="4">
        <v>5287479.0299999993</v>
      </c>
      <c r="S12" s="1">
        <v>2105647.62</v>
      </c>
      <c r="T12" s="1">
        <v>588339</v>
      </c>
      <c r="U12" s="1">
        <v>1160252</v>
      </c>
      <c r="V12" s="1">
        <v>0</v>
      </c>
      <c r="W12" s="75">
        <v>2729183.95</v>
      </c>
    </row>
    <row r="13" spans="1:33" x14ac:dyDescent="0.2">
      <c r="A13" s="3" t="s">
        <v>15</v>
      </c>
      <c r="B13" s="3">
        <f t="shared" ref="B13:B39" si="2">+C13+R13+S13+T13+V13</f>
        <v>1205439983.7499998</v>
      </c>
      <c r="C13" s="3">
        <f>SUM(D13:Q13)</f>
        <v>1002188429.9799998</v>
      </c>
      <c r="D13" s="4">
        <v>30909811.130000003</v>
      </c>
      <c r="E13" s="4">
        <v>63773197.730000012</v>
      </c>
      <c r="F13" s="4">
        <v>428442606.50999987</v>
      </c>
      <c r="G13" s="4">
        <v>128035295.72999999</v>
      </c>
      <c r="H13" s="4">
        <v>7417513.3099999996</v>
      </c>
      <c r="I13" s="4">
        <v>0</v>
      </c>
      <c r="J13" s="4">
        <v>53484683.389999993</v>
      </c>
      <c r="K13" s="4">
        <v>63506726.420000009</v>
      </c>
      <c r="L13" s="48"/>
      <c r="M13" s="3" t="s">
        <v>15</v>
      </c>
      <c r="N13" s="1">
        <v>17832417.890000001</v>
      </c>
      <c r="O13" s="1">
        <v>205061637.40000004</v>
      </c>
      <c r="P13" s="1">
        <v>416674.53000000009</v>
      </c>
      <c r="Q13" s="1">
        <v>3307865.9400000004</v>
      </c>
      <c r="R13" s="4">
        <v>28977893.77</v>
      </c>
      <c r="S13" s="1">
        <v>145610712</v>
      </c>
      <c r="T13" s="1">
        <v>28662948</v>
      </c>
      <c r="U13" s="1">
        <v>41209681</v>
      </c>
      <c r="V13" s="1">
        <v>0</v>
      </c>
      <c r="W13" s="52">
        <v>14873538</v>
      </c>
    </row>
    <row r="14" spans="1:33" x14ac:dyDescent="0.2">
      <c r="A14" s="4" t="s">
        <v>16</v>
      </c>
      <c r="B14" s="3">
        <f t="shared" si="2"/>
        <v>1319815261.7699995</v>
      </c>
      <c r="C14" s="3">
        <f>SUM(D14:Q14)</f>
        <v>1220314538.4999995</v>
      </c>
      <c r="D14" s="4">
        <v>64431806.049999997</v>
      </c>
      <c r="E14" s="4">
        <v>84177842.899999976</v>
      </c>
      <c r="F14" s="4">
        <v>454273930.36000001</v>
      </c>
      <c r="G14" s="4">
        <v>199066555.86000004</v>
      </c>
      <c r="H14" s="4">
        <v>16982980.619999997</v>
      </c>
      <c r="I14" s="4">
        <v>12549692.059999999</v>
      </c>
      <c r="J14" s="4">
        <v>48810315.360000007</v>
      </c>
      <c r="K14" s="4">
        <v>62475633.439999998</v>
      </c>
      <c r="L14" s="48"/>
      <c r="M14" s="4" t="s">
        <v>16</v>
      </c>
      <c r="N14" s="1">
        <v>20762316.66</v>
      </c>
      <c r="O14" s="1">
        <v>253275097.3599999</v>
      </c>
      <c r="P14" s="1">
        <v>0</v>
      </c>
      <c r="Q14" s="1">
        <v>3508367.83</v>
      </c>
      <c r="R14" s="4">
        <v>48091241.460000001</v>
      </c>
      <c r="S14" s="1">
        <v>46229858.309999995</v>
      </c>
      <c r="T14" s="1">
        <v>5179623.5</v>
      </c>
      <c r="U14" s="1">
        <v>8312000</v>
      </c>
      <c r="V14" s="1">
        <v>0</v>
      </c>
      <c r="W14" s="1">
        <v>5133164.8600000003</v>
      </c>
    </row>
    <row r="15" spans="1:33" x14ac:dyDescent="0.2">
      <c r="A15" s="4" t="s">
        <v>17</v>
      </c>
      <c r="B15" s="3">
        <f t="shared" si="2"/>
        <v>1654655789.4899998</v>
      </c>
      <c r="C15" s="3">
        <f>SUM(D15:Q15)</f>
        <v>1431159284.3199997</v>
      </c>
      <c r="D15" s="4">
        <v>46613431.180000007</v>
      </c>
      <c r="E15" s="4">
        <v>93585225.810000002</v>
      </c>
      <c r="F15" s="4">
        <v>564723132.28000009</v>
      </c>
      <c r="G15" s="4">
        <v>193249758.62000003</v>
      </c>
      <c r="H15" s="4">
        <v>12151245.390000001</v>
      </c>
      <c r="I15" s="4">
        <v>15850297.170000004</v>
      </c>
      <c r="J15" s="4">
        <v>65930887.890000008</v>
      </c>
      <c r="K15" s="4">
        <v>87551728.390000001</v>
      </c>
      <c r="L15" s="48"/>
      <c r="M15" s="4" t="s">
        <v>17</v>
      </c>
      <c r="N15" s="1">
        <v>38950088</v>
      </c>
      <c r="O15" s="1">
        <v>308996948.9599995</v>
      </c>
      <c r="P15" s="1">
        <v>316362.63</v>
      </c>
      <c r="Q15" s="1">
        <v>3240178</v>
      </c>
      <c r="R15" s="4">
        <v>46803868.170000002</v>
      </c>
      <c r="S15" s="1">
        <v>162735818</v>
      </c>
      <c r="T15" s="1">
        <v>13956819</v>
      </c>
      <c r="U15" s="1">
        <v>25813000</v>
      </c>
      <c r="V15" s="1">
        <v>0</v>
      </c>
      <c r="W15" s="1">
        <v>15201703</v>
      </c>
    </row>
    <row r="16" spans="1:33" x14ac:dyDescent="0.2">
      <c r="A16" s="4" t="s">
        <v>18</v>
      </c>
      <c r="B16" s="3">
        <f t="shared" si="2"/>
        <v>215162051.72000003</v>
      </c>
      <c r="C16" s="3">
        <f>SUM(D16:Q16)</f>
        <v>206810151.01000002</v>
      </c>
      <c r="D16" s="4">
        <v>5839159.8699999992</v>
      </c>
      <c r="E16" s="4">
        <v>10782627.750000002</v>
      </c>
      <c r="F16" s="4">
        <v>83736241.530000001</v>
      </c>
      <c r="G16" s="4">
        <v>25371710.779999997</v>
      </c>
      <c r="H16" s="4">
        <v>1352926.84</v>
      </c>
      <c r="I16" s="4">
        <v>1525852.5700000003</v>
      </c>
      <c r="J16" s="4">
        <v>13845967.049999997</v>
      </c>
      <c r="K16" s="4">
        <v>14763626.210000003</v>
      </c>
      <c r="L16" s="51"/>
      <c r="M16" s="4" t="s">
        <v>18</v>
      </c>
      <c r="N16" s="1">
        <v>3155405.44</v>
      </c>
      <c r="O16" s="1">
        <v>44226779.300000019</v>
      </c>
      <c r="P16" s="1">
        <v>1227862.1799999997</v>
      </c>
      <c r="Q16" s="1">
        <v>981991.49</v>
      </c>
      <c r="R16" s="4">
        <v>5052474.7699999996</v>
      </c>
      <c r="S16" s="1">
        <v>1781090.94</v>
      </c>
      <c r="T16" s="1">
        <v>1518335</v>
      </c>
      <c r="U16" s="1">
        <v>5346601</v>
      </c>
      <c r="V16" s="1">
        <v>0</v>
      </c>
      <c r="W16" s="1">
        <v>4926805</v>
      </c>
    </row>
    <row r="17" spans="1:23" x14ac:dyDescent="0.2">
      <c r="A17" s="4"/>
      <c r="B17" s="3"/>
      <c r="C17" s="3"/>
      <c r="D17" s="4"/>
      <c r="E17" s="4"/>
      <c r="F17" s="4"/>
      <c r="G17" s="4"/>
      <c r="H17" s="4"/>
      <c r="I17" s="4"/>
      <c r="J17" s="4"/>
      <c r="K17" s="4"/>
      <c r="L17" s="51"/>
      <c r="M17" s="4"/>
      <c r="R17" s="4"/>
    </row>
    <row r="18" spans="1:23" x14ac:dyDescent="0.2">
      <c r="A18" s="4" t="s">
        <v>19</v>
      </c>
      <c r="B18" s="3">
        <f t="shared" si="2"/>
        <v>73560869.609999999</v>
      </c>
      <c r="C18" s="3">
        <f>SUM(D18:Q18)</f>
        <v>69524894.810000002</v>
      </c>
      <c r="D18" s="4">
        <v>1914925.55</v>
      </c>
      <c r="E18" s="4">
        <v>4886289.7700000014</v>
      </c>
      <c r="F18" s="4">
        <v>29623483.009999994</v>
      </c>
      <c r="G18" s="4">
        <v>7036741.7700000042</v>
      </c>
      <c r="H18" s="4">
        <v>558923.69999999995</v>
      </c>
      <c r="I18" s="4">
        <v>717889.16</v>
      </c>
      <c r="J18" s="4">
        <v>3778237.9</v>
      </c>
      <c r="K18" s="4">
        <v>4332190.7399999993</v>
      </c>
      <c r="L18" s="51"/>
      <c r="M18" s="4" t="s">
        <v>19</v>
      </c>
      <c r="N18" s="1">
        <v>928792.87</v>
      </c>
      <c r="O18" s="1">
        <v>14152143.689999996</v>
      </c>
      <c r="P18" s="1">
        <v>948472.41999999993</v>
      </c>
      <c r="Q18" s="1">
        <v>646804.23</v>
      </c>
      <c r="R18" s="4">
        <v>3487087.5700000003</v>
      </c>
      <c r="S18" s="1">
        <v>38967</v>
      </c>
      <c r="T18" s="1">
        <v>509920.23</v>
      </c>
      <c r="U18" s="1">
        <v>1574230.5</v>
      </c>
      <c r="V18" s="1">
        <v>0</v>
      </c>
      <c r="W18" s="1">
        <v>1050281</v>
      </c>
    </row>
    <row r="19" spans="1:23" x14ac:dyDescent="0.2">
      <c r="A19" s="4" t="s">
        <v>20</v>
      </c>
      <c r="B19" s="3">
        <f t="shared" si="2"/>
        <v>335393586.70999998</v>
      </c>
      <c r="C19" s="3">
        <f>SUM(D19:Q19)</f>
        <v>318500877</v>
      </c>
      <c r="D19" s="4">
        <v>5065533.7799999993</v>
      </c>
      <c r="E19" s="4">
        <v>23054185.039999999</v>
      </c>
      <c r="F19" s="4">
        <v>124147315.40000007</v>
      </c>
      <c r="G19" s="4">
        <v>39237989.500000015</v>
      </c>
      <c r="H19" s="4">
        <v>1488890.9</v>
      </c>
      <c r="I19" s="4">
        <v>3328980.75</v>
      </c>
      <c r="J19" s="4">
        <v>20335411.360000003</v>
      </c>
      <c r="K19" s="4">
        <v>23303442.219999999</v>
      </c>
      <c r="L19" s="51"/>
      <c r="M19" s="4" t="s">
        <v>20</v>
      </c>
      <c r="N19" s="1">
        <v>7552802.5800000001</v>
      </c>
      <c r="O19" s="1">
        <v>70064066.019999906</v>
      </c>
      <c r="P19" s="1">
        <v>296470.46000000002</v>
      </c>
      <c r="Q19" s="1">
        <v>625788.99</v>
      </c>
      <c r="R19" s="4">
        <v>5980203.830000001</v>
      </c>
      <c r="S19" s="1">
        <v>6968640.1000000006</v>
      </c>
      <c r="T19" s="1">
        <v>3943865.78</v>
      </c>
      <c r="U19" s="1">
        <v>8634913.5099999998</v>
      </c>
      <c r="V19" s="1">
        <v>0</v>
      </c>
      <c r="W19" s="1">
        <v>4937785.33</v>
      </c>
    </row>
    <row r="20" spans="1:23" x14ac:dyDescent="0.2">
      <c r="A20" s="4" t="s">
        <v>21</v>
      </c>
      <c r="B20" s="3">
        <f t="shared" si="2"/>
        <v>208652453.03</v>
      </c>
      <c r="C20" s="3">
        <f>SUM(D20:Q20)</f>
        <v>186200459.69000003</v>
      </c>
      <c r="D20" s="4">
        <v>4235108.67</v>
      </c>
      <c r="E20" s="4">
        <v>13336760.92</v>
      </c>
      <c r="F20" s="4">
        <v>76607916.860000014</v>
      </c>
      <c r="G20" s="4">
        <v>26310303.09999999</v>
      </c>
      <c r="H20" s="4">
        <v>1035422.25</v>
      </c>
      <c r="I20" s="4">
        <v>1592817.53</v>
      </c>
      <c r="J20" s="4">
        <v>9621040.7599999979</v>
      </c>
      <c r="K20" s="4">
        <v>10928624.610000001</v>
      </c>
      <c r="L20" s="51"/>
      <c r="M20" s="4" t="s">
        <v>21</v>
      </c>
      <c r="N20" s="1">
        <v>4352612.5200000005</v>
      </c>
      <c r="O20" s="1">
        <v>37760931.779999994</v>
      </c>
      <c r="P20" s="1">
        <v>122356.23000000001</v>
      </c>
      <c r="Q20" s="1">
        <v>296564.46000000002</v>
      </c>
      <c r="R20" s="4">
        <v>6470332.8599999994</v>
      </c>
      <c r="S20" s="1">
        <v>13326357.48</v>
      </c>
      <c r="T20" s="1">
        <v>2655303</v>
      </c>
      <c r="U20" s="1">
        <v>4872649</v>
      </c>
      <c r="V20" s="1">
        <v>0</v>
      </c>
      <c r="W20" s="52">
        <v>2449410</v>
      </c>
    </row>
    <row r="21" spans="1:23" x14ac:dyDescent="0.2">
      <c r="A21" s="4" t="s">
        <v>22</v>
      </c>
      <c r="B21" s="3">
        <f t="shared" si="2"/>
        <v>381730393.58999991</v>
      </c>
      <c r="C21" s="3">
        <f>SUM(D21:Q21)</f>
        <v>347729521.41999996</v>
      </c>
      <c r="D21" s="4">
        <v>9205781.3299999982</v>
      </c>
      <c r="E21" s="4">
        <v>22142154.219999991</v>
      </c>
      <c r="F21" s="4">
        <v>137189157.07999995</v>
      </c>
      <c r="G21" s="4">
        <v>35461058.779999994</v>
      </c>
      <c r="H21" s="4">
        <v>4741546.709999999</v>
      </c>
      <c r="I21" s="4">
        <v>3135673.9299999997</v>
      </c>
      <c r="J21" s="4">
        <v>24546518.339999996</v>
      </c>
      <c r="K21" s="4">
        <v>24720381.620000001</v>
      </c>
      <c r="L21" s="51"/>
      <c r="M21" s="4" t="s">
        <v>22</v>
      </c>
      <c r="N21" s="1">
        <v>8755070.879999999</v>
      </c>
      <c r="O21" s="1">
        <v>68998954.489999965</v>
      </c>
      <c r="P21" s="1">
        <v>1916890.1299999997</v>
      </c>
      <c r="Q21" s="1">
        <v>6916333.9099999992</v>
      </c>
      <c r="R21" s="4">
        <v>12184115.950000001</v>
      </c>
      <c r="S21" s="1">
        <v>18920247.219999999</v>
      </c>
      <c r="T21" s="1">
        <v>2896509</v>
      </c>
      <c r="U21" s="1">
        <v>9575692</v>
      </c>
      <c r="V21" s="1">
        <v>0</v>
      </c>
      <c r="W21" s="1">
        <v>6182929</v>
      </c>
    </row>
    <row r="22" spans="1:23" x14ac:dyDescent="0.2">
      <c r="A22" s="4" t="s">
        <v>23</v>
      </c>
      <c r="B22" s="3">
        <f t="shared" si="2"/>
        <v>69290521.5</v>
      </c>
      <c r="C22" s="3">
        <f>SUM(D22:Q22)</f>
        <v>63894273.500000007</v>
      </c>
      <c r="D22" s="4">
        <v>1704828.0100000002</v>
      </c>
      <c r="E22" s="4">
        <v>5493323.7499999991</v>
      </c>
      <c r="F22" s="4">
        <v>28189221.970000003</v>
      </c>
      <c r="G22" s="4">
        <v>5931712.0399999991</v>
      </c>
      <c r="H22" s="4">
        <v>653357.86</v>
      </c>
      <c r="I22" s="4">
        <v>559496</v>
      </c>
      <c r="J22" s="4">
        <v>3661995.63</v>
      </c>
      <c r="K22" s="4">
        <v>3641598.23</v>
      </c>
      <c r="L22" s="51"/>
      <c r="M22" s="4" t="s">
        <v>23</v>
      </c>
      <c r="N22" s="1">
        <v>1518894.03</v>
      </c>
      <c r="O22" s="1">
        <v>12451263.24</v>
      </c>
      <c r="Q22" s="1">
        <v>88582.739999999991</v>
      </c>
      <c r="R22" s="4">
        <v>2739526</v>
      </c>
      <c r="S22" s="1">
        <v>2656722</v>
      </c>
      <c r="T22" s="1">
        <v>0</v>
      </c>
      <c r="U22" s="1">
        <v>0</v>
      </c>
      <c r="V22" s="1">
        <v>0</v>
      </c>
      <c r="W22" s="1">
        <v>1221673</v>
      </c>
    </row>
    <row r="23" spans="1:23" x14ac:dyDescent="0.2">
      <c r="A23" s="4"/>
      <c r="B23" s="3"/>
      <c r="C23" s="3"/>
      <c r="D23" s="4"/>
      <c r="E23" s="4"/>
      <c r="F23" s="4"/>
      <c r="G23" s="4"/>
      <c r="H23" s="4"/>
      <c r="I23" s="4"/>
      <c r="J23" s="4"/>
      <c r="K23" s="4"/>
      <c r="L23" s="51"/>
      <c r="M23" s="4"/>
      <c r="R23" s="4"/>
    </row>
    <row r="24" spans="1:23" x14ac:dyDescent="0.2">
      <c r="A24" s="4" t="s">
        <v>24</v>
      </c>
      <c r="B24" s="3">
        <f t="shared" si="2"/>
        <v>581658797.8499999</v>
      </c>
      <c r="C24" s="3">
        <f>SUM(D24:Q24)</f>
        <v>496844186.7899999</v>
      </c>
      <c r="D24" s="4">
        <v>9936911.7899999972</v>
      </c>
      <c r="E24" s="4">
        <v>31811290.150000002</v>
      </c>
      <c r="F24" s="4">
        <v>203960098.9799999</v>
      </c>
      <c r="G24" s="4">
        <v>55391267.300000012</v>
      </c>
      <c r="H24" s="4">
        <v>2856497.71</v>
      </c>
      <c r="I24" s="4">
        <v>6411420.1899999995</v>
      </c>
      <c r="J24" s="4">
        <v>19709973.259999998</v>
      </c>
      <c r="K24" s="4">
        <v>33434528.830000002</v>
      </c>
      <c r="L24" s="51"/>
      <c r="M24" s="4" t="s">
        <v>24</v>
      </c>
      <c r="N24" s="1">
        <v>11754969.799999997</v>
      </c>
      <c r="O24" s="1">
        <v>118724403.20999999</v>
      </c>
      <c r="P24" s="1">
        <v>1056474.1600000001</v>
      </c>
      <c r="Q24" s="1">
        <v>1796351.41</v>
      </c>
      <c r="R24" s="4">
        <v>12055682.059999999</v>
      </c>
      <c r="S24" s="1">
        <v>64749457</v>
      </c>
      <c r="T24" s="1">
        <v>8009472</v>
      </c>
      <c r="U24" s="1">
        <v>22068600</v>
      </c>
      <c r="V24" s="1">
        <v>0</v>
      </c>
      <c r="W24" s="1">
        <v>6502821</v>
      </c>
    </row>
    <row r="25" spans="1:23" x14ac:dyDescent="0.2">
      <c r="A25" s="4" t="s">
        <v>25</v>
      </c>
      <c r="B25" s="3">
        <f t="shared" si="2"/>
        <v>57581554.490000002</v>
      </c>
      <c r="C25" s="3">
        <f>SUM(D25:Q25)</f>
        <v>54113108.690000005</v>
      </c>
      <c r="D25" s="4">
        <v>1815902.5299999998</v>
      </c>
      <c r="E25" s="4">
        <v>2690073.8400000003</v>
      </c>
      <c r="F25" s="4">
        <v>20731976.300000001</v>
      </c>
      <c r="G25" s="4">
        <v>4427588.5599999996</v>
      </c>
      <c r="H25" s="4">
        <v>754969.91</v>
      </c>
      <c r="I25" s="4">
        <v>541783.02</v>
      </c>
      <c r="J25" s="4">
        <v>4070764.11</v>
      </c>
      <c r="K25" s="4">
        <v>3744791.24</v>
      </c>
      <c r="L25" s="51"/>
      <c r="M25" s="4" t="s">
        <v>25</v>
      </c>
      <c r="N25" s="1">
        <v>1034663.56</v>
      </c>
      <c r="O25" s="1">
        <v>11143299.219999995</v>
      </c>
      <c r="P25" s="1">
        <v>285146.47000000009</v>
      </c>
      <c r="Q25" s="1">
        <v>2872149.9299999997</v>
      </c>
      <c r="R25" s="4">
        <v>2953198</v>
      </c>
      <c r="S25" s="1">
        <v>515247.8</v>
      </c>
      <c r="T25" s="1">
        <v>0</v>
      </c>
      <c r="U25" s="1">
        <v>0</v>
      </c>
      <c r="V25" s="1">
        <v>0</v>
      </c>
      <c r="W25" s="1">
        <v>1147610</v>
      </c>
    </row>
    <row r="26" spans="1:23" x14ac:dyDescent="0.2">
      <c r="A26" s="4" t="s">
        <v>26</v>
      </c>
      <c r="B26" s="3">
        <f t="shared" si="2"/>
        <v>515413926.64999998</v>
      </c>
      <c r="C26" s="3">
        <f>SUM(D26:Q26)</f>
        <v>454411142.54999995</v>
      </c>
      <c r="D26" s="4">
        <v>10787134.59</v>
      </c>
      <c r="E26" s="4">
        <v>25540723.049999997</v>
      </c>
      <c r="F26" s="4">
        <v>173054916.82999992</v>
      </c>
      <c r="G26" s="4">
        <v>56495593.889999986</v>
      </c>
      <c r="H26" s="4">
        <v>1693217.6199999999</v>
      </c>
      <c r="I26" s="4">
        <v>3250722.06</v>
      </c>
      <c r="J26" s="4">
        <v>29182214.77</v>
      </c>
      <c r="K26" s="4">
        <v>27439716.400000002</v>
      </c>
      <c r="L26" s="51"/>
      <c r="M26" s="4" t="s">
        <v>26</v>
      </c>
      <c r="N26" s="1">
        <v>13436169.789999999</v>
      </c>
      <c r="O26" s="1">
        <v>112240739.94000003</v>
      </c>
      <c r="P26" s="1">
        <v>488166.43999999994</v>
      </c>
      <c r="Q26" s="1">
        <v>801827.17</v>
      </c>
      <c r="R26" s="4">
        <v>16785306.010000002</v>
      </c>
      <c r="S26" s="1">
        <v>33285201.350000001</v>
      </c>
      <c r="T26" s="1">
        <v>10932276.74</v>
      </c>
      <c r="U26" s="1">
        <v>20082460.030000001</v>
      </c>
      <c r="V26" s="1">
        <v>0</v>
      </c>
      <c r="W26" s="1">
        <v>6436688</v>
      </c>
    </row>
    <row r="27" spans="1:23" x14ac:dyDescent="0.2">
      <c r="A27" s="4" t="s">
        <v>27</v>
      </c>
      <c r="B27" s="3">
        <f t="shared" si="2"/>
        <v>895091121.10000002</v>
      </c>
      <c r="C27" s="3">
        <f>SUM(D27:Q27)</f>
        <v>802180757.59000003</v>
      </c>
      <c r="D27" s="4">
        <v>12341870</v>
      </c>
      <c r="E27" s="4">
        <v>59891270.610000022</v>
      </c>
      <c r="F27" s="4">
        <v>338085938.08000004</v>
      </c>
      <c r="G27" s="4">
        <v>107847308.91</v>
      </c>
      <c r="H27" s="4">
        <v>3324072</v>
      </c>
      <c r="I27" s="4">
        <v>7728496</v>
      </c>
      <c r="J27" s="4">
        <v>37540964</v>
      </c>
      <c r="K27" s="4">
        <v>40208487</v>
      </c>
      <c r="L27" s="51"/>
      <c r="M27" s="4" t="s">
        <v>27</v>
      </c>
      <c r="N27" s="1">
        <v>25508290.689999998</v>
      </c>
      <c r="O27" s="1">
        <v>162305789.51000008</v>
      </c>
      <c r="P27" s="1">
        <v>6582007.79</v>
      </c>
      <c r="Q27" s="1">
        <v>816263</v>
      </c>
      <c r="R27" s="4">
        <v>13844644</v>
      </c>
      <c r="S27" s="1">
        <v>79065719.510000005</v>
      </c>
      <c r="T27" s="1">
        <v>0</v>
      </c>
      <c r="U27" s="1">
        <v>0</v>
      </c>
      <c r="V27" s="1">
        <v>0</v>
      </c>
      <c r="W27" s="1">
        <v>12310924</v>
      </c>
    </row>
    <row r="28" spans="1:23" x14ac:dyDescent="0.2">
      <c r="A28" s="4" t="s">
        <v>28</v>
      </c>
      <c r="B28" s="3">
        <f t="shared" si="2"/>
        <v>30319481.240000013</v>
      </c>
      <c r="C28" s="3">
        <f>SUM(D28:Q28)</f>
        <v>28173198.240000013</v>
      </c>
      <c r="D28" s="4">
        <v>1085246.0499999998</v>
      </c>
      <c r="E28" s="4">
        <v>2054275.0900000005</v>
      </c>
      <c r="F28" s="4">
        <v>10923971.230000002</v>
      </c>
      <c r="G28" s="4">
        <v>2920947.9800000014</v>
      </c>
      <c r="H28" s="4">
        <v>192056.63</v>
      </c>
      <c r="I28" s="4">
        <v>339776.32</v>
      </c>
      <c r="J28" s="4">
        <v>1867063.76</v>
      </c>
      <c r="K28" s="4">
        <v>1894780.3500000003</v>
      </c>
      <c r="L28" s="51"/>
      <c r="M28" s="4" t="s">
        <v>28</v>
      </c>
      <c r="N28" s="1">
        <v>694719.55</v>
      </c>
      <c r="O28" s="1">
        <v>5943556.2200000035</v>
      </c>
      <c r="P28" s="1">
        <v>80596.17</v>
      </c>
      <c r="Q28" s="1">
        <v>176208.89</v>
      </c>
      <c r="R28" s="4">
        <v>1169599</v>
      </c>
      <c r="S28" s="1">
        <v>976684</v>
      </c>
      <c r="T28" s="1">
        <v>0</v>
      </c>
      <c r="U28" s="1">
        <v>0</v>
      </c>
      <c r="V28" s="1">
        <v>0</v>
      </c>
      <c r="W28" s="1">
        <v>295906</v>
      </c>
    </row>
    <row r="29" spans="1:23" x14ac:dyDescent="0.2">
      <c r="A29" s="4"/>
      <c r="B29" s="3"/>
      <c r="C29" s="3"/>
      <c r="D29" s="4"/>
      <c r="E29" s="4"/>
      <c r="F29" s="4"/>
      <c r="G29" s="4"/>
      <c r="H29" s="4"/>
      <c r="I29" s="4"/>
      <c r="J29" s="4"/>
      <c r="K29" s="4"/>
      <c r="L29" s="51"/>
      <c r="M29" s="4"/>
      <c r="R29" s="4"/>
    </row>
    <row r="30" spans="1:23" x14ac:dyDescent="0.2">
      <c r="A30" s="4" t="s">
        <v>147</v>
      </c>
      <c r="B30" s="3">
        <f t="shared" si="2"/>
        <v>2664529368.9800005</v>
      </c>
      <c r="C30" s="3">
        <f>SUM(D30:Q30)</f>
        <v>2230786414.9800005</v>
      </c>
      <c r="D30" s="4">
        <v>41853300.650000006</v>
      </c>
      <c r="E30" s="4">
        <v>138821792.76999998</v>
      </c>
      <c r="F30" s="4">
        <v>935087209.28000057</v>
      </c>
      <c r="G30" s="4">
        <v>313863309.05000013</v>
      </c>
      <c r="H30" s="4">
        <v>11395184.200000001</v>
      </c>
      <c r="I30" s="4">
        <v>836.36</v>
      </c>
      <c r="J30" s="4">
        <v>102117478.73999999</v>
      </c>
      <c r="K30" s="4">
        <v>130946772.16999999</v>
      </c>
      <c r="L30" s="51"/>
      <c r="M30" s="4" t="s">
        <v>147</v>
      </c>
      <c r="N30" s="1">
        <v>35261320.719999999</v>
      </c>
      <c r="O30" s="1">
        <v>518998811.95999998</v>
      </c>
      <c r="P30" s="1">
        <v>2440399.0799999996</v>
      </c>
      <c r="Q30" s="1">
        <v>0</v>
      </c>
      <c r="R30" s="4">
        <v>55813688</v>
      </c>
      <c r="S30" s="1">
        <v>231468212</v>
      </c>
      <c r="T30" s="1">
        <v>50430349</v>
      </c>
      <c r="U30" s="1">
        <v>83439464</v>
      </c>
      <c r="V30" s="1">
        <v>96030705</v>
      </c>
      <c r="W30" s="1">
        <v>34254249</v>
      </c>
    </row>
    <row r="31" spans="1:23" x14ac:dyDescent="0.2">
      <c r="A31" s="4" t="s">
        <v>29</v>
      </c>
      <c r="B31" s="3">
        <f t="shared" si="2"/>
        <v>2042039487.5500002</v>
      </c>
      <c r="C31" s="3">
        <f>SUM(D31:Q31)</f>
        <v>1811891859.8100002</v>
      </c>
      <c r="D31" s="4">
        <v>54188089.949999996</v>
      </c>
      <c r="E31" s="4">
        <v>116800798.46000004</v>
      </c>
      <c r="F31" s="4">
        <v>700869070.41000032</v>
      </c>
      <c r="G31" s="4">
        <v>268485646.06</v>
      </c>
      <c r="H31" s="4">
        <v>18587602.859999999</v>
      </c>
      <c r="I31" s="4">
        <v>17087213.120000005</v>
      </c>
      <c r="J31" s="4">
        <v>99382915.399999976</v>
      </c>
      <c r="K31" s="4">
        <v>115721640.54000001</v>
      </c>
      <c r="L31" s="51"/>
      <c r="M31" s="4" t="s">
        <v>29</v>
      </c>
      <c r="N31" s="1">
        <v>41199650.180000007</v>
      </c>
      <c r="O31" s="1">
        <v>376850516.17999977</v>
      </c>
      <c r="P31" s="1">
        <v>2718716.649999999</v>
      </c>
      <c r="Q31" s="1">
        <v>0</v>
      </c>
      <c r="R31" s="4">
        <v>73519321.74000001</v>
      </c>
      <c r="S31" s="1">
        <v>133905291</v>
      </c>
      <c r="T31" s="1">
        <v>22723015</v>
      </c>
      <c r="U31" s="1">
        <v>70351929</v>
      </c>
      <c r="V31" s="1">
        <v>0</v>
      </c>
      <c r="W31" s="1">
        <v>15063205</v>
      </c>
    </row>
    <row r="32" spans="1:23" x14ac:dyDescent="0.2">
      <c r="A32" s="4" t="s">
        <v>30</v>
      </c>
      <c r="B32" s="3">
        <f t="shared" si="2"/>
        <v>99314973.590000004</v>
      </c>
      <c r="C32" s="3">
        <f>SUM(D32:Q32)</f>
        <v>90462064.980000004</v>
      </c>
      <c r="D32" s="4">
        <v>1846578.8699999999</v>
      </c>
      <c r="E32" s="4">
        <v>4994617.6900000004</v>
      </c>
      <c r="F32" s="4">
        <v>39736196.739999995</v>
      </c>
      <c r="G32" s="4">
        <v>9030597.4200000055</v>
      </c>
      <c r="H32" s="4">
        <v>431503.87</v>
      </c>
      <c r="I32" s="4">
        <v>723151.77</v>
      </c>
      <c r="J32" s="4">
        <v>6171209.6099999994</v>
      </c>
      <c r="K32" s="4">
        <v>6162411.7400000012</v>
      </c>
      <c r="L32" s="51"/>
      <c r="M32" s="4" t="s">
        <v>30</v>
      </c>
      <c r="N32" s="1">
        <v>1688649.01</v>
      </c>
      <c r="O32" s="1">
        <v>19668524.260000009</v>
      </c>
      <c r="P32" s="1">
        <v>8624</v>
      </c>
      <c r="Q32" s="1">
        <v>0</v>
      </c>
      <c r="R32" s="4">
        <v>2269046.8400000003</v>
      </c>
      <c r="S32" s="1">
        <v>6583861.7700000005</v>
      </c>
      <c r="T32" s="1">
        <v>0</v>
      </c>
      <c r="U32" s="1">
        <v>0</v>
      </c>
      <c r="V32" s="1">
        <v>0</v>
      </c>
      <c r="W32" s="1">
        <v>0</v>
      </c>
    </row>
    <row r="33" spans="1:33" x14ac:dyDescent="0.2">
      <c r="A33" s="4" t="s">
        <v>31</v>
      </c>
      <c r="B33" s="3">
        <f t="shared" si="2"/>
        <v>230258121.28000003</v>
      </c>
      <c r="C33" s="3">
        <f>SUM(D33:Q33)</f>
        <v>210544785.80000004</v>
      </c>
      <c r="D33" s="4">
        <v>3258331.9699999993</v>
      </c>
      <c r="E33" s="4">
        <v>15133613.950000003</v>
      </c>
      <c r="F33" s="4">
        <v>85625917.130000025</v>
      </c>
      <c r="G33" s="4">
        <v>21322084.249999993</v>
      </c>
      <c r="H33" s="4">
        <v>1525888.4</v>
      </c>
      <c r="I33" s="4">
        <v>2180332.3699999996</v>
      </c>
      <c r="J33" s="4">
        <v>15601986.689999998</v>
      </c>
      <c r="K33" s="4">
        <v>15063399.119999999</v>
      </c>
      <c r="L33" s="51"/>
      <c r="M33" s="4" t="s">
        <v>31</v>
      </c>
      <c r="N33" s="1">
        <v>3458381.46</v>
      </c>
      <c r="O33" s="1">
        <v>46382239.049999997</v>
      </c>
      <c r="P33" s="1">
        <v>312742.99000000005</v>
      </c>
      <c r="Q33" s="1">
        <v>679868.42</v>
      </c>
      <c r="R33" s="4">
        <v>7136287.1600000001</v>
      </c>
      <c r="S33" s="1">
        <v>11353833.320000002</v>
      </c>
      <c r="T33" s="1">
        <v>1223215</v>
      </c>
      <c r="U33" s="1">
        <v>3912185</v>
      </c>
      <c r="V33" s="1">
        <v>0</v>
      </c>
      <c r="W33" s="1">
        <v>3535085</v>
      </c>
    </row>
    <row r="34" spans="1:33" x14ac:dyDescent="0.2">
      <c r="A34" s="4" t="s">
        <v>32</v>
      </c>
      <c r="B34" s="3">
        <f t="shared" si="2"/>
        <v>47390807.830000006</v>
      </c>
      <c r="C34" s="3">
        <f>SUM(D34:Q34)</f>
        <v>43190926.230000004</v>
      </c>
      <c r="D34" s="4">
        <v>1599995.78</v>
      </c>
      <c r="E34" s="4">
        <v>4018708.77</v>
      </c>
      <c r="F34" s="4">
        <v>16830449.140000001</v>
      </c>
      <c r="G34" s="4">
        <v>4382618.6000000015</v>
      </c>
      <c r="H34" s="4">
        <v>1000961.49</v>
      </c>
      <c r="I34" s="4">
        <v>399707.1</v>
      </c>
      <c r="J34" s="4">
        <v>2964211.040000001</v>
      </c>
      <c r="K34" s="4">
        <v>2399174.0499999998</v>
      </c>
      <c r="L34" s="51"/>
      <c r="M34" s="4" t="s">
        <v>32</v>
      </c>
      <c r="N34" s="1">
        <v>873219.34</v>
      </c>
      <c r="O34" s="1">
        <v>8529292.7499999981</v>
      </c>
      <c r="P34" s="1">
        <v>174851.16999999998</v>
      </c>
      <c r="Q34" s="1">
        <v>17737</v>
      </c>
      <c r="R34" s="4">
        <v>2102037.0999999996</v>
      </c>
      <c r="S34" s="1">
        <v>2097844.5</v>
      </c>
      <c r="T34" s="1">
        <v>0</v>
      </c>
      <c r="U34" s="1">
        <v>0</v>
      </c>
      <c r="V34" s="1">
        <v>0</v>
      </c>
      <c r="W34" s="1">
        <v>600201</v>
      </c>
    </row>
    <row r="35" spans="1:33" x14ac:dyDescent="0.2">
      <c r="A35" s="4"/>
      <c r="B35" s="3"/>
      <c r="C35" s="3"/>
      <c r="D35" s="4"/>
      <c r="E35" s="4"/>
      <c r="F35" s="4"/>
      <c r="G35" s="4"/>
      <c r="H35" s="4"/>
      <c r="I35" s="4"/>
      <c r="J35" s="4"/>
      <c r="K35" s="4"/>
      <c r="L35" s="51"/>
      <c r="M35" s="4"/>
      <c r="R35" s="4"/>
    </row>
    <row r="36" spans="1:33" x14ac:dyDescent="0.2">
      <c r="A36" s="4" t="s">
        <v>33</v>
      </c>
      <c r="B36" s="3">
        <f t="shared" si="2"/>
        <v>57181487.499999993</v>
      </c>
      <c r="C36" s="3">
        <f>SUM(D36:Q36)</f>
        <v>53631046.039999992</v>
      </c>
      <c r="D36" s="4">
        <v>1054824.1399999999</v>
      </c>
      <c r="E36" s="4">
        <v>3709741.23</v>
      </c>
      <c r="F36" s="4">
        <v>23183898.699999996</v>
      </c>
      <c r="G36" s="4">
        <v>4915055.74</v>
      </c>
      <c r="H36" s="4">
        <v>250196.63</v>
      </c>
      <c r="I36" s="4">
        <v>0</v>
      </c>
      <c r="J36" s="4">
        <v>2529945.0099999998</v>
      </c>
      <c r="K36" s="4">
        <v>3438741.4599999995</v>
      </c>
      <c r="L36" s="51"/>
      <c r="M36" s="4" t="s">
        <v>33</v>
      </c>
      <c r="N36" s="1">
        <v>1328238.73</v>
      </c>
      <c r="O36" s="1">
        <v>12951621</v>
      </c>
      <c r="P36" s="1">
        <v>268783.40000000002</v>
      </c>
      <c r="Q36" s="1">
        <v>0</v>
      </c>
      <c r="R36" s="4">
        <v>1929473.5300000003</v>
      </c>
      <c r="S36" s="1">
        <v>1620967.93</v>
      </c>
      <c r="T36" s="1">
        <v>0</v>
      </c>
      <c r="U36" s="1">
        <v>0</v>
      </c>
      <c r="V36" s="1">
        <v>0</v>
      </c>
      <c r="W36" s="52"/>
    </row>
    <row r="37" spans="1:33" x14ac:dyDescent="0.2">
      <c r="A37" s="4" t="s">
        <v>34</v>
      </c>
      <c r="B37" s="3">
        <f t="shared" si="2"/>
        <v>303990995.05999994</v>
      </c>
      <c r="C37" s="3">
        <f>SUM(D37:Q37)</f>
        <v>276401193.11999995</v>
      </c>
      <c r="D37" s="4">
        <v>6969758.2500000009</v>
      </c>
      <c r="E37" s="4">
        <v>17914455.299999997</v>
      </c>
      <c r="F37" s="4">
        <v>117570708.34999999</v>
      </c>
      <c r="G37" s="4">
        <v>26606741.699999999</v>
      </c>
      <c r="H37" s="4">
        <v>1542604.1300000001</v>
      </c>
      <c r="I37" s="4">
        <v>3910770.1599999997</v>
      </c>
      <c r="J37" s="4">
        <v>11756166.619999999</v>
      </c>
      <c r="K37" s="4">
        <v>20171574.779999997</v>
      </c>
      <c r="L37" s="51"/>
      <c r="M37" s="4" t="s">
        <v>34</v>
      </c>
      <c r="N37" s="1">
        <v>10178105.540000003</v>
      </c>
      <c r="O37" s="1">
        <v>58062824.18</v>
      </c>
      <c r="P37" s="1">
        <v>63690.609999999986</v>
      </c>
      <c r="Q37" s="1">
        <v>1653793.5</v>
      </c>
      <c r="R37" s="4">
        <v>11896204.060000001</v>
      </c>
      <c r="S37" s="1">
        <v>14178067.879999999</v>
      </c>
      <c r="T37" s="1">
        <v>1515530</v>
      </c>
      <c r="U37" s="1">
        <v>4661890</v>
      </c>
      <c r="V37" s="1">
        <v>0</v>
      </c>
      <c r="W37" s="1">
        <v>4719461.17</v>
      </c>
    </row>
    <row r="38" spans="1:33" x14ac:dyDescent="0.2">
      <c r="A38" s="4" t="s">
        <v>35</v>
      </c>
      <c r="B38" s="3">
        <f t="shared" si="2"/>
        <v>214124804.61000004</v>
      </c>
      <c r="C38" s="3">
        <f>SUM(D38:Q38)</f>
        <v>189348564.64000005</v>
      </c>
      <c r="D38" s="4">
        <v>4936794.9399999985</v>
      </c>
      <c r="E38" s="4">
        <v>12642730.810000001</v>
      </c>
      <c r="F38" s="4">
        <v>77894529.080000028</v>
      </c>
      <c r="G38" s="4">
        <v>19016651.649999999</v>
      </c>
      <c r="H38" s="4">
        <v>2384460.4099999997</v>
      </c>
      <c r="I38" s="4">
        <v>1495311.82</v>
      </c>
      <c r="J38" s="4">
        <v>8986421.7799999956</v>
      </c>
      <c r="K38" s="4">
        <v>12750929.290000001</v>
      </c>
      <c r="L38" s="51"/>
      <c r="M38" s="4" t="s">
        <v>35</v>
      </c>
      <c r="N38" s="1">
        <v>4083884.54</v>
      </c>
      <c r="O38" s="1">
        <v>40152255.830000035</v>
      </c>
      <c r="P38" s="1">
        <v>309248.88</v>
      </c>
      <c r="Q38" s="1">
        <v>4695345.6099999994</v>
      </c>
      <c r="R38" s="4">
        <v>7726752.5600000005</v>
      </c>
      <c r="S38" s="1">
        <v>14219219.41</v>
      </c>
      <c r="T38" s="1">
        <v>2830268</v>
      </c>
      <c r="U38" s="1">
        <v>7356837</v>
      </c>
      <c r="V38" s="1">
        <v>0</v>
      </c>
      <c r="W38" s="1">
        <v>2555962.7399999998</v>
      </c>
    </row>
    <row r="39" spans="1:33" x14ac:dyDescent="0.2">
      <c r="A39" s="2" t="s">
        <v>36</v>
      </c>
      <c r="B39" s="71">
        <f t="shared" si="2"/>
        <v>122458246.79000002</v>
      </c>
      <c r="C39" s="71">
        <f>SUM(D39:Q39)</f>
        <v>106334863.90000002</v>
      </c>
      <c r="D39" s="2">
        <v>1708171.2400000002</v>
      </c>
      <c r="E39" s="2">
        <v>6889073.4800000014</v>
      </c>
      <c r="F39" s="2">
        <v>46490266.600000009</v>
      </c>
      <c r="G39" s="2">
        <v>11939967.070000002</v>
      </c>
      <c r="H39" s="2">
        <v>331977.75</v>
      </c>
      <c r="I39" s="2">
        <v>915385.1</v>
      </c>
      <c r="J39" s="2">
        <v>6419053.1599999992</v>
      </c>
      <c r="K39" s="2">
        <v>8044058.5099999998</v>
      </c>
      <c r="L39" s="49"/>
      <c r="M39" s="2" t="s">
        <v>36</v>
      </c>
      <c r="N39" s="2">
        <v>1045115.88</v>
      </c>
      <c r="O39" s="2">
        <v>22281124.860000011</v>
      </c>
      <c r="P39" s="2">
        <v>30967.1</v>
      </c>
      <c r="Q39" s="2">
        <v>239703.15</v>
      </c>
      <c r="R39" s="2">
        <v>2676826.6800000002</v>
      </c>
      <c r="S39" s="2">
        <v>13446556.209999997</v>
      </c>
      <c r="T39" s="2">
        <v>0</v>
      </c>
      <c r="U39" s="2">
        <v>0</v>
      </c>
      <c r="V39" s="2">
        <v>0</v>
      </c>
      <c r="W39" s="2">
        <v>0</v>
      </c>
    </row>
    <row r="40" spans="1:33" x14ac:dyDescent="0.2">
      <c r="A40" s="210" t="s">
        <v>222</v>
      </c>
      <c r="M40" s="1" t="s">
        <v>222</v>
      </c>
    </row>
    <row r="41" spans="1:33" x14ac:dyDescent="0.2">
      <c r="A41" s="210" t="s">
        <v>286</v>
      </c>
    </row>
    <row r="43" spans="1:33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M43" s="4"/>
      <c r="O43" s="114"/>
    </row>
    <row r="44" spans="1:33" x14ac:dyDescent="0.2">
      <c r="A44" s="4"/>
      <c r="B44" s="4"/>
      <c r="C44" s="4"/>
      <c r="D44" s="4"/>
      <c r="E44" s="4"/>
      <c r="F44" s="4"/>
      <c r="G44" s="4"/>
      <c r="H44" s="4"/>
      <c r="I44" s="4"/>
      <c r="K44" s="4"/>
      <c r="L44" s="4"/>
      <c r="M44" s="4"/>
    </row>
    <row r="45" spans="1:33" s="116" customFormat="1" x14ac:dyDescent="0.2">
      <c r="A45" s="115"/>
      <c r="B45" s="115"/>
      <c r="C45" s="115"/>
      <c r="D45" s="115"/>
      <c r="E45" s="115"/>
      <c r="F45" s="115"/>
      <c r="G45" s="115"/>
      <c r="H45" s="115"/>
      <c r="I45" s="115"/>
      <c r="K45" s="115"/>
      <c r="L45" s="115"/>
      <c r="M45" s="115"/>
      <c r="AC45" s="1"/>
      <c r="AE45" s="115"/>
      <c r="AF45" s="115"/>
      <c r="AG45" s="115"/>
    </row>
    <row r="46" spans="1:33" x14ac:dyDescent="0.2">
      <c r="A46" s="4"/>
      <c r="B46" s="4"/>
      <c r="C46" s="4"/>
      <c r="D46" s="4"/>
      <c r="E46" s="4"/>
      <c r="F46" s="4"/>
      <c r="G46" s="4"/>
      <c r="I46" s="4"/>
      <c r="J46" s="4"/>
      <c r="K46" s="4"/>
      <c r="L46" s="4"/>
    </row>
    <row r="47" spans="1:33" x14ac:dyDescent="0.2">
      <c r="A47" s="4"/>
      <c r="B47" s="4"/>
      <c r="C47" s="4"/>
      <c r="D47" s="4"/>
      <c r="E47" s="4"/>
      <c r="F47" s="4"/>
      <c r="G47" s="4"/>
      <c r="I47" s="4"/>
      <c r="J47" s="4"/>
      <c r="K47" s="4"/>
      <c r="L47" s="4"/>
    </row>
    <row r="48" spans="1:33" x14ac:dyDescent="0.2">
      <c r="A48" s="4"/>
      <c r="B48" s="4"/>
      <c r="C48" s="4"/>
      <c r="D48" s="4"/>
      <c r="E48" s="4"/>
      <c r="F48" s="4"/>
      <c r="G48" s="4"/>
      <c r="I48" s="4"/>
      <c r="J48" s="4"/>
      <c r="K48" s="4"/>
      <c r="L48" s="4"/>
    </row>
    <row r="49" spans="1:29" x14ac:dyDescent="0.2">
      <c r="A49" s="4"/>
      <c r="B49" s="4"/>
      <c r="C49" s="4"/>
      <c r="D49" s="4"/>
      <c r="E49" s="4"/>
      <c r="F49" s="4"/>
      <c r="G49" s="4"/>
      <c r="I49" s="4"/>
      <c r="J49" s="4"/>
      <c r="K49" s="4"/>
      <c r="L49" s="4"/>
      <c r="AC49" s="116"/>
    </row>
    <row r="50" spans="1:29" ht="13.5" customHeight="1" x14ac:dyDescent="0.2">
      <c r="A50" s="4"/>
      <c r="B50" s="4"/>
      <c r="C50" s="4"/>
      <c r="D50" s="4"/>
      <c r="E50" s="4"/>
      <c r="F50" s="4"/>
      <c r="G50" s="4"/>
      <c r="I50" s="4"/>
      <c r="J50" s="4"/>
      <c r="K50" s="4"/>
      <c r="L50" s="4"/>
    </row>
    <row r="51" spans="1:29" ht="13.5" customHeight="1" x14ac:dyDescent="0.2">
      <c r="A51" s="4"/>
      <c r="B51" s="4"/>
      <c r="C51" s="4"/>
      <c r="D51" s="4"/>
      <c r="E51" s="4"/>
      <c r="F51" s="4"/>
      <c r="G51" s="4"/>
      <c r="I51" s="4"/>
      <c r="J51" s="4"/>
      <c r="K51" s="4"/>
      <c r="L51" s="4"/>
    </row>
    <row r="52" spans="1:29" x14ac:dyDescent="0.2">
      <c r="A52" s="4"/>
      <c r="B52" s="4"/>
      <c r="C52" s="4"/>
      <c r="D52" s="4"/>
      <c r="E52" s="4"/>
      <c r="F52" s="4"/>
      <c r="G52" s="4"/>
      <c r="I52" s="4"/>
      <c r="J52" s="4"/>
      <c r="K52" s="4"/>
      <c r="L52" s="4"/>
    </row>
    <row r="53" spans="1:29" x14ac:dyDescent="0.2">
      <c r="A53" s="4"/>
      <c r="B53" s="4"/>
      <c r="C53" s="4"/>
      <c r="D53" s="4"/>
      <c r="E53" s="4"/>
      <c r="F53" s="4"/>
      <c r="G53" s="4"/>
      <c r="I53" s="4"/>
      <c r="J53" s="4"/>
      <c r="K53" s="4"/>
      <c r="L53" s="4"/>
    </row>
    <row r="54" spans="1:29" x14ac:dyDescent="0.2">
      <c r="A54" s="4"/>
      <c r="B54" s="4"/>
      <c r="C54" s="4"/>
      <c r="D54" s="4"/>
      <c r="E54" s="4"/>
      <c r="F54" s="4"/>
      <c r="G54" s="4"/>
      <c r="I54" s="4"/>
      <c r="J54" s="4"/>
      <c r="K54" s="4"/>
      <c r="L54" s="4"/>
    </row>
    <row r="55" spans="1:29" x14ac:dyDescent="0.2">
      <c r="A55" s="4"/>
      <c r="B55" s="4"/>
      <c r="G55" s="4"/>
    </row>
    <row r="56" spans="1:29" x14ac:dyDescent="0.2">
      <c r="A56" s="4"/>
      <c r="B56" s="4"/>
      <c r="C56" s="4"/>
      <c r="D56" s="4"/>
      <c r="E56" s="4"/>
      <c r="F56" s="4"/>
      <c r="I56" s="4"/>
      <c r="J56" s="4"/>
      <c r="K56" s="4"/>
      <c r="L56" s="4"/>
    </row>
    <row r="58" spans="1:29" x14ac:dyDescent="0.2">
      <c r="A58" s="4"/>
      <c r="B58" s="4"/>
      <c r="C58" s="4"/>
      <c r="D58" s="4"/>
      <c r="E58" s="4"/>
      <c r="F58" s="4"/>
      <c r="G58" s="4"/>
      <c r="I58" s="4"/>
      <c r="J58" s="4"/>
      <c r="K58" s="4"/>
      <c r="L58" s="4"/>
    </row>
    <row r="59" spans="1:29" x14ac:dyDescent="0.2">
      <c r="A59" s="4"/>
      <c r="B59" s="4"/>
      <c r="C59" s="4"/>
      <c r="D59" s="4"/>
      <c r="E59" s="4"/>
      <c r="F59" s="4"/>
      <c r="G59" s="4"/>
      <c r="I59" s="4"/>
      <c r="J59" s="4"/>
      <c r="K59" s="4"/>
      <c r="L59" s="4"/>
    </row>
    <row r="60" spans="1:29" x14ac:dyDescent="0.2">
      <c r="A60" s="4"/>
      <c r="B60" s="4"/>
      <c r="C60" s="4"/>
      <c r="D60" s="4"/>
      <c r="E60" s="4"/>
      <c r="F60" s="4"/>
      <c r="G60" s="4"/>
      <c r="I60" s="4"/>
      <c r="J60" s="4"/>
      <c r="K60" s="4"/>
      <c r="L60" s="4"/>
    </row>
    <row r="61" spans="1:29" x14ac:dyDescent="0.2">
      <c r="A61" s="4"/>
      <c r="B61" s="4"/>
      <c r="C61" s="4"/>
      <c r="D61" s="4"/>
      <c r="E61" s="4"/>
      <c r="F61" s="4"/>
      <c r="G61" s="4"/>
      <c r="I61" s="4"/>
      <c r="J61" s="4"/>
      <c r="K61" s="4"/>
      <c r="L61" s="4"/>
    </row>
    <row r="62" spans="1:29" x14ac:dyDescent="0.2">
      <c r="A62" s="4"/>
      <c r="B62" s="4"/>
      <c r="C62" s="4"/>
      <c r="D62" s="4"/>
      <c r="E62" s="4"/>
      <c r="F62" s="4"/>
      <c r="G62" s="4"/>
      <c r="I62" s="4"/>
      <c r="J62" s="4"/>
      <c r="K62" s="4"/>
      <c r="L62" s="4"/>
    </row>
    <row r="64" spans="1:29" x14ac:dyDescent="0.2">
      <c r="A64" s="4"/>
      <c r="B64" s="4"/>
      <c r="C64" s="4"/>
      <c r="D64" s="4"/>
      <c r="E64" s="4"/>
      <c r="F64" s="4"/>
      <c r="G64" s="4"/>
      <c r="I64" s="4"/>
      <c r="J64" s="4"/>
      <c r="K64" s="4"/>
      <c r="L64" s="4"/>
    </row>
    <row r="65" spans="1:14" x14ac:dyDescent="0.2">
      <c r="A65" s="4"/>
      <c r="B65" s="4"/>
      <c r="C65" s="4"/>
      <c r="D65" s="4"/>
      <c r="E65" s="4"/>
      <c r="F65" s="4"/>
      <c r="G65" s="4"/>
      <c r="I65" s="4"/>
      <c r="J65" s="4"/>
      <c r="K65" s="4"/>
      <c r="L65" s="4"/>
    </row>
    <row r="66" spans="1:14" x14ac:dyDescent="0.2">
      <c r="A66" s="4"/>
      <c r="B66" s="4"/>
      <c r="C66" s="4"/>
      <c r="D66" s="4"/>
      <c r="E66" s="4"/>
      <c r="F66" s="4"/>
      <c r="G66" s="4"/>
      <c r="I66" s="4"/>
      <c r="J66" s="4"/>
      <c r="K66" s="4"/>
      <c r="L66" s="4"/>
    </row>
    <row r="67" spans="1:14" x14ac:dyDescent="0.2">
      <c r="A67" s="4"/>
      <c r="B67" s="4"/>
      <c r="C67" s="4"/>
      <c r="D67" s="4"/>
      <c r="E67" s="4"/>
      <c r="F67" s="4"/>
      <c r="G67" s="4"/>
      <c r="I67" s="4"/>
      <c r="J67" s="4"/>
      <c r="K67" s="4"/>
      <c r="L67" s="4"/>
    </row>
    <row r="68" spans="1:14" x14ac:dyDescent="0.2">
      <c r="A68" s="4"/>
      <c r="B68" s="4"/>
      <c r="C68" s="4"/>
      <c r="D68" s="4"/>
      <c r="E68" s="4"/>
      <c r="F68" s="4"/>
      <c r="G68" s="4"/>
      <c r="I68" s="4"/>
      <c r="J68" s="4"/>
      <c r="K68" s="4"/>
      <c r="L68" s="4"/>
    </row>
    <row r="69" spans="1:14" x14ac:dyDescent="0.2">
      <c r="A69" s="4"/>
      <c r="B69" s="4"/>
      <c r="C69" s="4"/>
      <c r="D69" s="4"/>
      <c r="E69" s="4"/>
      <c r="F69" s="4"/>
      <c r="G69" s="4"/>
      <c r="I69" s="4"/>
      <c r="J69" s="4"/>
      <c r="K69" s="4"/>
      <c r="L69" s="4"/>
    </row>
    <row r="70" spans="1:14" x14ac:dyDescent="0.2">
      <c r="A70" s="4"/>
      <c r="B70" s="4"/>
      <c r="C70" s="4"/>
      <c r="D70" s="4"/>
      <c r="E70" s="4"/>
      <c r="F70" s="4"/>
      <c r="G70" s="4"/>
      <c r="I70" s="4"/>
      <c r="J70" s="4"/>
      <c r="K70" s="4"/>
      <c r="L70" s="4"/>
    </row>
    <row r="71" spans="1:14" x14ac:dyDescent="0.2">
      <c r="A71" s="4"/>
      <c r="B71" s="4"/>
      <c r="C71" s="4"/>
      <c r="D71" s="4"/>
      <c r="E71" s="4"/>
      <c r="F71" s="4"/>
      <c r="G71" s="4"/>
      <c r="I71" s="4"/>
      <c r="J71" s="4"/>
      <c r="K71" s="4"/>
      <c r="L71" s="4"/>
    </row>
    <row r="72" spans="1:14" x14ac:dyDescent="0.2">
      <c r="A72" s="4"/>
      <c r="B72" s="4"/>
      <c r="C72" s="4"/>
      <c r="D72" s="4"/>
      <c r="E72" s="4"/>
      <c r="F72" s="4"/>
      <c r="G72" s="4"/>
      <c r="I72" s="4"/>
      <c r="J72" s="4"/>
      <c r="K72" s="4"/>
      <c r="L72" s="4"/>
    </row>
    <row r="73" spans="1:14" x14ac:dyDescent="0.2">
      <c r="A73" s="4"/>
      <c r="B73" s="4"/>
      <c r="C73" s="4"/>
      <c r="D73" s="4"/>
      <c r="E73" s="4"/>
      <c r="F73" s="4"/>
      <c r="G73" s="4"/>
      <c r="I73" s="4"/>
      <c r="J73" s="4"/>
      <c r="K73" s="4"/>
      <c r="L73" s="4"/>
    </row>
    <row r="75" spans="1:14" x14ac:dyDescent="0.2">
      <c r="A75" s="4"/>
      <c r="B75" s="4"/>
      <c r="C75" s="4"/>
      <c r="D75" s="4"/>
      <c r="E75" s="4"/>
      <c r="F75" s="4"/>
      <c r="G75" s="4"/>
      <c r="I75" s="4"/>
      <c r="J75" s="4"/>
      <c r="K75" s="4"/>
      <c r="L75" s="4"/>
    </row>
    <row r="76" spans="1:14" x14ac:dyDescent="0.2">
      <c r="A76" s="4"/>
      <c r="B76" s="4"/>
      <c r="C76" s="4"/>
      <c r="D76" s="4"/>
      <c r="E76" s="4"/>
      <c r="F76" s="4"/>
      <c r="G76" s="4"/>
      <c r="H76" s="4"/>
      <c r="I76" s="4"/>
      <c r="K76" s="4"/>
      <c r="L76" s="4"/>
      <c r="M76" s="4"/>
      <c r="N76" s="4"/>
    </row>
    <row r="77" spans="1:14" x14ac:dyDescent="0.2">
      <c r="A77" s="4"/>
      <c r="B77" s="4"/>
      <c r="C77" s="4"/>
      <c r="D77" s="4"/>
      <c r="E77" s="4"/>
      <c r="F77" s="4"/>
      <c r="G77" s="4"/>
      <c r="H77" s="4"/>
      <c r="I77" s="4"/>
      <c r="K77" s="4"/>
      <c r="L77" s="4"/>
      <c r="M77" s="4"/>
      <c r="N77" s="4"/>
    </row>
    <row r="78" spans="1:14" x14ac:dyDescent="0.2">
      <c r="A78" s="4"/>
      <c r="B78" s="4"/>
      <c r="C78" s="4"/>
      <c r="D78" s="4"/>
      <c r="E78" s="4"/>
      <c r="F78" s="4"/>
      <c r="G78" s="4"/>
      <c r="H78" s="4"/>
      <c r="I78" s="4"/>
      <c r="K78" s="4"/>
      <c r="L78" s="4"/>
      <c r="M78" s="4"/>
      <c r="N78" s="4"/>
    </row>
    <row r="79" spans="1:14" x14ac:dyDescent="0.2">
      <c r="F79" s="4"/>
    </row>
    <row r="80" spans="1:14" x14ac:dyDescent="0.2">
      <c r="C80" s="117"/>
      <c r="D80" s="4"/>
      <c r="E80" s="4"/>
      <c r="F80" s="4"/>
      <c r="G80" s="4"/>
      <c r="H80" s="4"/>
      <c r="I80" s="4"/>
      <c r="K80" s="4"/>
      <c r="L80" s="4"/>
      <c r="M80" s="4"/>
      <c r="N80" s="4"/>
    </row>
    <row r="81" spans="1:23" x14ac:dyDescent="0.2">
      <c r="A81" s="4"/>
      <c r="B81" s="4"/>
      <c r="C81" s="4"/>
      <c r="D81" s="4"/>
      <c r="E81" s="4"/>
      <c r="F81" s="4"/>
      <c r="G81" s="4"/>
      <c r="H81" s="4"/>
      <c r="I81" s="4"/>
      <c r="K81" s="4"/>
      <c r="L81" s="4"/>
      <c r="M81" s="4"/>
    </row>
    <row r="82" spans="1:23" x14ac:dyDescent="0.2">
      <c r="A82" s="4"/>
      <c r="B82" s="4"/>
      <c r="C82" s="117"/>
      <c r="D82" s="4"/>
      <c r="E82" s="4"/>
      <c r="F82" s="4"/>
      <c r="G82" s="4"/>
      <c r="H82" s="4"/>
      <c r="I82" s="4"/>
      <c r="K82" s="4"/>
      <c r="L82" s="4"/>
      <c r="M82" s="4"/>
    </row>
    <row r="83" spans="1:23" x14ac:dyDescent="0.2">
      <c r="A83" s="4"/>
      <c r="B83" s="4"/>
      <c r="C83" s="4"/>
      <c r="D83" s="4"/>
      <c r="E83" s="4"/>
      <c r="F83" s="4"/>
      <c r="G83" s="4"/>
      <c r="H83" s="4"/>
      <c r="I83" s="4"/>
      <c r="K83" s="4"/>
      <c r="L83" s="4"/>
      <c r="M83" s="4"/>
    </row>
    <row r="84" spans="1:23" x14ac:dyDescent="0.2">
      <c r="A84" s="4"/>
      <c r="B84" s="4"/>
      <c r="C84" s="118"/>
      <c r="D84" s="119"/>
      <c r="E84" s="119"/>
      <c r="F84" s="4"/>
      <c r="G84" s="119"/>
      <c r="H84" s="119"/>
      <c r="I84" s="119"/>
      <c r="J84" s="120"/>
      <c r="K84" s="119"/>
      <c r="L84" s="119"/>
      <c r="M84" s="119"/>
      <c r="N84" s="120"/>
      <c r="O84" s="120"/>
      <c r="P84" s="120"/>
      <c r="Q84" s="120"/>
      <c r="R84" s="120"/>
      <c r="S84" s="120"/>
    </row>
    <row r="85" spans="1:2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M85" s="4"/>
    </row>
    <row r="86" spans="1:23" x14ac:dyDescent="0.2">
      <c r="A86" s="4"/>
      <c r="B86" s="4"/>
      <c r="C86" s="4"/>
      <c r="D86" s="4"/>
      <c r="E86" s="4"/>
      <c r="F86" s="4"/>
      <c r="G86" s="4"/>
      <c r="H86" s="4"/>
      <c r="J86" s="4"/>
      <c r="K86" s="4"/>
      <c r="M86" s="4"/>
      <c r="Q86" s="84"/>
    </row>
    <row r="87" spans="1:23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M87" s="4"/>
      <c r="Q87" s="84"/>
    </row>
    <row r="88" spans="1:23" x14ac:dyDescent="0.2">
      <c r="A88" s="4"/>
      <c r="B88" s="4"/>
      <c r="C88" s="4"/>
      <c r="E88" s="4"/>
      <c r="F88" s="4"/>
      <c r="H88" s="4"/>
      <c r="I88" s="4"/>
      <c r="J88" s="4"/>
      <c r="K88" s="4"/>
      <c r="M88" s="4"/>
      <c r="Q88" s="84"/>
    </row>
    <row r="89" spans="1:23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M89" s="4"/>
      <c r="Q89" s="84"/>
    </row>
    <row r="90" spans="1:23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M90" s="4"/>
      <c r="Q90" s="84"/>
    </row>
    <row r="91" spans="1:23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M91" s="4"/>
      <c r="Q91" s="84"/>
    </row>
    <row r="92" spans="1:23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M92" s="4"/>
      <c r="Q92" s="84"/>
      <c r="T92" s="120"/>
      <c r="U92" s="120"/>
      <c r="V92" s="120"/>
      <c r="W92" s="120"/>
    </row>
    <row r="93" spans="1:23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M93" s="4"/>
      <c r="Q93" s="84"/>
    </row>
    <row r="94" spans="1:23" x14ac:dyDescent="0.2">
      <c r="D94" s="4"/>
      <c r="F94" s="4"/>
      <c r="G94" s="4"/>
      <c r="I94" s="4"/>
      <c r="Q94" s="84"/>
    </row>
    <row r="95" spans="1:23" x14ac:dyDescent="0.2">
      <c r="D95" s="4"/>
      <c r="F95" s="4"/>
      <c r="G95" s="4"/>
      <c r="I95" s="4"/>
      <c r="Q95" s="84"/>
    </row>
    <row r="96" spans="1:23" x14ac:dyDescent="0.2">
      <c r="F96" s="4"/>
      <c r="Q96" s="84"/>
    </row>
    <row r="97" spans="6:17" x14ac:dyDescent="0.2">
      <c r="F97" s="4"/>
      <c r="Q97" s="84"/>
    </row>
    <row r="98" spans="6:17" x14ac:dyDescent="0.2">
      <c r="F98" s="4"/>
      <c r="Q98" s="84"/>
    </row>
    <row r="99" spans="6:17" x14ac:dyDescent="0.2">
      <c r="F99" s="4"/>
      <c r="Q99" s="84"/>
    </row>
    <row r="100" spans="6:17" x14ac:dyDescent="0.2">
      <c r="F100" s="4"/>
      <c r="Q100" s="84"/>
    </row>
    <row r="101" spans="6:17" x14ac:dyDescent="0.2">
      <c r="F101" s="4"/>
      <c r="Q101" s="84"/>
    </row>
    <row r="102" spans="6:17" x14ac:dyDescent="0.2">
      <c r="F102" s="4"/>
      <c r="Q102" s="84"/>
    </row>
    <row r="103" spans="6:17" x14ac:dyDescent="0.2">
      <c r="F103" s="4"/>
      <c r="Q103" s="84"/>
    </row>
    <row r="104" spans="6:17" x14ac:dyDescent="0.2">
      <c r="F104" s="4"/>
      <c r="Q104" s="84"/>
    </row>
    <row r="105" spans="6:17" x14ac:dyDescent="0.2">
      <c r="F105" s="4"/>
      <c r="Q105" s="84"/>
    </row>
    <row r="106" spans="6:17" x14ac:dyDescent="0.2">
      <c r="F106" s="4"/>
      <c r="Q106" s="84"/>
    </row>
    <row r="107" spans="6:17" x14ac:dyDescent="0.2">
      <c r="F107" s="4"/>
      <c r="Q107" s="84"/>
    </row>
    <row r="108" spans="6:17" x14ac:dyDescent="0.2">
      <c r="F108" s="4"/>
      <c r="Q108" s="84"/>
    </row>
    <row r="109" spans="6:17" x14ac:dyDescent="0.2">
      <c r="F109" s="4"/>
      <c r="Q109" s="84"/>
    </row>
    <row r="110" spans="6:17" x14ac:dyDescent="0.2">
      <c r="F110" s="4"/>
      <c r="Q110" s="84"/>
    </row>
    <row r="111" spans="6:17" x14ac:dyDescent="0.2">
      <c r="F111" s="4"/>
      <c r="Q111" s="84"/>
    </row>
    <row r="112" spans="6:17" x14ac:dyDescent="0.2">
      <c r="F112" s="4"/>
      <c r="Q112" s="84"/>
    </row>
    <row r="113" spans="6:17" x14ac:dyDescent="0.2">
      <c r="F113" s="4"/>
      <c r="Q113" s="84"/>
    </row>
    <row r="114" spans="6:17" x14ac:dyDescent="0.2">
      <c r="F114" s="4"/>
    </row>
    <row r="115" spans="6:17" x14ac:dyDescent="0.2">
      <c r="Q115" s="84"/>
    </row>
    <row r="116" spans="6:17" x14ac:dyDescent="0.2">
      <c r="Q116" s="84"/>
    </row>
    <row r="117" spans="6:17" x14ac:dyDescent="0.2">
      <c r="Q117" s="84"/>
    </row>
    <row r="118" spans="6:17" x14ac:dyDescent="0.2">
      <c r="Q118" s="84"/>
    </row>
  </sheetData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6:V6"/>
  </mergeCells>
  <phoneticPr fontId="0" type="noConversion"/>
  <printOptions horizontalCentered="1"/>
  <pageMargins left="0.25" right="0.23" top="0.87" bottom="0.82" header="0.67" footer="0.5"/>
  <pageSetup scale="82"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82"/>
  <sheetViews>
    <sheetView zoomScaleNormal="100" workbookViewId="0">
      <selection sqref="A1:K1"/>
    </sheetView>
  </sheetViews>
  <sheetFormatPr defaultRowHeight="12.75" x14ac:dyDescent="0.2"/>
  <cols>
    <col min="1" max="1" width="16.28515625" style="36" customWidth="1"/>
    <col min="2" max="2" width="14.28515625" style="55" customWidth="1"/>
    <col min="3" max="3" width="2" style="36" customWidth="1"/>
    <col min="4" max="4" width="14.140625" style="36" customWidth="1"/>
    <col min="5" max="5" width="12.7109375" style="36" customWidth="1"/>
    <col min="6" max="6" width="12.5703125" style="36" customWidth="1"/>
    <col min="7" max="7" width="11.28515625" style="36" customWidth="1"/>
    <col min="8" max="8" width="11.28515625" style="36" bestFit="1" customWidth="1"/>
    <col min="9" max="11" width="11.7109375" style="36" customWidth="1"/>
    <col min="12" max="12" width="13.5703125" style="13" customWidth="1"/>
    <col min="13" max="13" width="15.140625" style="13" customWidth="1"/>
    <col min="14" max="14" width="18.140625" style="36" customWidth="1"/>
    <col min="15" max="16384" width="9.140625" style="13"/>
  </cols>
  <sheetData>
    <row r="1" spans="1:14" x14ac:dyDescent="0.2">
      <c r="A1" s="215" t="s">
        <v>131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4" x14ac:dyDescent="0.2">
      <c r="A2" s="1"/>
      <c r="B2" s="3"/>
      <c r="C2" s="1"/>
      <c r="D2" s="1"/>
      <c r="E2" s="1"/>
      <c r="F2" s="1"/>
      <c r="G2" s="1"/>
      <c r="H2" s="1"/>
      <c r="I2" s="1"/>
      <c r="J2" s="1"/>
      <c r="K2" s="1"/>
    </row>
    <row r="3" spans="1:14" x14ac:dyDescent="0.2">
      <c r="A3" s="215" t="s">
        <v>265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4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"/>
      <c r="N4" s="160"/>
    </row>
    <row r="5" spans="1:14" ht="13.5" customHeight="1" thickTop="1" x14ac:dyDescent="0.2">
      <c r="A5" s="4"/>
      <c r="B5" s="4"/>
      <c r="C5" s="4"/>
      <c r="D5" s="4"/>
      <c r="E5" s="4"/>
      <c r="F5" s="4"/>
      <c r="G5" s="4"/>
      <c r="H5" s="4"/>
      <c r="I5" s="219" t="s">
        <v>10</v>
      </c>
      <c r="J5" s="219"/>
      <c r="K5" s="219"/>
      <c r="L5" s="173"/>
      <c r="N5" s="102"/>
    </row>
    <row r="6" spans="1:14" s="175" customFormat="1" x14ac:dyDescent="0.2">
      <c r="A6" s="3" t="s">
        <v>37</v>
      </c>
      <c r="B6" s="104"/>
      <c r="C6" s="104"/>
      <c r="D6" s="103" t="s">
        <v>0</v>
      </c>
      <c r="E6" s="103"/>
      <c r="F6" s="103" t="s">
        <v>5</v>
      </c>
      <c r="G6" s="103"/>
      <c r="H6" s="103"/>
      <c r="I6" s="103"/>
      <c r="J6" s="103"/>
      <c r="K6" s="103"/>
      <c r="L6" s="223" t="s">
        <v>227</v>
      </c>
      <c r="M6" s="174"/>
      <c r="N6" s="102"/>
    </row>
    <row r="7" spans="1:14" s="175" customFormat="1" ht="13.5" customHeight="1" x14ac:dyDescent="0.2">
      <c r="A7" s="3" t="s">
        <v>38</v>
      </c>
      <c r="B7" s="227" t="s">
        <v>11</v>
      </c>
      <c r="C7" s="227"/>
      <c r="D7" s="103" t="s">
        <v>1</v>
      </c>
      <c r="E7" s="103" t="s">
        <v>3</v>
      </c>
      <c r="F7" s="103" t="s">
        <v>1</v>
      </c>
      <c r="G7" s="103" t="s">
        <v>7</v>
      </c>
      <c r="H7" s="103"/>
      <c r="I7" s="103" t="s">
        <v>10</v>
      </c>
      <c r="J7" s="228" t="s">
        <v>204</v>
      </c>
      <c r="K7" s="103"/>
      <c r="L7" s="224"/>
      <c r="M7" s="176"/>
      <c r="N7" s="102"/>
    </row>
    <row r="8" spans="1:14" s="175" customFormat="1" ht="13.5" thickBot="1" x14ac:dyDescent="0.25">
      <c r="A8" s="16" t="s">
        <v>39</v>
      </c>
      <c r="B8" s="226" t="s">
        <v>170</v>
      </c>
      <c r="C8" s="226"/>
      <c r="D8" s="17" t="s">
        <v>2</v>
      </c>
      <c r="E8" s="17" t="s">
        <v>4</v>
      </c>
      <c r="F8" s="17" t="s">
        <v>6</v>
      </c>
      <c r="G8" s="17" t="s">
        <v>8</v>
      </c>
      <c r="H8" s="17" t="s">
        <v>9</v>
      </c>
      <c r="I8" s="17" t="s">
        <v>7</v>
      </c>
      <c r="J8" s="229"/>
      <c r="K8" s="17" t="s">
        <v>91</v>
      </c>
      <c r="L8" s="225"/>
      <c r="M8" s="176"/>
      <c r="N8" s="102"/>
    </row>
    <row r="9" spans="1:14" s="178" customFormat="1" x14ac:dyDescent="0.2">
      <c r="A9" s="4" t="s">
        <v>13</v>
      </c>
      <c r="B9" s="130">
        <f>SUM(B11:B38)</f>
        <v>325362353.80000001</v>
      </c>
      <c r="C9" s="177"/>
      <c r="D9" s="130">
        <f t="shared" ref="D9:L9" si="0">SUM(D11:D38)</f>
        <v>225979141.83999997</v>
      </c>
      <c r="E9" s="130">
        <f t="shared" si="0"/>
        <v>71852109.060000002</v>
      </c>
      <c r="F9" s="130">
        <f t="shared" si="0"/>
        <v>10468762.609999998</v>
      </c>
      <c r="G9" s="130">
        <f t="shared" si="0"/>
        <v>8421627.0000000019</v>
      </c>
      <c r="H9" s="130">
        <f t="shared" si="0"/>
        <v>8513824.5600000005</v>
      </c>
      <c r="I9" s="130">
        <f t="shared" si="0"/>
        <v>126888.73000000001</v>
      </c>
      <c r="J9" s="130">
        <f t="shared" si="0"/>
        <v>0</v>
      </c>
      <c r="K9" s="130">
        <f t="shared" si="0"/>
        <v>261943</v>
      </c>
      <c r="L9" s="130">
        <f t="shared" si="0"/>
        <v>0</v>
      </c>
      <c r="N9" s="130"/>
    </row>
    <row r="10" spans="1:14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4" x14ac:dyDescent="0.2">
      <c r="A11" s="3" t="s">
        <v>14</v>
      </c>
      <c r="B11" s="4">
        <f>+D11+E11+F11+G11+H11+I11</f>
        <v>2059057.4800000002</v>
      </c>
      <c r="C11" s="4"/>
      <c r="D11" s="23">
        <v>1509844.6500000001</v>
      </c>
      <c r="E11" s="4">
        <v>427736.08</v>
      </c>
      <c r="F11" s="4">
        <v>13949.73</v>
      </c>
      <c r="G11" s="4">
        <v>104741.13</v>
      </c>
      <c r="H11" s="4">
        <v>2785.89</v>
      </c>
      <c r="I11" s="4">
        <v>0</v>
      </c>
      <c r="J11" s="4">
        <v>0</v>
      </c>
      <c r="K11" s="4">
        <v>261943</v>
      </c>
      <c r="L11" s="4">
        <v>0</v>
      </c>
      <c r="M11" s="26"/>
      <c r="N11" s="55"/>
    </row>
    <row r="12" spans="1:14" x14ac:dyDescent="0.2">
      <c r="A12" s="3" t="s">
        <v>15</v>
      </c>
      <c r="B12" s="4">
        <f>+D12+E12+F12+G12+H12+I12</f>
        <v>30909811.130000006</v>
      </c>
      <c r="C12" s="4"/>
      <c r="D12" s="4">
        <v>22725629.120000001</v>
      </c>
      <c r="E12" s="4">
        <v>4034203.2600000002</v>
      </c>
      <c r="F12" s="4">
        <v>2774692.96</v>
      </c>
      <c r="G12" s="4">
        <v>1339197.01</v>
      </c>
      <c r="H12" s="4">
        <v>36088.78</v>
      </c>
      <c r="I12" s="4">
        <v>0</v>
      </c>
      <c r="J12" s="4">
        <v>0</v>
      </c>
      <c r="K12" s="4">
        <v>0</v>
      </c>
      <c r="L12" s="4">
        <v>0</v>
      </c>
      <c r="M12" s="26"/>
      <c r="N12" s="55"/>
    </row>
    <row r="13" spans="1:14" x14ac:dyDescent="0.2">
      <c r="A13" s="4" t="s">
        <v>16</v>
      </c>
      <c r="B13" s="4">
        <f>+D13+E13+F13+G13+H13+I13</f>
        <v>64422418.049999997</v>
      </c>
      <c r="C13" s="4"/>
      <c r="D13" s="179">
        <v>34769740.93</v>
      </c>
      <c r="E13" s="4">
        <v>20464996.760000002</v>
      </c>
      <c r="F13" s="4">
        <v>1084468.67</v>
      </c>
      <c r="G13" s="4">
        <v>1503280.01</v>
      </c>
      <c r="H13" s="4">
        <v>6599931.6799999997</v>
      </c>
      <c r="I13" s="4">
        <v>0</v>
      </c>
      <c r="J13" s="4">
        <v>0</v>
      </c>
      <c r="K13" s="4">
        <v>0</v>
      </c>
      <c r="L13" s="4">
        <v>0</v>
      </c>
      <c r="M13" s="26"/>
      <c r="N13" s="55"/>
    </row>
    <row r="14" spans="1:14" x14ac:dyDescent="0.2">
      <c r="A14" s="4" t="s">
        <v>17</v>
      </c>
      <c r="B14" s="4">
        <f>+D14+E14+F14+G14+H14+I14</f>
        <v>46613431.18</v>
      </c>
      <c r="C14" s="4"/>
      <c r="D14" s="4">
        <v>31861740.069999997</v>
      </c>
      <c r="E14" s="4">
        <v>11670598.48</v>
      </c>
      <c r="F14" s="1">
        <v>1974349.58</v>
      </c>
      <c r="G14" s="27">
        <v>558892.70000000007</v>
      </c>
      <c r="H14" s="4">
        <v>485253</v>
      </c>
      <c r="I14" s="4">
        <v>62597.35</v>
      </c>
      <c r="J14" s="4">
        <v>0</v>
      </c>
      <c r="K14" s="4">
        <v>0</v>
      </c>
      <c r="L14" s="4">
        <v>0</v>
      </c>
      <c r="M14" s="26"/>
      <c r="N14" s="55"/>
    </row>
    <row r="15" spans="1:14" x14ac:dyDescent="0.2">
      <c r="A15" s="4" t="s">
        <v>18</v>
      </c>
      <c r="B15" s="4">
        <f>+D15+E15+F15+G15+H15+I15</f>
        <v>5839159.870000001</v>
      </c>
      <c r="C15" s="4"/>
      <c r="D15" s="4">
        <v>4179692.3400000003</v>
      </c>
      <c r="E15" s="4">
        <v>1280907.6700000002</v>
      </c>
      <c r="F15" s="4">
        <v>54543.27</v>
      </c>
      <c r="G15" s="4">
        <v>201199.11000000002</v>
      </c>
      <c r="H15" s="4">
        <v>122817.48000000001</v>
      </c>
      <c r="I15" s="4">
        <v>0</v>
      </c>
      <c r="J15" s="4">
        <v>0</v>
      </c>
      <c r="K15" s="4">
        <v>0</v>
      </c>
      <c r="L15" s="4">
        <v>0</v>
      </c>
      <c r="M15" s="26"/>
      <c r="N15" s="55"/>
    </row>
    <row r="16" spans="1:14" x14ac:dyDescent="0.2">
      <c r="A16" s="4"/>
      <c r="B16" s="4"/>
      <c r="C16" s="4"/>
      <c r="D16" s="48"/>
      <c r="E16" s="48"/>
      <c r="F16" s="48"/>
      <c r="G16" s="48"/>
      <c r="H16" s="48"/>
      <c r="I16" s="48"/>
      <c r="J16" s="48"/>
      <c r="K16" s="48"/>
      <c r="L16" s="56"/>
      <c r="M16" s="26"/>
    </row>
    <row r="17" spans="1:14" x14ac:dyDescent="0.2">
      <c r="A17" s="4" t="s">
        <v>19</v>
      </c>
      <c r="B17" s="4">
        <f>+D17+E17+F17+G17+H17+I17</f>
        <v>1914925.55</v>
      </c>
      <c r="C17" s="4"/>
      <c r="D17" s="4">
        <v>1137804.6600000001</v>
      </c>
      <c r="E17" s="4">
        <v>389515.69</v>
      </c>
      <c r="F17" s="4">
        <v>105009.12</v>
      </c>
      <c r="G17" s="4">
        <v>278658.69999999995</v>
      </c>
      <c r="H17" s="4">
        <v>3937.38</v>
      </c>
      <c r="I17" s="4">
        <v>0</v>
      </c>
      <c r="J17" s="4">
        <v>0</v>
      </c>
      <c r="K17" s="4">
        <v>0</v>
      </c>
      <c r="L17" s="4">
        <v>0</v>
      </c>
      <c r="M17" s="26"/>
      <c r="N17" s="55"/>
    </row>
    <row r="18" spans="1:14" x14ac:dyDescent="0.2">
      <c r="A18" s="4" t="s">
        <v>20</v>
      </c>
      <c r="B18" s="4">
        <f>+D18+E18+F18+G18+H18+I18</f>
        <v>5065533.7799999993</v>
      </c>
      <c r="C18" s="4"/>
      <c r="D18" s="4">
        <v>4217874.76</v>
      </c>
      <c r="E18" s="4">
        <v>614208.15999999992</v>
      </c>
      <c r="F18" s="4">
        <v>39507.550000000003</v>
      </c>
      <c r="G18" s="12">
        <v>193943.31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26"/>
      <c r="N18" s="55"/>
    </row>
    <row r="19" spans="1:14" x14ac:dyDescent="0.2">
      <c r="A19" s="4" t="s">
        <v>21</v>
      </c>
      <c r="B19" s="4">
        <f>+D19+E19+F19+G19+H19+I19</f>
        <v>4235108.67</v>
      </c>
      <c r="C19" s="4"/>
      <c r="D19" s="4">
        <v>3234607.95</v>
      </c>
      <c r="E19" s="4">
        <v>639139.43000000005</v>
      </c>
      <c r="F19" s="4">
        <v>144348.54</v>
      </c>
      <c r="G19" s="4">
        <v>157448.75</v>
      </c>
      <c r="H19" s="4">
        <v>59564</v>
      </c>
      <c r="I19" s="4">
        <v>0</v>
      </c>
      <c r="J19" s="4">
        <v>0</v>
      </c>
      <c r="K19" s="4">
        <v>0</v>
      </c>
      <c r="L19" s="4">
        <v>0</v>
      </c>
      <c r="M19" s="26"/>
      <c r="N19" s="55"/>
    </row>
    <row r="20" spans="1:14" x14ac:dyDescent="0.2">
      <c r="A20" s="4" t="s">
        <v>22</v>
      </c>
      <c r="B20" s="4">
        <f>+D20+E20+F20+G20+H20+I20</f>
        <v>9205781.3300000001</v>
      </c>
      <c r="C20" s="4"/>
      <c r="D20" s="4">
        <v>6741016.71</v>
      </c>
      <c r="E20" s="4">
        <v>1532332.0699999998</v>
      </c>
      <c r="F20" s="4">
        <v>643877.1399999999</v>
      </c>
      <c r="G20" s="4">
        <v>269932.40999999997</v>
      </c>
      <c r="H20" s="4">
        <v>18623</v>
      </c>
      <c r="I20" s="4">
        <v>0</v>
      </c>
      <c r="J20" s="4">
        <v>0</v>
      </c>
      <c r="K20" s="4">
        <v>0</v>
      </c>
      <c r="L20" s="4">
        <v>0</v>
      </c>
      <c r="M20" s="26"/>
      <c r="N20" s="55"/>
    </row>
    <row r="21" spans="1:14" x14ac:dyDescent="0.2">
      <c r="A21" s="4" t="s">
        <v>23</v>
      </c>
      <c r="B21" s="4">
        <f>+D21+E21+F21+G21+H21+I21</f>
        <v>1704828.0100000002</v>
      </c>
      <c r="C21" s="4"/>
      <c r="D21" s="4">
        <v>1127138</v>
      </c>
      <c r="E21" s="4">
        <v>332895.62</v>
      </c>
      <c r="F21" s="4">
        <v>140628.79999999999</v>
      </c>
      <c r="G21" s="4">
        <v>104165.59000000001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26"/>
      <c r="N21" s="55"/>
    </row>
    <row r="22" spans="1:14" x14ac:dyDescent="0.2">
      <c r="A22" s="4"/>
      <c r="B22" s="4"/>
      <c r="C22" s="4"/>
      <c r="D22" s="48"/>
      <c r="E22" s="48"/>
      <c r="F22" s="48"/>
      <c r="G22" s="48"/>
      <c r="H22" s="48"/>
      <c r="I22" s="48"/>
      <c r="J22" s="48"/>
      <c r="K22" s="48"/>
      <c r="L22" s="48"/>
      <c r="M22" s="26"/>
    </row>
    <row r="23" spans="1:14" x14ac:dyDescent="0.2">
      <c r="A23" s="4" t="s">
        <v>24</v>
      </c>
      <c r="B23" s="4">
        <f>+D23+E23+F23+G23+H23+I23</f>
        <v>9936911.790000001</v>
      </c>
      <c r="C23" s="4"/>
      <c r="D23" s="4">
        <v>7110456.0700000003</v>
      </c>
      <c r="E23" s="4">
        <v>2292507.31</v>
      </c>
      <c r="F23" s="12">
        <v>223926.62999999998</v>
      </c>
      <c r="G23" s="4">
        <v>280770.92000000004</v>
      </c>
      <c r="H23" s="4">
        <v>29250.86</v>
      </c>
      <c r="I23" s="4">
        <v>0</v>
      </c>
      <c r="J23" s="4">
        <v>0</v>
      </c>
      <c r="K23" s="4">
        <v>0</v>
      </c>
      <c r="L23" s="4">
        <v>0</v>
      </c>
      <c r="M23" s="26"/>
      <c r="N23" s="55"/>
    </row>
    <row r="24" spans="1:14" x14ac:dyDescent="0.2">
      <c r="A24" s="4" t="s">
        <v>25</v>
      </c>
      <c r="B24" s="4">
        <f>+D24+E24+F24+G24+H24+I24</f>
        <v>1815902.5299999998</v>
      </c>
      <c r="C24" s="4"/>
      <c r="D24" s="4">
        <v>1256044.4099999999</v>
      </c>
      <c r="E24" s="4">
        <v>221857.94</v>
      </c>
      <c r="F24" s="4">
        <v>44385.599999999999</v>
      </c>
      <c r="G24" s="4">
        <v>226796.10999999996</v>
      </c>
      <c r="H24" s="4">
        <v>66818.47</v>
      </c>
      <c r="I24" s="4">
        <v>0</v>
      </c>
      <c r="J24" s="4">
        <v>0</v>
      </c>
      <c r="K24" s="4">
        <v>0</v>
      </c>
      <c r="L24" s="4">
        <v>0</v>
      </c>
      <c r="M24" s="26"/>
      <c r="N24" s="55"/>
    </row>
    <row r="25" spans="1:14" x14ac:dyDescent="0.2">
      <c r="A25" s="4" t="s">
        <v>26</v>
      </c>
      <c r="B25" s="4">
        <f>+D25+E25+F25+G25+H25+I25</f>
        <v>10787134.59</v>
      </c>
      <c r="C25" s="4"/>
      <c r="D25" s="4">
        <v>8576430.7400000002</v>
      </c>
      <c r="E25" s="4">
        <v>1473415.8299999998</v>
      </c>
      <c r="F25" s="4">
        <v>242484.22</v>
      </c>
      <c r="G25" s="4">
        <v>350551.53</v>
      </c>
      <c r="H25" s="4">
        <v>144252.26999999999</v>
      </c>
      <c r="I25" s="4">
        <v>0</v>
      </c>
      <c r="J25" s="4">
        <v>0</v>
      </c>
      <c r="K25" s="4">
        <v>0</v>
      </c>
      <c r="L25" s="4">
        <v>0</v>
      </c>
      <c r="M25" s="26"/>
      <c r="N25" s="55"/>
    </row>
    <row r="26" spans="1:14" x14ac:dyDescent="0.2">
      <c r="A26" s="4" t="s">
        <v>27</v>
      </c>
      <c r="B26" s="4">
        <f>+D26+E26+F26+G26+H26+I26</f>
        <v>12342370</v>
      </c>
      <c r="C26" s="4"/>
      <c r="D26" s="4">
        <v>8961057</v>
      </c>
      <c r="E26" s="4">
        <v>2224708</v>
      </c>
      <c r="F26" s="4">
        <v>760501</v>
      </c>
      <c r="G26" s="4">
        <v>395604</v>
      </c>
      <c r="H26" s="4">
        <v>0</v>
      </c>
      <c r="I26" s="4">
        <v>500</v>
      </c>
      <c r="J26" s="4">
        <v>0</v>
      </c>
      <c r="K26" s="4">
        <v>0</v>
      </c>
      <c r="L26" s="4">
        <v>0</v>
      </c>
      <c r="M26" s="26"/>
      <c r="N26" s="55"/>
    </row>
    <row r="27" spans="1:14" x14ac:dyDescent="0.2">
      <c r="A27" s="4" t="s">
        <v>28</v>
      </c>
      <c r="B27" s="4">
        <f>+D27+E27+F27+G27+H27+I27</f>
        <v>1084746.05</v>
      </c>
      <c r="C27" s="4"/>
      <c r="D27" s="4">
        <v>695234.1</v>
      </c>
      <c r="E27" s="4">
        <v>233784.4</v>
      </c>
      <c r="F27" s="4">
        <v>22461.43</v>
      </c>
      <c r="G27" s="4">
        <v>79930.12000000001</v>
      </c>
      <c r="H27" s="4">
        <v>53336</v>
      </c>
      <c r="I27" s="4">
        <v>0</v>
      </c>
      <c r="J27" s="4">
        <v>0</v>
      </c>
      <c r="K27" s="4">
        <v>0</v>
      </c>
      <c r="L27" s="56"/>
      <c r="M27" s="26"/>
      <c r="N27" s="55"/>
    </row>
    <row r="28" spans="1:14" x14ac:dyDescent="0.2">
      <c r="A28" s="4"/>
      <c r="B28" s="4"/>
      <c r="C28" s="4"/>
      <c r="D28" s="48"/>
      <c r="E28" s="48"/>
      <c r="F28" s="48"/>
      <c r="G28" s="48"/>
      <c r="H28" s="48"/>
      <c r="I28" s="48"/>
      <c r="J28" s="48"/>
      <c r="K28" s="48"/>
      <c r="L28" s="56"/>
      <c r="M28" s="26"/>
    </row>
    <row r="29" spans="1:14" x14ac:dyDescent="0.2">
      <c r="A29" s="3" t="s">
        <v>147</v>
      </c>
      <c r="B29" s="4">
        <f>+D29+E29+F29+G29+H29+I29</f>
        <v>41853300.649999999</v>
      </c>
      <c r="C29" s="4"/>
      <c r="D29" s="4">
        <v>31881429.759999998</v>
      </c>
      <c r="E29" s="4">
        <v>8663529.2200000007</v>
      </c>
      <c r="F29" s="4">
        <v>265343.93</v>
      </c>
      <c r="G29" s="4">
        <v>340694.01999999996</v>
      </c>
      <c r="H29" s="4">
        <v>702303.72</v>
      </c>
      <c r="I29" s="4">
        <v>0</v>
      </c>
      <c r="J29" s="4">
        <v>0</v>
      </c>
      <c r="K29" s="4">
        <v>0</v>
      </c>
      <c r="L29" s="4">
        <v>0</v>
      </c>
      <c r="M29" s="26"/>
      <c r="N29" s="55"/>
    </row>
    <row r="30" spans="1:14" x14ac:dyDescent="0.2">
      <c r="A30" s="4" t="s">
        <v>29</v>
      </c>
      <c r="B30" s="4">
        <f>+D30+E30+F30+G30+H30+I30</f>
        <v>54198089.950000003</v>
      </c>
      <c r="C30" s="4"/>
      <c r="D30" s="4">
        <v>40707217.189999998</v>
      </c>
      <c r="E30" s="4">
        <v>11583628.780000001</v>
      </c>
      <c r="F30" s="4">
        <v>583439.28</v>
      </c>
      <c r="G30" s="4">
        <v>1194388.74</v>
      </c>
      <c r="H30" s="4">
        <v>119415.95999999999</v>
      </c>
      <c r="I30" s="4">
        <v>10000</v>
      </c>
      <c r="J30" s="4">
        <v>0</v>
      </c>
      <c r="K30" s="4">
        <v>0</v>
      </c>
      <c r="L30" s="4">
        <v>0</v>
      </c>
      <c r="M30" s="26"/>
      <c r="N30" s="55"/>
    </row>
    <row r="31" spans="1:14" x14ac:dyDescent="0.2">
      <c r="A31" s="4" t="s">
        <v>30</v>
      </c>
      <c r="B31" s="4">
        <f>+D31+E31+F31+G31+H31+I31</f>
        <v>1879498.8699999996</v>
      </c>
      <c r="C31" s="4"/>
      <c r="D31" s="4">
        <v>1426828.1099999999</v>
      </c>
      <c r="E31" s="4">
        <v>278907.93</v>
      </c>
      <c r="F31" s="4">
        <v>46641.88</v>
      </c>
      <c r="G31" s="4">
        <v>82420.950000000012</v>
      </c>
      <c r="H31" s="4">
        <v>1780</v>
      </c>
      <c r="I31" s="4">
        <v>42920</v>
      </c>
      <c r="J31" s="4">
        <v>0</v>
      </c>
      <c r="K31" s="4">
        <v>0</v>
      </c>
      <c r="L31" s="4">
        <v>0</v>
      </c>
      <c r="M31" s="26"/>
      <c r="N31" s="55"/>
    </row>
    <row r="32" spans="1:14" x14ac:dyDescent="0.2">
      <c r="A32" s="4" t="s">
        <v>31</v>
      </c>
      <c r="B32" s="4">
        <f>+D32+E32+F32+G32+H32+I32</f>
        <v>3217048.3899999997</v>
      </c>
      <c r="C32" s="4"/>
      <c r="D32" s="4">
        <v>2690344.09</v>
      </c>
      <c r="E32" s="4">
        <v>239594.56</v>
      </c>
      <c r="F32" s="4">
        <v>191354.16999999998</v>
      </c>
      <c r="G32" s="4">
        <v>94119.15</v>
      </c>
      <c r="H32" s="4">
        <v>0</v>
      </c>
      <c r="I32" s="4">
        <v>1636.42</v>
      </c>
      <c r="J32" s="4">
        <v>0</v>
      </c>
      <c r="K32" s="4">
        <v>0</v>
      </c>
      <c r="L32" s="4">
        <v>0</v>
      </c>
      <c r="M32" s="26"/>
      <c r="N32" s="55"/>
    </row>
    <row r="33" spans="1:15" x14ac:dyDescent="0.2">
      <c r="A33" s="4" t="s">
        <v>32</v>
      </c>
      <c r="B33" s="4">
        <f>+D33+E33+F33+G33+H33+I33</f>
        <v>1599995.7799999998</v>
      </c>
      <c r="C33" s="4"/>
      <c r="D33" s="4">
        <v>1132106.5599999998</v>
      </c>
      <c r="E33" s="4">
        <v>191350.51</v>
      </c>
      <c r="F33" s="4">
        <v>130084.62999999999</v>
      </c>
      <c r="G33" s="4">
        <v>100222.49999999999</v>
      </c>
      <c r="H33" s="4">
        <v>46231.58</v>
      </c>
      <c r="I33" s="4">
        <v>0</v>
      </c>
      <c r="J33" s="4">
        <v>0</v>
      </c>
      <c r="K33" s="4">
        <v>0</v>
      </c>
      <c r="L33" s="4">
        <v>0</v>
      </c>
      <c r="M33" s="26"/>
      <c r="N33" s="55"/>
    </row>
    <row r="34" spans="1:15" x14ac:dyDescent="0.2">
      <c r="A34" s="4"/>
      <c r="B34" s="4"/>
      <c r="C34" s="4"/>
      <c r="D34" s="48"/>
      <c r="E34" s="48"/>
      <c r="F34" s="48"/>
      <c r="G34" s="48"/>
      <c r="H34" s="51"/>
      <c r="I34" s="48"/>
      <c r="J34" s="56"/>
      <c r="K34" s="56"/>
      <c r="L34" s="56"/>
      <c r="M34" s="26"/>
    </row>
    <row r="35" spans="1:15" x14ac:dyDescent="0.2">
      <c r="A35" s="4" t="s">
        <v>33</v>
      </c>
      <c r="B35" s="4">
        <f>+D35+E35+F35+G35+H35+I35</f>
        <v>1053034.68</v>
      </c>
      <c r="C35" s="4"/>
      <c r="D35" s="1">
        <v>781728.80999999994</v>
      </c>
      <c r="E35" s="1">
        <v>122672.3</v>
      </c>
      <c r="F35" s="1">
        <v>30642.32</v>
      </c>
      <c r="G35" s="1">
        <v>118144.29</v>
      </c>
      <c r="H35" s="1">
        <v>0</v>
      </c>
      <c r="I35" s="4">
        <v>-153.04</v>
      </c>
      <c r="J35" s="4">
        <v>0</v>
      </c>
      <c r="K35" s="4">
        <v>0</v>
      </c>
      <c r="L35" s="4">
        <v>0</v>
      </c>
      <c r="M35" s="26"/>
      <c r="N35" s="55"/>
    </row>
    <row r="36" spans="1:15" x14ac:dyDescent="0.2">
      <c r="A36" s="4" t="s">
        <v>34</v>
      </c>
      <c r="B36" s="4">
        <f>+D36+E36+F36+G36+H36+I36</f>
        <v>6969758.2500000009</v>
      </c>
      <c r="C36" s="4"/>
      <c r="D36" s="1">
        <v>4405755.75</v>
      </c>
      <c r="E36" s="1">
        <v>1736904.95</v>
      </c>
      <c r="F36" s="1">
        <v>580582.78</v>
      </c>
      <c r="G36" s="1">
        <v>241386.78</v>
      </c>
      <c r="H36" s="1">
        <v>5127.99</v>
      </c>
      <c r="I36" s="4">
        <v>0</v>
      </c>
      <c r="J36" s="4">
        <v>0</v>
      </c>
      <c r="K36" s="4">
        <v>0</v>
      </c>
      <c r="L36" s="4">
        <v>0</v>
      </c>
      <c r="M36" s="26"/>
      <c r="N36" s="55"/>
    </row>
    <row r="37" spans="1:15" x14ac:dyDescent="0.2">
      <c r="A37" s="4" t="s">
        <v>35</v>
      </c>
      <c r="B37" s="4">
        <f>+D37+E37+F37+G37+H37+I37</f>
        <v>4946335.9800000004</v>
      </c>
      <c r="C37" s="4"/>
      <c r="D37" s="1">
        <v>3586240.09</v>
      </c>
      <c r="E37" s="1">
        <v>1010779.47</v>
      </c>
      <c r="F37" s="1">
        <v>187647.62</v>
      </c>
      <c r="G37" s="1">
        <v>142399.40000000002</v>
      </c>
      <c r="H37" s="1">
        <v>9881.4</v>
      </c>
      <c r="I37" s="4">
        <v>9388</v>
      </c>
      <c r="J37" s="4">
        <v>0</v>
      </c>
      <c r="K37" s="4">
        <v>0</v>
      </c>
      <c r="L37" s="4">
        <v>0</v>
      </c>
      <c r="M37" s="26"/>
      <c r="N37" s="55"/>
    </row>
    <row r="38" spans="1:15" x14ac:dyDescent="0.2">
      <c r="A38" s="2" t="s">
        <v>36</v>
      </c>
      <c r="B38" s="2">
        <f>+D38+E38+F38+G38+H38+I38</f>
        <v>1708171.2400000005</v>
      </c>
      <c r="C38" s="2"/>
      <c r="D38" s="2">
        <v>1263179.9700000002</v>
      </c>
      <c r="E38" s="2">
        <v>191934.64</v>
      </c>
      <c r="F38" s="2">
        <v>183891.76</v>
      </c>
      <c r="G38" s="2">
        <v>62739.77</v>
      </c>
      <c r="H38" s="2">
        <v>6425.1</v>
      </c>
      <c r="I38" s="2">
        <v>0</v>
      </c>
      <c r="J38" s="2">
        <v>0</v>
      </c>
      <c r="K38" s="2">
        <v>0</v>
      </c>
      <c r="L38" s="2">
        <v>0</v>
      </c>
      <c r="M38" s="26"/>
      <c r="N38" s="55"/>
    </row>
    <row r="39" spans="1:15" x14ac:dyDescent="0.2">
      <c r="A39" s="1" t="s">
        <v>223</v>
      </c>
      <c r="C39" s="1"/>
      <c r="D39" s="1"/>
      <c r="E39" s="1"/>
      <c r="F39" s="1"/>
      <c r="G39" s="1"/>
      <c r="H39" s="1"/>
      <c r="I39" s="1"/>
      <c r="J39" s="1"/>
      <c r="K39" s="1"/>
      <c r="L39" s="26"/>
      <c r="M39" s="26"/>
    </row>
    <row r="40" spans="1:15" x14ac:dyDescent="0.2">
      <c r="A40" s="1" t="s">
        <v>148</v>
      </c>
      <c r="C40" s="1"/>
      <c r="D40" s="1"/>
      <c r="E40" s="1"/>
      <c r="F40" s="1"/>
      <c r="G40" s="1"/>
      <c r="H40" s="1"/>
      <c r="I40" s="1"/>
      <c r="J40" s="1"/>
      <c r="K40" s="1"/>
      <c r="L40" s="26"/>
      <c r="M40" s="26"/>
    </row>
    <row r="41" spans="1:15" x14ac:dyDescent="0.2">
      <c r="A41" s="1" t="s">
        <v>224</v>
      </c>
      <c r="C41" s="1"/>
      <c r="D41" s="1"/>
      <c r="E41" s="1"/>
      <c r="F41" s="1"/>
      <c r="G41" s="1"/>
      <c r="H41" s="1"/>
      <c r="I41" s="1"/>
      <c r="J41" s="1"/>
      <c r="K41" s="1"/>
      <c r="L41" s="26"/>
      <c r="M41" s="26"/>
    </row>
    <row r="42" spans="1:15" x14ac:dyDescent="0.2">
      <c r="A42" s="6" t="s">
        <v>228</v>
      </c>
      <c r="C42" s="180"/>
      <c r="D42" s="180"/>
      <c r="E42" s="180"/>
      <c r="F42" s="180"/>
      <c r="G42" s="180"/>
      <c r="H42" s="180"/>
      <c r="I42" s="180"/>
      <c r="J42" s="180"/>
      <c r="K42" s="180"/>
    </row>
    <row r="44" spans="1:15" x14ac:dyDescent="0.2">
      <c r="B44" s="181"/>
      <c r="D44" s="92"/>
      <c r="E44" s="92"/>
      <c r="F44" s="92"/>
      <c r="G44" s="92"/>
      <c r="H44" s="92"/>
      <c r="I44" s="92"/>
      <c r="J44" s="92"/>
      <c r="K44" s="92"/>
      <c r="L44" s="92"/>
      <c r="M44" s="182"/>
      <c r="N44" s="182"/>
      <c r="O44" s="36"/>
    </row>
    <row r="45" spans="1:15" x14ac:dyDescent="0.2">
      <c r="B45" s="181"/>
      <c r="D45" s="92"/>
      <c r="E45" s="92"/>
      <c r="F45" s="92"/>
      <c r="G45" s="92"/>
      <c r="H45" s="92"/>
      <c r="I45" s="92"/>
      <c r="J45" s="92"/>
      <c r="K45" s="92"/>
      <c r="L45" s="92"/>
      <c r="M45" s="182"/>
      <c r="N45" s="13"/>
      <c r="O45" s="36"/>
    </row>
    <row r="46" spans="1:15" x14ac:dyDescent="0.2">
      <c r="B46" s="181"/>
      <c r="D46" s="92"/>
      <c r="E46" s="92"/>
      <c r="F46" s="92"/>
      <c r="G46" s="92"/>
      <c r="H46" s="92"/>
      <c r="I46" s="92"/>
      <c r="J46" s="92"/>
      <c r="K46" s="92"/>
      <c r="L46" s="162"/>
      <c r="N46" s="13"/>
      <c r="O46" s="36"/>
    </row>
    <row r="47" spans="1:15" x14ac:dyDescent="0.2">
      <c r="D47" s="92"/>
      <c r="E47" s="92"/>
      <c r="F47" s="92"/>
      <c r="G47" s="92"/>
      <c r="H47" s="92"/>
      <c r="I47" s="92"/>
      <c r="J47" s="92"/>
      <c r="K47" s="92"/>
      <c r="L47" s="162"/>
      <c r="N47" s="13"/>
      <c r="O47" s="36"/>
    </row>
    <row r="48" spans="1:15" x14ac:dyDescent="0.2">
      <c r="B48" s="181"/>
      <c r="D48" s="92"/>
      <c r="E48" s="92"/>
      <c r="F48" s="92"/>
      <c r="G48" s="92"/>
      <c r="H48" s="92"/>
      <c r="I48" s="92"/>
      <c r="J48" s="92"/>
      <c r="K48" s="92"/>
      <c r="L48" s="92"/>
      <c r="N48" s="13"/>
      <c r="O48" s="36"/>
    </row>
    <row r="49" spans="2:15" x14ac:dyDescent="0.2">
      <c r="B49" s="181"/>
      <c r="D49" s="92"/>
      <c r="E49" s="92"/>
      <c r="F49" s="92"/>
      <c r="G49" s="92"/>
      <c r="H49" s="92"/>
      <c r="I49" s="92"/>
      <c r="J49" s="92"/>
      <c r="K49" s="92"/>
      <c r="L49" s="92"/>
      <c r="N49" s="13"/>
      <c r="O49" s="36"/>
    </row>
    <row r="50" spans="2:15" x14ac:dyDescent="0.2">
      <c r="B50" s="181"/>
      <c r="D50" s="92"/>
      <c r="E50" s="92"/>
      <c r="F50" s="92"/>
      <c r="G50" s="92"/>
      <c r="H50" s="92"/>
      <c r="I50" s="92"/>
      <c r="J50" s="92"/>
      <c r="K50" s="92"/>
      <c r="L50" s="162"/>
      <c r="N50" s="13"/>
      <c r="O50" s="36"/>
    </row>
    <row r="51" spans="2:15" x14ac:dyDescent="0.2">
      <c r="B51" s="181"/>
      <c r="D51" s="92"/>
      <c r="E51" s="92"/>
      <c r="F51" s="92"/>
      <c r="G51" s="92"/>
      <c r="H51" s="92"/>
      <c r="I51" s="92"/>
      <c r="J51" s="92"/>
      <c r="K51" s="92"/>
      <c r="L51" s="162"/>
      <c r="N51" s="13"/>
      <c r="O51" s="36"/>
    </row>
    <row r="52" spans="2:15" x14ac:dyDescent="0.2">
      <c r="B52" s="181"/>
      <c r="D52" s="92"/>
      <c r="E52" s="92"/>
      <c r="F52" s="92"/>
      <c r="G52" s="92"/>
      <c r="H52" s="92"/>
      <c r="I52" s="92"/>
      <c r="J52" s="92"/>
      <c r="K52" s="92"/>
      <c r="L52" s="162"/>
      <c r="N52" s="13"/>
      <c r="O52" s="36"/>
    </row>
    <row r="53" spans="2:15" x14ac:dyDescent="0.2">
      <c r="D53" s="92"/>
      <c r="E53" s="92"/>
      <c r="F53" s="92"/>
      <c r="G53" s="92"/>
      <c r="H53" s="92"/>
      <c r="I53" s="92"/>
      <c r="J53" s="92"/>
      <c r="K53" s="92"/>
      <c r="L53" s="162"/>
      <c r="N53" s="13"/>
      <c r="O53" s="36"/>
    </row>
    <row r="54" spans="2:15" x14ac:dyDescent="0.2">
      <c r="B54" s="181"/>
      <c r="D54" s="92"/>
      <c r="E54" s="92"/>
      <c r="F54" s="92"/>
      <c r="G54" s="92"/>
      <c r="H54" s="92"/>
      <c r="I54" s="92"/>
      <c r="J54" s="92"/>
      <c r="K54" s="92"/>
      <c r="L54" s="162"/>
      <c r="N54" s="13"/>
      <c r="O54" s="36"/>
    </row>
    <row r="55" spans="2:15" x14ac:dyDescent="0.2">
      <c r="B55" s="181"/>
      <c r="D55" s="92"/>
      <c r="E55" s="92"/>
      <c r="F55" s="92"/>
      <c r="G55" s="92"/>
      <c r="H55" s="92"/>
      <c r="I55" s="92"/>
      <c r="J55" s="92"/>
      <c r="K55" s="92"/>
      <c r="L55" s="162"/>
      <c r="N55" s="13"/>
      <c r="O55" s="36"/>
    </row>
    <row r="56" spans="2:15" x14ac:dyDescent="0.2">
      <c r="B56" s="181"/>
      <c r="D56" s="92"/>
      <c r="E56" s="92"/>
      <c r="F56" s="92"/>
      <c r="G56" s="92"/>
      <c r="H56" s="92"/>
      <c r="I56" s="92"/>
      <c r="J56" s="92"/>
      <c r="K56" s="92"/>
      <c r="L56" s="162"/>
      <c r="N56" s="13"/>
      <c r="O56" s="36"/>
    </row>
    <row r="57" spans="2:15" x14ac:dyDescent="0.2">
      <c r="B57" s="181"/>
      <c r="D57" s="92"/>
      <c r="E57" s="92"/>
      <c r="F57" s="92"/>
      <c r="G57" s="92"/>
      <c r="H57" s="92"/>
      <c r="I57" s="92"/>
      <c r="J57" s="92"/>
      <c r="K57" s="92"/>
      <c r="L57" s="162"/>
      <c r="N57" s="13"/>
      <c r="O57" s="36"/>
    </row>
    <row r="59" spans="2:15" x14ac:dyDescent="0.2">
      <c r="B59" s="181"/>
      <c r="D59" s="92"/>
      <c r="E59" s="92"/>
      <c r="F59" s="92"/>
      <c r="G59" s="92"/>
      <c r="H59" s="92"/>
      <c r="I59" s="92"/>
      <c r="J59" s="92"/>
      <c r="K59" s="92"/>
      <c r="L59" s="162"/>
      <c r="N59" s="13"/>
      <c r="O59" s="36"/>
    </row>
    <row r="60" spans="2:15" x14ac:dyDescent="0.2">
      <c r="B60" s="181"/>
      <c r="D60" s="92"/>
      <c r="E60" s="92"/>
      <c r="F60" s="92"/>
      <c r="G60" s="92"/>
      <c r="H60" s="92"/>
      <c r="I60" s="92"/>
      <c r="J60" s="92"/>
      <c r="K60" s="92"/>
      <c r="L60" s="162"/>
      <c r="N60" s="13"/>
      <c r="O60" s="36"/>
    </row>
    <row r="61" spans="2:15" x14ac:dyDescent="0.2">
      <c r="B61" s="181"/>
      <c r="D61" s="92"/>
      <c r="E61" s="92"/>
      <c r="F61" s="92"/>
      <c r="G61" s="92"/>
      <c r="H61" s="92"/>
      <c r="I61" s="92"/>
      <c r="J61" s="92"/>
      <c r="K61" s="92"/>
      <c r="L61" s="162"/>
      <c r="N61" s="13"/>
      <c r="O61" s="36"/>
    </row>
    <row r="62" spans="2:15" x14ac:dyDescent="0.2">
      <c r="D62" s="92"/>
      <c r="E62" s="92"/>
      <c r="F62" s="92"/>
      <c r="G62" s="92"/>
      <c r="H62" s="92"/>
      <c r="I62" s="92"/>
      <c r="J62" s="92"/>
      <c r="K62" s="92"/>
      <c r="L62" s="162"/>
      <c r="N62" s="13"/>
      <c r="O62" s="36"/>
    </row>
    <row r="63" spans="2:15" x14ac:dyDescent="0.2">
      <c r="B63" s="181"/>
      <c r="D63" s="92"/>
      <c r="E63" s="92"/>
      <c r="F63" s="92"/>
      <c r="G63" s="92"/>
      <c r="H63" s="92"/>
      <c r="I63" s="92"/>
      <c r="J63" s="92"/>
      <c r="K63" s="92"/>
      <c r="L63" s="162"/>
      <c r="N63" s="13"/>
      <c r="O63" s="36"/>
    </row>
    <row r="64" spans="2:15" x14ac:dyDescent="0.2">
      <c r="B64" s="181"/>
      <c r="D64" s="92"/>
      <c r="E64" s="92"/>
      <c r="F64" s="92"/>
      <c r="G64" s="92"/>
      <c r="H64" s="92"/>
      <c r="I64" s="92"/>
      <c r="J64" s="92"/>
      <c r="K64" s="92"/>
      <c r="L64" s="162"/>
      <c r="N64" s="13"/>
      <c r="O64" s="36"/>
    </row>
    <row r="65" spans="2:15" x14ac:dyDescent="0.2">
      <c r="B65" s="181"/>
      <c r="D65" s="92"/>
      <c r="E65" s="92"/>
      <c r="F65" s="92"/>
      <c r="G65" s="92"/>
      <c r="H65" s="92"/>
      <c r="I65" s="92"/>
      <c r="J65" s="92"/>
      <c r="K65" s="92"/>
      <c r="L65" s="162"/>
      <c r="N65" s="13"/>
      <c r="O65" s="36"/>
    </row>
    <row r="66" spans="2:15" x14ac:dyDescent="0.2">
      <c r="B66" s="181"/>
      <c r="D66" s="92"/>
      <c r="E66" s="92"/>
      <c r="F66" s="92"/>
      <c r="G66" s="92"/>
      <c r="H66" s="92"/>
      <c r="I66" s="92"/>
      <c r="J66" s="92"/>
      <c r="K66" s="92"/>
      <c r="L66" s="162"/>
      <c r="N66" s="13"/>
      <c r="O66" s="36"/>
    </row>
    <row r="67" spans="2:15" x14ac:dyDescent="0.2">
      <c r="B67" s="181"/>
      <c r="D67" s="92"/>
      <c r="E67" s="92"/>
      <c r="F67" s="92"/>
      <c r="G67" s="92"/>
      <c r="H67" s="92"/>
      <c r="I67" s="92"/>
      <c r="J67" s="92"/>
      <c r="K67" s="92"/>
      <c r="L67" s="162"/>
      <c r="N67" s="13"/>
      <c r="O67" s="36"/>
    </row>
    <row r="68" spans="2:15" x14ac:dyDescent="0.2">
      <c r="B68" s="181"/>
      <c r="D68" s="92"/>
      <c r="E68" s="92"/>
      <c r="F68" s="92"/>
      <c r="G68" s="92"/>
      <c r="H68" s="92"/>
      <c r="I68" s="92"/>
      <c r="J68" s="92"/>
      <c r="K68" s="92"/>
      <c r="L68" s="162"/>
      <c r="N68" s="13"/>
      <c r="O68" s="36"/>
    </row>
    <row r="69" spans="2:15" x14ac:dyDescent="0.2">
      <c r="B69" s="181"/>
      <c r="D69" s="92"/>
      <c r="E69" s="92"/>
      <c r="F69" s="92"/>
      <c r="G69" s="92"/>
      <c r="H69" s="92"/>
      <c r="I69" s="92"/>
      <c r="J69" s="92"/>
      <c r="K69" s="92"/>
      <c r="L69" s="162"/>
      <c r="N69" s="13"/>
      <c r="O69" s="36"/>
    </row>
    <row r="70" spans="2:15" x14ac:dyDescent="0.2">
      <c r="D70" s="92"/>
      <c r="E70" s="92"/>
      <c r="F70" s="92"/>
      <c r="G70" s="92"/>
      <c r="H70" s="92"/>
      <c r="I70" s="92"/>
      <c r="J70" s="92"/>
      <c r="K70" s="92"/>
      <c r="L70" s="162"/>
      <c r="N70" s="13"/>
      <c r="O70" s="36"/>
    </row>
    <row r="71" spans="2:15" x14ac:dyDescent="0.2">
      <c r="B71" s="181"/>
      <c r="D71" s="92"/>
      <c r="E71" s="92"/>
      <c r="F71" s="92"/>
      <c r="G71" s="92"/>
      <c r="H71" s="92"/>
      <c r="I71" s="92"/>
      <c r="J71" s="92"/>
      <c r="K71" s="92"/>
      <c r="L71" s="162"/>
      <c r="N71" s="13"/>
      <c r="O71" s="36"/>
    </row>
    <row r="74" spans="2:15" x14ac:dyDescent="0.2">
      <c r="B74" s="181"/>
      <c r="D74" s="183"/>
      <c r="E74" s="183"/>
      <c r="F74" s="183"/>
      <c r="G74" s="183"/>
      <c r="H74" s="183"/>
      <c r="I74" s="183"/>
      <c r="J74" s="183"/>
      <c r="K74" s="183"/>
      <c r="L74" s="162"/>
      <c r="N74" s="13"/>
      <c r="O74" s="36"/>
    </row>
    <row r="75" spans="2:15" x14ac:dyDescent="0.2">
      <c r="B75" s="181"/>
      <c r="D75" s="92"/>
      <c r="E75" s="92"/>
      <c r="F75" s="92"/>
      <c r="G75" s="92"/>
      <c r="H75" s="92"/>
      <c r="I75" s="92"/>
      <c r="K75" s="92"/>
      <c r="L75" s="162"/>
      <c r="N75" s="13"/>
      <c r="O75" s="36"/>
    </row>
    <row r="76" spans="2:15" x14ac:dyDescent="0.2">
      <c r="B76" s="181"/>
      <c r="D76" s="183"/>
      <c r="E76" s="183"/>
      <c r="F76" s="183"/>
      <c r="G76" s="183"/>
      <c r="H76" s="183"/>
      <c r="I76" s="183"/>
      <c r="J76" s="184"/>
      <c r="K76" s="183"/>
      <c r="L76" s="162"/>
      <c r="N76" s="13"/>
      <c r="O76" s="36"/>
    </row>
    <row r="77" spans="2:15" x14ac:dyDescent="0.2">
      <c r="B77" s="181"/>
      <c r="D77" s="92"/>
      <c r="E77" s="92"/>
      <c r="F77" s="92"/>
      <c r="G77" s="92"/>
      <c r="H77" s="92"/>
      <c r="I77" s="92"/>
      <c r="K77" s="92"/>
      <c r="L77" s="162"/>
      <c r="N77" s="13"/>
      <c r="O77" s="36"/>
    </row>
    <row r="78" spans="2:15" x14ac:dyDescent="0.2">
      <c r="D78" s="92"/>
      <c r="E78" s="92"/>
      <c r="F78" s="92"/>
      <c r="G78" s="92"/>
      <c r="H78" s="92"/>
      <c r="I78" s="92"/>
      <c r="J78" s="92"/>
      <c r="K78" s="92"/>
    </row>
    <row r="79" spans="2:15" x14ac:dyDescent="0.2">
      <c r="D79" s="92"/>
      <c r="E79" s="92"/>
      <c r="F79" s="92"/>
      <c r="G79" s="92"/>
      <c r="H79" s="92"/>
      <c r="I79" s="92"/>
      <c r="J79" s="92"/>
      <c r="K79" s="92"/>
      <c r="L79" s="162"/>
      <c r="N79" s="13"/>
      <c r="O79" s="36"/>
    </row>
    <row r="80" spans="2:15" x14ac:dyDescent="0.2">
      <c r="D80" s="92"/>
      <c r="E80" s="92"/>
      <c r="F80" s="92"/>
      <c r="G80" s="92"/>
      <c r="H80" s="92"/>
      <c r="I80" s="92"/>
      <c r="J80" s="92"/>
      <c r="K80" s="92"/>
      <c r="L80" s="162"/>
      <c r="N80" s="13"/>
      <c r="O80" s="36"/>
    </row>
    <row r="81" spans="4:15" x14ac:dyDescent="0.2">
      <c r="D81" s="92"/>
      <c r="E81" s="92"/>
      <c r="F81" s="92"/>
      <c r="G81" s="92"/>
      <c r="H81" s="92"/>
      <c r="I81" s="92"/>
      <c r="J81" s="92"/>
      <c r="K81" s="92"/>
      <c r="L81" s="162"/>
      <c r="N81" s="13"/>
      <c r="O81" s="36"/>
    </row>
    <row r="82" spans="4:15" x14ac:dyDescent="0.2">
      <c r="D82" s="92"/>
      <c r="E82" s="92"/>
      <c r="F82" s="92"/>
      <c r="G82" s="92"/>
      <c r="H82" s="92"/>
      <c r="I82" s="92"/>
      <c r="J82" s="92"/>
      <c r="K82" s="92"/>
      <c r="L82" s="162"/>
      <c r="N82" s="13"/>
      <c r="O82" s="36"/>
    </row>
  </sheetData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91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81"/>
  <sheetViews>
    <sheetView zoomScaleNormal="100" workbookViewId="0">
      <selection sqref="A1:K1"/>
    </sheetView>
  </sheetViews>
  <sheetFormatPr defaultRowHeight="12.75" x14ac:dyDescent="0.2"/>
  <cols>
    <col min="1" max="1" width="16.28515625" style="6" customWidth="1"/>
    <col min="2" max="2" width="16.28515625" style="4" customWidth="1"/>
    <col min="3" max="3" width="1.5703125" style="4" customWidth="1"/>
    <col min="4" max="4" width="15" style="4" customWidth="1"/>
    <col min="5" max="5" width="14.5703125" style="4" customWidth="1"/>
    <col min="6" max="6" width="14.85546875" style="4" customWidth="1"/>
    <col min="7" max="7" width="15.28515625" style="4" customWidth="1"/>
    <col min="8" max="8" width="12.85546875" style="4" customWidth="1"/>
    <col min="9" max="9" width="2.140625" style="4" customWidth="1"/>
    <col min="10" max="10" width="11" style="4" customWidth="1"/>
    <col min="11" max="11" width="10.140625" style="6" customWidth="1"/>
    <col min="12" max="12" width="11.7109375" style="6" customWidth="1"/>
    <col min="13" max="13" width="8.42578125" style="6" customWidth="1"/>
    <col min="14" max="14" width="21.28515625" style="6" customWidth="1"/>
    <col min="15" max="16384" width="9.140625" style="6"/>
  </cols>
  <sheetData>
    <row r="1" spans="1:14" x14ac:dyDescent="0.2">
      <c r="A1" s="230" t="s">
        <v>132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4" x14ac:dyDescent="0.2">
      <c r="B2" s="32"/>
      <c r="H2" s="20"/>
    </row>
    <row r="3" spans="1:14" x14ac:dyDescent="0.2">
      <c r="A3" s="230" t="s">
        <v>266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ht="13.5" thickBot="1" x14ac:dyDescent="0.25">
      <c r="A4" s="31"/>
      <c r="B4" s="15"/>
      <c r="C4" s="15"/>
      <c r="D4" s="15"/>
      <c r="E4" s="15"/>
      <c r="F4" s="15"/>
      <c r="G4" s="15"/>
      <c r="H4" s="15"/>
      <c r="I4" s="15"/>
      <c r="J4" s="15"/>
      <c r="K4" s="15"/>
      <c r="L4" s="4"/>
      <c r="M4" s="4"/>
      <c r="N4" s="160"/>
    </row>
    <row r="5" spans="1:14" ht="13.5" thickTop="1" x14ac:dyDescent="0.2">
      <c r="A5" s="9" t="s">
        <v>37</v>
      </c>
      <c r="B5" s="231" t="s">
        <v>11</v>
      </c>
      <c r="C5" s="231"/>
      <c r="D5" s="171" t="s">
        <v>0</v>
      </c>
      <c r="E5" s="103"/>
      <c r="F5" s="171" t="s">
        <v>5</v>
      </c>
      <c r="G5" s="103"/>
      <c r="H5" s="103"/>
      <c r="I5" s="103"/>
      <c r="J5" s="103"/>
      <c r="K5" s="103"/>
      <c r="L5" s="220" t="s">
        <v>227</v>
      </c>
      <c r="M5" s="103"/>
      <c r="N5" s="102"/>
    </row>
    <row r="6" spans="1:14" x14ac:dyDescent="0.2">
      <c r="A6" s="9" t="s">
        <v>38</v>
      </c>
      <c r="B6" s="227" t="s">
        <v>92</v>
      </c>
      <c r="C6" s="227"/>
      <c r="D6" s="103" t="s">
        <v>1</v>
      </c>
      <c r="E6" s="103" t="s">
        <v>3</v>
      </c>
      <c r="F6" s="103" t="s">
        <v>1</v>
      </c>
      <c r="G6" s="103" t="s">
        <v>7</v>
      </c>
      <c r="H6" s="103"/>
      <c r="I6" s="103"/>
      <c r="J6" s="103" t="s">
        <v>10</v>
      </c>
      <c r="K6" s="103" t="s">
        <v>10</v>
      </c>
      <c r="L6" s="221"/>
      <c r="M6" s="103"/>
      <c r="N6" s="102"/>
    </row>
    <row r="7" spans="1:14" ht="13.5" thickBot="1" x14ac:dyDescent="0.25">
      <c r="A7" s="33" t="s">
        <v>39</v>
      </c>
      <c r="B7" s="226" t="s">
        <v>170</v>
      </c>
      <c r="C7" s="226"/>
      <c r="D7" s="17" t="s">
        <v>2</v>
      </c>
      <c r="E7" s="17" t="s">
        <v>4</v>
      </c>
      <c r="F7" s="17" t="s">
        <v>6</v>
      </c>
      <c r="G7" s="17" t="s">
        <v>8</v>
      </c>
      <c r="H7" s="17" t="s">
        <v>9</v>
      </c>
      <c r="I7" s="17"/>
      <c r="J7" s="17" t="s">
        <v>7</v>
      </c>
      <c r="K7" s="17" t="s">
        <v>197</v>
      </c>
      <c r="L7" s="218"/>
      <c r="M7" s="103"/>
      <c r="N7" s="102"/>
    </row>
    <row r="8" spans="1:14" s="8" customFormat="1" x14ac:dyDescent="0.2">
      <c r="A8" s="8" t="s">
        <v>13</v>
      </c>
      <c r="B8" s="11">
        <f>SUM(B10:B37)</f>
        <v>770848689.30999994</v>
      </c>
      <c r="C8" s="11"/>
      <c r="D8" s="11">
        <f>SUM(D10:D37)</f>
        <v>715028689.28000009</v>
      </c>
      <c r="E8" s="11">
        <f>SUM(E10:E37)</f>
        <v>29555139.660000004</v>
      </c>
      <c r="F8" s="11">
        <f>SUM(F10:F37)</f>
        <v>13411241.250000002</v>
      </c>
      <c r="G8" s="11">
        <f>SUM(G10:G37)</f>
        <v>11462696.6</v>
      </c>
      <c r="H8" s="11">
        <f>SUM(H10:H37)</f>
        <v>1333106.2099999997</v>
      </c>
      <c r="I8" s="11"/>
      <c r="J8" s="11">
        <f>SUM(J10:J37)</f>
        <v>57816.31</v>
      </c>
      <c r="K8" s="11">
        <f>SUM(K10:K37)</f>
        <v>0</v>
      </c>
      <c r="L8" s="11">
        <f>SUM(L10:L37)</f>
        <v>0</v>
      </c>
      <c r="M8" s="11"/>
      <c r="N8" s="11"/>
    </row>
    <row r="9" spans="1:14" x14ac:dyDescent="0.2">
      <c r="A9" s="9"/>
    </row>
    <row r="10" spans="1:14" x14ac:dyDescent="0.2">
      <c r="A10" s="9" t="s">
        <v>14</v>
      </c>
      <c r="B10" s="4">
        <f>SUM(D10+E10+F10+G10+H10+J10)</f>
        <v>6703916.2199999997</v>
      </c>
      <c r="D10" s="4">
        <v>6435177.6699999999</v>
      </c>
      <c r="E10" s="4">
        <v>117276.6</v>
      </c>
      <c r="F10" s="4">
        <v>77883.67</v>
      </c>
      <c r="G10" s="4">
        <v>65413.289999999994</v>
      </c>
      <c r="H10" s="4">
        <v>8164.99</v>
      </c>
      <c r="J10" s="4">
        <v>0</v>
      </c>
      <c r="K10" s="4">
        <v>0</v>
      </c>
      <c r="L10" s="4">
        <v>0</v>
      </c>
      <c r="M10" s="19"/>
      <c r="N10" s="43"/>
    </row>
    <row r="11" spans="1:14" x14ac:dyDescent="0.2">
      <c r="A11" s="9" t="s">
        <v>15</v>
      </c>
      <c r="B11" s="4">
        <f>SUM(D11+E11+F11+G11+H11+J11)</f>
        <v>63773197.729999997</v>
      </c>
      <c r="D11" s="4">
        <v>60541378.219999999</v>
      </c>
      <c r="E11" s="4">
        <v>245929.65999999997</v>
      </c>
      <c r="F11" s="4">
        <v>1679299.32</v>
      </c>
      <c r="G11" s="4">
        <v>1306590.53</v>
      </c>
      <c r="H11" s="4">
        <v>0</v>
      </c>
      <c r="J11" s="4">
        <v>0</v>
      </c>
      <c r="K11" s="4">
        <v>0</v>
      </c>
      <c r="L11" s="4">
        <v>0</v>
      </c>
      <c r="M11" s="4"/>
      <c r="N11" s="43"/>
    </row>
    <row r="12" spans="1:14" x14ac:dyDescent="0.2">
      <c r="A12" s="6" t="s">
        <v>16</v>
      </c>
      <c r="B12" s="4">
        <f>SUM(D12+E12+F12+G12+H12+J12)</f>
        <v>93585225.809999987</v>
      </c>
      <c r="D12" s="4">
        <v>85496176.239999995</v>
      </c>
      <c r="E12" s="4">
        <v>4375259.3199999994</v>
      </c>
      <c r="F12" s="4">
        <v>2835353.42</v>
      </c>
      <c r="G12" s="4">
        <v>824470.83</v>
      </c>
      <c r="H12" s="4">
        <v>53966</v>
      </c>
      <c r="J12" s="4">
        <v>0</v>
      </c>
      <c r="K12" s="4">
        <v>0</v>
      </c>
      <c r="L12" s="4">
        <v>0</v>
      </c>
      <c r="M12" s="19"/>
      <c r="N12" s="43"/>
    </row>
    <row r="13" spans="1:14" x14ac:dyDescent="0.2">
      <c r="A13" s="6" t="s">
        <v>17</v>
      </c>
      <c r="B13" s="4">
        <f>SUM(D13+E13+F13+G13+H13+J13)</f>
        <v>10782627.75</v>
      </c>
      <c r="D13" s="4">
        <v>10516726.049999999</v>
      </c>
      <c r="E13" s="4">
        <v>0</v>
      </c>
      <c r="F13" s="4">
        <v>62319.82</v>
      </c>
      <c r="G13" s="4">
        <v>198887.16</v>
      </c>
      <c r="H13" s="4">
        <v>4694.72</v>
      </c>
      <c r="J13" s="4">
        <v>0</v>
      </c>
      <c r="K13" s="4">
        <v>0</v>
      </c>
      <c r="L13" s="4">
        <v>0</v>
      </c>
      <c r="M13" s="19"/>
      <c r="N13" s="43"/>
    </row>
    <row r="14" spans="1:14" x14ac:dyDescent="0.2">
      <c r="A14" s="6" t="s">
        <v>18</v>
      </c>
      <c r="B14" s="4">
        <f>SUM(D14+E14+F14+G14+H14+J14)</f>
        <v>4886289.7700000005</v>
      </c>
      <c r="D14" s="4">
        <v>4235582</v>
      </c>
      <c r="E14" s="4">
        <v>3044.44</v>
      </c>
      <c r="F14" s="4">
        <v>132466.41</v>
      </c>
      <c r="G14" s="4">
        <v>512133.76</v>
      </c>
      <c r="H14" s="4">
        <v>3063.16</v>
      </c>
      <c r="J14" s="4">
        <v>0</v>
      </c>
      <c r="K14" s="4">
        <v>0</v>
      </c>
      <c r="L14" s="4">
        <v>0</v>
      </c>
      <c r="M14" s="19"/>
      <c r="N14" s="43"/>
    </row>
    <row r="15" spans="1:14" x14ac:dyDescent="0.2"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9"/>
    </row>
    <row r="16" spans="1:14" x14ac:dyDescent="0.2">
      <c r="A16" s="6" t="s">
        <v>19</v>
      </c>
      <c r="B16" s="4">
        <f>SUM(D16+E16+F16+G16+H16+J16)</f>
        <v>23054185.040000003</v>
      </c>
      <c r="D16" s="4">
        <v>22100825.140000001</v>
      </c>
      <c r="E16" s="4">
        <v>244263.76</v>
      </c>
      <c r="F16" s="4">
        <v>306583.01</v>
      </c>
      <c r="G16" s="4">
        <v>394582.7</v>
      </c>
      <c r="H16" s="4">
        <v>7930.43</v>
      </c>
      <c r="J16" s="4">
        <v>0</v>
      </c>
      <c r="K16" s="4">
        <v>0</v>
      </c>
      <c r="L16" s="4">
        <v>0</v>
      </c>
      <c r="M16" s="19"/>
      <c r="N16" s="43"/>
    </row>
    <row r="17" spans="1:14" x14ac:dyDescent="0.2">
      <c r="A17" s="6" t="s">
        <v>20</v>
      </c>
      <c r="B17" s="4">
        <f>SUM(D17+E17+F17+G17+H17+J17)</f>
        <v>13336760.919999998</v>
      </c>
      <c r="D17" s="4">
        <v>12730029.359999999</v>
      </c>
      <c r="E17" s="4">
        <v>272453.61</v>
      </c>
      <c r="F17" s="4">
        <v>180715.68999999997</v>
      </c>
      <c r="G17" s="4">
        <v>152461.26</v>
      </c>
      <c r="H17" s="4">
        <v>1101</v>
      </c>
      <c r="J17" s="4">
        <v>0</v>
      </c>
      <c r="K17" s="4">
        <v>0</v>
      </c>
      <c r="L17" s="4">
        <v>0</v>
      </c>
      <c r="M17" s="19"/>
      <c r="N17" s="43"/>
    </row>
    <row r="18" spans="1:14" x14ac:dyDescent="0.2">
      <c r="A18" s="6" t="s">
        <v>21</v>
      </c>
      <c r="B18" s="4">
        <f>SUM(D18+E18+F18+G18+H18+J18)</f>
        <v>22142154.219999999</v>
      </c>
      <c r="D18" s="4">
        <v>20669002.079999998</v>
      </c>
      <c r="E18" s="4">
        <v>463307.7</v>
      </c>
      <c r="F18" s="4">
        <v>815434.08000000007</v>
      </c>
      <c r="G18" s="4">
        <v>194410.36</v>
      </c>
      <c r="H18" s="4">
        <v>0</v>
      </c>
      <c r="J18" s="23">
        <v>0</v>
      </c>
      <c r="K18" s="23">
        <v>0</v>
      </c>
      <c r="L18" s="4">
        <v>0</v>
      </c>
      <c r="M18" s="22"/>
      <c r="N18" s="43"/>
    </row>
    <row r="19" spans="1:14" x14ac:dyDescent="0.2">
      <c r="A19" s="6" t="s">
        <v>22</v>
      </c>
      <c r="B19" s="4">
        <f>SUM(D19+E19+F19+G19+H19+J19)</f>
        <v>5493323.75</v>
      </c>
      <c r="D19" s="4">
        <v>4859179.1899999995</v>
      </c>
      <c r="E19" s="4">
        <v>78841.820000000007</v>
      </c>
      <c r="F19" s="4">
        <v>104828</v>
      </c>
      <c r="G19" s="4">
        <v>450474.74</v>
      </c>
      <c r="H19" s="4">
        <v>0</v>
      </c>
      <c r="J19" s="4">
        <v>0</v>
      </c>
      <c r="K19" s="4">
        <v>0</v>
      </c>
      <c r="L19" s="4">
        <v>0</v>
      </c>
      <c r="M19" s="19"/>
      <c r="N19" s="43"/>
    </row>
    <row r="20" spans="1:14" x14ac:dyDescent="0.2">
      <c r="A20" s="6" t="s">
        <v>23</v>
      </c>
      <c r="B20" s="4">
        <f>SUM(D20+E20+F20+G20+H20+J20)</f>
        <v>31811290.149999999</v>
      </c>
      <c r="D20" s="4">
        <v>29118177.079999998</v>
      </c>
      <c r="E20" s="4">
        <v>698369.28</v>
      </c>
      <c r="F20" s="4">
        <v>619276.15999999992</v>
      </c>
      <c r="G20" s="4">
        <v>1375467.6300000001</v>
      </c>
      <c r="H20" s="4">
        <v>0</v>
      </c>
      <c r="J20" s="4">
        <v>0</v>
      </c>
      <c r="K20" s="4">
        <v>0</v>
      </c>
      <c r="L20" s="4">
        <v>0</v>
      </c>
      <c r="M20" s="19"/>
      <c r="N20" s="43"/>
    </row>
    <row r="21" spans="1:14" x14ac:dyDescent="0.2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9"/>
    </row>
    <row r="22" spans="1:14" x14ac:dyDescent="0.2">
      <c r="A22" s="6" t="s">
        <v>24</v>
      </c>
      <c r="B22" s="4">
        <f>SUM(D22+E22+F22+G22+H22+J22)</f>
        <v>2690073.84</v>
      </c>
      <c r="D22" s="4">
        <v>2434317.77</v>
      </c>
      <c r="E22" s="4">
        <v>126859.4</v>
      </c>
      <c r="F22" s="4">
        <v>26538.81</v>
      </c>
      <c r="G22" s="4">
        <v>93189.86</v>
      </c>
      <c r="H22" s="4">
        <v>9168</v>
      </c>
      <c r="J22" s="4">
        <v>0</v>
      </c>
      <c r="K22" s="4">
        <v>0</v>
      </c>
      <c r="L22" s="4">
        <v>0</v>
      </c>
      <c r="M22" s="19"/>
      <c r="N22" s="43"/>
    </row>
    <row r="23" spans="1:14" x14ac:dyDescent="0.2">
      <c r="A23" s="6" t="s">
        <v>25</v>
      </c>
      <c r="B23" s="4">
        <f>SUM(D23+E23+F23+G23+H23+J23)</f>
        <v>25540723.050000001</v>
      </c>
      <c r="D23" s="4">
        <v>24858301.219999999</v>
      </c>
      <c r="E23" s="4">
        <v>53958.159999999996</v>
      </c>
      <c r="F23" s="4">
        <v>392152.96</v>
      </c>
      <c r="G23" s="4">
        <v>139520.89000000001</v>
      </c>
      <c r="H23" s="1">
        <v>96789.82</v>
      </c>
      <c r="J23" s="4">
        <v>0</v>
      </c>
      <c r="K23" s="4">
        <v>0</v>
      </c>
      <c r="L23" s="4">
        <v>0</v>
      </c>
      <c r="M23" s="19"/>
      <c r="N23" s="43"/>
    </row>
    <row r="24" spans="1:14" x14ac:dyDescent="0.2">
      <c r="A24" s="6" t="s">
        <v>26</v>
      </c>
      <c r="B24" s="4">
        <f>SUM(D24+E24+F24+G24+H24+J24)</f>
        <v>59833454.299999997</v>
      </c>
      <c r="D24" s="4">
        <v>52377289.420000002</v>
      </c>
      <c r="E24" s="4">
        <v>5137554.5</v>
      </c>
      <c r="F24" s="4">
        <v>1818786.3</v>
      </c>
      <c r="G24" s="4">
        <v>482764.08</v>
      </c>
      <c r="H24" s="4">
        <v>17060</v>
      </c>
      <c r="J24" s="4">
        <v>0</v>
      </c>
      <c r="K24" s="4">
        <v>0</v>
      </c>
      <c r="L24" s="4">
        <v>0</v>
      </c>
      <c r="M24" s="19"/>
      <c r="N24" s="43"/>
    </row>
    <row r="25" spans="1:14" x14ac:dyDescent="0.2">
      <c r="A25" s="6" t="s">
        <v>27</v>
      </c>
      <c r="B25" s="4">
        <f>SUM(D25+E25+F25+G25+H25+J25)</f>
        <v>2112091.4</v>
      </c>
      <c r="D25" s="4">
        <v>1804033.88</v>
      </c>
      <c r="E25" s="4">
        <v>122863.23</v>
      </c>
      <c r="F25" s="4">
        <v>31268.52</v>
      </c>
      <c r="G25" s="4">
        <v>48308.46</v>
      </c>
      <c r="H25" s="4">
        <v>47801</v>
      </c>
      <c r="J25" s="4">
        <v>57816.31</v>
      </c>
      <c r="K25" s="4">
        <v>0</v>
      </c>
      <c r="L25" s="4">
        <v>0</v>
      </c>
      <c r="M25" s="19"/>
      <c r="N25" s="43"/>
    </row>
    <row r="26" spans="1:14" x14ac:dyDescent="0.2">
      <c r="A26" s="6" t="s">
        <v>28</v>
      </c>
      <c r="B26" s="4">
        <f>SUM(D26+E26+F26+G26+H26+J26)</f>
        <v>138821792.77000001</v>
      </c>
      <c r="D26" s="4">
        <v>137530262.79000002</v>
      </c>
      <c r="E26" s="4">
        <v>737629.82</v>
      </c>
      <c r="F26" s="4">
        <v>227709.06000000003</v>
      </c>
      <c r="G26" s="4">
        <v>326191.10000000003</v>
      </c>
      <c r="H26" s="4">
        <v>0</v>
      </c>
      <c r="J26" s="4">
        <v>0</v>
      </c>
      <c r="K26" s="4">
        <v>0</v>
      </c>
      <c r="L26" s="4">
        <v>0</v>
      </c>
      <c r="M26" s="19"/>
      <c r="N26" s="43"/>
    </row>
    <row r="27" spans="1:14" x14ac:dyDescent="0.2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9"/>
    </row>
    <row r="28" spans="1:14" x14ac:dyDescent="0.2">
      <c r="A28" s="7" t="s">
        <v>147</v>
      </c>
      <c r="B28" s="4">
        <f>SUM(D28+E28+F28+G28+H28+J28)</f>
        <v>116800798.46000001</v>
      </c>
      <c r="D28" s="4">
        <v>106442038.16</v>
      </c>
      <c r="E28" s="4">
        <v>8041069.79</v>
      </c>
      <c r="F28" s="4">
        <v>1380792.87</v>
      </c>
      <c r="G28" s="4">
        <v>707434.02</v>
      </c>
      <c r="H28" s="4">
        <v>229463.62</v>
      </c>
      <c r="J28" s="4">
        <v>0</v>
      </c>
      <c r="K28" s="4">
        <v>0</v>
      </c>
      <c r="L28" s="4">
        <v>0</v>
      </c>
      <c r="M28" s="19"/>
      <c r="N28" s="43"/>
    </row>
    <row r="29" spans="1:14" x14ac:dyDescent="0.2">
      <c r="A29" s="6" t="s">
        <v>29</v>
      </c>
      <c r="B29" s="4">
        <f>SUM(D29+E29+F29+G29+H29+J29)</f>
        <v>4994617.6900000004</v>
      </c>
      <c r="D29" s="4">
        <v>4834537.37</v>
      </c>
      <c r="E29" s="4">
        <v>384</v>
      </c>
      <c r="F29" s="4">
        <v>17610.36</v>
      </c>
      <c r="G29" s="4">
        <v>142085.96</v>
      </c>
      <c r="H29" s="12">
        <v>0</v>
      </c>
      <c r="J29" s="4">
        <v>0</v>
      </c>
      <c r="K29" s="4">
        <v>0</v>
      </c>
      <c r="L29" s="4">
        <v>0</v>
      </c>
      <c r="M29" s="4"/>
      <c r="N29" s="43"/>
    </row>
    <row r="30" spans="1:14" x14ac:dyDescent="0.2">
      <c r="A30" s="6" t="s">
        <v>30</v>
      </c>
      <c r="B30" s="4">
        <f>SUM(D30+E30+F30+G30+H30+J30)</f>
        <v>15133613.949999999</v>
      </c>
      <c r="D30" s="4">
        <v>13915360.199999999</v>
      </c>
      <c r="E30" s="4">
        <v>647254.1100000001</v>
      </c>
      <c r="F30" s="4">
        <v>249931.72</v>
      </c>
      <c r="G30" s="4">
        <v>321067.92</v>
      </c>
      <c r="H30" s="4">
        <v>0</v>
      </c>
      <c r="J30" s="4">
        <v>0</v>
      </c>
      <c r="K30" s="4">
        <v>0</v>
      </c>
      <c r="L30" s="4">
        <v>0</v>
      </c>
      <c r="M30" s="4"/>
      <c r="N30" s="43"/>
    </row>
    <row r="31" spans="1:14" x14ac:dyDescent="0.2">
      <c r="A31" s="6" t="s">
        <v>31</v>
      </c>
      <c r="B31" s="4">
        <f>SUM(D31+E31+F31+G31+H31+J31)</f>
        <v>4018708.7699999996</v>
      </c>
      <c r="D31" s="4">
        <v>3213854.34</v>
      </c>
      <c r="E31" s="4">
        <v>97972.76</v>
      </c>
      <c r="F31" s="1">
        <v>45679.57</v>
      </c>
      <c r="G31" s="4">
        <v>36424.11</v>
      </c>
      <c r="H31" s="4">
        <v>624777.99</v>
      </c>
      <c r="J31" s="4">
        <v>0</v>
      </c>
      <c r="K31" s="4">
        <v>0</v>
      </c>
      <c r="L31" s="4">
        <v>0</v>
      </c>
      <c r="M31" s="4"/>
      <c r="N31" s="43"/>
    </row>
    <row r="32" spans="1:14" x14ac:dyDescent="0.2">
      <c r="A32" s="6" t="s">
        <v>32</v>
      </c>
      <c r="B32" s="4">
        <f>SUM(D32+E32+F32+G32+H32+J32)</f>
        <v>3709741.23</v>
      </c>
      <c r="D32" s="4">
        <v>3491759.6</v>
      </c>
      <c r="E32" s="1">
        <v>85647.57</v>
      </c>
      <c r="F32" s="4">
        <v>93213.37</v>
      </c>
      <c r="G32" s="4">
        <v>36045.919999999998</v>
      </c>
      <c r="H32" s="4">
        <v>3074.77</v>
      </c>
      <c r="J32" s="4">
        <v>0</v>
      </c>
      <c r="K32" s="4">
        <v>0</v>
      </c>
      <c r="L32" s="4">
        <v>0</v>
      </c>
      <c r="M32" s="4"/>
      <c r="N32" s="43"/>
    </row>
    <row r="33" spans="1:14" x14ac:dyDescent="0.2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"/>
    </row>
    <row r="34" spans="1:14" x14ac:dyDescent="0.2">
      <c r="A34" s="6" t="s">
        <v>33</v>
      </c>
      <c r="B34" s="4">
        <f>SUM(D34+E34+F34+G34+H34+J34)</f>
        <v>17914455.300000004</v>
      </c>
      <c r="D34" s="4">
        <v>16973543.970000003</v>
      </c>
      <c r="E34" s="4">
        <v>89233.19</v>
      </c>
      <c r="F34" s="4">
        <v>164672.13999999998</v>
      </c>
      <c r="G34" s="4">
        <v>687005.99999999988</v>
      </c>
      <c r="H34" s="4">
        <v>0</v>
      </c>
      <c r="J34" s="4">
        <v>0</v>
      </c>
      <c r="K34" s="4">
        <v>0</v>
      </c>
      <c r="L34" s="4">
        <v>0</v>
      </c>
      <c r="M34" s="4"/>
      <c r="N34" s="43"/>
    </row>
    <row r="35" spans="1:14" x14ac:dyDescent="0.2">
      <c r="A35" s="6" t="s">
        <v>34</v>
      </c>
      <c r="B35" s="4">
        <f>SUM(D35+E35+F35+G35+H35+J35)</f>
        <v>12642730.809999999</v>
      </c>
      <c r="D35" s="4">
        <v>11086208.279999999</v>
      </c>
      <c r="E35" s="4">
        <v>871881.26000000013</v>
      </c>
      <c r="F35" s="4">
        <v>134287.13</v>
      </c>
      <c r="G35" s="4">
        <v>411397.45000000007</v>
      </c>
      <c r="H35" s="4">
        <v>138956.69</v>
      </c>
      <c r="J35" s="4">
        <v>0</v>
      </c>
      <c r="K35" s="4">
        <v>0</v>
      </c>
      <c r="L35" s="4">
        <v>0</v>
      </c>
      <c r="M35" s="19"/>
      <c r="N35" s="43"/>
    </row>
    <row r="36" spans="1:14" x14ac:dyDescent="0.2">
      <c r="A36" s="6" t="s">
        <v>35</v>
      </c>
      <c r="B36" s="4">
        <f>SUM(D36+E36+F36+G36+H36+J36)</f>
        <v>6889073.4800000014</v>
      </c>
      <c r="D36" s="4">
        <v>6600199.2600000007</v>
      </c>
      <c r="E36" s="4">
        <v>60953.440000000002</v>
      </c>
      <c r="F36" s="4">
        <v>181959.44</v>
      </c>
      <c r="G36" s="4">
        <v>36199.960000000006</v>
      </c>
      <c r="H36" s="12">
        <v>9761.380000000001</v>
      </c>
      <c r="J36" s="4">
        <v>0</v>
      </c>
      <c r="K36" s="4">
        <v>0</v>
      </c>
      <c r="L36" s="4">
        <v>0</v>
      </c>
      <c r="M36" s="4"/>
      <c r="N36" s="43"/>
    </row>
    <row r="37" spans="1:14" x14ac:dyDescent="0.2">
      <c r="A37" s="10" t="s">
        <v>36</v>
      </c>
      <c r="B37" s="2">
        <f>SUM(D37+E37+F37+G37+H37+J37)</f>
        <v>84177842.899999991</v>
      </c>
      <c r="C37" s="2"/>
      <c r="D37" s="2">
        <v>72764729.989999995</v>
      </c>
      <c r="E37" s="2">
        <v>6983132.2400000002</v>
      </c>
      <c r="F37" s="2">
        <v>1832479.42</v>
      </c>
      <c r="G37" s="2">
        <v>2520168.61</v>
      </c>
      <c r="H37" s="2">
        <v>77332.639999999999</v>
      </c>
      <c r="I37" s="2"/>
      <c r="J37" s="2">
        <v>0</v>
      </c>
      <c r="K37" s="2">
        <v>0</v>
      </c>
      <c r="L37" s="2">
        <v>0</v>
      </c>
      <c r="M37" s="4"/>
      <c r="N37" s="43"/>
    </row>
    <row r="38" spans="1:14" x14ac:dyDescent="0.2">
      <c r="A38" s="6" t="s">
        <v>225</v>
      </c>
    </row>
    <row r="39" spans="1:14" x14ac:dyDescent="0.2">
      <c r="A39" s="6" t="s">
        <v>129</v>
      </c>
    </row>
    <row r="40" spans="1:14" x14ac:dyDescent="0.2">
      <c r="A40" s="4" t="s">
        <v>226</v>
      </c>
    </row>
    <row r="41" spans="1:14" x14ac:dyDescent="0.2">
      <c r="A41" s="6" t="s">
        <v>228</v>
      </c>
    </row>
    <row r="45" spans="1:14" x14ac:dyDescent="0.2">
      <c r="I45" s="6"/>
    </row>
    <row r="46" spans="1:14" x14ac:dyDescent="0.2">
      <c r="I46" s="6"/>
    </row>
    <row r="47" spans="1:14" x14ac:dyDescent="0.2">
      <c r="I47" s="6"/>
    </row>
    <row r="48" spans="1:14" x14ac:dyDescent="0.2">
      <c r="I48" s="6"/>
    </row>
    <row r="49" spans="9:10" x14ac:dyDescent="0.2">
      <c r="I49" s="6"/>
    </row>
    <row r="50" spans="9:10" x14ac:dyDescent="0.2">
      <c r="I50" s="6"/>
    </row>
    <row r="51" spans="9:10" x14ac:dyDescent="0.2">
      <c r="I51" s="6"/>
    </row>
    <row r="52" spans="9:10" x14ac:dyDescent="0.2">
      <c r="I52" s="6"/>
    </row>
    <row r="53" spans="9:10" x14ac:dyDescent="0.2">
      <c r="I53" s="6"/>
    </row>
    <row r="54" spans="9:10" x14ac:dyDescent="0.2">
      <c r="I54" s="6"/>
    </row>
    <row r="55" spans="9:10" x14ac:dyDescent="0.2">
      <c r="I55" s="6"/>
    </row>
    <row r="56" spans="9:10" x14ac:dyDescent="0.2">
      <c r="I56" s="6"/>
    </row>
    <row r="57" spans="9:10" x14ac:dyDescent="0.2">
      <c r="I57" s="6"/>
    </row>
    <row r="58" spans="9:10" x14ac:dyDescent="0.2">
      <c r="I58" s="6"/>
    </row>
    <row r="59" spans="9:10" x14ac:dyDescent="0.2">
      <c r="I59" s="6"/>
    </row>
    <row r="60" spans="9:10" x14ac:dyDescent="0.2">
      <c r="I60" s="6"/>
      <c r="J60" s="6"/>
    </row>
    <row r="61" spans="9:10" x14ac:dyDescent="0.2">
      <c r="I61" s="6"/>
      <c r="J61" s="6"/>
    </row>
    <row r="62" spans="9:10" x14ac:dyDescent="0.2">
      <c r="I62" s="6"/>
      <c r="J62" s="6"/>
    </row>
    <row r="63" spans="9:10" x14ac:dyDescent="0.2">
      <c r="I63" s="6"/>
    </row>
    <row r="64" spans="9:10" x14ac:dyDescent="0.2">
      <c r="I64" s="6"/>
      <c r="J64" s="6"/>
    </row>
    <row r="65" spans="4:12" x14ac:dyDescent="0.2">
      <c r="I65" s="6"/>
    </row>
    <row r="66" spans="4:12" x14ac:dyDescent="0.2">
      <c r="I66" s="6"/>
    </row>
    <row r="67" spans="4:12" x14ac:dyDescent="0.2">
      <c r="I67" s="6"/>
    </row>
    <row r="68" spans="4:12" x14ac:dyDescent="0.2">
      <c r="I68" s="6"/>
    </row>
    <row r="69" spans="4:12" x14ac:dyDescent="0.2">
      <c r="I69" s="6"/>
    </row>
    <row r="70" spans="4:12" x14ac:dyDescent="0.2">
      <c r="I70" s="6"/>
    </row>
    <row r="71" spans="4:12" x14ac:dyDescent="0.2">
      <c r="I71" s="6"/>
    </row>
    <row r="72" spans="4:12" x14ac:dyDescent="0.2">
      <c r="D72" s="6"/>
      <c r="E72" s="6"/>
      <c r="F72" s="6"/>
      <c r="G72" s="6"/>
      <c r="H72" s="6"/>
      <c r="I72" s="6"/>
      <c r="J72" s="6"/>
    </row>
    <row r="73" spans="4:12" x14ac:dyDescent="0.2">
      <c r="D73" s="119"/>
      <c r="E73" s="119"/>
      <c r="F73" s="119"/>
      <c r="G73" s="119"/>
      <c r="H73" s="119"/>
      <c r="I73" s="119"/>
      <c r="J73" s="119"/>
    </row>
    <row r="74" spans="4:12" x14ac:dyDescent="0.2">
      <c r="I74" s="6"/>
    </row>
    <row r="75" spans="4:12" x14ac:dyDescent="0.2">
      <c r="D75" s="119"/>
      <c r="E75" s="119"/>
      <c r="F75" s="119"/>
      <c r="G75" s="119"/>
      <c r="H75" s="119"/>
      <c r="I75" s="172"/>
      <c r="J75" s="119"/>
      <c r="K75" s="172"/>
      <c r="L75" s="172"/>
    </row>
    <row r="76" spans="4:12" x14ac:dyDescent="0.2">
      <c r="I76" s="6"/>
    </row>
    <row r="77" spans="4:12" x14ac:dyDescent="0.2">
      <c r="K77" s="4"/>
      <c r="L77" s="4"/>
    </row>
    <row r="78" spans="4:12" x14ac:dyDescent="0.2">
      <c r="I78" s="6"/>
    </row>
    <row r="79" spans="4:12" x14ac:dyDescent="0.2">
      <c r="I79" s="6"/>
    </row>
    <row r="80" spans="4:12" x14ac:dyDescent="0.2">
      <c r="I80" s="6"/>
    </row>
    <row r="81" spans="9:9" x14ac:dyDescent="0.2">
      <c r="I81" s="6"/>
    </row>
  </sheetData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2" header="0.67" footer="0.5"/>
  <pageSetup scale="95"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103"/>
  <sheetViews>
    <sheetView topLeftCell="A7" zoomScaleNormal="100" workbookViewId="0">
      <selection sqref="A1:K1"/>
    </sheetView>
  </sheetViews>
  <sheetFormatPr defaultRowHeight="12.75" x14ac:dyDescent="0.2"/>
  <cols>
    <col min="1" max="1" width="14.140625" style="6" customWidth="1"/>
    <col min="2" max="2" width="14.5703125" style="4" customWidth="1"/>
    <col min="3" max="3" width="15" style="4" bestFit="1" customWidth="1"/>
    <col min="4" max="4" width="13.42578125" style="4" bestFit="1" customWidth="1"/>
    <col min="5" max="5" width="13.5703125" style="4" customWidth="1"/>
    <col min="6" max="6" width="15" style="4" bestFit="1" customWidth="1"/>
    <col min="7" max="7" width="12.5703125" style="4" customWidth="1"/>
    <col min="8" max="8" width="13.42578125" style="4" bestFit="1" customWidth="1"/>
    <col min="9" max="10" width="12.42578125" style="4" customWidth="1"/>
    <col min="11" max="11" width="13.42578125" style="4" customWidth="1"/>
    <col min="12" max="12" width="1" style="4" hidden="1" customWidth="1"/>
    <col min="13" max="13" width="15.42578125" style="4" bestFit="1" customWidth="1"/>
    <col min="14" max="14" width="13.5703125" style="4" customWidth="1"/>
    <col min="15" max="15" width="14" style="4" customWidth="1"/>
    <col min="16" max="16" width="14.28515625" style="4" customWidth="1"/>
    <col min="17" max="17" width="15.28515625" style="4" customWidth="1"/>
    <col min="18" max="18" width="12.85546875" style="4" customWidth="1"/>
    <col min="19" max="20" width="12.5703125" style="4" customWidth="1"/>
    <col min="21" max="21" width="13.28515625" style="4" customWidth="1"/>
    <col min="22" max="22" width="12.85546875" style="4" customWidth="1"/>
    <col min="23" max="23" width="14.7109375" style="53" customWidth="1"/>
    <col min="24" max="24" width="14.7109375" style="86" customWidth="1"/>
    <col min="25" max="25" width="10" style="6" bestFit="1" customWidth="1"/>
    <col min="26" max="16384" width="9.140625" style="6"/>
  </cols>
  <sheetData>
    <row r="1" spans="1:24" x14ac:dyDescent="0.2">
      <c r="K1" s="30"/>
      <c r="U1" s="30"/>
      <c r="V1" s="30"/>
    </row>
    <row r="2" spans="1:24" x14ac:dyDescent="0.2">
      <c r="A2" s="230" t="s">
        <v>133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N2" s="227" t="s">
        <v>146</v>
      </c>
      <c r="O2" s="227"/>
      <c r="P2" s="227"/>
      <c r="Q2" s="227"/>
      <c r="R2" s="227"/>
      <c r="S2" s="227"/>
      <c r="T2" s="227"/>
      <c r="U2" s="227"/>
      <c r="V2" s="227"/>
    </row>
    <row r="4" spans="1:24" s="36" customFormat="1" x14ac:dyDescent="0.2">
      <c r="A4" s="234" t="s">
        <v>235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1"/>
      <c r="M4" s="4"/>
      <c r="N4" s="215" t="s">
        <v>236</v>
      </c>
      <c r="O4" s="215"/>
      <c r="P4" s="215"/>
      <c r="Q4" s="215"/>
      <c r="R4" s="215"/>
      <c r="S4" s="215"/>
      <c r="T4" s="215"/>
      <c r="U4" s="215"/>
      <c r="V4" s="215"/>
      <c r="W4" s="121"/>
      <c r="X4" s="41"/>
    </row>
    <row r="5" spans="1:24" ht="13.5" thickBot="1" x14ac:dyDescent="0.25">
      <c r="A5" s="31"/>
      <c r="B5" s="15"/>
      <c r="C5" s="15"/>
      <c r="D5" s="15"/>
      <c r="E5" s="15"/>
      <c r="F5" s="15"/>
      <c r="G5" s="15"/>
      <c r="H5" s="15"/>
      <c r="I5" s="15"/>
      <c r="J5" s="15"/>
      <c r="K5" s="15"/>
      <c r="M5" s="15"/>
      <c r="N5" s="15"/>
      <c r="O5" s="15"/>
      <c r="P5" s="15"/>
    </row>
    <row r="6" spans="1:24" ht="13.5" thickTop="1" x14ac:dyDescent="0.2">
      <c r="D6" s="239" t="s">
        <v>44</v>
      </c>
      <c r="E6" s="239"/>
      <c r="F6" s="239"/>
      <c r="G6" s="239"/>
      <c r="I6" s="239" t="s">
        <v>45</v>
      </c>
      <c r="J6" s="239"/>
      <c r="K6" s="239"/>
      <c r="L6" s="103"/>
      <c r="O6" s="239" t="s">
        <v>57</v>
      </c>
      <c r="P6" s="239"/>
      <c r="Q6" s="187"/>
      <c r="R6" s="187"/>
      <c r="S6" s="187"/>
      <c r="T6" s="187"/>
      <c r="U6" s="187"/>
      <c r="V6" s="235" t="s">
        <v>207</v>
      </c>
    </row>
    <row r="7" spans="1:24" s="100" customFormat="1" x14ac:dyDescent="0.2">
      <c r="A7" s="9" t="s">
        <v>37</v>
      </c>
      <c r="B7" s="103" t="s">
        <v>11</v>
      </c>
      <c r="C7" s="103"/>
      <c r="D7" s="103"/>
      <c r="E7" s="103"/>
      <c r="F7" s="103"/>
      <c r="G7" s="103"/>
      <c r="H7" s="103" t="s">
        <v>11</v>
      </c>
      <c r="I7" s="103"/>
      <c r="J7" s="103" t="s">
        <v>49</v>
      </c>
      <c r="K7" s="103" t="s">
        <v>7</v>
      </c>
      <c r="L7" s="103"/>
      <c r="M7" s="3" t="s">
        <v>37</v>
      </c>
      <c r="N7" s="103" t="s">
        <v>51</v>
      </c>
      <c r="O7" s="103"/>
      <c r="P7" s="103"/>
      <c r="Q7" s="186"/>
      <c r="R7" s="219" t="s">
        <v>10</v>
      </c>
      <c r="S7" s="219"/>
      <c r="T7" s="219"/>
      <c r="U7" s="219"/>
      <c r="V7" s="236"/>
      <c r="W7" s="168"/>
      <c r="X7" s="169"/>
    </row>
    <row r="8" spans="1:24" s="100" customFormat="1" x14ac:dyDescent="0.2">
      <c r="A8" s="9" t="s">
        <v>38</v>
      </c>
      <c r="B8" s="103" t="s">
        <v>52</v>
      </c>
      <c r="C8" s="103" t="s">
        <v>40</v>
      </c>
      <c r="D8" s="103"/>
      <c r="E8" s="103"/>
      <c r="F8" s="103"/>
      <c r="G8" s="228" t="s">
        <v>206</v>
      </c>
      <c r="H8" s="103" t="s">
        <v>47</v>
      </c>
      <c r="I8" s="103"/>
      <c r="J8" s="103" t="s">
        <v>174</v>
      </c>
      <c r="K8" s="103" t="s">
        <v>149</v>
      </c>
      <c r="L8" s="103"/>
      <c r="M8" s="3" t="s">
        <v>38</v>
      </c>
      <c r="N8" s="103" t="s">
        <v>52</v>
      </c>
      <c r="O8" s="103" t="s">
        <v>3</v>
      </c>
      <c r="P8" s="103" t="s">
        <v>54</v>
      </c>
      <c r="Q8" s="186"/>
      <c r="R8" s="186" t="s">
        <v>55</v>
      </c>
      <c r="S8" s="32" t="s">
        <v>152</v>
      </c>
      <c r="T8" s="238" t="s">
        <v>204</v>
      </c>
      <c r="U8" s="186"/>
      <c r="V8" s="236"/>
      <c r="W8" s="168"/>
      <c r="X8" s="169"/>
    </row>
    <row r="9" spans="1:24" s="100" customFormat="1" ht="13.5" thickBot="1" x14ac:dyDescent="0.25">
      <c r="A9" s="33" t="s">
        <v>39</v>
      </c>
      <c r="B9" s="17" t="s">
        <v>53</v>
      </c>
      <c r="C9" s="17" t="s">
        <v>150</v>
      </c>
      <c r="D9" s="17" t="s">
        <v>42</v>
      </c>
      <c r="E9" s="17" t="s">
        <v>7</v>
      </c>
      <c r="F9" s="34" t="s">
        <v>202</v>
      </c>
      <c r="G9" s="237"/>
      <c r="H9" s="17" t="s">
        <v>46</v>
      </c>
      <c r="I9" s="17" t="s">
        <v>48</v>
      </c>
      <c r="J9" s="17" t="s">
        <v>175</v>
      </c>
      <c r="K9" s="17" t="s">
        <v>6</v>
      </c>
      <c r="L9" s="103"/>
      <c r="M9" s="16" t="s">
        <v>39</v>
      </c>
      <c r="N9" s="17" t="s">
        <v>151</v>
      </c>
      <c r="O9" s="17" t="s">
        <v>4</v>
      </c>
      <c r="P9" s="17" t="s">
        <v>8</v>
      </c>
      <c r="Q9" s="185" t="s">
        <v>9</v>
      </c>
      <c r="R9" s="185" t="s">
        <v>56</v>
      </c>
      <c r="S9" s="185" t="s">
        <v>153</v>
      </c>
      <c r="T9" s="237"/>
      <c r="U9" s="34" t="s">
        <v>154</v>
      </c>
      <c r="V9" s="237"/>
      <c r="W9" s="168"/>
      <c r="X9" s="169"/>
    </row>
    <row r="10" spans="1:24" s="157" customFormat="1" x14ac:dyDescent="0.2">
      <c r="A10" s="35" t="s">
        <v>13</v>
      </c>
      <c r="B10" s="11">
        <f t="shared" ref="B10:G10" si="0">SUM(B12:B39)</f>
        <v>4761409295.2999992</v>
      </c>
      <c r="C10" s="11">
        <f t="shared" si="0"/>
        <v>4317166552.1599998</v>
      </c>
      <c r="D10" s="11">
        <f t="shared" si="0"/>
        <v>131474895.66000003</v>
      </c>
      <c r="E10" s="11">
        <f t="shared" si="0"/>
        <v>413323254.29999995</v>
      </c>
      <c r="F10" s="11">
        <f t="shared" si="0"/>
        <v>3673683968.6799998</v>
      </c>
      <c r="G10" s="11">
        <f t="shared" si="0"/>
        <v>98684433.520000011</v>
      </c>
      <c r="H10" s="28">
        <f>SUM(I10:K10)</f>
        <v>190097423.68999997</v>
      </c>
      <c r="I10" s="11">
        <f>SUM(I12:I39)</f>
        <v>38383112.530000016</v>
      </c>
      <c r="J10" s="11">
        <f>SUM(J12:J39)</f>
        <v>11350535.610000001</v>
      </c>
      <c r="K10" s="11">
        <f>SUM(K12:K39)</f>
        <v>140363775.54999995</v>
      </c>
      <c r="L10" s="11"/>
      <c r="M10" s="18" t="s">
        <v>13</v>
      </c>
      <c r="N10" s="11">
        <f>SUM(N12:N39)</f>
        <v>254145319.44999999</v>
      </c>
      <c r="O10" s="11">
        <f>SUM(O12:O39)</f>
        <v>198518562.96999997</v>
      </c>
      <c r="P10" s="11">
        <f>SUM(P12:P39)</f>
        <v>19954151.060000002</v>
      </c>
      <c r="Q10" s="11">
        <f>SUM(Q12:Q39)</f>
        <v>26026245.410000004</v>
      </c>
      <c r="R10" s="11">
        <f t="shared" ref="R10:V10" si="1">SUM(R12:R39)</f>
        <v>2295466.4699999997</v>
      </c>
      <c r="S10" s="11">
        <f t="shared" si="1"/>
        <v>78852.259999999995</v>
      </c>
      <c r="T10" s="11">
        <f t="shared" si="1"/>
        <v>0</v>
      </c>
      <c r="U10" s="11">
        <f t="shared" si="1"/>
        <v>9567507.75</v>
      </c>
      <c r="V10" s="11">
        <f t="shared" si="1"/>
        <v>2451883.98</v>
      </c>
      <c r="W10" s="53"/>
      <c r="X10" s="11"/>
    </row>
    <row r="11" spans="1:24" x14ac:dyDescent="0.2">
      <c r="A11" s="9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8"/>
      <c r="O11" s="28"/>
      <c r="P11" s="28"/>
      <c r="Q11" s="28"/>
      <c r="R11" s="28"/>
      <c r="S11" s="28"/>
      <c r="T11" s="28"/>
      <c r="U11" s="28"/>
      <c r="V11" s="28"/>
    </row>
    <row r="12" spans="1:24" x14ac:dyDescent="0.2">
      <c r="A12" s="9" t="s">
        <v>14</v>
      </c>
      <c r="B12" s="4">
        <f>+C12+H12+N12</f>
        <v>46883027.43</v>
      </c>
      <c r="C12" s="4">
        <f>SUM(D12,E12,F12,G12)</f>
        <v>41975150.57</v>
      </c>
      <c r="D12" s="4">
        <v>1000944.01</v>
      </c>
      <c r="E12" s="4">
        <v>38713366.719999999</v>
      </c>
      <c r="F12" s="4">
        <v>1967364.24</v>
      </c>
      <c r="G12" s="4">
        <v>293475.59999999998</v>
      </c>
      <c r="H12" s="4">
        <f>SUM(I12:K12)</f>
        <v>2019456.46</v>
      </c>
      <c r="I12" s="1">
        <v>80806.14</v>
      </c>
      <c r="J12" s="12">
        <v>111562</v>
      </c>
      <c r="K12" s="4">
        <v>1827088.32</v>
      </c>
      <c r="M12" s="3" t="s">
        <v>14</v>
      </c>
      <c r="N12" s="4">
        <f>+O12+P12+Q12+U12+S12+T12</f>
        <v>2888420.4</v>
      </c>
      <c r="O12" s="4">
        <v>1395229.3299999998</v>
      </c>
      <c r="P12" s="4">
        <v>306097.67000000004</v>
      </c>
      <c r="Q12" s="4">
        <v>1181355.8700000001</v>
      </c>
      <c r="R12" s="1">
        <v>37772.1</v>
      </c>
      <c r="S12" s="4">
        <v>0</v>
      </c>
      <c r="T12" s="4">
        <v>0</v>
      </c>
      <c r="U12" s="4">
        <v>5737.53</v>
      </c>
      <c r="V12" s="4">
        <v>0</v>
      </c>
      <c r="W12" s="54"/>
    </row>
    <row r="13" spans="1:24" x14ac:dyDescent="0.2">
      <c r="A13" s="9" t="s">
        <v>15</v>
      </c>
      <c r="B13" s="4">
        <f>+C13+H13+N13</f>
        <v>428368922.53000009</v>
      </c>
      <c r="C13" s="4">
        <f t="shared" ref="C13:C16" si="2">SUM(D13,E13,F13,G13)</f>
        <v>378881272.37000006</v>
      </c>
      <c r="D13" s="4">
        <v>8711265.2599999998</v>
      </c>
      <c r="E13" s="4">
        <v>30932799.439999998</v>
      </c>
      <c r="F13" s="4">
        <v>327735443.19000006</v>
      </c>
      <c r="G13" s="4">
        <v>11501764.48</v>
      </c>
      <c r="H13" s="4">
        <f>SUM(I13:K13)</f>
        <v>31355981.440000001</v>
      </c>
      <c r="I13" s="1">
        <v>13874904.770000001</v>
      </c>
      <c r="J13" s="12">
        <v>1398718.12</v>
      </c>
      <c r="K13" s="4">
        <v>16082358.550000001</v>
      </c>
      <c r="M13" s="3" t="s">
        <v>15</v>
      </c>
      <c r="N13" s="4">
        <f t="shared" ref="N13:N16" si="3">+O13+P13+Q13+U13+S13+T13</f>
        <v>18131668.720000003</v>
      </c>
      <c r="O13" s="4">
        <v>14728516.440000001</v>
      </c>
      <c r="P13" s="4">
        <v>1597964.5799999998</v>
      </c>
      <c r="Q13" s="4">
        <v>1328676.56</v>
      </c>
      <c r="R13" s="4">
        <v>0</v>
      </c>
      <c r="S13" s="4">
        <v>0</v>
      </c>
      <c r="T13" s="4">
        <v>0</v>
      </c>
      <c r="U13" s="4">
        <v>476511.14</v>
      </c>
      <c r="V13" s="4">
        <v>73683.98</v>
      </c>
    </row>
    <row r="14" spans="1:24" x14ac:dyDescent="0.2">
      <c r="A14" s="6" t="s">
        <v>16</v>
      </c>
      <c r="B14" s="4">
        <f>+C14+H14+N14</f>
        <v>452802983.05000001</v>
      </c>
      <c r="C14" s="4">
        <f t="shared" si="2"/>
        <v>366154163.92000002</v>
      </c>
      <c r="D14" s="4">
        <v>4051556</v>
      </c>
      <c r="E14" s="4">
        <v>10014673.910000004</v>
      </c>
      <c r="F14" s="4">
        <v>350419526.56999999</v>
      </c>
      <c r="G14" s="4">
        <v>1668407.44</v>
      </c>
      <c r="H14" s="4">
        <f>SUM(I14:K14)</f>
        <v>12585136.129999999</v>
      </c>
      <c r="I14" s="1">
        <v>784234.97</v>
      </c>
      <c r="J14" s="12">
        <v>23006.26</v>
      </c>
      <c r="K14" s="4">
        <v>11777894.899999999</v>
      </c>
      <c r="M14" s="4" t="s">
        <v>16</v>
      </c>
      <c r="N14" s="4">
        <f t="shared" si="3"/>
        <v>74063683</v>
      </c>
      <c r="O14" s="4">
        <v>66785057.18</v>
      </c>
      <c r="P14" s="4">
        <v>1282278.54</v>
      </c>
      <c r="Q14" s="4">
        <v>316836.17000000004</v>
      </c>
      <c r="R14" s="4">
        <v>0</v>
      </c>
      <c r="S14" s="4">
        <v>0</v>
      </c>
      <c r="T14" s="4">
        <v>0</v>
      </c>
      <c r="U14" s="4">
        <v>5679511.1100000003</v>
      </c>
      <c r="V14" s="4">
        <v>605885.78</v>
      </c>
      <c r="W14" s="6"/>
    </row>
    <row r="15" spans="1:24" x14ac:dyDescent="0.2">
      <c r="A15" s="6" t="s">
        <v>17</v>
      </c>
      <c r="B15" s="4">
        <f>+C15+H15+N15</f>
        <v>564117246.49999988</v>
      </c>
      <c r="C15" s="4">
        <f t="shared" si="2"/>
        <v>497401057.81999993</v>
      </c>
      <c r="D15" s="4">
        <v>14377304</v>
      </c>
      <c r="E15" s="4">
        <v>55427652.109999977</v>
      </c>
      <c r="F15" s="4">
        <v>423018459.68999994</v>
      </c>
      <c r="G15" s="12">
        <v>4577642.0199999996</v>
      </c>
      <c r="H15" s="4">
        <f>SUM(I15:K15)</f>
        <v>28573203.149999999</v>
      </c>
      <c r="I15" s="1">
        <v>8061260.4500000002</v>
      </c>
      <c r="J15" s="12">
        <v>2720588</v>
      </c>
      <c r="K15" s="4">
        <v>17791354.699999999</v>
      </c>
      <c r="M15" s="4" t="s">
        <v>17</v>
      </c>
      <c r="N15" s="4">
        <f t="shared" si="3"/>
        <v>38142985.530000009</v>
      </c>
      <c r="O15" s="4">
        <v>34778147.580000006</v>
      </c>
      <c r="P15" s="4">
        <v>1501117.64</v>
      </c>
      <c r="Q15" s="4">
        <v>540417.30999999994</v>
      </c>
      <c r="R15" s="4">
        <v>176262</v>
      </c>
      <c r="S15" s="4">
        <v>0</v>
      </c>
      <c r="T15" s="4">
        <v>0</v>
      </c>
      <c r="U15" s="4">
        <v>1323303</v>
      </c>
      <c r="V15" s="4">
        <v>1470947.31</v>
      </c>
    </row>
    <row r="16" spans="1:24" x14ac:dyDescent="0.2">
      <c r="A16" s="6" t="s">
        <v>18</v>
      </c>
      <c r="B16" s="4">
        <f>+C16+H16+N16</f>
        <v>83733323.579999998</v>
      </c>
      <c r="C16" s="4">
        <f t="shared" si="2"/>
        <v>78294677.709999993</v>
      </c>
      <c r="D16" s="4">
        <v>1313499.99</v>
      </c>
      <c r="E16" s="4">
        <v>2838790.45</v>
      </c>
      <c r="F16" s="4">
        <v>70538425.299999997</v>
      </c>
      <c r="G16" s="4">
        <v>3603961.9699999997</v>
      </c>
      <c r="H16" s="4">
        <f>SUM(I16:K16)</f>
        <v>2425595.4500000002</v>
      </c>
      <c r="I16" s="1">
        <v>475722.53</v>
      </c>
      <c r="J16" s="12">
        <v>182222.5</v>
      </c>
      <c r="K16" s="4">
        <v>1767650.42</v>
      </c>
      <c r="M16" s="4" t="s">
        <v>18</v>
      </c>
      <c r="N16" s="4">
        <f t="shared" si="3"/>
        <v>3013050.42</v>
      </c>
      <c r="O16" s="12">
        <v>333764.22000000003</v>
      </c>
      <c r="P16" s="4">
        <v>819427.05999999994</v>
      </c>
      <c r="Q16" s="4">
        <v>1859859.1400000001</v>
      </c>
      <c r="R16" s="4">
        <v>0</v>
      </c>
      <c r="S16" s="4">
        <v>0</v>
      </c>
      <c r="T16" s="4">
        <v>0</v>
      </c>
      <c r="U16" s="4">
        <v>0</v>
      </c>
      <c r="V16" s="4">
        <v>2917.95</v>
      </c>
      <c r="W16" s="54"/>
    </row>
    <row r="17" spans="1:23" x14ac:dyDescent="0.2"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3" x14ac:dyDescent="0.2">
      <c r="A18" s="6" t="s">
        <v>19</v>
      </c>
      <c r="B18" s="4">
        <f>+C18+H18+N18</f>
        <v>29609149.009999998</v>
      </c>
      <c r="C18" s="4">
        <f t="shared" ref="C18:C22" si="4">SUM(D18,E18,F18,G18)</f>
        <v>26089829.899999999</v>
      </c>
      <c r="D18" s="4">
        <v>622173.71</v>
      </c>
      <c r="E18" s="4">
        <v>882331.53</v>
      </c>
      <c r="F18" s="4">
        <v>23581795.969999999</v>
      </c>
      <c r="G18" s="4">
        <v>1003528.69</v>
      </c>
      <c r="H18" s="4">
        <f>SUM(I18:K18)</f>
        <v>1106084</v>
      </c>
      <c r="I18" s="12">
        <v>90529.599999999991</v>
      </c>
      <c r="J18" s="12">
        <v>51695.039999999994</v>
      </c>
      <c r="K18" s="4">
        <v>963859.36</v>
      </c>
      <c r="M18" s="4" t="s">
        <v>19</v>
      </c>
      <c r="N18" s="4">
        <f t="shared" ref="N18:N39" si="5">+O18+P18+Q18+U18+S18+T18</f>
        <v>2413235.1100000003</v>
      </c>
      <c r="O18" s="4">
        <v>1096855.8799999999</v>
      </c>
      <c r="P18" s="4">
        <v>218580.82</v>
      </c>
      <c r="Q18" s="4">
        <v>1097798.4100000001</v>
      </c>
      <c r="R18" s="1">
        <v>-18896.3</v>
      </c>
      <c r="T18" s="4">
        <v>0</v>
      </c>
      <c r="U18" s="4">
        <v>0</v>
      </c>
      <c r="V18" s="4">
        <v>14334</v>
      </c>
      <c r="W18" s="54"/>
    </row>
    <row r="19" spans="1:23" x14ac:dyDescent="0.2">
      <c r="A19" s="6" t="s">
        <v>20</v>
      </c>
      <c r="B19" s="4">
        <f>+C19+H19+N19</f>
        <v>124121059.95000002</v>
      </c>
      <c r="C19" s="4">
        <f t="shared" si="4"/>
        <v>114940089.84000002</v>
      </c>
      <c r="D19" s="4">
        <v>2874719.74</v>
      </c>
      <c r="E19" s="4">
        <v>2991041.9099999997</v>
      </c>
      <c r="F19" s="4">
        <v>104379975.44000001</v>
      </c>
      <c r="G19" s="4">
        <v>4694352.75</v>
      </c>
      <c r="H19" s="4">
        <f>SUM(I19:K19)</f>
        <v>7327645.0399999991</v>
      </c>
      <c r="I19" s="1">
        <v>1285481.97</v>
      </c>
      <c r="J19" s="12">
        <v>498207.5</v>
      </c>
      <c r="K19" s="4">
        <v>5543955.5699999994</v>
      </c>
      <c r="M19" s="4" t="s">
        <v>20</v>
      </c>
      <c r="N19" s="4">
        <f t="shared" si="5"/>
        <v>1853325.0699999996</v>
      </c>
      <c r="O19" s="4">
        <v>1134636.77</v>
      </c>
      <c r="P19" s="4">
        <v>545237.52999999991</v>
      </c>
      <c r="Q19" s="4">
        <v>114531.89</v>
      </c>
      <c r="R19" s="1">
        <v>93937</v>
      </c>
      <c r="S19" s="1">
        <v>58918.879999999997</v>
      </c>
      <c r="T19" s="4">
        <v>0</v>
      </c>
      <c r="U19" s="4">
        <v>0</v>
      </c>
      <c r="V19" s="4">
        <v>26255.45</v>
      </c>
      <c r="W19" s="54"/>
    </row>
    <row r="20" spans="1:23" x14ac:dyDescent="0.2">
      <c r="A20" s="6" t="s">
        <v>21</v>
      </c>
      <c r="B20" s="4">
        <f>+C20+H20+N20</f>
        <v>76610615.179999992</v>
      </c>
      <c r="C20" s="4">
        <f t="shared" si="4"/>
        <v>70388330.739999995</v>
      </c>
      <c r="D20" s="4">
        <v>1602844.1399999997</v>
      </c>
      <c r="E20" s="4">
        <v>9399543.75</v>
      </c>
      <c r="F20" s="4">
        <v>58530864.390000008</v>
      </c>
      <c r="G20" s="4">
        <v>855078.46</v>
      </c>
      <c r="H20" s="4">
        <f>SUM(I20:K20)</f>
        <v>3064303.7199999997</v>
      </c>
      <c r="I20" s="1">
        <v>114409.62</v>
      </c>
      <c r="J20" s="12">
        <v>153379.04</v>
      </c>
      <c r="K20" s="4">
        <v>2796515.0599999996</v>
      </c>
      <c r="M20" s="4" t="s">
        <v>21</v>
      </c>
      <c r="N20" s="4">
        <f t="shared" si="5"/>
        <v>3157980.7199999997</v>
      </c>
      <c r="O20" s="4">
        <v>2164072.46</v>
      </c>
      <c r="P20" s="4">
        <v>473150.9</v>
      </c>
      <c r="Q20" s="4">
        <v>500135.84</v>
      </c>
      <c r="R20" s="1">
        <v>108737</v>
      </c>
      <c r="S20" s="4">
        <v>0</v>
      </c>
      <c r="T20" s="4">
        <v>0</v>
      </c>
      <c r="U20" s="4">
        <v>20621.52</v>
      </c>
      <c r="V20" s="4">
        <v>17923.2</v>
      </c>
      <c r="W20" s="54"/>
    </row>
    <row r="21" spans="1:23" x14ac:dyDescent="0.2">
      <c r="A21" s="6" t="s">
        <v>22</v>
      </c>
      <c r="B21" s="4">
        <f>+C21+H21+N21</f>
        <v>137119275.97</v>
      </c>
      <c r="C21" s="4">
        <f t="shared" si="4"/>
        <v>128794478.84999999</v>
      </c>
      <c r="D21" s="4">
        <v>3440080.15</v>
      </c>
      <c r="E21" s="4">
        <v>14738416.529999999</v>
      </c>
      <c r="F21" s="4">
        <v>102986048.14</v>
      </c>
      <c r="G21" s="4">
        <v>7629934.0299999993</v>
      </c>
      <c r="H21" s="4">
        <f>SUM(I21:K21)</f>
        <v>5943156.9699999988</v>
      </c>
      <c r="I21" s="1">
        <v>543056.43000000005</v>
      </c>
      <c r="J21" s="12">
        <v>231678.07999999999</v>
      </c>
      <c r="K21" s="4">
        <v>5168422.459999999</v>
      </c>
      <c r="M21" s="4" t="s">
        <v>22</v>
      </c>
      <c r="N21" s="4">
        <f t="shared" si="5"/>
        <v>2381640.15</v>
      </c>
      <c r="O21" s="4">
        <v>1586084.94</v>
      </c>
      <c r="P21" s="1">
        <v>472148.06000000006</v>
      </c>
      <c r="Q21" s="4">
        <v>323407.15000000002</v>
      </c>
      <c r="R21" s="1">
        <v>104213</v>
      </c>
      <c r="S21" s="4">
        <v>0</v>
      </c>
      <c r="T21" s="4">
        <v>0</v>
      </c>
      <c r="U21" s="4">
        <v>0</v>
      </c>
      <c r="V21" s="4">
        <v>49259.590000000004</v>
      </c>
      <c r="W21" s="54"/>
    </row>
    <row r="22" spans="1:23" x14ac:dyDescent="0.2">
      <c r="A22" s="6" t="s">
        <v>23</v>
      </c>
      <c r="B22" s="4">
        <f>+C22+H22+N22</f>
        <v>28199978.02</v>
      </c>
      <c r="C22" s="4">
        <f t="shared" si="4"/>
        <v>24134463.109999999</v>
      </c>
      <c r="D22" s="4">
        <v>878242.38</v>
      </c>
      <c r="E22" s="4">
        <v>691163.41</v>
      </c>
      <c r="F22" s="4">
        <v>19708674.91</v>
      </c>
      <c r="G22" s="4">
        <v>2856382.41</v>
      </c>
      <c r="H22" s="4">
        <f>SUM(I22:K22)</f>
        <v>2229418.3000000003</v>
      </c>
      <c r="I22" s="4">
        <v>234195.77</v>
      </c>
      <c r="J22" s="12">
        <v>231330.71</v>
      </c>
      <c r="K22" s="4">
        <v>1763891.8200000003</v>
      </c>
      <c r="M22" s="4" t="s">
        <v>23</v>
      </c>
      <c r="N22" s="4">
        <f t="shared" si="5"/>
        <v>1836096.6099999999</v>
      </c>
      <c r="O22" s="4">
        <v>1198264.5999999999</v>
      </c>
      <c r="P22" s="4">
        <v>627008.37000000011</v>
      </c>
      <c r="Q22" s="4">
        <v>0</v>
      </c>
      <c r="R22" s="4">
        <v>64332</v>
      </c>
      <c r="S22" s="4">
        <v>0</v>
      </c>
      <c r="T22" s="4">
        <v>0</v>
      </c>
      <c r="U22" s="4">
        <v>10823.64</v>
      </c>
      <c r="V22" s="4">
        <v>67.59</v>
      </c>
    </row>
    <row r="23" spans="1:23" x14ac:dyDescent="0.2"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3" x14ac:dyDescent="0.2">
      <c r="A24" s="6" t="s">
        <v>24</v>
      </c>
      <c r="B24" s="4">
        <f>+C24+H24+N24</f>
        <v>203956956.69999996</v>
      </c>
      <c r="C24" s="4">
        <f>SUM(D24,E24,F24,G24)</f>
        <v>193302247.87999997</v>
      </c>
      <c r="D24" s="4">
        <v>3356663.27</v>
      </c>
      <c r="E24" s="4">
        <v>17232732.610000003</v>
      </c>
      <c r="F24" s="4">
        <v>166579160.10999998</v>
      </c>
      <c r="G24" s="4">
        <v>6133691.8899999987</v>
      </c>
      <c r="H24" s="4">
        <f>SUM(I24:K24)</f>
        <v>8525729.9700000007</v>
      </c>
      <c r="I24" s="1">
        <v>1983694.9399999997</v>
      </c>
      <c r="J24" s="12">
        <v>868753.11</v>
      </c>
      <c r="K24" s="4">
        <v>5673281.9200000009</v>
      </c>
      <c r="M24" s="4" t="s">
        <v>24</v>
      </c>
      <c r="N24" s="4">
        <f t="shared" ref="N24" si="6">+O24+P24+Q24+U24+S24+T24</f>
        <v>2128978.85</v>
      </c>
      <c r="O24" s="4">
        <v>1280274.8</v>
      </c>
      <c r="P24" s="4">
        <v>705911.29999999993</v>
      </c>
      <c r="Q24" s="4">
        <v>135111.39000000001</v>
      </c>
      <c r="R24" s="4">
        <v>0</v>
      </c>
      <c r="S24" s="4">
        <v>0</v>
      </c>
      <c r="T24" s="4">
        <v>0</v>
      </c>
      <c r="U24" s="4">
        <v>7681.36</v>
      </c>
      <c r="V24" s="4">
        <v>0</v>
      </c>
    </row>
    <row r="25" spans="1:23" x14ac:dyDescent="0.2">
      <c r="A25" s="6" t="s">
        <v>25</v>
      </c>
      <c r="B25" s="4">
        <f>+C25+H25+N25</f>
        <v>20773741.77</v>
      </c>
      <c r="C25" s="4">
        <f t="shared" ref="C25:C28" si="7">SUM(D25,E25,F25,G25)</f>
        <v>18830087.850000001</v>
      </c>
      <c r="D25" s="4">
        <v>459612.07</v>
      </c>
      <c r="E25" s="4">
        <v>142330.34</v>
      </c>
      <c r="F25" s="4">
        <v>17589314.860000003</v>
      </c>
      <c r="G25" s="4">
        <v>638830.58000000007</v>
      </c>
      <c r="H25" s="4">
        <f>SUM(I25:K25)</f>
        <v>1202943.31</v>
      </c>
      <c r="I25" s="1">
        <v>426874.99999999994</v>
      </c>
      <c r="J25" s="12">
        <v>20609.62</v>
      </c>
      <c r="K25" s="4">
        <v>755458.69000000006</v>
      </c>
      <c r="M25" s="4" t="s">
        <v>25</v>
      </c>
      <c r="N25" s="4">
        <f t="shared" si="5"/>
        <v>740710.61</v>
      </c>
      <c r="O25" s="4">
        <v>163063.55999999997</v>
      </c>
      <c r="P25" s="4">
        <v>146929.57</v>
      </c>
      <c r="Q25" s="4">
        <v>381270.64999999997</v>
      </c>
      <c r="R25" s="4">
        <v>18297</v>
      </c>
      <c r="S25" s="4">
        <v>0</v>
      </c>
      <c r="T25" s="4">
        <v>0</v>
      </c>
      <c r="U25" s="4">
        <v>49446.829999999994</v>
      </c>
      <c r="V25" s="1">
        <v>0</v>
      </c>
    </row>
    <row r="26" spans="1:23" x14ac:dyDescent="0.2">
      <c r="A26" s="6" t="s">
        <v>26</v>
      </c>
      <c r="B26" s="4">
        <f>+C26+H26+N26</f>
        <v>173005469.99999997</v>
      </c>
      <c r="C26" s="4">
        <f t="shared" si="7"/>
        <v>159414175.56999999</v>
      </c>
      <c r="D26" s="4">
        <v>3057172.74</v>
      </c>
      <c r="E26" s="4">
        <v>6192362.919999999</v>
      </c>
      <c r="F26" s="4">
        <v>146634693</v>
      </c>
      <c r="G26" s="4">
        <v>3529946.91</v>
      </c>
      <c r="H26" s="4">
        <f>SUM(I26:K26)</f>
        <v>7482451.7599999998</v>
      </c>
      <c r="I26" s="1">
        <v>764635.25999999989</v>
      </c>
      <c r="J26" s="12">
        <v>454101.23</v>
      </c>
      <c r="K26" s="4">
        <v>6263715.2700000005</v>
      </c>
      <c r="M26" s="4" t="s">
        <v>26</v>
      </c>
      <c r="N26" s="4">
        <f t="shared" si="5"/>
        <v>6108842.6699999999</v>
      </c>
      <c r="O26" s="4">
        <v>1759190.1399999997</v>
      </c>
      <c r="P26" s="4">
        <v>621966.71000000008</v>
      </c>
      <c r="Q26" s="4">
        <v>3727685.82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</row>
    <row r="27" spans="1:23" x14ac:dyDescent="0.2">
      <c r="A27" s="6" t="s">
        <v>27</v>
      </c>
      <c r="B27" s="4">
        <f>+C27+H27+N27</f>
        <v>338085938.08000004</v>
      </c>
      <c r="C27" s="4">
        <f t="shared" si="7"/>
        <v>319797658.13</v>
      </c>
      <c r="D27" s="4">
        <v>14105083.120000001</v>
      </c>
      <c r="E27" s="4">
        <v>27468335.829999998</v>
      </c>
      <c r="F27" s="4">
        <v>264061612.09</v>
      </c>
      <c r="G27" s="4">
        <v>14162627.09</v>
      </c>
      <c r="H27" s="4">
        <f>SUM(I27:K27)</f>
        <v>13233350.720000001</v>
      </c>
      <c r="I27" s="1">
        <v>1975909</v>
      </c>
      <c r="J27" s="12">
        <v>771446</v>
      </c>
      <c r="K27" s="4">
        <v>10485995.720000001</v>
      </c>
      <c r="M27" s="4" t="s">
        <v>27</v>
      </c>
      <c r="N27" s="4">
        <f t="shared" si="5"/>
        <v>5054929.2300000004</v>
      </c>
      <c r="O27" s="4">
        <v>3009901.87</v>
      </c>
      <c r="P27" s="4">
        <v>564935.65999999992</v>
      </c>
      <c r="Q27" s="4">
        <v>1480091.7</v>
      </c>
      <c r="R27" s="1">
        <v>582540</v>
      </c>
      <c r="S27" s="4">
        <v>0</v>
      </c>
      <c r="T27" s="4">
        <v>0</v>
      </c>
      <c r="U27" s="4">
        <v>0</v>
      </c>
      <c r="V27" s="4">
        <v>0</v>
      </c>
    </row>
    <row r="28" spans="1:23" x14ac:dyDescent="0.2">
      <c r="A28" s="6" t="s">
        <v>28</v>
      </c>
      <c r="B28" s="4">
        <f>+C28+H28+N28</f>
        <v>11049493.93</v>
      </c>
      <c r="C28" s="4">
        <f t="shared" si="7"/>
        <v>9536106.8100000005</v>
      </c>
      <c r="D28" s="4">
        <v>186325.11</v>
      </c>
      <c r="E28" s="4">
        <v>1175998.79</v>
      </c>
      <c r="F28" s="4">
        <v>7870370.4000000004</v>
      </c>
      <c r="G28" s="4">
        <v>303412.51</v>
      </c>
      <c r="H28" s="4">
        <f>SUM(I28:K28)</f>
        <v>338425.25</v>
      </c>
      <c r="I28" s="1">
        <v>86220.7</v>
      </c>
      <c r="J28" s="12">
        <v>30914.17</v>
      </c>
      <c r="K28" s="4">
        <v>221290.37999999998</v>
      </c>
      <c r="M28" s="4" t="s">
        <v>28</v>
      </c>
      <c r="N28" s="4">
        <f t="shared" si="5"/>
        <v>1174961.8699999999</v>
      </c>
      <c r="O28" s="4">
        <v>644362.64</v>
      </c>
      <c r="P28" s="4">
        <v>107526.02999999998</v>
      </c>
      <c r="Q28" s="4">
        <v>297550.5</v>
      </c>
      <c r="R28" s="4">
        <v>61904.42</v>
      </c>
      <c r="S28" s="4">
        <v>0</v>
      </c>
      <c r="T28" s="4">
        <v>0</v>
      </c>
      <c r="U28" s="4">
        <v>125522.70000000001</v>
      </c>
      <c r="V28" s="4">
        <v>0</v>
      </c>
    </row>
    <row r="29" spans="1:23" x14ac:dyDescent="0.2">
      <c r="B29" s="48"/>
      <c r="C29" s="48"/>
      <c r="D29" s="48"/>
      <c r="E29" s="48"/>
      <c r="F29" s="5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3" x14ac:dyDescent="0.2">
      <c r="A30" s="7" t="s">
        <v>147</v>
      </c>
      <c r="B30" s="4">
        <f>+C30+H30+N30</f>
        <v>936164003.04000008</v>
      </c>
      <c r="C30" s="4">
        <f t="shared" ref="C30:C34" si="8">SUM(D30,E30,F30,G30)</f>
        <v>903170381.7700001</v>
      </c>
      <c r="D30" s="4">
        <v>17657380.399999999</v>
      </c>
      <c r="E30" s="4">
        <v>147199084.17000005</v>
      </c>
      <c r="F30" s="4">
        <v>732015027.23000002</v>
      </c>
      <c r="G30" s="4">
        <v>6298889.9699999997</v>
      </c>
      <c r="H30" s="4">
        <f>SUM(I30:K30)</f>
        <v>21169931.420000002</v>
      </c>
      <c r="I30" s="1">
        <v>3420021.24</v>
      </c>
      <c r="J30" s="12">
        <v>2256580.58</v>
      </c>
      <c r="K30" s="1">
        <v>15493329.6</v>
      </c>
      <c r="M30" s="3" t="s">
        <v>147</v>
      </c>
      <c r="N30" s="4">
        <f t="shared" ref="N30" si="9">+O30+P30+Q30+U30+S30+T30</f>
        <v>11823689.850000001</v>
      </c>
      <c r="O30" s="4">
        <v>4937172.4000000004</v>
      </c>
      <c r="P30" s="4">
        <v>3645689.14</v>
      </c>
      <c r="Q30" s="4">
        <v>2007930.31</v>
      </c>
      <c r="R30" s="4">
        <v>450800</v>
      </c>
      <c r="S30" s="4">
        <v>0</v>
      </c>
      <c r="T30" s="4">
        <v>0</v>
      </c>
      <c r="U30" s="4">
        <v>1232898</v>
      </c>
      <c r="V30" s="4">
        <v>30581.54</v>
      </c>
    </row>
    <row r="31" spans="1:23" x14ac:dyDescent="0.2">
      <c r="A31" s="6" t="s">
        <v>29</v>
      </c>
      <c r="B31" s="4">
        <f>+C31+H31+N31</f>
        <v>699621176.67999995</v>
      </c>
      <c r="C31" s="4">
        <f t="shared" si="8"/>
        <v>617618482.80999994</v>
      </c>
      <c r="D31" s="4">
        <v>46419682.920000009</v>
      </c>
      <c r="E31" s="4">
        <v>21243324.449999999</v>
      </c>
      <c r="F31" s="4">
        <v>535907818.18999988</v>
      </c>
      <c r="G31" s="4">
        <v>14047657.25</v>
      </c>
      <c r="H31" s="4">
        <f>SUM(I31:K31)</f>
        <v>17786977.449999999</v>
      </c>
      <c r="I31" s="1">
        <v>2021753.6</v>
      </c>
      <c r="J31" s="12">
        <v>442692.86</v>
      </c>
      <c r="K31" s="1">
        <v>15322530.99</v>
      </c>
      <c r="M31" s="4" t="s">
        <v>29</v>
      </c>
      <c r="N31" s="4">
        <f t="shared" si="5"/>
        <v>64215716.419999994</v>
      </c>
      <c r="O31" s="4">
        <v>53467813.299999997</v>
      </c>
      <c r="P31" s="4">
        <v>2462795.7600000002</v>
      </c>
      <c r="Q31" s="4">
        <v>8285107.3600000003</v>
      </c>
      <c r="R31" s="4">
        <v>263324</v>
      </c>
      <c r="S31" s="4">
        <v>0</v>
      </c>
      <c r="T31" s="4">
        <v>0</v>
      </c>
      <c r="U31" s="4">
        <v>0</v>
      </c>
      <c r="V31" s="4">
        <v>14995.73</v>
      </c>
    </row>
    <row r="32" spans="1:23" x14ac:dyDescent="0.2">
      <c r="A32" s="6" t="s">
        <v>30</v>
      </c>
      <c r="B32" s="4">
        <f>+C32+H32+N32</f>
        <v>39792911.230000004</v>
      </c>
      <c r="C32" s="4">
        <f t="shared" si="8"/>
        <v>37533203.590000004</v>
      </c>
      <c r="D32" s="4">
        <v>496540.89999999997</v>
      </c>
      <c r="E32" s="27">
        <v>4419018.71</v>
      </c>
      <c r="F32" s="4">
        <v>31221054.490000002</v>
      </c>
      <c r="G32" s="4">
        <v>1396589.49</v>
      </c>
      <c r="H32" s="4">
        <f>SUM(I32:K32)</f>
        <v>1424574.0699999998</v>
      </c>
      <c r="I32" s="1">
        <v>1116.32</v>
      </c>
      <c r="J32" s="12">
        <v>83417.75</v>
      </c>
      <c r="K32" s="1">
        <v>1340039.9999999998</v>
      </c>
      <c r="M32" s="4" t="s">
        <v>30</v>
      </c>
      <c r="N32" s="4">
        <f t="shared" si="5"/>
        <v>835133.57</v>
      </c>
      <c r="O32" s="4">
        <v>307630.90000000002</v>
      </c>
      <c r="P32" s="4">
        <v>368239.49</v>
      </c>
      <c r="Q32" s="4">
        <v>101918.68999999999</v>
      </c>
      <c r="R32" s="1">
        <v>73370.990000000005</v>
      </c>
      <c r="S32" s="4">
        <v>0</v>
      </c>
      <c r="T32" s="4">
        <v>0</v>
      </c>
      <c r="U32" s="4">
        <v>57344.49</v>
      </c>
      <c r="V32" s="4">
        <v>630</v>
      </c>
    </row>
    <row r="33" spans="1:25" x14ac:dyDescent="0.2">
      <c r="A33" s="6" t="s">
        <v>31</v>
      </c>
      <c r="B33" s="4">
        <f>+C33+H33+N33</f>
        <v>85539683.069999993</v>
      </c>
      <c r="C33" s="4">
        <f t="shared" si="8"/>
        <v>76896381.120000005</v>
      </c>
      <c r="D33" s="4">
        <v>1450420.4400000002</v>
      </c>
      <c r="E33" s="4">
        <v>7582190.5699999994</v>
      </c>
      <c r="F33" s="4">
        <v>64209643.390000001</v>
      </c>
      <c r="G33" s="4">
        <v>3654126.7199999997</v>
      </c>
      <c r="H33" s="4">
        <f>SUM(I33:K33)</f>
        <v>5661777.3500000015</v>
      </c>
      <c r="I33" s="1">
        <v>487388.15</v>
      </c>
      <c r="J33" s="12">
        <v>556053.11</v>
      </c>
      <c r="K33" s="1">
        <v>4618336.0900000017</v>
      </c>
      <c r="M33" s="4" t="s">
        <v>31</v>
      </c>
      <c r="N33" s="4">
        <f t="shared" si="5"/>
        <v>2981524.5999999996</v>
      </c>
      <c r="O33" s="4">
        <v>2729007.9699999997</v>
      </c>
      <c r="P33" s="4">
        <v>252516.62999999998</v>
      </c>
      <c r="Q33" s="4">
        <v>0</v>
      </c>
      <c r="R33" s="1">
        <v>166817.42000000001</v>
      </c>
      <c r="S33" s="4">
        <v>0</v>
      </c>
      <c r="T33" s="4">
        <v>0</v>
      </c>
      <c r="U33" s="4">
        <v>0</v>
      </c>
      <c r="V33" s="4">
        <v>28889.57</v>
      </c>
    </row>
    <row r="34" spans="1:25" x14ac:dyDescent="0.2">
      <c r="A34" s="6" t="s">
        <v>32</v>
      </c>
      <c r="B34" s="4">
        <f>+C34+H34+N34</f>
        <v>16829391.129999999</v>
      </c>
      <c r="C34" s="4">
        <f t="shared" si="8"/>
        <v>14837579.17</v>
      </c>
      <c r="D34" s="4">
        <v>410085.51</v>
      </c>
      <c r="E34" s="4">
        <v>2979970.24</v>
      </c>
      <c r="F34" s="4">
        <v>10340542.74</v>
      </c>
      <c r="G34" s="4">
        <v>1106980.6800000002</v>
      </c>
      <c r="H34" s="4">
        <f>SUM(I34:K34)</f>
        <v>1154459.05</v>
      </c>
      <c r="I34" s="1">
        <v>347543.21</v>
      </c>
      <c r="J34" s="12">
        <v>26811.63</v>
      </c>
      <c r="K34" s="1">
        <v>780104.21000000008</v>
      </c>
      <c r="M34" s="4" t="s">
        <v>32</v>
      </c>
      <c r="N34" s="4">
        <f t="shared" si="5"/>
        <v>837352.9099999998</v>
      </c>
      <c r="O34" s="4">
        <v>224793.83</v>
      </c>
      <c r="P34" s="4">
        <v>371451.0199999999</v>
      </c>
      <c r="Q34" s="4">
        <v>236396.46000000002</v>
      </c>
      <c r="R34" s="4">
        <v>0</v>
      </c>
      <c r="S34" s="4">
        <v>0</v>
      </c>
      <c r="T34" s="4">
        <v>0</v>
      </c>
      <c r="U34" s="4">
        <v>4711.6000000000004</v>
      </c>
      <c r="V34" s="4">
        <v>1058.01</v>
      </c>
      <c r="W34" s="54"/>
    </row>
    <row r="35" spans="1:25" x14ac:dyDescent="0.2">
      <c r="B35" s="48"/>
      <c r="C35" s="48"/>
      <c r="D35" s="48"/>
      <c r="E35" s="48"/>
      <c r="F35" s="48"/>
      <c r="G35" s="50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V35" s="48"/>
      <c r="W35" s="54"/>
    </row>
    <row r="36" spans="1:25" x14ac:dyDescent="0.2">
      <c r="A36" s="6" t="s">
        <v>33</v>
      </c>
      <c r="B36" s="4">
        <f>+C36+H36+N36</f>
        <v>23183898.699999996</v>
      </c>
      <c r="C36" s="4">
        <f t="shared" ref="C36:C39" si="10">SUM(D36,E36,F36,G36)</f>
        <v>21198579.879999995</v>
      </c>
      <c r="D36" s="4">
        <v>433623.7</v>
      </c>
      <c r="E36" s="4">
        <v>227961</v>
      </c>
      <c r="F36" s="12">
        <v>20105177.669999994</v>
      </c>
      <c r="G36" s="4">
        <v>431817.51</v>
      </c>
      <c r="H36" s="4">
        <f>SUM(I36:K36)</f>
        <v>712657.85999999987</v>
      </c>
      <c r="I36" s="1">
        <v>26215.1</v>
      </c>
      <c r="J36" s="4">
        <v>3061.73</v>
      </c>
      <c r="K36" s="4">
        <v>683381.02999999991</v>
      </c>
      <c r="M36" s="4" t="s">
        <v>33</v>
      </c>
      <c r="N36" s="4">
        <f t="shared" ref="N36" si="11">+O36+P36+Q36+U36+S36+T36</f>
        <v>1272660.96</v>
      </c>
      <c r="O36" s="4">
        <v>634244.46000000008</v>
      </c>
      <c r="P36" s="4">
        <v>146202.40000000002</v>
      </c>
      <c r="Q36" s="4">
        <v>445566.87</v>
      </c>
      <c r="R36" s="4">
        <v>0</v>
      </c>
      <c r="S36" s="4">
        <v>0</v>
      </c>
      <c r="T36" s="4">
        <v>0</v>
      </c>
      <c r="U36" s="4">
        <v>46647.229999999996</v>
      </c>
      <c r="V36" s="4">
        <v>114454.28</v>
      </c>
      <c r="W36" s="54"/>
    </row>
    <row r="37" spans="1:25" x14ac:dyDescent="0.2">
      <c r="A37" s="6" t="s">
        <v>34</v>
      </c>
      <c r="B37" s="4">
        <f>+C37+H37+N37</f>
        <v>117456254.06999999</v>
      </c>
      <c r="C37" s="4">
        <f t="shared" si="10"/>
        <v>104074527.64</v>
      </c>
      <c r="D37" s="4">
        <v>1824372.41</v>
      </c>
      <c r="E37" s="4">
        <v>3246114.5600000005</v>
      </c>
      <c r="F37" s="4">
        <v>95718595.109999999</v>
      </c>
      <c r="G37" s="4">
        <v>3285445.5599999996</v>
      </c>
      <c r="H37" s="4">
        <f>SUM(I37:K37)</f>
        <v>8558046.7800000012</v>
      </c>
      <c r="I37" s="1">
        <v>449775.02</v>
      </c>
      <c r="J37" s="12">
        <v>0</v>
      </c>
      <c r="K37" s="4">
        <v>8108271.7600000007</v>
      </c>
      <c r="M37" s="4" t="s">
        <v>34</v>
      </c>
      <c r="N37" s="4">
        <f t="shared" si="5"/>
        <v>4823679.6499999985</v>
      </c>
      <c r="O37" s="4">
        <v>1942224.6699999997</v>
      </c>
      <c r="P37" s="4">
        <v>1509371.1999999997</v>
      </c>
      <c r="Q37" s="4">
        <v>1080467.26</v>
      </c>
      <c r="R37" s="4">
        <v>44112.07</v>
      </c>
      <c r="S37" s="4">
        <v>0</v>
      </c>
      <c r="T37" s="4">
        <v>0</v>
      </c>
      <c r="U37" s="4">
        <v>291616.52</v>
      </c>
      <c r="V37" s="4">
        <v>0</v>
      </c>
      <c r="W37" s="54"/>
    </row>
    <row r="38" spans="1:25" x14ac:dyDescent="0.2">
      <c r="A38" s="6" t="s">
        <v>35</v>
      </c>
      <c r="B38" s="4">
        <f>+C38+H38+N38</f>
        <v>77894529.079999998</v>
      </c>
      <c r="C38" s="4">
        <f t="shared" si="10"/>
        <v>71782467.959999993</v>
      </c>
      <c r="D38" s="4">
        <v>1552534.2099999997</v>
      </c>
      <c r="E38" s="4">
        <v>1485125.71</v>
      </c>
      <c r="F38" s="4">
        <v>65462191.949999988</v>
      </c>
      <c r="G38" s="4">
        <v>3282616.09</v>
      </c>
      <c r="H38" s="4">
        <f>SUM(I38:K38)</f>
        <v>3487760.12</v>
      </c>
      <c r="I38" s="1">
        <v>625532.32000000007</v>
      </c>
      <c r="J38" s="12">
        <v>192721.76</v>
      </c>
      <c r="K38" s="4">
        <v>2669506.04</v>
      </c>
      <c r="M38" s="4" t="s">
        <v>35</v>
      </c>
      <c r="N38" s="4">
        <f t="shared" si="5"/>
        <v>2624301</v>
      </c>
      <c r="O38" s="4">
        <v>1494431.49</v>
      </c>
      <c r="P38" s="4">
        <v>420486.65999999992</v>
      </c>
      <c r="Q38" s="12">
        <v>481878.76999999996</v>
      </c>
      <c r="R38" s="4">
        <v>51329</v>
      </c>
      <c r="S38" s="4">
        <v>0</v>
      </c>
      <c r="T38" s="4">
        <v>0</v>
      </c>
      <c r="U38" s="4">
        <v>227504.07999999996</v>
      </c>
      <c r="V38" s="4">
        <v>0</v>
      </c>
      <c r="W38" s="54"/>
    </row>
    <row r="39" spans="1:25" s="4" customFormat="1" x14ac:dyDescent="0.2">
      <c r="A39" s="10" t="s">
        <v>36</v>
      </c>
      <c r="B39" s="2">
        <f>+C39+H39+N39</f>
        <v>46490266.600000001</v>
      </c>
      <c r="C39" s="2">
        <f t="shared" si="10"/>
        <v>42121157.149999999</v>
      </c>
      <c r="D39" s="2">
        <v>1192769.4799999997</v>
      </c>
      <c r="E39" s="2">
        <v>6098924.6399999997</v>
      </c>
      <c r="F39" s="2">
        <v>33102189.609999999</v>
      </c>
      <c r="G39" s="2">
        <v>1727273.42</v>
      </c>
      <c r="H39" s="2">
        <f>SUM(I39:K39)</f>
        <v>2728357.9199999995</v>
      </c>
      <c r="I39" s="2">
        <v>221830.42</v>
      </c>
      <c r="J39" s="70">
        <v>40984.81</v>
      </c>
      <c r="K39" s="2">
        <v>2465542.6899999995</v>
      </c>
      <c r="M39" s="2" t="s">
        <v>36</v>
      </c>
      <c r="N39" s="2">
        <f t="shared" si="5"/>
        <v>1640751.53</v>
      </c>
      <c r="O39" s="2">
        <v>723821.54</v>
      </c>
      <c r="P39" s="2">
        <v>787118.32000000007</v>
      </c>
      <c r="Q39" s="2">
        <v>102251.29</v>
      </c>
      <c r="R39" s="2">
        <v>16614.77</v>
      </c>
      <c r="S39" s="2">
        <v>19933.38</v>
      </c>
      <c r="T39" s="2">
        <v>0</v>
      </c>
      <c r="U39" s="2">
        <v>7627</v>
      </c>
      <c r="V39" s="2">
        <v>0</v>
      </c>
      <c r="W39" s="54"/>
      <c r="X39" s="86"/>
    </row>
    <row r="40" spans="1:25" x14ac:dyDescent="0.2">
      <c r="M40" s="232" t="s">
        <v>281</v>
      </c>
      <c r="N40" s="232"/>
      <c r="O40" s="232"/>
      <c r="P40" s="232"/>
      <c r="Q40" s="232"/>
      <c r="R40" s="232"/>
      <c r="S40" s="232"/>
      <c r="T40" s="232"/>
      <c r="U40" s="232"/>
      <c r="V40" s="232"/>
    </row>
    <row r="41" spans="1:25" ht="12.75" customHeight="1" x14ac:dyDescent="0.2">
      <c r="C41" s="12"/>
      <c r="M41" s="233" t="s">
        <v>282</v>
      </c>
      <c r="N41" s="233"/>
      <c r="O41" s="233"/>
      <c r="P41" s="233"/>
      <c r="Q41" s="233"/>
      <c r="R41" s="233"/>
      <c r="S41" s="233"/>
      <c r="T41" s="233"/>
      <c r="U41" s="233"/>
      <c r="V41" s="233"/>
    </row>
    <row r="42" spans="1:25" x14ac:dyDescent="0.2">
      <c r="M42" s="188"/>
      <c r="N42" s="188"/>
      <c r="O42" s="188"/>
      <c r="P42" s="188"/>
      <c r="Q42" s="188"/>
      <c r="R42" s="188"/>
      <c r="S42" s="188"/>
      <c r="T42" s="188"/>
      <c r="U42" s="188"/>
      <c r="V42" s="188"/>
    </row>
    <row r="43" spans="1:25" x14ac:dyDescent="0.2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M43" s="83"/>
      <c r="N43" s="83"/>
      <c r="O43" s="83"/>
      <c r="P43" s="83"/>
      <c r="Q43" s="83"/>
      <c r="R43" s="87"/>
      <c r="S43" s="87"/>
      <c r="T43" s="87"/>
      <c r="U43" s="87"/>
      <c r="V43" s="88"/>
    </row>
    <row r="44" spans="1:25" x14ac:dyDescent="0.2">
      <c r="O44" s="80"/>
      <c r="P44" s="5"/>
      <c r="Q44" s="80"/>
      <c r="R44" s="80"/>
      <c r="T44" s="6"/>
      <c r="U44" s="5"/>
      <c r="V44" s="80"/>
    </row>
    <row r="45" spans="1:25" x14ac:dyDescent="0.2">
      <c r="O45" s="80"/>
      <c r="P45" s="5"/>
      <c r="Q45" s="80"/>
      <c r="R45" s="80"/>
      <c r="T45" s="5"/>
      <c r="U45" s="5"/>
      <c r="V45" s="80"/>
      <c r="X45" s="6"/>
    </row>
    <row r="46" spans="1:25" x14ac:dyDescent="0.2">
      <c r="O46" s="80"/>
      <c r="P46" s="5"/>
      <c r="Q46" s="5"/>
      <c r="R46" s="5"/>
      <c r="S46" s="5"/>
      <c r="T46" s="5"/>
      <c r="U46" s="5"/>
      <c r="V46" s="80"/>
      <c r="W46" s="6"/>
      <c r="X46" s="142"/>
      <c r="Y46" s="5"/>
    </row>
    <row r="47" spans="1:25" x14ac:dyDescent="0.2">
      <c r="O47" s="80"/>
      <c r="P47" s="5"/>
      <c r="Q47" s="5"/>
      <c r="R47" s="80"/>
      <c r="T47" s="5"/>
      <c r="U47" s="5"/>
      <c r="V47" s="80"/>
      <c r="W47" s="6"/>
      <c r="X47" s="142"/>
      <c r="Y47" s="5"/>
    </row>
    <row r="48" spans="1:25" x14ac:dyDescent="0.2">
      <c r="O48" s="80"/>
      <c r="P48" s="5"/>
      <c r="Q48" s="5"/>
      <c r="R48" s="5"/>
      <c r="T48" s="5"/>
      <c r="U48" s="5"/>
      <c r="V48" s="80"/>
      <c r="W48" s="6"/>
      <c r="X48" s="142"/>
      <c r="Y48" s="5"/>
    </row>
    <row r="49" spans="14:25" x14ac:dyDescent="0.2">
      <c r="O49" s="80"/>
      <c r="P49" s="5"/>
      <c r="Q49" s="5"/>
      <c r="R49" s="5"/>
      <c r="T49" s="5"/>
      <c r="U49" s="5"/>
      <c r="V49" s="80"/>
      <c r="W49" s="6"/>
      <c r="X49" s="142"/>
      <c r="Y49" s="5"/>
    </row>
    <row r="50" spans="14:25" x14ac:dyDescent="0.2">
      <c r="O50" s="80"/>
      <c r="P50" s="5"/>
      <c r="Q50" s="5"/>
      <c r="R50" s="5"/>
      <c r="T50" s="5"/>
      <c r="U50" s="5"/>
      <c r="V50" s="80"/>
      <c r="W50" s="6"/>
      <c r="X50" s="142"/>
      <c r="Y50" s="5"/>
    </row>
    <row r="51" spans="14:25" x14ac:dyDescent="0.2">
      <c r="O51" s="80"/>
      <c r="P51" s="5"/>
      <c r="Q51" s="5"/>
      <c r="R51" s="5"/>
      <c r="T51" s="5"/>
      <c r="U51" s="5"/>
      <c r="V51" s="80"/>
      <c r="W51" s="6"/>
      <c r="X51" s="142"/>
      <c r="Y51" s="5"/>
    </row>
    <row r="52" spans="14:25" x14ac:dyDescent="0.2">
      <c r="O52" s="80"/>
      <c r="P52" s="5"/>
      <c r="Q52" s="5"/>
      <c r="R52" s="80"/>
      <c r="T52" s="5"/>
      <c r="U52" s="5"/>
      <c r="V52" s="80"/>
      <c r="W52" s="6"/>
      <c r="X52" s="6"/>
      <c r="Y52" s="5"/>
    </row>
    <row r="53" spans="14:25" x14ac:dyDescent="0.2">
      <c r="O53" s="80"/>
      <c r="P53" s="5"/>
      <c r="Q53" s="5"/>
      <c r="R53" s="80"/>
      <c r="T53" s="5"/>
      <c r="U53" s="5"/>
      <c r="V53" s="80"/>
      <c r="W53" s="6"/>
      <c r="X53" s="142"/>
      <c r="Y53" s="5"/>
    </row>
    <row r="54" spans="14:25" x14ac:dyDescent="0.2">
      <c r="N54" s="24"/>
      <c r="O54" s="80"/>
      <c r="P54" s="5"/>
      <c r="Q54" s="5"/>
      <c r="R54" s="80"/>
      <c r="T54" s="5"/>
      <c r="U54" s="5"/>
      <c r="V54" s="80"/>
      <c r="W54" s="6"/>
      <c r="X54" s="142"/>
      <c r="Y54" s="5"/>
    </row>
    <row r="55" spans="14:25" x14ac:dyDescent="0.2">
      <c r="N55" s="24"/>
      <c r="O55" s="80"/>
      <c r="P55" s="5"/>
      <c r="Q55" s="5"/>
      <c r="R55" s="80"/>
      <c r="T55" s="5"/>
      <c r="V55" s="80"/>
      <c r="W55" s="6"/>
      <c r="X55" s="142"/>
      <c r="Y55" s="5"/>
    </row>
    <row r="56" spans="14:25" x14ac:dyDescent="0.2">
      <c r="O56" s="80"/>
      <c r="P56" s="5"/>
      <c r="Q56" s="5"/>
      <c r="R56" s="80"/>
      <c r="T56" s="5"/>
      <c r="U56" s="5"/>
      <c r="V56" s="80"/>
      <c r="W56" s="6"/>
      <c r="X56" s="142"/>
      <c r="Y56" s="5"/>
    </row>
    <row r="57" spans="14:25" x14ac:dyDescent="0.2">
      <c r="O57" s="80"/>
      <c r="P57" s="5"/>
      <c r="Q57" s="5"/>
      <c r="R57" s="80"/>
      <c r="T57" s="5"/>
      <c r="U57" s="5"/>
      <c r="V57" s="80"/>
      <c r="W57" s="6"/>
      <c r="X57" s="142"/>
      <c r="Y57" s="5"/>
    </row>
    <row r="58" spans="14:25" x14ac:dyDescent="0.2">
      <c r="O58" s="80"/>
      <c r="P58" s="5"/>
      <c r="Q58" s="5"/>
      <c r="R58" s="80"/>
      <c r="T58" s="5"/>
      <c r="U58" s="5"/>
      <c r="V58" s="80"/>
      <c r="W58" s="6"/>
      <c r="X58" s="142"/>
      <c r="Y58" s="5"/>
    </row>
    <row r="59" spans="14:25" x14ac:dyDescent="0.2">
      <c r="O59" s="80"/>
      <c r="P59" s="5"/>
      <c r="Q59" s="5"/>
      <c r="R59" s="80"/>
      <c r="T59" s="86"/>
      <c r="U59" s="5"/>
      <c r="V59" s="5"/>
      <c r="W59" s="6"/>
      <c r="X59" s="142"/>
      <c r="Y59" s="5"/>
    </row>
    <row r="60" spans="14:25" x14ac:dyDescent="0.2">
      <c r="O60" s="80"/>
      <c r="P60" s="5"/>
      <c r="Q60" s="5"/>
      <c r="R60" s="80"/>
      <c r="T60" s="86"/>
      <c r="U60" s="5"/>
      <c r="V60" s="5"/>
      <c r="W60" s="6"/>
      <c r="X60" s="142"/>
      <c r="Y60" s="5"/>
    </row>
    <row r="61" spans="14:25" x14ac:dyDescent="0.2">
      <c r="O61" s="80"/>
      <c r="P61" s="5"/>
      <c r="Q61" s="5"/>
      <c r="R61" s="80"/>
      <c r="T61" s="86"/>
      <c r="V61" s="5"/>
      <c r="W61" s="6"/>
      <c r="X61" s="142"/>
      <c r="Y61" s="5"/>
    </row>
    <row r="62" spans="14:25" x14ac:dyDescent="0.2">
      <c r="O62" s="80"/>
      <c r="P62" s="5"/>
      <c r="Q62" s="5"/>
      <c r="R62" s="80"/>
      <c r="T62" s="86"/>
      <c r="U62" s="5"/>
      <c r="V62" s="5"/>
      <c r="W62" s="6"/>
      <c r="X62" s="142"/>
      <c r="Y62" s="5"/>
    </row>
    <row r="63" spans="14:25" x14ac:dyDescent="0.2">
      <c r="O63" s="80"/>
      <c r="P63" s="5"/>
      <c r="Q63" s="5"/>
      <c r="R63" s="80"/>
      <c r="T63" s="86"/>
      <c r="U63" s="5"/>
      <c r="V63" s="5"/>
      <c r="W63" s="6"/>
      <c r="X63" s="142"/>
      <c r="Y63" s="5"/>
    </row>
    <row r="64" spans="14:25" x14ac:dyDescent="0.2">
      <c r="O64" s="80"/>
      <c r="P64" s="5"/>
      <c r="Q64" s="5"/>
      <c r="R64" s="80"/>
      <c r="T64" s="86"/>
      <c r="U64" s="5"/>
      <c r="V64" s="5"/>
      <c r="W64" s="6"/>
      <c r="X64" s="142"/>
      <c r="Y64" s="5"/>
    </row>
    <row r="65" spans="15:25" x14ac:dyDescent="0.2">
      <c r="O65" s="80"/>
      <c r="P65" s="5"/>
      <c r="Q65" s="5"/>
      <c r="R65" s="80"/>
      <c r="T65" s="86"/>
      <c r="U65" s="5"/>
      <c r="V65" s="5"/>
      <c r="W65" s="6"/>
      <c r="X65" s="6"/>
      <c r="Y65" s="5"/>
    </row>
    <row r="66" spans="15:25" x14ac:dyDescent="0.2">
      <c r="O66" s="80"/>
      <c r="P66" s="5"/>
      <c r="Q66" s="5"/>
      <c r="R66" s="5"/>
      <c r="S66" s="5"/>
      <c r="T66" s="5"/>
      <c r="V66" s="80"/>
      <c r="W66" s="6"/>
      <c r="X66" s="142"/>
      <c r="Y66" s="5"/>
    </row>
    <row r="67" spans="15:25" x14ac:dyDescent="0.2">
      <c r="X67" s="142"/>
    </row>
    <row r="68" spans="15:25" x14ac:dyDescent="0.2">
      <c r="O68" s="80"/>
      <c r="P68" s="5"/>
      <c r="Q68" s="5"/>
      <c r="R68" s="5"/>
      <c r="S68" s="5"/>
      <c r="T68" s="86"/>
      <c r="U68" s="5"/>
      <c r="V68" s="80"/>
      <c r="W68" s="6"/>
      <c r="X68" s="142"/>
      <c r="Y68" s="5"/>
    </row>
    <row r="69" spans="15:25" x14ac:dyDescent="0.2">
      <c r="O69" s="80"/>
      <c r="P69" s="5"/>
      <c r="Q69" s="5"/>
      <c r="R69" s="5"/>
      <c r="S69" s="5"/>
      <c r="T69" s="5"/>
      <c r="U69" s="5"/>
      <c r="V69" s="80"/>
      <c r="W69" s="6"/>
      <c r="X69" s="142"/>
      <c r="Y69" s="5"/>
    </row>
    <row r="70" spans="15:25" x14ac:dyDescent="0.2">
      <c r="O70" s="80"/>
      <c r="P70" s="5"/>
      <c r="Q70" s="5"/>
      <c r="R70" s="5"/>
      <c r="S70" s="5"/>
      <c r="T70" s="5"/>
      <c r="U70" s="5"/>
      <c r="V70" s="80"/>
      <c r="W70" s="6"/>
      <c r="X70" s="142"/>
      <c r="Y70" s="5"/>
    </row>
    <row r="71" spans="15:25" x14ac:dyDescent="0.2">
      <c r="O71" s="80"/>
      <c r="P71" s="5"/>
      <c r="Q71" s="5"/>
      <c r="R71" s="5"/>
      <c r="S71" s="5"/>
      <c r="T71" s="5"/>
      <c r="U71" s="5"/>
      <c r="V71" s="80"/>
      <c r="W71" s="6"/>
      <c r="X71" s="6"/>
      <c r="Y71" s="5"/>
    </row>
    <row r="72" spans="15:25" x14ac:dyDescent="0.2">
      <c r="U72" s="5"/>
    </row>
    <row r="73" spans="15:25" x14ac:dyDescent="0.2">
      <c r="O73" s="80"/>
      <c r="P73" s="5"/>
      <c r="Q73" s="5"/>
      <c r="R73" s="5"/>
      <c r="S73" s="5"/>
      <c r="T73" s="86"/>
      <c r="U73" s="5"/>
      <c r="V73" s="80"/>
      <c r="W73" s="6"/>
    </row>
    <row r="74" spans="15:25" x14ac:dyDescent="0.2">
      <c r="O74" s="80"/>
      <c r="P74" s="5"/>
      <c r="Q74" s="5"/>
      <c r="R74" s="5"/>
      <c r="S74" s="80"/>
      <c r="T74" s="5"/>
      <c r="U74" s="5"/>
      <c r="V74" s="80"/>
      <c r="W74" s="6"/>
    </row>
    <row r="75" spans="15:25" x14ac:dyDescent="0.2">
      <c r="O75" s="80"/>
      <c r="P75" s="5"/>
      <c r="Q75" s="5"/>
      <c r="R75" s="80"/>
      <c r="S75" s="80"/>
      <c r="T75" s="86"/>
      <c r="U75" s="5"/>
      <c r="V75" s="80"/>
      <c r="W75" s="6"/>
    </row>
    <row r="76" spans="15:25" x14ac:dyDescent="0.2">
      <c r="O76" s="80"/>
      <c r="P76" s="5"/>
      <c r="Q76" s="5"/>
      <c r="R76" s="80"/>
      <c r="S76" s="80"/>
      <c r="T76" s="5"/>
      <c r="V76" s="5"/>
      <c r="W76" s="6"/>
    </row>
    <row r="77" spans="15:25" x14ac:dyDescent="0.2">
      <c r="U77" s="5"/>
      <c r="W77" s="86"/>
    </row>
    <row r="78" spans="15:25" x14ac:dyDescent="0.2">
      <c r="O78" s="80"/>
      <c r="P78" s="5"/>
      <c r="Q78" s="80"/>
      <c r="R78" s="80"/>
      <c r="S78" s="5"/>
      <c r="T78" s="80"/>
      <c r="U78" s="5"/>
      <c r="W78" s="86"/>
    </row>
    <row r="79" spans="15:25" x14ac:dyDescent="0.2">
      <c r="O79" s="80"/>
      <c r="P79" s="5"/>
      <c r="Q79" s="80"/>
      <c r="R79" s="80"/>
      <c r="S79" s="5"/>
      <c r="T79" s="80"/>
      <c r="U79" s="5"/>
      <c r="W79" s="86"/>
    </row>
    <row r="80" spans="15:25" x14ac:dyDescent="0.2">
      <c r="P80" s="5"/>
      <c r="R80" s="5"/>
      <c r="S80" s="5"/>
      <c r="U80" s="80"/>
    </row>
    <row r="81" spans="16:25" x14ac:dyDescent="0.2">
      <c r="P81" s="5"/>
      <c r="R81" s="80"/>
      <c r="S81" s="5"/>
      <c r="T81" s="80"/>
      <c r="U81" s="5"/>
      <c r="W81" s="170"/>
    </row>
    <row r="82" spans="16:25" x14ac:dyDescent="0.2">
      <c r="U82" s="5"/>
      <c r="W82" s="170"/>
    </row>
    <row r="83" spans="16:25" x14ac:dyDescent="0.2">
      <c r="R83" s="80"/>
      <c r="S83" s="5"/>
      <c r="T83" s="80"/>
      <c r="U83" s="5"/>
      <c r="V83" s="80"/>
      <c r="W83" s="170"/>
    </row>
    <row r="84" spans="16:25" x14ac:dyDescent="0.2">
      <c r="R84" s="5"/>
      <c r="S84" s="5"/>
      <c r="T84" s="5"/>
      <c r="U84" s="5"/>
      <c r="V84" s="80"/>
      <c r="W84" s="170"/>
    </row>
    <row r="85" spans="16:25" x14ac:dyDescent="0.2">
      <c r="R85" s="80"/>
      <c r="S85" s="5"/>
      <c r="T85" s="5"/>
      <c r="U85" s="5"/>
      <c r="V85" s="80"/>
      <c r="W85" s="170"/>
    </row>
    <row r="86" spans="16:25" x14ac:dyDescent="0.2">
      <c r="U86" s="80"/>
      <c r="V86" s="80"/>
      <c r="W86" s="170"/>
    </row>
    <row r="87" spans="16:25" x14ac:dyDescent="0.2">
      <c r="R87" s="80"/>
      <c r="S87" s="5"/>
      <c r="T87" s="80"/>
      <c r="U87" s="5"/>
      <c r="V87" s="80"/>
      <c r="W87" s="170"/>
      <c r="Y87" s="5"/>
    </row>
    <row r="88" spans="16:25" x14ac:dyDescent="0.2">
      <c r="V88" s="80"/>
      <c r="W88" s="170"/>
      <c r="Y88" s="5"/>
    </row>
    <row r="89" spans="16:25" x14ac:dyDescent="0.2">
      <c r="U89" s="80"/>
      <c r="V89" s="80"/>
      <c r="W89" s="170"/>
      <c r="Y89" s="5"/>
    </row>
    <row r="90" spans="16:25" x14ac:dyDescent="0.2">
      <c r="U90" s="80"/>
      <c r="V90" s="80"/>
      <c r="Y90" s="5"/>
    </row>
    <row r="91" spans="16:25" x14ac:dyDescent="0.2">
      <c r="V91" s="80"/>
    </row>
    <row r="92" spans="16:25" x14ac:dyDescent="0.2">
      <c r="V92" s="80"/>
      <c r="Y92" s="5"/>
    </row>
    <row r="93" spans="16:25" x14ac:dyDescent="0.2">
      <c r="V93" s="80"/>
      <c r="Y93" s="5"/>
    </row>
    <row r="94" spans="16:25" x14ac:dyDescent="0.2">
      <c r="Y94" s="5"/>
    </row>
    <row r="95" spans="16:25" x14ac:dyDescent="0.2">
      <c r="V95" s="80"/>
      <c r="Y95" s="5"/>
    </row>
    <row r="96" spans="16:25" x14ac:dyDescent="0.2">
      <c r="Y96" s="5"/>
    </row>
    <row r="97" spans="17:24" x14ac:dyDescent="0.2">
      <c r="X97" s="5"/>
    </row>
    <row r="103" spans="17:24" x14ac:dyDescent="0.2">
      <c r="Q103" s="6"/>
      <c r="R103" s="6"/>
      <c r="S103" s="6"/>
      <c r="T103" s="6"/>
    </row>
  </sheetData>
  <mergeCells count="13">
    <mergeCell ref="M40:V40"/>
    <mergeCell ref="M41:V41"/>
    <mergeCell ref="A2:K2"/>
    <mergeCell ref="R7:U7"/>
    <mergeCell ref="A4:K4"/>
    <mergeCell ref="N2:V2"/>
    <mergeCell ref="N4:V4"/>
    <mergeCell ref="V6:V9"/>
    <mergeCell ref="T8:T9"/>
    <mergeCell ref="G8:G9"/>
    <mergeCell ref="D6:G6"/>
    <mergeCell ref="I6:K6"/>
    <mergeCell ref="O6:P6"/>
  </mergeCells>
  <phoneticPr fontId="0" type="noConversion"/>
  <printOptions horizontalCentered="1"/>
  <pageMargins left="0.25" right="0.23" top="0.87" bottom="0.82" header="0.67" footer="0.5"/>
  <pageSetup scale="89" firstPageNumber="5"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  <colBreaks count="1" manualBreakCount="1">
    <brk id="11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124"/>
  <sheetViews>
    <sheetView zoomScaleNormal="100" workbookViewId="0">
      <selection sqref="A1:K1"/>
    </sheetView>
  </sheetViews>
  <sheetFormatPr defaultRowHeight="12.75" x14ac:dyDescent="0.2"/>
  <cols>
    <col min="1" max="1" width="14.5703125" style="36" customWidth="1"/>
    <col min="2" max="2" width="11.28515625" style="36" bestFit="1" customWidth="1"/>
    <col min="3" max="3" width="11.5703125" style="36" customWidth="1"/>
    <col min="4" max="4" width="12.140625" style="36" customWidth="1"/>
    <col min="5" max="5" width="10.42578125" style="36" customWidth="1"/>
    <col min="6" max="6" width="11" style="36" customWidth="1"/>
    <col min="7" max="7" width="9.85546875" style="36" customWidth="1"/>
    <col min="8" max="8" width="10.28515625" style="36" customWidth="1"/>
    <col min="9" max="9" width="9.85546875" style="36" customWidth="1"/>
    <col min="10" max="10" width="9.7109375" style="36" bestFit="1" customWidth="1"/>
    <col min="11" max="11" width="10.28515625" style="36" customWidth="1"/>
    <col min="12" max="12" width="12.28515625" style="36" customWidth="1"/>
    <col min="13" max="13" width="13.5703125" style="36" customWidth="1"/>
    <col min="14" max="14" width="9.28515625" style="36" customWidth="1"/>
    <col min="15" max="15" width="9.7109375" style="36" bestFit="1" customWidth="1"/>
    <col min="16" max="16" width="10" style="36" customWidth="1"/>
    <col min="17" max="17" width="9.140625" style="36"/>
    <col min="18" max="18" width="12.28515625" style="36" bestFit="1" customWidth="1"/>
    <col min="19" max="16384" width="9.140625" style="36"/>
  </cols>
  <sheetData>
    <row r="1" spans="1:18" x14ac:dyDescent="0.2">
      <c r="A1" s="234" t="s">
        <v>155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18" x14ac:dyDescent="0.2">
      <c r="B2" s="165"/>
      <c r="I2" s="165"/>
      <c r="R2" s="140"/>
    </row>
    <row r="3" spans="1:18" x14ac:dyDescent="0.2">
      <c r="A3" s="234" t="s">
        <v>267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8" ht="13.5" thickBot="1" x14ac:dyDescent="0.25">
      <c r="A4" s="31"/>
      <c r="B4" s="31"/>
      <c r="P4" s="31"/>
    </row>
    <row r="5" spans="1:18" ht="13.5" thickTop="1" x14ac:dyDescent="0.2">
      <c r="A5" s="6" t="s">
        <v>37</v>
      </c>
      <c r="B5" s="6"/>
      <c r="C5" s="240" t="s">
        <v>156</v>
      </c>
      <c r="D5" s="240"/>
      <c r="E5" s="240"/>
      <c r="F5" s="240"/>
      <c r="G5" s="240"/>
      <c r="H5" s="240"/>
      <c r="I5" s="195"/>
      <c r="J5" s="240" t="s">
        <v>156</v>
      </c>
      <c r="K5" s="240"/>
      <c r="L5" s="240"/>
      <c r="M5" s="240"/>
      <c r="N5" s="240"/>
      <c r="O5" s="240"/>
      <c r="P5" s="100" t="s">
        <v>157</v>
      </c>
    </row>
    <row r="6" spans="1:18" x14ac:dyDescent="0.2">
      <c r="A6" s="6" t="s">
        <v>38</v>
      </c>
      <c r="B6" s="100" t="s">
        <v>158</v>
      </c>
      <c r="C6" s="100"/>
      <c r="D6" s="37" t="s">
        <v>40</v>
      </c>
      <c r="E6" s="103"/>
      <c r="F6" s="103"/>
      <c r="G6" s="103"/>
      <c r="H6" s="243" t="s">
        <v>280</v>
      </c>
      <c r="I6" s="192" t="s">
        <v>3</v>
      </c>
      <c r="K6" s="242" t="s">
        <v>59</v>
      </c>
      <c r="L6" s="242"/>
      <c r="M6" s="242"/>
      <c r="N6" s="201" t="s">
        <v>7</v>
      </c>
      <c r="O6" s="100"/>
      <c r="P6" s="100" t="s">
        <v>159</v>
      </c>
    </row>
    <row r="7" spans="1:18" x14ac:dyDescent="0.2">
      <c r="A7" s="10" t="s">
        <v>39</v>
      </c>
      <c r="B7" s="39" t="s">
        <v>11</v>
      </c>
      <c r="C7" s="39" t="s">
        <v>11</v>
      </c>
      <c r="D7" s="107" t="s">
        <v>203</v>
      </c>
      <c r="E7" s="101" t="s">
        <v>42</v>
      </c>
      <c r="F7" s="190" t="s">
        <v>7</v>
      </c>
      <c r="G7" s="101" t="s">
        <v>202</v>
      </c>
      <c r="H7" s="244"/>
      <c r="I7" s="39" t="s">
        <v>4</v>
      </c>
      <c r="J7" s="39" t="s">
        <v>93</v>
      </c>
      <c r="K7" s="39" t="s">
        <v>188</v>
      </c>
      <c r="L7" s="101" t="s">
        <v>283</v>
      </c>
      <c r="M7" s="39" t="s">
        <v>173</v>
      </c>
      <c r="N7" s="200" t="s">
        <v>8</v>
      </c>
      <c r="O7" s="193" t="s">
        <v>9</v>
      </c>
      <c r="P7" s="39" t="s">
        <v>160</v>
      </c>
    </row>
    <row r="8" spans="1:18" s="166" customFormat="1" x14ac:dyDescent="0.2">
      <c r="A8" s="35" t="s">
        <v>13</v>
      </c>
      <c r="B8" s="129">
        <f>SUM(B10:B37)</f>
        <v>2846465.05</v>
      </c>
      <c r="C8" s="129">
        <f t="shared" ref="C8:N8" si="0">SUM(C10:C37)</f>
        <v>1885333.16</v>
      </c>
      <c r="D8" s="129">
        <f t="shared" si="0"/>
        <v>1715998.95</v>
      </c>
      <c r="E8" s="202">
        <f t="shared" si="0"/>
        <v>12835.64</v>
      </c>
      <c r="F8" s="129">
        <f t="shared" si="0"/>
        <v>1028186.11</v>
      </c>
      <c r="G8" s="129">
        <f t="shared" si="0"/>
        <v>657965.65</v>
      </c>
      <c r="H8" s="129">
        <f t="shared" si="0"/>
        <v>17011.55</v>
      </c>
      <c r="I8" s="129">
        <f t="shared" si="0"/>
        <v>30400.85</v>
      </c>
      <c r="J8" s="129">
        <f t="shared" si="0"/>
        <v>113907.77</v>
      </c>
      <c r="K8" s="129">
        <f t="shared" si="0"/>
        <v>4942.12</v>
      </c>
      <c r="L8" s="129">
        <f t="shared" si="0"/>
        <v>0</v>
      </c>
      <c r="M8" s="129">
        <f>SUM(M10:M37)</f>
        <v>108965.65</v>
      </c>
      <c r="N8" s="129">
        <f t="shared" si="0"/>
        <v>25025.589999999997</v>
      </c>
      <c r="O8" s="129">
        <v>0</v>
      </c>
      <c r="P8" s="129">
        <f>SUM(P10:P37)</f>
        <v>961131.89000000025</v>
      </c>
      <c r="R8" s="133"/>
    </row>
    <row r="9" spans="1:18" x14ac:dyDescent="0.2">
      <c r="A9" s="6"/>
      <c r="B9" s="60"/>
      <c r="C9" s="60"/>
      <c r="D9" s="60"/>
      <c r="E9" s="60"/>
      <c r="F9" s="60"/>
      <c r="G9" s="60"/>
      <c r="H9" s="60"/>
      <c r="I9" s="60"/>
      <c r="J9" s="60"/>
      <c r="K9" s="60"/>
      <c r="L9" s="89"/>
      <c r="M9" s="60"/>
      <c r="N9" s="60"/>
      <c r="O9" s="60"/>
      <c r="P9" s="60"/>
    </row>
    <row r="10" spans="1:18" x14ac:dyDescent="0.2">
      <c r="A10" s="5" t="s">
        <v>14</v>
      </c>
      <c r="B10" s="4">
        <f>SUM(C10+P10)</f>
        <v>132688.16</v>
      </c>
      <c r="C10" s="4">
        <f>SUM(D10)+I10+J10+N10+O10</f>
        <v>126917.84</v>
      </c>
      <c r="D10" s="4">
        <f>SUM(E10:H10)</f>
        <v>116174.35999999999</v>
      </c>
      <c r="E10" s="4">
        <v>0</v>
      </c>
      <c r="F10" s="4">
        <v>0</v>
      </c>
      <c r="G10" s="4">
        <v>116174.35999999999</v>
      </c>
      <c r="H10" s="4">
        <v>0</v>
      </c>
      <c r="I10" s="4">
        <v>1391.85</v>
      </c>
      <c r="J10" s="4">
        <f>SUM(K10:M10)</f>
        <v>7239.82</v>
      </c>
      <c r="K10" s="4">
        <v>0</v>
      </c>
      <c r="L10" s="4">
        <v>0</v>
      </c>
      <c r="M10" s="4">
        <v>7239.82</v>
      </c>
      <c r="N10" s="4">
        <v>2111.81</v>
      </c>
      <c r="O10" s="4">
        <v>0</v>
      </c>
      <c r="P10" s="92">
        <v>5770.32</v>
      </c>
    </row>
    <row r="11" spans="1:18" x14ac:dyDescent="0.2">
      <c r="A11" s="5" t="s">
        <v>15</v>
      </c>
      <c r="B11" s="4">
        <f>SUM(C11+P11)</f>
        <v>0</v>
      </c>
      <c r="C11" s="4">
        <f>SUM(D11)+I11+J11+N11+O11</f>
        <v>0</v>
      </c>
      <c r="D11" s="4">
        <v>0</v>
      </c>
      <c r="E11" s="4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4">
        <v>0</v>
      </c>
      <c r="P11" s="3">
        <v>0</v>
      </c>
    </row>
    <row r="12" spans="1:18" x14ac:dyDescent="0.2">
      <c r="A12" s="5" t="s">
        <v>16</v>
      </c>
      <c r="B12" s="4">
        <f>SUM(C12+P12)</f>
        <v>0</v>
      </c>
      <c r="C12" s="4">
        <f>SUM(D12)+I12+J12+N12+O12</f>
        <v>0</v>
      </c>
      <c r="D12" s="4">
        <f>SUM(E12:H12)</f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8" x14ac:dyDescent="0.2">
      <c r="A13" s="5" t="s">
        <v>161</v>
      </c>
      <c r="B13" s="4">
        <f>SUM(C13+P13)</f>
        <v>0</v>
      </c>
      <c r="C13" s="4">
        <f>SUM(D13)+I13+J13+N13+O13</f>
        <v>0</v>
      </c>
      <c r="D13" s="4">
        <f>SUM(E13:H13)</f>
        <v>0</v>
      </c>
      <c r="E13" s="4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4">
        <v>0</v>
      </c>
      <c r="P13" s="76">
        <v>0</v>
      </c>
    </row>
    <row r="14" spans="1:18" x14ac:dyDescent="0.2">
      <c r="A14" s="5" t="s">
        <v>18</v>
      </c>
      <c r="B14" s="4">
        <f>SUM(C14+P14)</f>
        <v>396284.39999999997</v>
      </c>
      <c r="C14" s="4">
        <f>SUM(D14)+I14+J14+N14+O14</f>
        <v>350661.94999999995</v>
      </c>
      <c r="D14" s="4">
        <f>SUM(E14:H14)</f>
        <v>317316.36</v>
      </c>
      <c r="E14" s="4">
        <v>0</v>
      </c>
      <c r="F14" s="12">
        <v>305960.19</v>
      </c>
      <c r="G14" s="4">
        <v>0</v>
      </c>
      <c r="H14" s="4">
        <v>11356.17</v>
      </c>
      <c r="I14" s="4">
        <v>0</v>
      </c>
      <c r="J14" s="4">
        <f t="shared" ref="J14" si="1">SUM(K14:M14)</f>
        <v>28267.22</v>
      </c>
      <c r="K14" s="4">
        <v>0</v>
      </c>
      <c r="L14" s="4">
        <v>0</v>
      </c>
      <c r="M14" s="4">
        <v>28267.22</v>
      </c>
      <c r="N14" s="4">
        <v>5078.37</v>
      </c>
      <c r="O14" s="4">
        <v>0</v>
      </c>
      <c r="P14" s="92">
        <v>45622.45</v>
      </c>
    </row>
    <row r="15" spans="1:18" x14ac:dyDescent="0.2">
      <c r="A15" s="5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85"/>
    </row>
    <row r="16" spans="1:18" x14ac:dyDescent="0.2">
      <c r="A16" s="5" t="s">
        <v>19</v>
      </c>
      <c r="B16" s="4">
        <f>SUM(C16+P16)</f>
        <v>0</v>
      </c>
      <c r="C16" s="4">
        <f>SUM(D16)+I16+J16+N16+O16</f>
        <v>0</v>
      </c>
      <c r="D16" s="4">
        <f>SUM(E16:H16)</f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8" x14ac:dyDescent="0.2">
      <c r="A17" s="5" t="s">
        <v>20</v>
      </c>
      <c r="B17" s="4">
        <f>SUM(C17+P17)</f>
        <v>0</v>
      </c>
      <c r="C17" s="4">
        <f>SUM(D17)+I17+J17+N17+O17</f>
        <v>0</v>
      </c>
      <c r="D17" s="4">
        <f>SUM(E17:H17)</f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8" x14ac:dyDescent="0.2">
      <c r="A18" s="5" t="s">
        <v>21</v>
      </c>
      <c r="B18" s="4">
        <f>SUM(C18+P18)</f>
        <v>0</v>
      </c>
      <c r="C18" s="4">
        <f>SUM(D18)+I18+J18+N18+O18</f>
        <v>0</v>
      </c>
      <c r="D18" s="4">
        <f>SUM(E18:H18)</f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</row>
    <row r="19" spans="1:18" x14ac:dyDescent="0.2">
      <c r="A19" s="5" t="s">
        <v>22</v>
      </c>
      <c r="B19" s="4">
        <f>SUM(C19+P19)</f>
        <v>753290.49</v>
      </c>
      <c r="C19" s="4">
        <f>SUM(D19)+I19+J19+N19+O19</f>
        <v>725826.64</v>
      </c>
      <c r="D19" s="4">
        <f>SUM(E19:H19)</f>
        <v>653071.65</v>
      </c>
      <c r="E19" s="4">
        <v>0</v>
      </c>
      <c r="F19" s="4">
        <v>314783.07</v>
      </c>
      <c r="G19" s="4">
        <v>332633.2</v>
      </c>
      <c r="H19" s="4">
        <v>5655.38</v>
      </c>
      <c r="I19" s="1">
        <v>14604</v>
      </c>
      <c r="J19" s="4">
        <f t="shared" ref="J19:J37" si="2">SUM(K19:M19)</f>
        <v>50420.53</v>
      </c>
      <c r="K19" s="4">
        <v>0</v>
      </c>
      <c r="L19" s="4">
        <v>0</v>
      </c>
      <c r="M19" s="4">
        <v>50420.53</v>
      </c>
      <c r="N19" s="4">
        <v>7730.46</v>
      </c>
      <c r="O19" s="4">
        <v>0</v>
      </c>
      <c r="P19" s="80">
        <v>27463.850000000002</v>
      </c>
    </row>
    <row r="20" spans="1:18" x14ac:dyDescent="0.2">
      <c r="A20" s="5" t="s">
        <v>23</v>
      </c>
      <c r="B20" s="4">
        <f>SUM(C20+P20)</f>
        <v>71972.399999999994</v>
      </c>
      <c r="C20" s="4">
        <f>SUM(D20)+I20+J20+N20+O20</f>
        <v>54667.21</v>
      </c>
      <c r="D20" s="4">
        <f>SUM(E20:H20)</f>
        <v>54667.21</v>
      </c>
      <c r="E20" s="4">
        <v>0</v>
      </c>
      <c r="F20" s="4">
        <v>0</v>
      </c>
      <c r="G20" s="4">
        <v>54667.21</v>
      </c>
      <c r="H20" s="4">
        <f t="shared" ref="H20" si="3">SUM(I20:K20)</f>
        <v>0</v>
      </c>
      <c r="I20" s="4">
        <f t="shared" ref="I20" si="4">SUM(J20:L20)</f>
        <v>0</v>
      </c>
      <c r="J20" s="4">
        <f t="shared" si="2"/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80">
        <v>17305.189999999999</v>
      </c>
      <c r="R20" s="162"/>
    </row>
    <row r="21" spans="1:18" x14ac:dyDescent="0.2">
      <c r="A21" s="5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51"/>
      <c r="N21" s="51"/>
      <c r="O21" s="48"/>
      <c r="P21" s="85"/>
    </row>
    <row r="22" spans="1:18" x14ac:dyDescent="0.2">
      <c r="A22" s="5" t="s">
        <v>24</v>
      </c>
      <c r="B22" s="4">
        <f>SUM(C22+P22)</f>
        <v>0</v>
      </c>
      <c r="C22" s="4">
        <f>SUM(D22)+I22+J22+N22+O22</f>
        <v>0</v>
      </c>
      <c r="D22" s="4">
        <f>SUM(E22:H22)</f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1:18" x14ac:dyDescent="0.2">
      <c r="A23" s="5" t="s">
        <v>25</v>
      </c>
      <c r="B23" s="4">
        <f>SUM(C23+P23)</f>
        <v>0</v>
      </c>
      <c r="C23" s="4">
        <f>SUM(D23)+I23+J23+N23+O23</f>
        <v>0</v>
      </c>
      <c r="D23" s="4">
        <f>SUM(E23:H23)</f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1:18" x14ac:dyDescent="0.2">
      <c r="A24" s="5" t="s">
        <v>26</v>
      </c>
      <c r="B24" s="4">
        <f>SUM(C24+P24)</f>
        <v>198779.15000000002</v>
      </c>
      <c r="C24" s="4">
        <f>SUM(D24)+I24+J24+N24+O24</f>
        <v>198779.15000000002</v>
      </c>
      <c r="D24" s="4">
        <f>SUM(E24:H24)</f>
        <v>198779.15000000002</v>
      </c>
      <c r="E24" s="4">
        <v>12835.64</v>
      </c>
      <c r="F24" s="4">
        <v>185943.51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1:18" x14ac:dyDescent="0.2">
      <c r="A25" s="5" t="s">
        <v>27</v>
      </c>
      <c r="B25" s="4">
        <f>SUM(C25+P25)</f>
        <v>0</v>
      </c>
      <c r="C25" s="4">
        <f>SUM(D25)+I25+J25+N25+O25</f>
        <v>0</v>
      </c>
      <c r="D25" s="4">
        <f>SUM(E25:H25)</f>
        <v>0</v>
      </c>
      <c r="E25" s="4">
        <f>SUM(F25:I25)</f>
        <v>0</v>
      </c>
      <c r="F25" s="4">
        <f>SUM(G25:J25)</f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8" x14ac:dyDescent="0.2">
      <c r="A26" s="5" t="s">
        <v>28</v>
      </c>
      <c r="B26" s="4">
        <f>SUM(C26+P26)</f>
        <v>0</v>
      </c>
      <c r="C26" s="4">
        <f>SUM(D26)+I26+J26+N26+O26</f>
        <v>0</v>
      </c>
      <c r="D26" s="4">
        <f>SUM(E26:H26)</f>
        <v>0</v>
      </c>
      <c r="E26" s="4">
        <f>SUM(F26:I26)</f>
        <v>0</v>
      </c>
      <c r="F26" s="4">
        <f>SUM(G26:J26)</f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</row>
    <row r="27" spans="1:18" x14ac:dyDescent="0.2">
      <c r="A27" s="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8" x14ac:dyDescent="0.2">
      <c r="A28" s="5" t="s">
        <v>147</v>
      </c>
      <c r="B28" s="4">
        <f>SUM(C28+P28)</f>
        <v>0</v>
      </c>
      <c r="C28" s="4">
        <f>SUM(D28)+I28+J28+N28+O28</f>
        <v>0</v>
      </c>
      <c r="D28" s="4">
        <f t="shared" ref="D28:F30" si="5">SUM(E28:H28)</f>
        <v>0</v>
      </c>
      <c r="E28" s="4">
        <f t="shared" si="5"/>
        <v>0</v>
      </c>
      <c r="F28" s="4">
        <f t="shared" si="5"/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8" x14ac:dyDescent="0.2">
      <c r="A29" s="5" t="s">
        <v>29</v>
      </c>
      <c r="B29" s="4">
        <f>SUM(C29+P29)</f>
        <v>808173.37000000011</v>
      </c>
      <c r="C29" s="4">
        <f>SUM(D29)+I29+J29+N29+O29</f>
        <v>0</v>
      </c>
      <c r="D29" s="4">
        <f t="shared" si="5"/>
        <v>0</v>
      </c>
      <c r="E29" s="4">
        <f t="shared" si="5"/>
        <v>0</v>
      </c>
      <c r="F29" s="4">
        <f t="shared" si="5"/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808173.37000000011</v>
      </c>
    </row>
    <row r="30" spans="1:18" x14ac:dyDescent="0.2">
      <c r="A30" s="5" t="s">
        <v>30</v>
      </c>
      <c r="B30" s="4">
        <f>SUM(C30+P30)</f>
        <v>0</v>
      </c>
      <c r="C30" s="4">
        <f>SUM(D30)+I30+J30+N30+O30</f>
        <v>0</v>
      </c>
      <c r="D30" s="4">
        <f t="shared" si="5"/>
        <v>0</v>
      </c>
      <c r="E30" s="4">
        <f t="shared" si="5"/>
        <v>0</v>
      </c>
      <c r="F30" s="4">
        <f t="shared" si="5"/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</row>
    <row r="31" spans="1:18" x14ac:dyDescent="0.2">
      <c r="A31" s="5" t="s">
        <v>31</v>
      </c>
      <c r="B31" s="4">
        <f>SUM(C31+P31)</f>
        <v>6371.31</v>
      </c>
      <c r="C31" s="4">
        <f>SUM(D31)+I31+J31+N31+O31</f>
        <v>5900</v>
      </c>
      <c r="D31" s="4">
        <f>SUM(E31:H31)</f>
        <v>5900</v>
      </c>
      <c r="E31" s="4">
        <v>0</v>
      </c>
      <c r="F31" s="4">
        <v>5900</v>
      </c>
      <c r="G31" s="4">
        <f>SUM(H31:J31)</f>
        <v>0</v>
      </c>
      <c r="H31" s="4">
        <f>SUM(I31:K31)</f>
        <v>0</v>
      </c>
      <c r="I31" s="4">
        <f t="shared" ref="I31" si="6">SUM(J31:L31)</f>
        <v>0</v>
      </c>
      <c r="J31" s="4">
        <f t="shared" si="2"/>
        <v>0</v>
      </c>
      <c r="K31" s="4">
        <v>0</v>
      </c>
      <c r="L31" s="4">
        <v>0</v>
      </c>
      <c r="M31" s="1">
        <v>0</v>
      </c>
      <c r="N31" s="1">
        <v>0</v>
      </c>
      <c r="O31" s="4">
        <v>0</v>
      </c>
      <c r="P31" s="92">
        <v>471.31</v>
      </c>
    </row>
    <row r="32" spans="1:18" x14ac:dyDescent="0.2">
      <c r="A32" s="5" t="s">
        <v>32</v>
      </c>
      <c r="B32" s="4">
        <f>SUM(C32+P32)</f>
        <v>236599.39999999997</v>
      </c>
      <c r="C32" s="4">
        <f>SUM(D32)+I32+J32+N32+O32</f>
        <v>212710.50999999998</v>
      </c>
      <c r="D32" s="4">
        <f>SUM(E32:H32)</f>
        <v>178452.5</v>
      </c>
      <c r="E32" s="4">
        <v>0</v>
      </c>
      <c r="F32" s="4">
        <v>172677.5</v>
      </c>
      <c r="G32" s="4">
        <v>5775</v>
      </c>
      <c r="H32" s="4">
        <v>0</v>
      </c>
      <c r="I32" s="4">
        <v>13605</v>
      </c>
      <c r="J32" s="4">
        <f t="shared" si="2"/>
        <v>17755.05</v>
      </c>
      <c r="K32" s="4">
        <v>4943.12</v>
      </c>
      <c r="L32" s="4">
        <v>0</v>
      </c>
      <c r="M32" s="4">
        <v>12811.93</v>
      </c>
      <c r="N32" s="4">
        <v>2897.96</v>
      </c>
      <c r="O32" s="4">
        <v>0</v>
      </c>
      <c r="P32" s="92">
        <v>23888.89</v>
      </c>
    </row>
    <row r="33" spans="1:20" x14ac:dyDescent="0.2">
      <c r="A33" s="5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85"/>
    </row>
    <row r="34" spans="1:20" x14ac:dyDescent="0.2">
      <c r="A34" s="5" t="s">
        <v>33</v>
      </c>
      <c r="B34" s="4">
        <f>SUM(C34+P34)</f>
        <v>-2804.62</v>
      </c>
      <c r="C34" s="4">
        <f>SUM(D34)+I34+J34+N34+O34</f>
        <v>-2804.62</v>
      </c>
      <c r="D34" s="4">
        <f>SUM(E34:H34)</f>
        <v>-2804.62</v>
      </c>
      <c r="E34" s="4">
        <v>0</v>
      </c>
      <c r="F34" s="4">
        <v>0</v>
      </c>
      <c r="G34" s="4">
        <v>-2804.62</v>
      </c>
      <c r="H34" s="4">
        <v>0</v>
      </c>
      <c r="I34" s="4">
        <v>0</v>
      </c>
      <c r="J34" s="4">
        <f t="shared" ref="J34" si="7">SUM(K34:M34)</f>
        <v>0</v>
      </c>
      <c r="K34" s="4">
        <f t="shared" ref="K34:L36" si="8">SUM(L34:N34)</f>
        <v>0</v>
      </c>
      <c r="L34" s="4">
        <f t="shared" si="8"/>
        <v>0</v>
      </c>
      <c r="M34" s="4"/>
      <c r="N34" s="4">
        <v>0</v>
      </c>
      <c r="O34" s="4">
        <v>0</v>
      </c>
      <c r="P34" s="4">
        <v>0</v>
      </c>
    </row>
    <row r="35" spans="1:20" x14ac:dyDescent="0.2">
      <c r="A35" s="5" t="s">
        <v>34</v>
      </c>
      <c r="B35" s="4">
        <f>SUM(C35+P35)</f>
        <v>0</v>
      </c>
      <c r="C35" s="4">
        <f>SUM(D35)+I35+J35+N35+O35</f>
        <v>0</v>
      </c>
      <c r="D35" s="4">
        <f>SUM(E35:H35)</f>
        <v>0</v>
      </c>
      <c r="E35" s="4">
        <f>SUM(F35:I35)</f>
        <v>0</v>
      </c>
      <c r="F35" s="4">
        <f>SUM(G35:J35)</f>
        <v>0</v>
      </c>
      <c r="G35" s="4">
        <v>0</v>
      </c>
      <c r="H35" s="4">
        <v>0</v>
      </c>
      <c r="I35" s="4">
        <v>0</v>
      </c>
      <c r="J35" s="4">
        <f t="shared" si="2"/>
        <v>0</v>
      </c>
      <c r="K35" s="4">
        <f t="shared" si="8"/>
        <v>0</v>
      </c>
      <c r="L35" s="4">
        <f t="shared" si="8"/>
        <v>0</v>
      </c>
      <c r="M35" s="4"/>
      <c r="N35" s="4">
        <v>0</v>
      </c>
      <c r="O35" s="4">
        <v>0</v>
      </c>
      <c r="P35" s="4">
        <v>0</v>
      </c>
    </row>
    <row r="36" spans="1:20" x14ac:dyDescent="0.2">
      <c r="A36" s="5" t="s">
        <v>35</v>
      </c>
      <c r="B36" s="4">
        <f>SUM(C36+P36)</f>
        <v>0</v>
      </c>
      <c r="C36" s="4">
        <f>SUM(D36)+I36+J36+N36+O36</f>
        <v>0</v>
      </c>
      <c r="D36" s="4">
        <f>SUM(E36:H36)</f>
        <v>0</v>
      </c>
      <c r="E36" s="4">
        <f>SUM(F36:I36)</f>
        <v>0</v>
      </c>
      <c r="F36" s="4">
        <f>SUM(G36:J36)</f>
        <v>0</v>
      </c>
      <c r="G36" s="4">
        <v>0</v>
      </c>
      <c r="H36" s="4">
        <v>0</v>
      </c>
      <c r="I36" s="4">
        <v>0</v>
      </c>
      <c r="J36" s="4">
        <f t="shared" si="2"/>
        <v>0</v>
      </c>
      <c r="K36" s="4">
        <f t="shared" si="8"/>
        <v>0</v>
      </c>
      <c r="L36" s="4">
        <f t="shared" si="8"/>
        <v>0</v>
      </c>
      <c r="M36" s="4"/>
      <c r="N36" s="4">
        <f t="shared" ref="N36" si="9">SUM(O36:P36)</f>
        <v>0</v>
      </c>
      <c r="O36" s="4">
        <v>0</v>
      </c>
      <c r="P36" s="4">
        <v>0</v>
      </c>
    </row>
    <row r="37" spans="1:20" x14ac:dyDescent="0.2">
      <c r="A37" s="90" t="s">
        <v>36</v>
      </c>
      <c r="B37" s="2">
        <f>SUM(C37+P37)</f>
        <v>245110.99</v>
      </c>
      <c r="C37" s="2">
        <f>SUM(D37)+I37+J37+N37+O37</f>
        <v>212674.47999999998</v>
      </c>
      <c r="D37" s="2">
        <f>SUM(E37:H37)</f>
        <v>194442.34</v>
      </c>
      <c r="E37" s="2">
        <v>0</v>
      </c>
      <c r="F37" s="2">
        <v>42921.84</v>
      </c>
      <c r="G37" s="2">
        <v>151520.5</v>
      </c>
      <c r="H37" s="2">
        <v>0</v>
      </c>
      <c r="I37" s="2">
        <v>800</v>
      </c>
      <c r="J37" s="2">
        <f t="shared" si="2"/>
        <v>10225.149999999998</v>
      </c>
      <c r="K37" s="2">
        <v>-1</v>
      </c>
      <c r="L37" s="2">
        <v>0</v>
      </c>
      <c r="M37" s="2">
        <v>10226.149999999998</v>
      </c>
      <c r="N37" s="2">
        <v>7206.99</v>
      </c>
      <c r="O37" s="2">
        <v>0</v>
      </c>
      <c r="P37" s="2">
        <v>32436.51</v>
      </c>
    </row>
    <row r="39" spans="1:20" ht="12.75" customHeight="1" x14ac:dyDescent="0.2">
      <c r="A39" s="241" t="s">
        <v>285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</row>
    <row r="40" spans="1:20" x14ac:dyDescent="0.2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</row>
    <row r="43" spans="1:20" x14ac:dyDescent="0.2">
      <c r="F43" s="92"/>
      <c r="H43" s="92"/>
      <c r="I43" s="92"/>
      <c r="M43" s="92"/>
      <c r="N43" s="92"/>
      <c r="O43" s="92"/>
      <c r="P43" s="92"/>
      <c r="Q43" s="92"/>
      <c r="R43" s="92"/>
      <c r="S43" s="92"/>
      <c r="T43" s="92"/>
    </row>
    <row r="44" spans="1:20" x14ac:dyDescent="0.2">
      <c r="C44" s="167"/>
      <c r="F44" s="92"/>
      <c r="G44" s="92"/>
      <c r="H44" s="92"/>
      <c r="I44" s="92"/>
      <c r="K44" s="92"/>
      <c r="M44" s="92"/>
      <c r="N44" s="92"/>
      <c r="O44" s="92"/>
      <c r="P44" s="92"/>
      <c r="Q44" s="92"/>
      <c r="R44" s="92"/>
      <c r="S44" s="92"/>
      <c r="T44" s="92"/>
    </row>
    <row r="45" spans="1:20" x14ac:dyDescent="0.2">
      <c r="C45" s="167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</row>
    <row r="46" spans="1:20" x14ac:dyDescent="0.2">
      <c r="C46" s="167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92"/>
      <c r="Q46" s="92"/>
      <c r="R46" s="92"/>
      <c r="S46" s="92"/>
      <c r="T46" s="92"/>
    </row>
    <row r="47" spans="1:20" x14ac:dyDescent="0.2">
      <c r="C47" s="167"/>
      <c r="D47" s="92"/>
      <c r="E47" s="92"/>
      <c r="F47" s="92"/>
      <c r="G47" s="92"/>
      <c r="H47" s="92"/>
      <c r="I47" s="92"/>
      <c r="J47" s="92"/>
      <c r="K47" s="92"/>
      <c r="L47" s="92"/>
      <c r="M47" s="92"/>
      <c r="P47" s="92"/>
      <c r="Q47" s="92"/>
      <c r="R47" s="92"/>
      <c r="S47" s="92"/>
      <c r="T47" s="92"/>
    </row>
    <row r="48" spans="1:20" x14ac:dyDescent="0.2">
      <c r="C48" s="167"/>
      <c r="D48" s="92"/>
      <c r="E48" s="92"/>
      <c r="F48" s="92"/>
      <c r="G48" s="92"/>
      <c r="H48" s="92"/>
      <c r="I48" s="92"/>
      <c r="J48" s="92"/>
      <c r="K48" s="92"/>
      <c r="L48" s="92"/>
      <c r="M48" s="92"/>
      <c r="P48" s="92"/>
      <c r="Q48" s="92"/>
      <c r="R48" s="92"/>
      <c r="S48" s="92"/>
      <c r="T48" s="92"/>
    </row>
    <row r="49" spans="3:20" x14ac:dyDescent="0.2">
      <c r="C49" s="167"/>
      <c r="D49" s="92"/>
      <c r="E49" s="92"/>
      <c r="F49" s="92"/>
      <c r="G49" s="92"/>
      <c r="H49" s="92"/>
      <c r="I49" s="92"/>
      <c r="J49" s="92"/>
      <c r="K49" s="92"/>
      <c r="L49" s="92"/>
      <c r="M49" s="92"/>
      <c r="O49" s="92"/>
      <c r="P49" s="92"/>
      <c r="Q49" s="92"/>
      <c r="R49" s="92"/>
      <c r="S49" s="92"/>
      <c r="T49" s="92"/>
    </row>
    <row r="50" spans="3:20" x14ac:dyDescent="0.2">
      <c r="C50" s="167"/>
      <c r="D50" s="92"/>
      <c r="E50" s="92"/>
      <c r="F50" s="92"/>
      <c r="G50" s="92"/>
      <c r="H50" s="92"/>
      <c r="I50" s="92"/>
      <c r="J50" s="92"/>
      <c r="K50" s="92"/>
      <c r="L50" s="92"/>
      <c r="M50" s="92"/>
      <c r="P50" s="92"/>
      <c r="Q50" s="92"/>
      <c r="R50" s="92"/>
      <c r="S50" s="92"/>
      <c r="T50" s="92"/>
    </row>
    <row r="51" spans="3:20" x14ac:dyDescent="0.2">
      <c r="C51" s="167"/>
      <c r="D51" s="92"/>
      <c r="E51" s="92"/>
      <c r="F51" s="92"/>
      <c r="G51" s="92"/>
      <c r="H51" s="92"/>
      <c r="I51" s="92"/>
      <c r="J51" s="92"/>
      <c r="K51" s="92"/>
      <c r="L51" s="92"/>
      <c r="M51" s="92"/>
      <c r="P51" s="92"/>
      <c r="Q51" s="92"/>
      <c r="R51" s="92"/>
      <c r="S51" s="92"/>
      <c r="T51" s="92"/>
    </row>
    <row r="52" spans="3:20" x14ac:dyDescent="0.2">
      <c r="C52" s="167"/>
      <c r="D52" s="92"/>
      <c r="E52" s="92"/>
      <c r="F52" s="92"/>
      <c r="G52" s="92"/>
      <c r="H52" s="92"/>
      <c r="I52" s="92"/>
      <c r="J52" s="92"/>
      <c r="K52" s="92"/>
      <c r="L52" s="92"/>
      <c r="M52" s="92"/>
      <c r="P52" s="92"/>
      <c r="Q52" s="92"/>
      <c r="R52" s="92"/>
      <c r="S52" s="92"/>
      <c r="T52" s="92"/>
    </row>
    <row r="53" spans="3:20" x14ac:dyDescent="0.2">
      <c r="C53" s="167"/>
      <c r="D53" s="92"/>
      <c r="E53" s="92"/>
      <c r="F53" s="92"/>
      <c r="G53" s="92"/>
      <c r="H53" s="92"/>
      <c r="I53" s="92"/>
      <c r="J53" s="92"/>
      <c r="K53" s="92"/>
      <c r="L53" s="92"/>
      <c r="M53" s="92"/>
      <c r="P53" s="92"/>
      <c r="Q53" s="92"/>
      <c r="R53" s="92"/>
      <c r="S53" s="92"/>
      <c r="T53" s="92"/>
    </row>
    <row r="54" spans="3:20" x14ac:dyDescent="0.2">
      <c r="C54" s="167"/>
      <c r="D54" s="92"/>
      <c r="E54" s="92"/>
      <c r="F54" s="92"/>
      <c r="G54" s="92"/>
      <c r="H54" s="92"/>
      <c r="I54" s="92"/>
      <c r="J54" s="92"/>
      <c r="K54" s="92"/>
      <c r="L54" s="92"/>
      <c r="M54" s="92"/>
      <c r="O54" s="92"/>
      <c r="P54" s="92"/>
      <c r="Q54" s="92"/>
      <c r="R54" s="92"/>
      <c r="S54" s="92"/>
      <c r="T54" s="92"/>
    </row>
    <row r="55" spans="3:20" x14ac:dyDescent="0.2">
      <c r="C55" s="167"/>
      <c r="D55" s="92"/>
      <c r="E55" s="92"/>
      <c r="F55" s="92"/>
      <c r="G55" s="92"/>
      <c r="H55" s="92"/>
      <c r="I55" s="92"/>
      <c r="J55" s="92"/>
      <c r="K55" s="92"/>
      <c r="L55" s="92"/>
      <c r="M55" s="92"/>
      <c r="O55" s="92"/>
      <c r="P55" s="92"/>
      <c r="Q55" s="92"/>
      <c r="R55" s="92"/>
      <c r="S55" s="92"/>
      <c r="T55" s="92"/>
    </row>
    <row r="56" spans="3:20" x14ac:dyDescent="0.2">
      <c r="C56" s="167"/>
      <c r="D56" s="92"/>
      <c r="E56" s="92"/>
      <c r="F56" s="92"/>
      <c r="G56" s="92"/>
      <c r="H56" s="92"/>
      <c r="I56" s="92"/>
      <c r="J56" s="92"/>
      <c r="K56" s="92"/>
      <c r="L56" s="92"/>
      <c r="M56" s="92"/>
      <c r="P56" s="92"/>
      <c r="Q56" s="92"/>
      <c r="R56" s="92"/>
      <c r="S56" s="92"/>
      <c r="T56" s="92"/>
    </row>
    <row r="57" spans="3:20" x14ac:dyDescent="0.2">
      <c r="C57" s="167"/>
      <c r="D57" s="92"/>
      <c r="E57" s="92"/>
      <c r="F57" s="92"/>
      <c r="G57" s="92"/>
      <c r="H57" s="92"/>
      <c r="I57" s="92"/>
      <c r="J57" s="92"/>
      <c r="K57" s="92"/>
      <c r="L57" s="92"/>
      <c r="M57" s="92"/>
      <c r="P57" s="92"/>
      <c r="Q57" s="92"/>
      <c r="R57" s="92"/>
      <c r="S57" s="92"/>
      <c r="T57" s="92"/>
    </row>
    <row r="58" spans="3:20" x14ac:dyDescent="0.2">
      <c r="C58" s="167"/>
      <c r="D58" s="92"/>
      <c r="E58" s="92"/>
      <c r="F58" s="92"/>
      <c r="G58" s="92"/>
      <c r="H58" s="92"/>
      <c r="I58" s="92"/>
      <c r="J58" s="92"/>
      <c r="K58" s="92"/>
      <c r="L58" s="92"/>
      <c r="M58" s="92"/>
      <c r="P58" s="92"/>
      <c r="Q58" s="92"/>
      <c r="R58" s="92"/>
      <c r="S58" s="92"/>
      <c r="T58" s="92"/>
    </row>
    <row r="59" spans="3:20" x14ac:dyDescent="0.2">
      <c r="C59" s="167"/>
      <c r="D59" s="92"/>
      <c r="E59" s="92"/>
      <c r="F59" s="92"/>
      <c r="G59" s="92"/>
      <c r="H59" s="92"/>
      <c r="I59" s="92"/>
      <c r="J59" s="92"/>
      <c r="K59" s="92"/>
      <c r="L59" s="92"/>
      <c r="M59" s="92"/>
      <c r="P59" s="92"/>
      <c r="Q59" s="92"/>
      <c r="R59" s="92"/>
      <c r="S59" s="92"/>
      <c r="T59" s="92"/>
    </row>
    <row r="60" spans="3:20" x14ac:dyDescent="0.2">
      <c r="C60" s="167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</row>
    <row r="61" spans="3:20" x14ac:dyDescent="0.2">
      <c r="C61" s="167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</row>
    <row r="62" spans="3:20" x14ac:dyDescent="0.2">
      <c r="C62" s="167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</row>
    <row r="63" spans="3:20" x14ac:dyDescent="0.2">
      <c r="C63" s="167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</row>
    <row r="64" spans="3:20" x14ac:dyDescent="0.2">
      <c r="C64" s="167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</row>
    <row r="65" spans="3:20" x14ac:dyDescent="0.2">
      <c r="C65" s="167"/>
      <c r="D65" s="92"/>
      <c r="E65" s="92"/>
      <c r="F65" s="92"/>
      <c r="G65" s="92"/>
      <c r="H65" s="92"/>
      <c r="I65" s="92"/>
      <c r="J65" s="92"/>
      <c r="K65" s="92"/>
      <c r="L65" s="92"/>
      <c r="M65" s="92"/>
      <c r="P65" s="92"/>
      <c r="Q65" s="92"/>
      <c r="R65" s="92"/>
      <c r="S65" s="92"/>
      <c r="T65" s="92"/>
    </row>
    <row r="66" spans="3:20" x14ac:dyDescent="0.2">
      <c r="C66" s="167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</row>
    <row r="67" spans="3:20" x14ac:dyDescent="0.2">
      <c r="C67" s="167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</row>
    <row r="68" spans="3:20" x14ac:dyDescent="0.2">
      <c r="C68" s="167"/>
      <c r="D68" s="92"/>
      <c r="E68" s="92"/>
      <c r="F68" s="92"/>
      <c r="G68" s="92"/>
      <c r="H68" s="92"/>
      <c r="I68" s="92"/>
      <c r="J68" s="92"/>
      <c r="K68" s="92"/>
      <c r="L68" s="92"/>
      <c r="M68" s="92"/>
      <c r="P68" s="92"/>
      <c r="Q68" s="92"/>
      <c r="R68" s="92"/>
      <c r="S68" s="92"/>
      <c r="T68" s="92"/>
    </row>
    <row r="69" spans="3:20" x14ac:dyDescent="0.2">
      <c r="C69" s="167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</row>
    <row r="70" spans="3:20" x14ac:dyDescent="0.2">
      <c r="C70" s="167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  <row r="71" spans="3:20" x14ac:dyDescent="0.2">
      <c r="C71" s="167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</row>
    <row r="72" spans="3:20" x14ac:dyDescent="0.2">
      <c r="C72" s="167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</row>
    <row r="73" spans="3:20" x14ac:dyDescent="0.2"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</row>
    <row r="74" spans="3:20" x14ac:dyDescent="0.2">
      <c r="D74" s="92"/>
      <c r="E74" s="92"/>
      <c r="F74" s="92"/>
      <c r="G74" s="92"/>
      <c r="H74" s="92"/>
      <c r="I74" s="92"/>
      <c r="J74" s="92"/>
      <c r="K74" s="92"/>
      <c r="L74" s="92"/>
      <c r="M74" s="92"/>
      <c r="O74" s="92"/>
      <c r="P74" s="92"/>
      <c r="Q74" s="92"/>
      <c r="R74" s="92"/>
      <c r="S74" s="92"/>
      <c r="T74" s="92"/>
    </row>
    <row r="75" spans="3:20" x14ac:dyDescent="0.2"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</row>
    <row r="76" spans="3:20" x14ac:dyDescent="0.2"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</row>
    <row r="77" spans="3:20" x14ac:dyDescent="0.2"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</row>
    <row r="78" spans="3:20" x14ac:dyDescent="0.2"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</row>
    <row r="79" spans="3:20" x14ac:dyDescent="0.2"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</row>
    <row r="80" spans="3:20" x14ac:dyDescent="0.2"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</row>
    <row r="81" spans="3:20" x14ac:dyDescent="0.2"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</row>
    <row r="82" spans="3:20" x14ac:dyDescent="0.2"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</row>
    <row r="83" spans="3:20" x14ac:dyDescent="0.2"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</row>
    <row r="84" spans="3:20" x14ac:dyDescent="0.2">
      <c r="D84" s="92"/>
      <c r="E84" s="92"/>
      <c r="F84" s="92"/>
      <c r="G84" s="92"/>
      <c r="H84" s="92"/>
      <c r="I84" s="92"/>
      <c r="J84" s="92"/>
      <c r="K84" s="92"/>
      <c r="L84" s="92"/>
      <c r="N84" s="92"/>
      <c r="O84" s="92"/>
      <c r="P84" s="92"/>
      <c r="Q84" s="92"/>
      <c r="R84" s="92"/>
      <c r="S84" s="92"/>
      <c r="T84" s="92"/>
    </row>
    <row r="85" spans="3:20" x14ac:dyDescent="0.2">
      <c r="C85" s="167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</row>
    <row r="86" spans="3:20" x14ac:dyDescent="0.2">
      <c r="C86" s="167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</row>
    <row r="87" spans="3:20" x14ac:dyDescent="0.2">
      <c r="C87" s="167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</row>
    <row r="88" spans="3:20" x14ac:dyDescent="0.2">
      <c r="C88" s="167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</row>
    <row r="89" spans="3:20" x14ac:dyDescent="0.2">
      <c r="C89" s="167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</row>
    <row r="90" spans="3:20" x14ac:dyDescent="0.2">
      <c r="C90" s="167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</row>
    <row r="91" spans="3:20" x14ac:dyDescent="0.2"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</row>
    <row r="92" spans="3:20" x14ac:dyDescent="0.2"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</row>
    <row r="93" spans="3:20" x14ac:dyDescent="0.2"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</row>
    <row r="94" spans="3:20" x14ac:dyDescent="0.2">
      <c r="C94" s="167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</row>
    <row r="95" spans="3:20" x14ac:dyDescent="0.2">
      <c r="C95" s="167"/>
      <c r="F95" s="92"/>
      <c r="G95" s="92"/>
      <c r="H95" s="92"/>
      <c r="I95" s="92"/>
      <c r="K95" s="92"/>
      <c r="M95" s="92"/>
      <c r="N95" s="92"/>
    </row>
    <row r="96" spans="3:20" x14ac:dyDescent="0.2">
      <c r="C96" s="167"/>
      <c r="F96" s="92"/>
      <c r="G96" s="92"/>
      <c r="H96" s="92"/>
      <c r="I96" s="92"/>
      <c r="K96" s="92"/>
      <c r="M96" s="92"/>
      <c r="N96" s="92"/>
    </row>
    <row r="97" spans="3:14" x14ac:dyDescent="0.2">
      <c r="C97" s="167"/>
      <c r="F97" s="92"/>
      <c r="G97" s="92"/>
      <c r="H97" s="92"/>
      <c r="I97" s="92"/>
      <c r="K97" s="92"/>
      <c r="M97" s="92"/>
      <c r="N97" s="92"/>
    </row>
    <row r="98" spans="3:14" x14ac:dyDescent="0.2">
      <c r="C98" s="167"/>
      <c r="F98" s="92"/>
      <c r="G98" s="92"/>
      <c r="H98" s="92"/>
      <c r="I98" s="92"/>
      <c r="K98" s="92"/>
      <c r="M98" s="92"/>
      <c r="N98" s="92"/>
    </row>
    <row r="99" spans="3:14" x14ac:dyDescent="0.2">
      <c r="F99" s="92"/>
      <c r="G99" s="92"/>
      <c r="H99" s="92"/>
      <c r="I99" s="92"/>
      <c r="K99" s="92"/>
      <c r="M99" s="92"/>
      <c r="N99" s="92"/>
    </row>
    <row r="100" spans="3:14" x14ac:dyDescent="0.2">
      <c r="C100" s="167"/>
      <c r="F100" s="92"/>
      <c r="G100" s="92"/>
      <c r="H100" s="92"/>
      <c r="I100" s="92"/>
      <c r="K100" s="92"/>
      <c r="M100" s="92"/>
      <c r="N100" s="92"/>
    </row>
    <row r="101" spans="3:14" x14ac:dyDescent="0.2">
      <c r="C101" s="167"/>
      <c r="F101" s="92"/>
      <c r="G101" s="92"/>
      <c r="H101" s="92"/>
      <c r="I101" s="92"/>
      <c r="K101" s="92"/>
      <c r="M101" s="92"/>
      <c r="N101" s="92"/>
    </row>
    <row r="102" spans="3:14" x14ac:dyDescent="0.2">
      <c r="C102" s="167"/>
      <c r="F102" s="92"/>
      <c r="G102" s="92"/>
      <c r="H102" s="92"/>
      <c r="I102" s="92"/>
      <c r="K102" s="92"/>
      <c r="M102" s="92"/>
      <c r="N102" s="92"/>
    </row>
    <row r="103" spans="3:14" x14ac:dyDescent="0.2">
      <c r="F103" s="92"/>
      <c r="G103" s="92"/>
      <c r="H103" s="92"/>
      <c r="I103" s="92"/>
      <c r="K103" s="92"/>
      <c r="M103" s="92"/>
      <c r="N103" s="92"/>
    </row>
    <row r="104" spans="3:14" x14ac:dyDescent="0.2">
      <c r="F104" s="92"/>
      <c r="G104" s="92"/>
      <c r="H104" s="92"/>
      <c r="I104" s="92"/>
      <c r="K104" s="92"/>
      <c r="M104" s="92"/>
      <c r="N104" s="92"/>
    </row>
    <row r="105" spans="3:14" x14ac:dyDescent="0.2">
      <c r="M105" s="92"/>
      <c r="N105" s="92"/>
    </row>
    <row r="106" spans="3:14" x14ac:dyDescent="0.2">
      <c r="F106" s="92"/>
      <c r="G106" s="92"/>
      <c r="H106" s="92"/>
      <c r="I106" s="92"/>
      <c r="K106" s="92"/>
      <c r="M106" s="92"/>
      <c r="N106" s="92"/>
    </row>
    <row r="107" spans="3:14" x14ac:dyDescent="0.2"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</row>
    <row r="108" spans="3:14" x14ac:dyDescent="0.2"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</row>
    <row r="109" spans="3:14" x14ac:dyDescent="0.2">
      <c r="F109" s="92"/>
      <c r="G109" s="92"/>
      <c r="H109" s="92"/>
      <c r="I109" s="92"/>
      <c r="K109" s="92"/>
      <c r="M109" s="92"/>
    </row>
    <row r="110" spans="3:14" x14ac:dyDescent="0.2">
      <c r="D110" s="92"/>
      <c r="E110" s="92"/>
      <c r="F110" s="92"/>
      <c r="G110" s="92"/>
      <c r="H110" s="92"/>
      <c r="I110" s="92"/>
      <c r="J110" s="92"/>
      <c r="K110" s="92"/>
      <c r="L110" s="92"/>
      <c r="M110" s="92"/>
    </row>
    <row r="111" spans="3:14" x14ac:dyDescent="0.2">
      <c r="D111" s="92"/>
      <c r="E111" s="92"/>
      <c r="F111" s="92"/>
      <c r="G111" s="92"/>
      <c r="H111" s="92"/>
      <c r="I111" s="92"/>
      <c r="J111" s="92"/>
      <c r="K111" s="92"/>
      <c r="L111" s="92"/>
      <c r="M111" s="92"/>
    </row>
    <row r="112" spans="3:14" x14ac:dyDescent="0.2">
      <c r="D112" s="92"/>
      <c r="E112" s="92"/>
      <c r="F112" s="92"/>
      <c r="G112" s="92"/>
      <c r="H112" s="92"/>
      <c r="I112" s="92"/>
      <c r="J112" s="92"/>
      <c r="K112" s="92"/>
      <c r="L112" s="92"/>
      <c r="M112" s="92"/>
    </row>
    <row r="113" spans="4:13" x14ac:dyDescent="0.2">
      <c r="D113" s="92"/>
      <c r="E113" s="92"/>
      <c r="F113" s="92"/>
      <c r="G113" s="92"/>
      <c r="H113" s="92"/>
      <c r="I113" s="92"/>
      <c r="J113" s="92"/>
      <c r="K113" s="92"/>
      <c r="L113" s="92"/>
      <c r="M113" s="92"/>
    </row>
    <row r="114" spans="4:13" x14ac:dyDescent="0.2">
      <c r="D114" s="92"/>
      <c r="E114" s="92"/>
      <c r="F114" s="92"/>
      <c r="G114" s="92"/>
      <c r="H114" s="92"/>
      <c r="I114" s="92"/>
      <c r="J114" s="92"/>
      <c r="K114" s="92"/>
      <c r="L114" s="92"/>
      <c r="M114" s="92"/>
    </row>
    <row r="115" spans="4:13" x14ac:dyDescent="0.2">
      <c r="D115" s="92"/>
      <c r="E115" s="92"/>
      <c r="F115" s="92"/>
      <c r="G115" s="92"/>
      <c r="H115" s="92"/>
      <c r="I115" s="92"/>
      <c r="J115" s="92"/>
      <c r="K115" s="92"/>
      <c r="L115" s="92"/>
      <c r="M115" s="92"/>
    </row>
    <row r="116" spans="4:13" x14ac:dyDescent="0.2">
      <c r="D116" s="92"/>
      <c r="E116" s="92"/>
      <c r="F116" s="92"/>
      <c r="G116" s="92"/>
      <c r="H116" s="92"/>
      <c r="I116" s="92"/>
      <c r="J116" s="92"/>
      <c r="K116" s="92"/>
      <c r="L116" s="92"/>
      <c r="M116" s="92"/>
    </row>
    <row r="117" spans="4:13" x14ac:dyDescent="0.2">
      <c r="D117" s="92"/>
      <c r="E117" s="92"/>
      <c r="F117" s="92"/>
      <c r="G117" s="92"/>
      <c r="H117" s="92"/>
      <c r="I117" s="92"/>
      <c r="J117" s="92"/>
      <c r="K117" s="92"/>
      <c r="L117" s="92"/>
      <c r="M117" s="92"/>
    </row>
    <row r="118" spans="4:13" x14ac:dyDescent="0.2">
      <c r="D118" s="92"/>
      <c r="E118" s="92"/>
      <c r="F118" s="92"/>
      <c r="G118" s="92"/>
      <c r="H118" s="92"/>
      <c r="I118" s="92"/>
      <c r="J118" s="92"/>
      <c r="K118" s="92"/>
      <c r="L118" s="92"/>
      <c r="M118" s="92"/>
    </row>
    <row r="119" spans="4:13" x14ac:dyDescent="0.2">
      <c r="D119" s="92"/>
      <c r="E119" s="92"/>
      <c r="F119" s="92"/>
      <c r="G119" s="92"/>
      <c r="H119" s="92"/>
      <c r="I119" s="92"/>
      <c r="J119" s="92"/>
      <c r="K119" s="92"/>
      <c r="L119" s="92"/>
    </row>
    <row r="120" spans="4:13" x14ac:dyDescent="0.2">
      <c r="D120" s="92"/>
      <c r="E120" s="92"/>
      <c r="F120" s="92"/>
      <c r="G120" s="92"/>
      <c r="H120" s="92"/>
      <c r="I120" s="92"/>
      <c r="J120" s="92"/>
      <c r="K120" s="92"/>
      <c r="L120" s="92"/>
    </row>
    <row r="121" spans="4:13" x14ac:dyDescent="0.2">
      <c r="D121" s="92"/>
      <c r="E121" s="92"/>
      <c r="F121" s="92"/>
      <c r="G121" s="92"/>
      <c r="H121" s="92"/>
      <c r="I121" s="92"/>
      <c r="J121" s="92"/>
      <c r="K121" s="92"/>
      <c r="L121" s="92"/>
    </row>
    <row r="122" spans="4:13" x14ac:dyDescent="0.2">
      <c r="D122" s="92"/>
      <c r="E122" s="92"/>
      <c r="F122" s="92"/>
      <c r="G122" s="92"/>
      <c r="H122" s="92"/>
      <c r="I122" s="92"/>
      <c r="J122" s="92"/>
      <c r="K122" s="92"/>
      <c r="L122" s="92"/>
    </row>
    <row r="123" spans="4:13" x14ac:dyDescent="0.2">
      <c r="D123" s="92"/>
      <c r="E123" s="92"/>
      <c r="F123" s="92"/>
      <c r="G123" s="92"/>
      <c r="H123" s="92"/>
      <c r="I123" s="92"/>
      <c r="J123" s="92"/>
      <c r="K123" s="92"/>
      <c r="L123" s="92"/>
    </row>
    <row r="124" spans="4:13" x14ac:dyDescent="0.2">
      <c r="D124" s="92"/>
      <c r="E124" s="92"/>
      <c r="F124" s="92"/>
      <c r="G124" s="92"/>
      <c r="H124" s="92"/>
      <c r="I124" s="92"/>
      <c r="J124" s="92"/>
      <c r="K124" s="92"/>
      <c r="L124" s="92"/>
    </row>
  </sheetData>
  <mergeCells count="7">
    <mergeCell ref="C5:H5"/>
    <mergeCell ref="J5:O5"/>
    <mergeCell ref="A39:P39"/>
    <mergeCell ref="K6:M6"/>
    <mergeCell ref="A1:P1"/>
    <mergeCell ref="A3:P3"/>
    <mergeCell ref="H6:H7"/>
  </mergeCells>
  <phoneticPr fontId="0" type="noConversion"/>
  <printOptions horizontalCentered="1"/>
  <pageMargins left="0.25" right="0.23" top="0.87" bottom="0.82" header="0.67" footer="0.5"/>
  <pageSetup scale="76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O396"/>
  <sheetViews>
    <sheetView topLeftCell="C1" zoomScaleNormal="100" workbookViewId="0">
      <selection sqref="A1:K1"/>
    </sheetView>
  </sheetViews>
  <sheetFormatPr defaultRowHeight="12.75" x14ac:dyDescent="0.2"/>
  <cols>
    <col min="1" max="1" width="13.85546875" style="36" customWidth="1"/>
    <col min="2" max="2" width="17.85546875" style="1" bestFit="1" customWidth="1"/>
    <col min="3" max="3" width="18.7109375" style="1" customWidth="1"/>
    <col min="4" max="4" width="15.42578125" style="1" customWidth="1"/>
    <col min="5" max="5" width="16.7109375" style="1" customWidth="1"/>
    <col min="6" max="6" width="13.5703125" style="1" bestFit="1" customWidth="1"/>
    <col min="7" max="7" width="13.85546875" style="1" customWidth="1"/>
    <col min="8" max="9" width="14.85546875" style="1" customWidth="1"/>
    <col min="10" max="10" width="14.42578125" style="1" customWidth="1"/>
    <col min="11" max="11" width="10" style="1" customWidth="1"/>
    <col min="12" max="12" width="14" style="1" customWidth="1"/>
    <col min="13" max="13" width="13.5703125" style="1" customWidth="1"/>
    <col min="14" max="14" width="12.5703125" style="1" customWidth="1"/>
    <col min="15" max="15" width="13.85546875" style="1" customWidth="1"/>
    <col min="16" max="16" width="14.85546875" style="1" customWidth="1"/>
    <col min="17" max="17" width="14" style="1" bestFit="1" customWidth="1"/>
    <col min="18" max="18" width="4.140625" style="36" customWidth="1"/>
    <col min="19" max="19" width="22.42578125" style="36" bestFit="1" customWidth="1"/>
    <col min="20" max="20" width="3.5703125" style="36" customWidth="1"/>
    <col min="21" max="21" width="9.140625" style="36"/>
    <col min="22" max="22" width="18.5703125" style="36" customWidth="1"/>
    <col min="23" max="25" width="9.140625" style="36"/>
    <col min="26" max="26" width="11.85546875" style="36" customWidth="1"/>
    <col min="27" max="27" width="14" style="36" bestFit="1" customWidth="1"/>
    <col min="28" max="16384" width="9.140625" style="36"/>
  </cols>
  <sheetData>
    <row r="1" spans="1:41" x14ac:dyDescent="0.2">
      <c r="A1" s="234" t="s">
        <v>134</v>
      </c>
      <c r="B1" s="234"/>
      <c r="C1" s="234"/>
      <c r="D1" s="234"/>
      <c r="E1" s="234"/>
      <c r="F1" s="234"/>
      <c r="G1" s="234"/>
      <c r="H1" s="234"/>
      <c r="I1" s="234" t="s">
        <v>268</v>
      </c>
      <c r="J1" s="234"/>
      <c r="K1" s="234"/>
      <c r="L1" s="234"/>
      <c r="M1" s="234"/>
      <c r="N1" s="234"/>
      <c r="O1" s="234"/>
      <c r="P1" s="234"/>
      <c r="Q1" s="234"/>
    </row>
    <row r="2" spans="1:41" x14ac:dyDescent="0.2">
      <c r="C2" s="4"/>
    </row>
    <row r="3" spans="1:41" x14ac:dyDescent="0.2">
      <c r="A3" s="234" t="s">
        <v>273</v>
      </c>
      <c r="B3" s="234"/>
      <c r="C3" s="234"/>
      <c r="D3" s="234"/>
      <c r="E3" s="234"/>
      <c r="F3" s="234"/>
      <c r="G3" s="234"/>
      <c r="H3" s="234"/>
      <c r="I3" s="234" t="s">
        <v>273</v>
      </c>
      <c r="J3" s="234"/>
      <c r="K3" s="234"/>
      <c r="L3" s="234"/>
      <c r="M3" s="234"/>
      <c r="N3" s="234"/>
      <c r="O3" s="234"/>
      <c r="P3" s="234"/>
      <c r="Q3" s="234"/>
    </row>
    <row r="4" spans="1:41" ht="13.5" thickBot="1" x14ac:dyDescent="0.25">
      <c r="A4" s="31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S4" s="161"/>
      <c r="V4" s="161"/>
    </row>
    <row r="5" spans="1:41" ht="13.5" thickTop="1" x14ac:dyDescent="0.2">
      <c r="A5" s="6"/>
      <c r="B5" s="104"/>
      <c r="C5" s="239" t="s">
        <v>43</v>
      </c>
      <c r="D5" s="239"/>
      <c r="E5" s="239"/>
      <c r="F5" s="239"/>
      <c r="G5" s="239"/>
      <c r="I5" s="239" t="s">
        <v>59</v>
      </c>
      <c r="J5" s="239"/>
      <c r="K5" s="239"/>
      <c r="L5" s="239"/>
      <c r="O5" s="219" t="s">
        <v>10</v>
      </c>
      <c r="P5" s="219"/>
      <c r="Q5" s="219"/>
    </row>
    <row r="6" spans="1:41" x14ac:dyDescent="0.2">
      <c r="A6" s="9" t="s">
        <v>37</v>
      </c>
      <c r="B6" s="104" t="s">
        <v>11</v>
      </c>
      <c r="C6" s="104" t="s">
        <v>11</v>
      </c>
      <c r="D6" s="104"/>
      <c r="E6" s="104"/>
      <c r="F6" s="104"/>
      <c r="G6" s="228" t="s">
        <v>218</v>
      </c>
      <c r="H6" s="104"/>
      <c r="I6" s="104" t="s">
        <v>11</v>
      </c>
      <c r="J6" s="104"/>
      <c r="K6" s="104"/>
      <c r="L6" s="238" t="s">
        <v>208</v>
      </c>
      <c r="M6" s="104"/>
      <c r="N6" s="104"/>
      <c r="O6" s="104"/>
      <c r="P6" s="104"/>
      <c r="Q6" s="104"/>
      <c r="R6" s="102"/>
      <c r="S6" s="102"/>
      <c r="T6" s="102"/>
      <c r="U6" s="102"/>
      <c r="V6" s="245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</row>
    <row r="7" spans="1:41" x14ac:dyDescent="0.2">
      <c r="A7" s="9" t="s">
        <v>38</v>
      </c>
      <c r="B7" s="103" t="s">
        <v>63</v>
      </c>
      <c r="C7" s="104" t="s">
        <v>58</v>
      </c>
      <c r="D7" s="104"/>
      <c r="E7" s="104"/>
      <c r="F7" s="104"/>
      <c r="G7" s="245"/>
      <c r="H7" s="104" t="s">
        <v>3</v>
      </c>
      <c r="I7" s="103" t="s">
        <v>149</v>
      </c>
      <c r="J7" s="103" t="s">
        <v>61</v>
      </c>
      <c r="K7" s="103" t="s">
        <v>49</v>
      </c>
      <c r="L7" s="245"/>
      <c r="M7" s="103" t="s">
        <v>7</v>
      </c>
      <c r="N7" s="103"/>
      <c r="O7" s="103" t="s">
        <v>55</v>
      </c>
      <c r="P7" s="228" t="s">
        <v>204</v>
      </c>
      <c r="Q7" s="103"/>
      <c r="R7" s="102"/>
      <c r="S7" s="102"/>
      <c r="T7" s="102"/>
      <c r="U7" s="102"/>
      <c r="V7" s="245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</row>
    <row r="8" spans="1:41" ht="13.5" thickBot="1" x14ac:dyDescent="0.25">
      <c r="A8" s="33" t="s">
        <v>39</v>
      </c>
      <c r="B8" s="17" t="s">
        <v>119</v>
      </c>
      <c r="C8" s="17" t="s">
        <v>41</v>
      </c>
      <c r="D8" s="17" t="s">
        <v>42</v>
      </c>
      <c r="E8" s="17" t="s">
        <v>7</v>
      </c>
      <c r="F8" s="17" t="s">
        <v>202</v>
      </c>
      <c r="G8" s="237"/>
      <c r="H8" s="17" t="s">
        <v>4</v>
      </c>
      <c r="I8" s="17" t="s">
        <v>6</v>
      </c>
      <c r="J8" s="17" t="s">
        <v>62</v>
      </c>
      <c r="K8" s="17" t="s">
        <v>50</v>
      </c>
      <c r="L8" s="237"/>
      <c r="M8" s="17" t="s">
        <v>8</v>
      </c>
      <c r="N8" s="17" t="s">
        <v>9</v>
      </c>
      <c r="O8" s="17" t="s">
        <v>56</v>
      </c>
      <c r="P8" s="237"/>
      <c r="Q8" s="17" t="s">
        <v>7</v>
      </c>
      <c r="R8" s="102"/>
      <c r="S8" s="102"/>
      <c r="T8" s="102"/>
      <c r="U8" s="102"/>
      <c r="V8" s="245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</row>
    <row r="9" spans="1:41" s="96" customFormat="1" x14ac:dyDescent="0.2">
      <c r="A9" s="35" t="s">
        <v>13</v>
      </c>
      <c r="B9" s="130">
        <f t="shared" ref="B9:H9" si="0">SUM(B11:B38)</f>
        <v>1584623746.2799997</v>
      </c>
      <c r="C9" s="130">
        <f t="shared" si="0"/>
        <v>1219187881.0399997</v>
      </c>
      <c r="D9" s="130">
        <f t="shared" si="0"/>
        <v>34107676.470000006</v>
      </c>
      <c r="E9" s="130">
        <f t="shared" si="0"/>
        <v>273829722.43000001</v>
      </c>
      <c r="F9" s="130">
        <f t="shared" si="0"/>
        <v>735100287.94999993</v>
      </c>
      <c r="G9" s="130">
        <f t="shared" si="0"/>
        <v>176150194.19</v>
      </c>
      <c r="H9" s="130">
        <f t="shared" si="0"/>
        <v>85025487.890000001</v>
      </c>
      <c r="I9" s="130">
        <f t="shared" ref="I9:P9" si="1">SUM(I11:I38)</f>
        <v>16253723.140000002</v>
      </c>
      <c r="J9" s="130">
        <f>SUM(J11:J38)</f>
        <v>379917.24</v>
      </c>
      <c r="K9" s="130">
        <f t="shared" si="1"/>
        <v>25354.65</v>
      </c>
      <c r="L9" s="130">
        <f t="shared" si="1"/>
        <v>15848451.25</v>
      </c>
      <c r="M9" s="130">
        <f t="shared" si="1"/>
        <v>11973866.539999999</v>
      </c>
      <c r="N9" s="130">
        <f t="shared" si="1"/>
        <v>1698540.4100000004</v>
      </c>
      <c r="O9" s="130">
        <f t="shared" si="1"/>
        <v>1926374.01</v>
      </c>
      <c r="P9" s="130">
        <f t="shared" si="1"/>
        <v>230298478.99000001</v>
      </c>
      <c r="Q9" s="130">
        <f>SUM(Q11:Q38)</f>
        <v>20185768.27</v>
      </c>
      <c r="S9" s="130"/>
      <c r="V9" s="130"/>
    </row>
    <row r="10" spans="1:41" x14ac:dyDescent="0.2">
      <c r="A10" s="9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41" x14ac:dyDescent="0.2">
      <c r="A11" s="9" t="s">
        <v>14</v>
      </c>
      <c r="B11" s="4">
        <f>+C11+H11+I11+M11+N11+Q11+P11</f>
        <v>18277241.919999998</v>
      </c>
      <c r="C11" s="4">
        <f>D11+E11+F11+G11</f>
        <v>11304745.049999999</v>
      </c>
      <c r="D11" s="4">
        <v>334458.79000000004</v>
      </c>
      <c r="E11" s="4">
        <v>1636257.99</v>
      </c>
      <c r="F11" s="4">
        <v>6859250.3499999996</v>
      </c>
      <c r="G11" s="4">
        <v>2474777.92</v>
      </c>
      <c r="H11" s="1">
        <v>2138618.7600000002</v>
      </c>
      <c r="I11" s="4">
        <f>J11+K11+L11</f>
        <v>106655.40000000001</v>
      </c>
      <c r="J11" s="4">
        <v>310.87</v>
      </c>
      <c r="K11" s="4">
        <v>0</v>
      </c>
      <c r="L11" s="4">
        <v>106344.53000000001</v>
      </c>
      <c r="M11" s="4">
        <v>106207.55000000002</v>
      </c>
      <c r="N11" s="4">
        <v>46438.1</v>
      </c>
      <c r="O11" s="4">
        <v>0</v>
      </c>
      <c r="P11" s="4">
        <v>0</v>
      </c>
      <c r="Q11" s="4">
        <v>4574577.0599999996</v>
      </c>
      <c r="S11" s="55"/>
      <c r="V11" s="55"/>
      <c r="AA11" s="55"/>
    </row>
    <row r="12" spans="1:41" x14ac:dyDescent="0.2">
      <c r="A12" s="9" t="s">
        <v>15</v>
      </c>
      <c r="B12" s="4">
        <f t="shared" ref="B12:B15" si="2">+C12+H12+I12+M12+N12+Q12+P12</f>
        <v>128035295.72999999</v>
      </c>
      <c r="C12" s="4">
        <f>D12+E12+F12+G12</f>
        <v>96820073.499999985</v>
      </c>
      <c r="D12" s="4">
        <v>974205.58</v>
      </c>
      <c r="E12" s="4">
        <v>15942729.639999999</v>
      </c>
      <c r="F12" s="4">
        <v>65524642.600000001</v>
      </c>
      <c r="G12" s="4">
        <v>14378495.679999998</v>
      </c>
      <c r="H12" s="4">
        <v>5897644.0599999996</v>
      </c>
      <c r="I12" s="4">
        <f t="shared" ref="I12:I15" si="3">J12+K12+L12</f>
        <v>1547979.87</v>
      </c>
      <c r="J12" s="4">
        <v>2873.56</v>
      </c>
      <c r="K12" s="4">
        <v>0</v>
      </c>
      <c r="L12" s="4">
        <v>1545106.31</v>
      </c>
      <c r="M12" s="4">
        <v>681978.39000000013</v>
      </c>
      <c r="N12" s="4">
        <v>10646.5</v>
      </c>
      <c r="O12" s="4">
        <v>0</v>
      </c>
      <c r="P12" s="4">
        <v>22868549.41</v>
      </c>
      <c r="Q12" s="4">
        <v>208424</v>
      </c>
      <c r="S12" s="55"/>
      <c r="V12" s="55"/>
      <c r="AA12" s="55"/>
    </row>
    <row r="13" spans="1:41" x14ac:dyDescent="0.2">
      <c r="A13" s="6" t="s">
        <v>16</v>
      </c>
      <c r="B13" s="4">
        <f t="shared" si="2"/>
        <v>199066555.86000001</v>
      </c>
      <c r="C13" s="4">
        <f>D13+E13+F13+G13</f>
        <v>132355164.25</v>
      </c>
      <c r="D13" s="4">
        <v>1397810.2200000002</v>
      </c>
      <c r="E13" s="1">
        <v>12093693.030000001</v>
      </c>
      <c r="F13" s="4">
        <v>118412780.39</v>
      </c>
      <c r="G13" s="4">
        <v>450880.61</v>
      </c>
      <c r="H13" s="4">
        <v>29749130.32</v>
      </c>
      <c r="I13" s="4">
        <f t="shared" si="3"/>
        <v>3309429.0600000005</v>
      </c>
      <c r="J13" s="4">
        <v>106059.79000000001</v>
      </c>
      <c r="K13" s="4">
        <v>0</v>
      </c>
      <c r="L13" s="4">
        <v>3203369.2700000005</v>
      </c>
      <c r="M13" s="4">
        <v>123896.74</v>
      </c>
      <c r="N13" s="4">
        <v>164581.11000000002</v>
      </c>
      <c r="O13" s="4">
        <v>0</v>
      </c>
      <c r="P13" s="4">
        <v>33146770.379999999</v>
      </c>
      <c r="Q13" s="4">
        <v>217584</v>
      </c>
      <c r="S13" s="55"/>
      <c r="V13" s="55"/>
      <c r="AA13" s="55"/>
    </row>
    <row r="14" spans="1:41" x14ac:dyDescent="0.2">
      <c r="A14" s="6" t="s">
        <v>17</v>
      </c>
      <c r="B14" s="4">
        <f t="shared" si="2"/>
        <v>193249758.62</v>
      </c>
      <c r="C14" s="4">
        <f>D14+E14+F14+G14</f>
        <v>142183583.15000001</v>
      </c>
      <c r="D14" s="4">
        <v>180285.81</v>
      </c>
      <c r="E14" s="4">
        <v>31687255.440000001</v>
      </c>
      <c r="F14" s="4">
        <v>73779843.289999992</v>
      </c>
      <c r="G14" s="4">
        <v>36536198.610000007</v>
      </c>
      <c r="H14" s="4">
        <v>5590668.8600000013</v>
      </c>
      <c r="I14" s="4">
        <f t="shared" si="3"/>
        <v>2587858.9700000002</v>
      </c>
      <c r="J14" s="1">
        <v>56006.33</v>
      </c>
      <c r="K14" s="4">
        <v>0</v>
      </c>
      <c r="L14" s="4">
        <v>2531852.64</v>
      </c>
      <c r="M14" s="4">
        <v>1247286.04</v>
      </c>
      <c r="N14" s="4">
        <v>101269</v>
      </c>
      <c r="O14" s="4">
        <v>91170</v>
      </c>
      <c r="P14" s="4">
        <v>40798211.600000001</v>
      </c>
      <c r="Q14" s="4">
        <v>740881</v>
      </c>
      <c r="S14" s="55"/>
      <c r="V14" s="55"/>
      <c r="AA14" s="55"/>
    </row>
    <row r="15" spans="1:41" x14ac:dyDescent="0.2">
      <c r="A15" s="6" t="s">
        <v>18</v>
      </c>
      <c r="B15" s="4">
        <f t="shared" si="2"/>
        <v>25371710.779999997</v>
      </c>
      <c r="C15" s="4">
        <f>D15+E15+F15+G15</f>
        <v>22288016.769999996</v>
      </c>
      <c r="D15" s="4">
        <v>666780.47000000009</v>
      </c>
      <c r="E15" s="4">
        <v>4355360.5699999994</v>
      </c>
      <c r="F15" s="4">
        <v>13063930.9</v>
      </c>
      <c r="G15" s="4">
        <v>4201944.83</v>
      </c>
      <c r="H15" s="4">
        <v>696514.78</v>
      </c>
      <c r="I15" s="4">
        <f t="shared" si="3"/>
        <v>152549.45999999996</v>
      </c>
      <c r="J15" s="12">
        <v>7266.76</v>
      </c>
      <c r="K15" s="4">
        <v>1726.49</v>
      </c>
      <c r="L15" s="4">
        <v>143556.20999999996</v>
      </c>
      <c r="M15" s="4">
        <v>181240.77</v>
      </c>
      <c r="N15" s="4">
        <v>50928.94</v>
      </c>
      <c r="O15" s="4">
        <v>0</v>
      </c>
      <c r="P15" s="4">
        <v>2003647.56</v>
      </c>
      <c r="Q15" s="4">
        <v>-1187.5</v>
      </c>
      <c r="S15" s="55"/>
      <c r="V15" s="55"/>
      <c r="AA15" s="55"/>
    </row>
    <row r="16" spans="1:41" x14ac:dyDescent="0.2">
      <c r="A16" s="6"/>
      <c r="B16" s="48"/>
      <c r="C16" s="48"/>
      <c r="D16" s="48"/>
      <c r="E16" s="48"/>
      <c r="F16" s="48"/>
      <c r="G16" s="48"/>
      <c r="H16" s="48"/>
      <c r="I16" s="48"/>
      <c r="J16" s="50"/>
      <c r="K16" s="48"/>
      <c r="L16" s="48"/>
      <c r="M16" s="48"/>
      <c r="N16" s="48"/>
      <c r="O16" s="48"/>
      <c r="P16" s="48"/>
      <c r="Q16" s="48"/>
    </row>
    <row r="17" spans="1:27" x14ac:dyDescent="0.2">
      <c r="A17" s="6" t="s">
        <v>19</v>
      </c>
      <c r="B17" s="4">
        <f t="shared" ref="B17:B21" si="4">+C17+H17+I17+M17+N17+Q17+P17</f>
        <v>7036741.7700000005</v>
      </c>
      <c r="C17" s="4">
        <f>D17+E17+F17+G17</f>
        <v>5335825.6400000006</v>
      </c>
      <c r="D17" s="4">
        <v>18364.38</v>
      </c>
      <c r="E17" s="4">
        <v>625439.81999999995</v>
      </c>
      <c r="F17" s="4">
        <v>3816443.7800000007</v>
      </c>
      <c r="G17" s="4">
        <v>875577.66</v>
      </c>
      <c r="H17" s="4">
        <v>252318.45</v>
      </c>
      <c r="I17" s="4">
        <f>J17+K17+L17</f>
        <v>172418.37</v>
      </c>
      <c r="J17" s="4">
        <v>0</v>
      </c>
      <c r="K17" s="4">
        <v>0</v>
      </c>
      <c r="L17" s="1">
        <v>172418.37</v>
      </c>
      <c r="M17" s="4">
        <v>89191.67</v>
      </c>
      <c r="N17" s="4">
        <v>36603.72</v>
      </c>
      <c r="O17" s="4">
        <v>295331</v>
      </c>
      <c r="P17" s="4">
        <v>1150383.92</v>
      </c>
      <c r="Q17" s="4">
        <v>0</v>
      </c>
      <c r="S17" s="55"/>
      <c r="V17" s="55"/>
      <c r="AA17" s="55"/>
    </row>
    <row r="18" spans="1:27" x14ac:dyDescent="0.2">
      <c r="A18" s="6" t="s">
        <v>20</v>
      </c>
      <c r="B18" s="4">
        <f t="shared" si="4"/>
        <v>39237989.5</v>
      </c>
      <c r="C18" s="4">
        <f>D18+E18+F18+G18</f>
        <v>29176426.34</v>
      </c>
      <c r="D18" s="4">
        <v>498220.36</v>
      </c>
      <c r="E18" s="4">
        <v>1599003</v>
      </c>
      <c r="F18" s="4">
        <v>18912305.780000001</v>
      </c>
      <c r="G18" s="4">
        <v>8166897.1999999993</v>
      </c>
      <c r="H18" s="4">
        <v>2938467.1599999997</v>
      </c>
      <c r="I18" s="4">
        <f>J18+K18+L18</f>
        <v>596346.44999999995</v>
      </c>
      <c r="J18" s="4">
        <v>993.4</v>
      </c>
      <c r="K18" s="1">
        <v>1721.74</v>
      </c>
      <c r="L18" s="4">
        <v>593631.30999999994</v>
      </c>
      <c r="M18" s="12">
        <v>298518.7</v>
      </c>
      <c r="N18" s="4">
        <v>0</v>
      </c>
      <c r="O18" s="4">
        <v>40236</v>
      </c>
      <c r="P18" s="4">
        <v>0</v>
      </c>
      <c r="Q18" s="4">
        <v>6228230.8499999996</v>
      </c>
      <c r="S18" s="55"/>
      <c r="V18" s="55"/>
      <c r="AA18" s="55"/>
    </row>
    <row r="19" spans="1:27" x14ac:dyDescent="0.2">
      <c r="A19" s="6" t="s">
        <v>21</v>
      </c>
      <c r="B19" s="4">
        <f t="shared" si="4"/>
        <v>26310303.100000001</v>
      </c>
      <c r="C19" s="4">
        <f>D19+E19+F19+G19</f>
        <v>21512590.079999998</v>
      </c>
      <c r="D19" s="4">
        <v>425252.22000000003</v>
      </c>
      <c r="E19" s="4">
        <v>3362159.7800000003</v>
      </c>
      <c r="F19" s="4">
        <v>13813942.41</v>
      </c>
      <c r="G19" s="4">
        <v>3911235.67</v>
      </c>
      <c r="H19" s="4">
        <v>1645866.96</v>
      </c>
      <c r="I19" s="4">
        <f>J19+K19+L19</f>
        <v>366409.66999999993</v>
      </c>
      <c r="J19" s="4">
        <v>0</v>
      </c>
      <c r="K19" s="4">
        <v>0</v>
      </c>
      <c r="L19" s="4">
        <v>366409.66999999993</v>
      </c>
      <c r="M19" s="4">
        <v>77941.819999999992</v>
      </c>
      <c r="N19" s="4">
        <v>4064</v>
      </c>
      <c r="O19" s="4">
        <v>0</v>
      </c>
      <c r="P19" s="4">
        <v>2703430.57</v>
      </c>
      <c r="Q19" s="4">
        <v>0</v>
      </c>
      <c r="S19" s="55"/>
      <c r="V19" s="55"/>
      <c r="AA19" s="55"/>
    </row>
    <row r="20" spans="1:27" x14ac:dyDescent="0.2">
      <c r="A20" s="6" t="s">
        <v>22</v>
      </c>
      <c r="B20" s="4">
        <f t="shared" si="4"/>
        <v>35461058.780000001</v>
      </c>
      <c r="C20" s="4">
        <f>D20+E20+F20+G20</f>
        <v>29337219.82</v>
      </c>
      <c r="D20" s="4">
        <v>581862.53</v>
      </c>
      <c r="E20" s="4">
        <v>6067084.7799999993</v>
      </c>
      <c r="F20" s="4">
        <v>16561599.689999999</v>
      </c>
      <c r="G20" s="4">
        <v>6126672.8199999994</v>
      </c>
      <c r="H20" s="4">
        <v>2594690.2999999998</v>
      </c>
      <c r="I20" s="4">
        <f>J20+K20+L20</f>
        <v>208334.88</v>
      </c>
      <c r="J20" s="4">
        <v>225.5</v>
      </c>
      <c r="K20" s="4">
        <v>0</v>
      </c>
      <c r="L20" s="4">
        <v>208109.38</v>
      </c>
      <c r="M20" s="4">
        <v>163529.30000000002</v>
      </c>
      <c r="N20" s="4">
        <v>0</v>
      </c>
      <c r="O20" s="4">
        <v>0</v>
      </c>
      <c r="P20" s="4">
        <v>3157284.48</v>
      </c>
      <c r="Q20" s="4">
        <v>0</v>
      </c>
      <c r="S20" s="55"/>
      <c r="V20" s="55"/>
      <c r="AA20" s="55"/>
    </row>
    <row r="21" spans="1:27" x14ac:dyDescent="0.2">
      <c r="A21" s="6" t="s">
        <v>23</v>
      </c>
      <c r="B21" s="4">
        <f t="shared" si="4"/>
        <v>5931712.04</v>
      </c>
      <c r="C21" s="4">
        <f>D21+E21+F21+G21</f>
        <v>4119708.67</v>
      </c>
      <c r="D21" s="4"/>
      <c r="E21" s="4">
        <v>892308.63</v>
      </c>
      <c r="F21" s="4">
        <v>2619617.85</v>
      </c>
      <c r="G21" s="4">
        <v>607782.18999999994</v>
      </c>
      <c r="H21" s="4">
        <v>1612325.15</v>
      </c>
      <c r="I21" s="4">
        <f>J21+K21+L21</f>
        <v>134076.29999999999</v>
      </c>
      <c r="J21" s="4">
        <v>0</v>
      </c>
      <c r="K21" s="4">
        <v>0</v>
      </c>
      <c r="L21" s="4">
        <v>134076.29999999999</v>
      </c>
      <c r="M21" s="4">
        <v>62925.97</v>
      </c>
      <c r="N21" s="4">
        <v>2675.95</v>
      </c>
      <c r="O21" s="4">
        <v>0</v>
      </c>
      <c r="P21" s="4">
        <v>0</v>
      </c>
      <c r="Q21" s="4">
        <v>0</v>
      </c>
      <c r="S21" s="55"/>
      <c r="V21" s="55"/>
      <c r="AA21" s="55"/>
    </row>
    <row r="22" spans="1:27" x14ac:dyDescent="0.2">
      <c r="A22" s="6"/>
      <c r="B22" s="48"/>
      <c r="C22" s="48"/>
      <c r="D22" s="48"/>
      <c r="E22" s="48"/>
      <c r="F22" s="48"/>
      <c r="G22" s="48"/>
      <c r="H22" s="48"/>
      <c r="I22" s="48"/>
      <c r="J22" s="48"/>
      <c r="K22" s="50"/>
      <c r="L22" s="48"/>
      <c r="M22" s="48"/>
      <c r="N22" s="48"/>
      <c r="O22" s="48"/>
      <c r="P22" s="48"/>
      <c r="Q22" s="48"/>
    </row>
    <row r="23" spans="1:27" x14ac:dyDescent="0.2">
      <c r="A23" s="6" t="s">
        <v>24</v>
      </c>
      <c r="B23" s="4">
        <f t="shared" ref="B23:B27" si="5">+C23+H23+I23+M23+N23+Q23+P23</f>
        <v>55391267.300000004</v>
      </c>
      <c r="C23" s="4">
        <f>D23+E23+F23+G23</f>
        <v>42530564.719999999</v>
      </c>
      <c r="D23" s="4">
        <v>389588.86</v>
      </c>
      <c r="E23" s="4">
        <v>8098159.1899999995</v>
      </c>
      <c r="F23" s="4">
        <v>20309945.77</v>
      </c>
      <c r="G23" s="4">
        <v>13732870.900000002</v>
      </c>
      <c r="H23" s="4">
        <v>3465779.42</v>
      </c>
      <c r="I23" s="4">
        <f>J23+K23+L23</f>
        <v>422782.89000000007</v>
      </c>
      <c r="J23" s="4">
        <v>60506.23</v>
      </c>
      <c r="K23" s="12">
        <v>2456.09</v>
      </c>
      <c r="L23" s="4">
        <v>359820.57000000007</v>
      </c>
      <c r="M23" s="4">
        <v>6427013.46</v>
      </c>
      <c r="N23" s="4">
        <v>0</v>
      </c>
      <c r="O23" s="4">
        <v>0</v>
      </c>
      <c r="P23" s="4">
        <v>2545126.81</v>
      </c>
      <c r="Q23" s="4">
        <v>0</v>
      </c>
      <c r="S23" s="55"/>
      <c r="V23" s="55"/>
      <c r="AA23" s="55"/>
    </row>
    <row r="24" spans="1:27" x14ac:dyDescent="0.2">
      <c r="A24" s="6" t="s">
        <v>25</v>
      </c>
      <c r="B24" s="4">
        <f t="shared" si="5"/>
        <v>4427588.5600000005</v>
      </c>
      <c r="C24" s="4">
        <f>D24+E24+F24+G24</f>
        <v>3398609.75</v>
      </c>
      <c r="D24" s="4">
        <v>102358.54</v>
      </c>
      <c r="E24" s="4">
        <v>113101</v>
      </c>
      <c r="F24" s="4">
        <v>2420935.84</v>
      </c>
      <c r="G24" s="4">
        <v>762214.37</v>
      </c>
      <c r="H24" s="4">
        <v>385147.97000000003</v>
      </c>
      <c r="I24" s="4">
        <f>J24+K24+L24</f>
        <v>51488.290000000015</v>
      </c>
      <c r="J24" s="12">
        <v>5671.63</v>
      </c>
      <c r="K24" s="4">
        <v>0</v>
      </c>
      <c r="L24" s="4">
        <v>45816.660000000018</v>
      </c>
      <c r="M24" s="4">
        <v>52373.83</v>
      </c>
      <c r="N24" s="4">
        <v>7345.36</v>
      </c>
      <c r="O24" s="4">
        <v>0</v>
      </c>
      <c r="P24" s="4">
        <v>532623.35999999999</v>
      </c>
      <c r="Q24" s="4">
        <v>0</v>
      </c>
      <c r="S24" s="55"/>
      <c r="V24" s="55"/>
      <c r="AA24" s="55"/>
    </row>
    <row r="25" spans="1:27" x14ac:dyDescent="0.2">
      <c r="A25" s="6" t="s">
        <v>26</v>
      </c>
      <c r="B25" s="4">
        <f t="shared" si="5"/>
        <v>56495593.890000001</v>
      </c>
      <c r="C25" s="4">
        <f>D25+E25+F25+G25</f>
        <v>39084630.909999996</v>
      </c>
      <c r="D25" s="4">
        <v>820544.15</v>
      </c>
      <c r="E25" s="1">
        <v>4086674.62</v>
      </c>
      <c r="F25" s="1">
        <v>25020412.439999998</v>
      </c>
      <c r="G25" s="1">
        <v>9156999.7000000011</v>
      </c>
      <c r="H25" s="4">
        <v>2019406.9500000002</v>
      </c>
      <c r="I25" s="4">
        <f>J25+K25+L25</f>
        <v>416022.68</v>
      </c>
      <c r="J25" s="12">
        <v>0</v>
      </c>
      <c r="K25" s="12">
        <v>9826.2999999999993</v>
      </c>
      <c r="L25" s="4">
        <v>406196.38</v>
      </c>
      <c r="M25" s="4">
        <v>220389.94</v>
      </c>
      <c r="N25" s="4">
        <v>165956.92000000001</v>
      </c>
      <c r="O25" s="4">
        <v>0</v>
      </c>
      <c r="P25" s="4">
        <v>14395134.470000001</v>
      </c>
      <c r="Q25" s="4">
        <v>194052.02</v>
      </c>
      <c r="S25" s="55"/>
      <c r="V25" s="55"/>
      <c r="AA25" s="55"/>
    </row>
    <row r="26" spans="1:27" x14ac:dyDescent="0.2">
      <c r="A26" s="6" t="s">
        <v>27</v>
      </c>
      <c r="B26" s="4">
        <f t="shared" si="5"/>
        <v>107847308.91</v>
      </c>
      <c r="C26" s="4">
        <f>D26+E26+F26+G26</f>
        <v>89847888.329999998</v>
      </c>
      <c r="D26" s="4">
        <v>3047976.5300000003</v>
      </c>
      <c r="E26" s="91">
        <v>17313706.82</v>
      </c>
      <c r="F26" s="91">
        <v>50176084.619999997</v>
      </c>
      <c r="G26" s="91">
        <v>19310120.359999999</v>
      </c>
      <c r="H26" s="4">
        <v>5784592.25</v>
      </c>
      <c r="I26" s="4">
        <f>J26+K26+L26</f>
        <v>497295.69</v>
      </c>
      <c r="J26" s="12">
        <v>15323</v>
      </c>
      <c r="K26" s="12">
        <v>593</v>
      </c>
      <c r="L26" s="4">
        <v>481379.69</v>
      </c>
      <c r="M26" s="4">
        <v>337887.17</v>
      </c>
      <c r="N26" s="4">
        <v>64892</v>
      </c>
      <c r="O26" s="4">
        <v>41016</v>
      </c>
      <c r="P26" s="4">
        <v>4095369.47</v>
      </c>
      <c r="Q26" s="4">
        <v>7219384</v>
      </c>
      <c r="S26" s="55"/>
      <c r="V26" s="55"/>
      <c r="AA26" s="55"/>
    </row>
    <row r="27" spans="1:27" x14ac:dyDescent="0.2">
      <c r="A27" s="6" t="s">
        <v>28</v>
      </c>
      <c r="B27" s="4">
        <f t="shared" si="5"/>
        <v>2920947.9799999995</v>
      </c>
      <c r="C27" s="4">
        <f>D27+E27+F27+G27</f>
        <v>2594264.5</v>
      </c>
      <c r="D27" s="80">
        <v>27815.72</v>
      </c>
      <c r="E27" s="20">
        <v>529290.71</v>
      </c>
      <c r="F27" s="4">
        <v>1531567.14</v>
      </c>
      <c r="G27" s="4">
        <v>505590.93</v>
      </c>
      <c r="H27" s="4">
        <v>255803.11</v>
      </c>
      <c r="I27" s="4">
        <f>J27+K27+L27</f>
        <v>37909.299999999996</v>
      </c>
      <c r="J27" s="4">
        <v>0</v>
      </c>
      <c r="K27" s="4">
        <v>0</v>
      </c>
      <c r="L27" s="4">
        <v>37909.299999999996</v>
      </c>
      <c r="M27" s="4">
        <v>14493.95</v>
      </c>
      <c r="N27" s="4">
        <v>18199.28</v>
      </c>
      <c r="O27" s="4">
        <v>663917.35</v>
      </c>
      <c r="P27" s="4">
        <v>0</v>
      </c>
      <c r="Q27" s="4">
        <v>277.83999999999997</v>
      </c>
      <c r="S27" s="55"/>
      <c r="V27" s="55"/>
      <c r="AA27" s="55"/>
    </row>
    <row r="28" spans="1:27" x14ac:dyDescent="0.2">
      <c r="A28" s="6"/>
      <c r="B28" s="48"/>
      <c r="C28" s="48"/>
      <c r="D28" s="48"/>
      <c r="E28" s="51"/>
      <c r="F28" s="48"/>
      <c r="G28" s="48"/>
      <c r="H28" s="48"/>
      <c r="I28" s="48"/>
      <c r="J28" s="50"/>
      <c r="K28" s="48"/>
      <c r="L28" s="48"/>
      <c r="M28" s="48"/>
      <c r="N28" s="48"/>
      <c r="O28" s="48"/>
      <c r="P28" s="48"/>
      <c r="Q28" s="48"/>
    </row>
    <row r="29" spans="1:27" x14ac:dyDescent="0.2">
      <c r="A29" s="7" t="s">
        <v>147</v>
      </c>
      <c r="B29" s="4">
        <f t="shared" ref="B29:B33" si="6">+C29+H29+I29+M29+N29+Q29+P29</f>
        <v>313863309.04999995</v>
      </c>
      <c r="C29" s="4">
        <f>D29+E29+F29+G29</f>
        <v>265274943.57999998</v>
      </c>
      <c r="D29" s="4">
        <v>4395128.1099999994</v>
      </c>
      <c r="E29" s="4">
        <v>124831747.91999999</v>
      </c>
      <c r="F29" s="4">
        <v>136048067.55000001</v>
      </c>
      <c r="G29" s="4">
        <v>0</v>
      </c>
      <c r="H29" s="4">
        <v>3179570.76</v>
      </c>
      <c r="I29" s="4">
        <f>J29+K29+L29</f>
        <v>2128671.3199999998</v>
      </c>
      <c r="J29" s="12">
        <v>106907.75</v>
      </c>
      <c r="K29" s="4">
        <v>9031.0300000000007</v>
      </c>
      <c r="L29" s="4">
        <v>2012732.54</v>
      </c>
      <c r="M29" s="4">
        <v>616721.77</v>
      </c>
      <c r="N29" s="4">
        <v>703041.17999999993</v>
      </c>
      <c r="O29" s="4">
        <v>0</v>
      </c>
      <c r="P29" s="4">
        <v>41866769.829999998</v>
      </c>
      <c r="Q29" s="4">
        <v>93590.61</v>
      </c>
      <c r="S29" s="55"/>
      <c r="V29" s="55"/>
      <c r="AA29" s="55"/>
    </row>
    <row r="30" spans="1:27" x14ac:dyDescent="0.2">
      <c r="A30" s="6" t="s">
        <v>29</v>
      </c>
      <c r="B30" s="4">
        <f t="shared" si="6"/>
        <v>268485646.05999994</v>
      </c>
      <c r="C30" s="4">
        <f>D30+E30+F30+G30</f>
        <v>201008473.16</v>
      </c>
      <c r="D30" s="4">
        <v>18693649.460000001</v>
      </c>
      <c r="E30" s="4">
        <v>29103743.759999998</v>
      </c>
      <c r="F30" s="4">
        <v>117304987.66</v>
      </c>
      <c r="G30" s="4">
        <v>35906092.280000001</v>
      </c>
      <c r="H30" s="4">
        <v>10793583.719999999</v>
      </c>
      <c r="I30" s="4">
        <f>J30+K30+L30</f>
        <v>1575529.85</v>
      </c>
      <c r="J30" s="4">
        <v>0</v>
      </c>
      <c r="K30" s="4">
        <v>0</v>
      </c>
      <c r="L30" s="4">
        <v>1575529.85</v>
      </c>
      <c r="M30" s="4">
        <v>576140.76</v>
      </c>
      <c r="N30" s="4">
        <v>149116.28999999998</v>
      </c>
      <c r="O30" s="1">
        <v>343151.73</v>
      </c>
      <c r="P30" s="4">
        <v>54382802.280000001</v>
      </c>
      <c r="Q30" s="4">
        <v>0</v>
      </c>
      <c r="S30" s="55"/>
      <c r="V30" s="55"/>
      <c r="AA30" s="162"/>
    </row>
    <row r="31" spans="1:27" x14ac:dyDescent="0.2">
      <c r="A31" s="6" t="s">
        <v>30</v>
      </c>
      <c r="B31" s="4">
        <f t="shared" si="6"/>
        <v>9030597.4199999999</v>
      </c>
      <c r="C31" s="4">
        <f>D31+E31+F31+G31</f>
        <v>8031608.1199999992</v>
      </c>
      <c r="D31" s="4">
        <v>84021.62999999999</v>
      </c>
      <c r="E31" s="4">
        <v>1389110.63</v>
      </c>
      <c r="F31" s="4">
        <v>4448619.76</v>
      </c>
      <c r="G31" s="4">
        <v>2109856.1</v>
      </c>
      <c r="H31" s="4">
        <v>447175.25</v>
      </c>
      <c r="I31" s="4">
        <f>J31+K31+L31</f>
        <v>196162.24</v>
      </c>
      <c r="J31" s="4">
        <v>0</v>
      </c>
      <c r="K31" s="4">
        <v>0</v>
      </c>
      <c r="L31" s="4">
        <v>196162.24</v>
      </c>
      <c r="M31" s="4">
        <v>67987.850000000006</v>
      </c>
      <c r="N31" s="4">
        <v>62476.479999999996</v>
      </c>
      <c r="O31" s="1">
        <v>295331</v>
      </c>
      <c r="P31" s="4">
        <v>225187.48</v>
      </c>
      <c r="Q31" s="4">
        <v>0</v>
      </c>
      <c r="S31" s="55"/>
      <c r="V31" s="55"/>
      <c r="AA31" s="55"/>
    </row>
    <row r="32" spans="1:27" x14ac:dyDescent="0.2">
      <c r="A32" s="6" t="s">
        <v>31</v>
      </c>
      <c r="B32" s="4">
        <f t="shared" si="6"/>
        <v>21322084.249999996</v>
      </c>
      <c r="C32" s="4">
        <f>D32+E32+F32+G32</f>
        <v>16529970.849999998</v>
      </c>
      <c r="D32" s="4">
        <v>130607.83</v>
      </c>
      <c r="E32" s="4">
        <v>2051320.4900000002</v>
      </c>
      <c r="F32" s="4">
        <v>11078138.489999998</v>
      </c>
      <c r="G32" s="4">
        <v>3269904.04</v>
      </c>
      <c r="H32" s="12">
        <v>2101255.9900000002</v>
      </c>
      <c r="I32" s="4">
        <f>J32+K32+L32</f>
        <v>454417.66</v>
      </c>
      <c r="J32" s="4">
        <v>107.12</v>
      </c>
      <c r="K32" s="4">
        <v>0</v>
      </c>
      <c r="L32" s="4">
        <v>454310.54</v>
      </c>
      <c r="M32" s="4">
        <v>67069.22</v>
      </c>
      <c r="N32" s="4">
        <v>0</v>
      </c>
      <c r="O32" s="4">
        <v>0</v>
      </c>
      <c r="P32" s="4">
        <v>2042917.05</v>
      </c>
      <c r="Q32" s="4">
        <v>126453.48</v>
      </c>
      <c r="S32" s="55"/>
      <c r="V32" s="55"/>
      <c r="AA32" s="55"/>
    </row>
    <row r="33" spans="1:27" x14ac:dyDescent="0.2">
      <c r="A33" s="6" t="s">
        <v>32</v>
      </c>
      <c r="B33" s="4">
        <f t="shared" si="6"/>
        <v>4382618.5999999996</v>
      </c>
      <c r="C33" s="4">
        <f>D33+E33+F33+G33</f>
        <v>3523933.3299999996</v>
      </c>
      <c r="D33" s="4">
        <v>50575.199999999997</v>
      </c>
      <c r="E33" s="4">
        <v>767282.12</v>
      </c>
      <c r="F33" s="4">
        <v>2015357.3599999999</v>
      </c>
      <c r="G33" s="4">
        <v>690718.65</v>
      </c>
      <c r="H33" s="4">
        <v>684277.81</v>
      </c>
      <c r="I33" s="4">
        <f>J33+K33+L33</f>
        <v>51637.420000000013</v>
      </c>
      <c r="J33" s="4">
        <v>0</v>
      </c>
      <c r="K33" s="4">
        <v>0</v>
      </c>
      <c r="L33" s="4">
        <v>51637.420000000013</v>
      </c>
      <c r="M33" s="4">
        <v>33765.030000000006</v>
      </c>
      <c r="N33" s="4">
        <v>8327.81</v>
      </c>
      <c r="O33" s="4">
        <v>0</v>
      </c>
      <c r="P33" s="4">
        <v>0</v>
      </c>
      <c r="Q33" s="4">
        <v>80677.2</v>
      </c>
      <c r="S33" s="55"/>
      <c r="V33" s="55"/>
      <c r="AA33" s="55"/>
    </row>
    <row r="34" spans="1:27" x14ac:dyDescent="0.2">
      <c r="A34" s="6"/>
      <c r="B34" s="48"/>
      <c r="C34" s="48"/>
      <c r="D34" s="48"/>
      <c r="E34" s="48"/>
      <c r="F34" s="48"/>
      <c r="G34" s="48"/>
      <c r="H34" s="48"/>
      <c r="I34" s="48"/>
      <c r="J34" s="50"/>
      <c r="K34" s="48"/>
      <c r="L34" s="48"/>
      <c r="M34" s="48"/>
      <c r="N34" s="48"/>
      <c r="O34" s="48"/>
      <c r="P34" s="48"/>
      <c r="Q34" s="48"/>
    </row>
    <row r="35" spans="1:27" x14ac:dyDescent="0.2">
      <c r="A35" s="6" t="s">
        <v>33</v>
      </c>
      <c r="B35" s="4">
        <f>+C35+H35+I35+M35+N35+Q35+P35</f>
        <v>4915055.74</v>
      </c>
      <c r="C35" s="4">
        <f>D35+E35+F35+G35</f>
        <v>3868054.02</v>
      </c>
      <c r="D35" s="12">
        <v>21031</v>
      </c>
      <c r="E35" s="4">
        <v>217992.93</v>
      </c>
      <c r="F35" s="4">
        <v>2860183.57</v>
      </c>
      <c r="G35" s="4">
        <v>768846.52</v>
      </c>
      <c r="H35" s="4">
        <v>757544.55</v>
      </c>
      <c r="I35" s="4">
        <f>J35+K35+L35</f>
        <v>130270.57999999999</v>
      </c>
      <c r="J35" s="12">
        <v>8136</v>
      </c>
      <c r="K35" s="4">
        <v>0</v>
      </c>
      <c r="L35" s="4">
        <v>122134.57999999999</v>
      </c>
      <c r="M35" s="4">
        <v>145457.74999999997</v>
      </c>
      <c r="N35" s="4">
        <v>12105.04</v>
      </c>
      <c r="O35" s="4">
        <v>0</v>
      </c>
      <c r="P35" s="4">
        <v>1604.8</v>
      </c>
      <c r="Q35" s="4">
        <v>19</v>
      </c>
      <c r="S35" s="55"/>
      <c r="V35" s="55"/>
      <c r="AA35" s="55"/>
    </row>
    <row r="36" spans="1:27" x14ac:dyDescent="0.2">
      <c r="A36" s="6" t="s">
        <v>34</v>
      </c>
      <c r="B36" s="4">
        <f>+C36+H36+I36+M36+N36+Q36+P36</f>
        <v>26606741.699999996</v>
      </c>
      <c r="C36" s="4">
        <f>D36+E36+F36+G36</f>
        <v>21240861.739999998</v>
      </c>
      <c r="D36" s="4">
        <v>584021.76000000001</v>
      </c>
      <c r="E36" s="4">
        <v>1710704.69</v>
      </c>
      <c r="F36" s="4">
        <v>13139782.629999999</v>
      </c>
      <c r="G36" s="4">
        <v>5806352.6600000001</v>
      </c>
      <c r="H36" s="4">
        <v>877081.39999999991</v>
      </c>
      <c r="I36" s="4">
        <f>J36+K36+L36</f>
        <v>461698.09</v>
      </c>
      <c r="J36" s="4">
        <v>0</v>
      </c>
      <c r="K36" s="12">
        <v>0</v>
      </c>
      <c r="L36" s="4">
        <v>461698.09</v>
      </c>
      <c r="M36" s="4">
        <v>106861.22</v>
      </c>
      <c r="N36" s="4">
        <v>60619.360000000001</v>
      </c>
      <c r="O36" s="4">
        <v>19615.93</v>
      </c>
      <c r="P36" s="4">
        <v>3823212.29</v>
      </c>
      <c r="Q36" s="4">
        <v>36407.599999999999</v>
      </c>
      <c r="S36" s="55"/>
      <c r="V36" s="55"/>
      <c r="AA36" s="55"/>
    </row>
    <row r="37" spans="1:27" x14ac:dyDescent="0.2">
      <c r="A37" s="6" t="s">
        <v>35</v>
      </c>
      <c r="B37" s="4">
        <f>+C37+H37+I37+M37+N37+Q37+P37</f>
        <v>19016651.650000002</v>
      </c>
      <c r="C37" s="4">
        <f>D37+E37+F37+G37</f>
        <v>17782355.759999998</v>
      </c>
      <c r="D37" s="4">
        <v>427646</v>
      </c>
      <c r="E37" s="4">
        <v>3322464.55</v>
      </c>
      <c r="F37" s="4">
        <v>9661623.1099999994</v>
      </c>
      <c r="G37" s="4">
        <v>4370622.0999999996</v>
      </c>
      <c r="H37" s="4">
        <v>114561.64</v>
      </c>
      <c r="I37" s="4">
        <f>J37+K37+L37</f>
        <v>175823.21</v>
      </c>
      <c r="J37" s="12">
        <v>7996.68</v>
      </c>
      <c r="K37" s="4">
        <v>0</v>
      </c>
      <c r="L37" s="4">
        <v>167826.53</v>
      </c>
      <c r="M37" s="4">
        <v>133658.47999999998</v>
      </c>
      <c r="N37" s="4">
        <v>12503.369999999999</v>
      </c>
      <c r="O37" s="4">
        <v>136605</v>
      </c>
      <c r="P37" s="4">
        <v>559453.23</v>
      </c>
      <c r="Q37" s="4">
        <v>238295.96</v>
      </c>
      <c r="S37" s="55"/>
      <c r="V37" s="55"/>
      <c r="AA37" s="55"/>
    </row>
    <row r="38" spans="1:27" x14ac:dyDescent="0.2">
      <c r="A38" s="10" t="s">
        <v>36</v>
      </c>
      <c r="B38" s="2">
        <f>+C38+H38+I38+M38+N38+Q38+P38</f>
        <v>11939967.070000002</v>
      </c>
      <c r="C38" s="2">
        <f>D38+E38+F38+G38</f>
        <v>10038369.000000002</v>
      </c>
      <c r="D38" s="2">
        <v>255471.31999999998</v>
      </c>
      <c r="E38" s="2">
        <v>2033130.32</v>
      </c>
      <c r="F38" s="2">
        <v>5720224.9700000007</v>
      </c>
      <c r="G38" s="2">
        <v>2029542.39</v>
      </c>
      <c r="H38" s="2">
        <v>1043462.27</v>
      </c>
      <c r="I38" s="2">
        <f>J38+K38+L38</f>
        <v>471955.48999999993</v>
      </c>
      <c r="J38" s="2">
        <v>1532.62</v>
      </c>
      <c r="K38" s="2">
        <v>0</v>
      </c>
      <c r="L38" s="2">
        <v>470422.86999999994</v>
      </c>
      <c r="M38" s="2">
        <v>141329.16</v>
      </c>
      <c r="N38" s="2">
        <v>16750</v>
      </c>
      <c r="O38" s="2">
        <v>0</v>
      </c>
      <c r="P38" s="2">
        <v>0</v>
      </c>
      <c r="Q38" s="2">
        <v>228101.15</v>
      </c>
      <c r="S38" s="55"/>
      <c r="V38" s="55"/>
      <c r="AA38" s="55"/>
    </row>
    <row r="39" spans="1:27" x14ac:dyDescent="0.2">
      <c r="A39" s="6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S39" s="55"/>
    </row>
    <row r="40" spans="1:27" s="6" customFormat="1" ht="11.25" customHeight="1" x14ac:dyDescent="0.2">
      <c r="B40" s="6" t="s">
        <v>118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27" s="6" customFormat="1" ht="11.25" customHeight="1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27" s="6" customFormat="1" ht="11.25" customHeight="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27" s="6" customForma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P43" s="4"/>
    </row>
    <row r="44" spans="1:27" s="6" customFormat="1" x14ac:dyDescent="0.2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5"/>
      <c r="P44" s="163"/>
    </row>
    <row r="45" spans="1:27" s="6" customFormat="1" x14ac:dyDescent="0.2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O45" s="5"/>
      <c r="P45" s="164"/>
    </row>
    <row r="46" spans="1:27" s="6" customFormat="1" x14ac:dyDescent="0.2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5"/>
      <c r="P46" s="164"/>
    </row>
    <row r="47" spans="1:27" s="6" customForma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5"/>
      <c r="P47" s="164"/>
    </row>
    <row r="48" spans="1:27" s="6" customFormat="1" x14ac:dyDescent="0.2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5"/>
      <c r="P48" s="163"/>
    </row>
    <row r="49" spans="1:16" s="6" customFormat="1" x14ac:dyDescent="0.2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5"/>
      <c r="P49" s="163"/>
    </row>
    <row r="50" spans="1:16" s="6" customFormat="1" x14ac:dyDescent="0.2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5"/>
      <c r="P50" s="163"/>
    </row>
    <row r="51" spans="1:16" s="6" customFormat="1" x14ac:dyDescent="0.2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5"/>
      <c r="P51" s="164"/>
    </row>
    <row r="52" spans="1:16" s="6" customFormat="1" ht="13.5" customHeight="1" x14ac:dyDescent="0.2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5"/>
      <c r="P52" s="164"/>
    </row>
    <row r="53" spans="1:16" s="6" customFormat="1" ht="13.5" customHeight="1" x14ac:dyDescent="0.2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5"/>
      <c r="P53" s="164"/>
    </row>
    <row r="54" spans="1:16" s="6" customFormat="1" ht="13.5" customHeight="1" x14ac:dyDescent="0.2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5"/>
      <c r="P54" s="164"/>
    </row>
    <row r="55" spans="1:16" s="6" customFormat="1" ht="13.5" customHeight="1" x14ac:dyDescent="0.2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5"/>
      <c r="P55" s="164"/>
    </row>
    <row r="56" spans="1:16" s="6" customFormat="1" ht="13.5" customHeight="1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5"/>
      <c r="P56" s="164"/>
    </row>
    <row r="57" spans="1:16" s="6" customFormat="1" ht="13.5" customHeight="1" x14ac:dyDescent="0.2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5"/>
      <c r="P57" s="164"/>
    </row>
    <row r="58" spans="1:16" s="6" customFormat="1" ht="13.5" customHeight="1" x14ac:dyDescent="0.2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5"/>
      <c r="P58" s="164"/>
    </row>
    <row r="59" spans="1:16" s="6" customFormat="1" x14ac:dyDescent="0.2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5"/>
      <c r="P59" s="95"/>
    </row>
    <row r="60" spans="1:16" s="6" customFormat="1" x14ac:dyDescent="0.2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5"/>
      <c r="P60" s="95"/>
    </row>
    <row r="61" spans="1:16" s="6" customFormat="1" x14ac:dyDescent="0.2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5"/>
      <c r="P61" s="95"/>
    </row>
    <row r="62" spans="1:16" s="6" customFormat="1" x14ac:dyDescent="0.2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5"/>
      <c r="P62" s="95"/>
    </row>
    <row r="63" spans="1:16" s="6" customFormat="1" x14ac:dyDescent="0.2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5"/>
      <c r="P63" s="164"/>
    </row>
    <row r="64" spans="1:16" s="6" customFormat="1" x14ac:dyDescent="0.2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5"/>
      <c r="P64" s="164"/>
    </row>
    <row r="65" spans="1:17" s="6" customFormat="1" x14ac:dyDescent="0.2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5"/>
      <c r="P65" s="164"/>
    </row>
    <row r="66" spans="1:17" s="6" customFormat="1" x14ac:dyDescent="0.2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5"/>
      <c r="P66" s="164"/>
    </row>
    <row r="67" spans="1:17" s="6" customFormat="1" x14ac:dyDescent="0.2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5"/>
      <c r="P67" s="164"/>
    </row>
    <row r="68" spans="1:17" s="6" customFormat="1" x14ac:dyDescent="0.2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5"/>
      <c r="P68" s="164"/>
    </row>
    <row r="69" spans="1:17" s="6" customFormat="1" x14ac:dyDescent="0.2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5"/>
      <c r="P69" s="164"/>
    </row>
    <row r="70" spans="1:17" s="6" customFormat="1" x14ac:dyDescent="0.2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5"/>
      <c r="P70" s="164"/>
    </row>
    <row r="71" spans="1:17" s="6" customFormat="1" x14ac:dyDescent="0.2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5"/>
      <c r="P71" s="164"/>
    </row>
    <row r="72" spans="1:17" x14ac:dyDescent="0.2">
      <c r="P72" s="6"/>
      <c r="Q72" s="6"/>
    </row>
    <row r="73" spans="1:17" s="6" customFormat="1" x14ac:dyDescent="0.2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7" s="6" customFormat="1" x14ac:dyDescent="0.2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7" s="6" customFormat="1" x14ac:dyDescent="0.2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7" x14ac:dyDescent="0.2">
      <c r="P76" s="6"/>
      <c r="Q76" s="6"/>
    </row>
    <row r="77" spans="1:17" s="6" customFormat="1" x14ac:dyDescent="0.2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6"/>
    </row>
    <row r="78" spans="1:17" s="6" customFormat="1" x14ac:dyDescent="0.2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</row>
    <row r="79" spans="1:17" s="6" customFormat="1" x14ac:dyDescent="0.2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</row>
    <row r="80" spans="1:17" s="6" customFormat="1" x14ac:dyDescent="0.2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22" s="6" customFormat="1" x14ac:dyDescent="0.2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"/>
    </row>
    <row r="82" spans="1:22" x14ac:dyDescent="0.2">
      <c r="N82" s="4"/>
      <c r="O82" s="4"/>
      <c r="P82" s="4"/>
      <c r="Q82" s="36"/>
    </row>
    <row r="83" spans="1:22" s="6" customFormat="1" x14ac:dyDescent="0.2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1"/>
      <c r="O83" s="1"/>
      <c r="P83" s="4"/>
      <c r="Q83" s="4"/>
    </row>
    <row r="84" spans="1:22" s="6" customFormat="1" x14ac:dyDescent="0.2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22" s="6" customFormat="1" x14ac:dyDescent="0.2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22" s="6" customFormat="1" x14ac:dyDescent="0.2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Q86" s="1"/>
    </row>
    <row r="87" spans="1:22" x14ac:dyDescent="0.2">
      <c r="N87" s="4"/>
      <c r="O87" s="4"/>
      <c r="Q87" s="5"/>
      <c r="R87" s="6"/>
      <c r="S87" s="6"/>
      <c r="T87" s="6"/>
      <c r="U87" s="6"/>
      <c r="V87" s="6"/>
    </row>
    <row r="88" spans="1:22" s="6" customFormat="1" x14ac:dyDescent="0.2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5"/>
    </row>
    <row r="89" spans="1:22" s="6" customFormat="1" x14ac:dyDescent="0.2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5"/>
    </row>
    <row r="90" spans="1:22" s="6" customFormat="1" x14ac:dyDescent="0.2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5"/>
    </row>
    <row r="91" spans="1:22" s="6" customFormat="1" x14ac:dyDescent="0.2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P91" s="4"/>
    </row>
    <row r="92" spans="1:22" s="6" customFormat="1" x14ac:dyDescent="0.2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P92" s="4"/>
      <c r="Q92" s="1"/>
    </row>
    <row r="93" spans="1:22" s="6" customFormat="1" x14ac:dyDescent="0.2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1"/>
      <c r="O93" s="36"/>
      <c r="P93" s="4"/>
      <c r="Q93" s="5"/>
    </row>
    <row r="94" spans="1:22" s="6" customFormat="1" x14ac:dyDescent="0.2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P94" s="4"/>
      <c r="Q94" s="5"/>
      <c r="R94" s="36"/>
      <c r="S94" s="36"/>
      <c r="T94" s="36"/>
      <c r="U94" s="36"/>
      <c r="V94" s="36"/>
    </row>
    <row r="95" spans="1:22" s="6" customFormat="1" x14ac:dyDescent="0.2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P95" s="4"/>
      <c r="Q95" s="5"/>
    </row>
    <row r="96" spans="1:22" s="6" customFormat="1" x14ac:dyDescent="0.2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P96" s="4"/>
      <c r="Q96" s="5"/>
    </row>
    <row r="97" spans="2:17" s="6" customFormat="1" x14ac:dyDescent="0.2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P97" s="4"/>
      <c r="Q97" s="5"/>
    </row>
    <row r="98" spans="2:17" s="6" customFormat="1" x14ac:dyDescent="0.2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P98" s="1"/>
      <c r="Q98" s="5"/>
    </row>
    <row r="99" spans="2:17" s="6" customFormat="1" x14ac:dyDescent="0.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P99" s="4"/>
      <c r="Q99" s="5"/>
    </row>
    <row r="100" spans="2:17" s="6" customFormat="1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P100" s="4"/>
      <c r="Q100" s="1"/>
    </row>
    <row r="101" spans="2:17" s="6" customFormat="1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P101" s="4"/>
      <c r="Q101" s="4"/>
    </row>
    <row r="102" spans="2:17" s="6" customForma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P102" s="4"/>
      <c r="Q102" s="4"/>
    </row>
    <row r="103" spans="2:17" s="6" customFormat="1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P103" s="4"/>
      <c r="Q103" s="4"/>
    </row>
    <row r="104" spans="2:17" s="6" customFormat="1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P104" s="4"/>
      <c r="Q104" s="4"/>
    </row>
    <row r="105" spans="2:17" s="6" customFormat="1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P105" s="4"/>
      <c r="Q105" s="4"/>
    </row>
    <row r="106" spans="2:17" s="6" customFormat="1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P106" s="4"/>
      <c r="Q106" s="4"/>
    </row>
    <row r="107" spans="2:17" s="6" customFormat="1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P107" s="4"/>
      <c r="Q107" s="4"/>
    </row>
    <row r="108" spans="2:17" s="6" customFormat="1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P108" s="4"/>
      <c r="Q108" s="4"/>
    </row>
    <row r="109" spans="2:17" s="6" customFormat="1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P109" s="4"/>
      <c r="Q109" s="4"/>
    </row>
    <row r="110" spans="2:17" s="6" customFormat="1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P110" s="4"/>
      <c r="Q110" s="4"/>
    </row>
    <row r="111" spans="2:17" s="6" customFormat="1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P111" s="4"/>
      <c r="Q111" s="4"/>
    </row>
    <row r="112" spans="2:17" s="6" customFormat="1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P112" s="4"/>
      <c r="Q112" s="4"/>
    </row>
    <row r="113" spans="2:17" s="6" customFormat="1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2:17" s="6" customFormat="1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2:17" s="6" customFormat="1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2:17" s="6" customFormat="1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2:17" s="6" customFormat="1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2:17" s="6" customFormat="1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2:17" s="6" customFormat="1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2:17" s="6" customFormat="1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2:17" s="6" customFormat="1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2:17" s="6" customFormat="1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2:17" s="6" customFormat="1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2:17" s="6" customFormat="1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2:17" s="6" customFormat="1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2:17" s="6" customFormat="1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2:17" s="6" customFormat="1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2:17" s="6" customFormat="1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2:17" s="6" customFormat="1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2:17" s="6" customFormat="1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2:17" s="6" customFormat="1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2:17" s="6" customFormat="1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2:17" s="6" customFormat="1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2:17" s="6" customFormat="1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2:17" s="6" customFormat="1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2:17" s="6" customFormat="1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2:17" s="6" customFormat="1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2:17" s="6" customFormat="1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2:17" s="6" customFormat="1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2:17" s="6" customFormat="1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2:17" s="6" customFormat="1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2:17" s="6" customFormat="1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2:17" s="6" customFormat="1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2:17" s="6" customFormat="1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2:17" s="6" customFormat="1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2:17" s="6" customFormat="1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2:17" s="6" customFormat="1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2:17" s="6" customFormat="1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2:17" s="6" customFormat="1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2:17" s="6" customFormat="1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2:17" s="6" customFormat="1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2:17" s="6" customFormat="1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2:17" s="6" customFormat="1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2:17" s="6" customFormat="1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2:17" s="6" customFormat="1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2:17" s="6" customFormat="1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2:17" s="6" customFormat="1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2:17" s="6" customFormat="1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2:17" s="6" customFormat="1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2:17" s="6" customFormat="1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2:17" s="6" customFormat="1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2:17" s="6" customFormat="1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2:17" s="6" customFormat="1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2:17" s="6" customFormat="1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2:17" s="6" customFormat="1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2:17" s="6" customFormat="1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2:17" s="6" customFormat="1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2:17" s="6" customFormat="1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2:17" s="6" customFormat="1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2:17" s="6" customFormat="1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2:17" s="6" customFormat="1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2:17" s="6" customFormat="1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2:17" s="6" customFormat="1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2:17" s="6" customFormat="1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2:17" s="6" customFormat="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2:17" s="6" customFormat="1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2:17" s="6" customFormat="1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2:17" s="6" customFormat="1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2:17" s="6" customFormat="1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2:17" s="6" customFormat="1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2:17" s="6" customFormat="1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2:17" s="6" customFormat="1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2:17" s="6" customFormat="1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2:17" s="6" customFormat="1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2:17" s="6" customFormat="1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2:17" s="6" customFormat="1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2:17" s="6" customFormat="1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2:17" s="6" customFormat="1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2:17" s="6" customFormat="1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2:17" s="6" customFormat="1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2:17" s="6" customFormat="1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2:17" s="6" customFormat="1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2:17" s="6" customFormat="1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2:17" s="6" customFormat="1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2:17" s="6" customFormat="1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2:17" s="6" customFormat="1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2:17" s="6" customFormat="1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2:17" s="6" customFormat="1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2:17" s="6" customFormat="1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2:17" s="6" customFormat="1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2:17" s="6" customFormat="1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2:17" s="6" customFormat="1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2:17" s="6" customFormat="1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2:17" s="6" customFormat="1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2:17" s="6" customFormat="1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2:17" s="6" customFormat="1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2:17" s="6" customFormat="1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2:17" s="6" customFormat="1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2:17" s="6" customFormat="1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2:17" s="6" customFormat="1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2:17" s="6" customFormat="1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2:17" s="6" customFormat="1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2:17" s="6" customFormat="1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2:17" s="6" customFormat="1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2:17" s="6" customFormat="1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2:17" s="6" customFormat="1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2:17" s="6" customFormat="1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2:17" s="6" customFormat="1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2:17" s="6" customFormat="1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2:17" s="6" customFormat="1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2:17" s="6" customFormat="1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2:17" s="6" customFormat="1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2:17" s="6" customFormat="1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2:17" s="6" customFormat="1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2:17" s="6" customFormat="1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2:17" s="6" customFormat="1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2:17" s="6" customFormat="1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2:17" s="6" customFormat="1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2:17" s="6" customFormat="1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2:17" s="6" customFormat="1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2:17" s="6" customFormat="1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2:17" s="6" customFormat="1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2:17" s="6" customFormat="1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2:17" s="6" customFormat="1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2:17" s="6" customFormat="1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2:17" s="6" customFormat="1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2:17" s="6" customFormat="1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2:17" s="6" customFormat="1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2:17" s="6" customFormat="1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2:17" s="6" customFormat="1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2:17" s="6" customFormat="1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2:17" s="6" customFormat="1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2:17" s="6" customFormat="1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2:17" s="6" customFormat="1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2:17" s="6" customFormat="1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2:17" s="6" customFormat="1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2:17" s="6" customFormat="1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2:17" s="6" customFormat="1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2:17" s="6" customFormat="1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2:17" s="6" customFormat="1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2:17" s="6" customFormat="1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2:17" s="6" customFormat="1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2:17" s="6" customFormat="1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2:17" s="6" customFormat="1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2:17" s="6" customFormat="1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2:17" s="6" customFormat="1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2:17" s="6" customFormat="1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2:17" s="6" customFormat="1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2:17" s="6" customFormat="1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2:17" s="6" customFormat="1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2:17" s="6" customFormat="1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2:17" s="6" customFormat="1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2:17" s="6" customFormat="1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2:17" s="6" customFormat="1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2:17" s="6" customFormat="1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2:17" s="6" customFormat="1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2:17" s="6" customFormat="1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2:17" s="6" customFormat="1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2:17" s="6" customFormat="1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2:17" s="6" customFormat="1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2:17" s="6" customFormat="1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2:17" s="6" customFormat="1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2:17" s="6" customFormat="1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2:17" s="6" customFormat="1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2:17" s="6" customFormat="1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2:17" s="6" customFormat="1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2:17" s="6" customFormat="1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2:17" s="6" customFormat="1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2:17" s="6" customFormat="1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2:17" s="6" customFormat="1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2:17" s="6" customFormat="1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2:17" s="6" customFormat="1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2:17" s="6" customFormat="1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2:17" s="6" customFormat="1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2:17" s="6" customFormat="1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2:17" s="6" customFormat="1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2:17" s="6" customFormat="1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2:17" s="6" customFormat="1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2:17" s="6" customFormat="1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2:17" s="6" customFormat="1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2:17" s="6" customFormat="1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2:17" s="6" customFormat="1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2:17" s="6" customFormat="1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2:17" s="6" customFormat="1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2:17" s="6" customFormat="1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2:17" s="6" customFormat="1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2:17" s="6" customFormat="1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2:17" s="6" customFormat="1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2:17" s="6" customFormat="1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2:17" s="6" customFormat="1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2:17" s="6" customFormat="1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2:17" s="6" customFormat="1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2:17" s="6" customFormat="1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2:17" s="6" customFormat="1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2:17" s="6" customFormat="1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2:17" s="6" customFormat="1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2:17" s="6" customFormat="1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2:17" s="6" customFormat="1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2:17" s="6" customFormat="1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2:17" s="6" customFormat="1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2:17" s="6" customFormat="1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2:17" s="6" customFormat="1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2:17" s="6" customFormat="1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2:17" s="6" customFormat="1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2:17" s="6" customFormat="1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2:17" s="6" customFormat="1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2:17" s="6" customFormat="1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2:17" s="6" customFormat="1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2:17" s="6" customFormat="1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2:17" s="6" customFormat="1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2:17" s="6" customFormat="1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2:17" s="6" customFormat="1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2:17" s="6" customFormat="1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2:17" s="6" customFormat="1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2:17" s="6" customFormat="1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2:17" s="6" customFormat="1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2:17" s="6" customFormat="1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2:17" s="6" customFormat="1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2:17" s="6" customFormat="1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2:17" s="6" customFormat="1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2:17" s="6" customFormat="1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2:17" s="6" customFormat="1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2:17" s="6" customFormat="1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2:17" s="6" customFormat="1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2:17" s="6" customFormat="1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2:17" s="6" customFormat="1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2:17" s="6" customFormat="1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2:17" s="6" customFormat="1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2:17" s="6" customFormat="1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2:17" s="6" customFormat="1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2:17" s="6" customFormat="1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2:17" s="6" customFormat="1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2:17" s="6" customFormat="1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2:17" s="6" customFormat="1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2:17" s="6" customFormat="1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2:17" s="6" customFormat="1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2:17" s="6" customFormat="1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2:17" s="6" customFormat="1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2:17" s="6" customFormat="1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2:17" s="6" customFormat="1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2:17" s="6" customFormat="1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2:17" s="6" customFormat="1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2:17" s="6" customFormat="1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2:17" s="6" customFormat="1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2:17" s="6" customFormat="1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2:17" s="6" customFormat="1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2:17" s="6" customFormat="1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2:17" s="6" customFormat="1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2:17" s="6" customFormat="1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2:17" s="6" customFormat="1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2:17" s="6" customFormat="1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2:17" s="6" customFormat="1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2:17" s="6" customFormat="1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2:17" s="6" customFormat="1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2:17" s="6" customFormat="1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2:17" s="6" customFormat="1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2:17" s="6" customFormat="1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2:17" s="6" customFormat="1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2:22" s="6" customFormat="1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2:22" s="6" customFormat="1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2:22" s="6" customFormat="1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2:22" s="6" customFormat="1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2:22" s="6" customFormat="1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2:22" s="6" customFormat="1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2:22" s="6" customFormat="1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2:22" s="6" customFormat="1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2:22" s="6" customFormat="1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2:22" s="6" customFormat="1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2:22" s="6" customFormat="1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2:22" s="6" customFormat="1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2:22" s="6" customFormat="1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2:22" s="6" customFormat="1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2:22" x14ac:dyDescent="0.2">
      <c r="N383" s="4"/>
      <c r="O383" s="4"/>
      <c r="P383" s="4"/>
      <c r="Q383" s="4"/>
      <c r="R383" s="6"/>
      <c r="S383" s="6"/>
      <c r="T383" s="6"/>
      <c r="U383" s="6"/>
      <c r="V383" s="6"/>
    </row>
    <row r="384" spans="2:22" x14ac:dyDescent="0.2">
      <c r="N384" s="4"/>
      <c r="O384" s="4"/>
      <c r="P384" s="4"/>
      <c r="Q384" s="4"/>
      <c r="R384" s="6"/>
      <c r="S384" s="6"/>
      <c r="T384" s="6"/>
      <c r="U384" s="6"/>
      <c r="V384" s="6"/>
    </row>
    <row r="385" spans="14:22" x14ac:dyDescent="0.2">
      <c r="N385" s="4"/>
      <c r="O385" s="4"/>
      <c r="P385" s="4"/>
      <c r="Q385" s="4"/>
      <c r="R385" s="6"/>
      <c r="S385" s="6"/>
      <c r="T385" s="6"/>
      <c r="U385" s="6"/>
      <c r="V385" s="6"/>
    </row>
    <row r="386" spans="14:22" x14ac:dyDescent="0.2">
      <c r="N386" s="4"/>
      <c r="O386" s="4"/>
      <c r="P386" s="4"/>
      <c r="Q386" s="4"/>
      <c r="R386" s="6"/>
      <c r="S386" s="6"/>
      <c r="T386" s="6"/>
      <c r="U386" s="6"/>
      <c r="V386" s="6"/>
    </row>
    <row r="387" spans="14:22" x14ac:dyDescent="0.2">
      <c r="N387" s="4"/>
      <c r="O387" s="4"/>
      <c r="P387" s="4"/>
      <c r="Q387" s="4"/>
      <c r="R387" s="6"/>
      <c r="S387" s="6"/>
      <c r="T387" s="6"/>
      <c r="U387" s="6"/>
      <c r="V387" s="6"/>
    </row>
    <row r="388" spans="14:22" x14ac:dyDescent="0.2">
      <c r="N388" s="4"/>
      <c r="O388" s="4"/>
      <c r="P388" s="4"/>
      <c r="Q388" s="4"/>
      <c r="R388" s="6"/>
      <c r="S388" s="6"/>
      <c r="T388" s="6"/>
      <c r="U388" s="6"/>
      <c r="V388" s="6"/>
    </row>
    <row r="389" spans="14:22" x14ac:dyDescent="0.2">
      <c r="N389" s="4"/>
      <c r="O389" s="4"/>
      <c r="P389" s="4"/>
      <c r="Q389" s="4"/>
      <c r="R389" s="6"/>
      <c r="S389" s="6"/>
      <c r="T389" s="6"/>
      <c r="U389" s="6"/>
      <c r="V389" s="6"/>
    </row>
    <row r="390" spans="14:22" x14ac:dyDescent="0.2">
      <c r="N390" s="4"/>
      <c r="O390" s="4"/>
      <c r="P390" s="4"/>
      <c r="Q390" s="4"/>
    </row>
    <row r="391" spans="14:22" x14ac:dyDescent="0.2">
      <c r="N391" s="4"/>
      <c r="O391" s="4"/>
      <c r="P391" s="4"/>
      <c r="Q391" s="4"/>
    </row>
    <row r="392" spans="14:22" x14ac:dyDescent="0.2">
      <c r="N392" s="4"/>
      <c r="O392" s="4"/>
      <c r="P392" s="4"/>
      <c r="Q392" s="4"/>
    </row>
    <row r="393" spans="14:22" x14ac:dyDescent="0.2">
      <c r="N393" s="4"/>
      <c r="O393" s="4"/>
      <c r="P393" s="4"/>
      <c r="Q393" s="4"/>
    </row>
    <row r="394" spans="14:22" x14ac:dyDescent="0.2">
      <c r="O394" s="4"/>
      <c r="Q394" s="4"/>
    </row>
    <row r="395" spans="14:22" x14ac:dyDescent="0.2">
      <c r="O395" s="4"/>
      <c r="Q395" s="4"/>
    </row>
    <row r="396" spans="14:22" x14ac:dyDescent="0.2">
      <c r="O396" s="4"/>
    </row>
  </sheetData>
  <mergeCells count="11">
    <mergeCell ref="V6:V8"/>
    <mergeCell ref="P7:P8"/>
    <mergeCell ref="I5:L5"/>
    <mergeCell ref="O5:Q5"/>
    <mergeCell ref="L6:L8"/>
    <mergeCell ref="C5:G5"/>
    <mergeCell ref="G6:G8"/>
    <mergeCell ref="A3:H3"/>
    <mergeCell ref="A1:H1"/>
    <mergeCell ref="I1:Q1"/>
    <mergeCell ref="I3:Q3"/>
  </mergeCells>
  <phoneticPr fontId="0" type="noConversion"/>
  <printOptions horizontalCentered="1"/>
  <pageMargins left="0.25" right="0.23" top="0.87" bottom="0.82" header="0.67" footer="0.5"/>
  <pageSetup scale="96"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  <colBreaks count="1" manualBreakCount="1">
    <brk id="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98"/>
  <sheetViews>
    <sheetView topLeftCell="B13" zoomScaleNormal="100" workbookViewId="0">
      <selection sqref="A1:K1"/>
    </sheetView>
  </sheetViews>
  <sheetFormatPr defaultRowHeight="12.75" x14ac:dyDescent="0.2"/>
  <cols>
    <col min="1" max="1" width="14.5703125" style="6" customWidth="1"/>
    <col min="2" max="2" width="12.28515625" style="6" customWidth="1"/>
    <col min="3" max="3" width="12" style="6" customWidth="1"/>
    <col min="4" max="4" width="11.140625" style="6" customWidth="1"/>
    <col min="5" max="5" width="10.5703125" style="6" customWidth="1"/>
    <col min="6" max="6" width="14.28515625" style="6" customWidth="1"/>
    <col min="7" max="7" width="13.42578125" style="6" customWidth="1"/>
    <col min="8" max="9" width="11.5703125" style="6" customWidth="1"/>
    <col min="10" max="10" width="15.42578125" style="6" bestFit="1" customWidth="1"/>
    <col min="11" max="11" width="13.85546875" style="6" customWidth="1"/>
    <col min="12" max="12" width="12.28515625" style="6" customWidth="1"/>
    <col min="13" max="13" width="12.28515625" style="6" bestFit="1" customWidth="1"/>
    <col min="14" max="14" width="12.42578125" style="6" customWidth="1"/>
    <col min="15" max="15" width="11" style="6" customWidth="1"/>
    <col min="16" max="16" width="10.42578125" style="6" customWidth="1"/>
    <col min="17" max="17" width="13.7109375" style="6" customWidth="1"/>
    <col min="18" max="18" width="12.28515625" style="36" bestFit="1" customWidth="1"/>
    <col min="19" max="19" width="9.85546875" style="6" customWidth="1"/>
    <col min="20" max="20" width="5" style="6" customWidth="1"/>
    <col min="21" max="21" width="19" style="6" customWidth="1"/>
    <col min="22" max="22" width="20.28515625" style="6" customWidth="1"/>
    <col min="23" max="16384" width="9.140625" style="6"/>
  </cols>
  <sheetData>
    <row r="1" spans="1:22" x14ac:dyDescent="0.2">
      <c r="A1" s="227" t="s">
        <v>135</v>
      </c>
      <c r="B1" s="227"/>
      <c r="C1" s="227"/>
      <c r="D1" s="227"/>
      <c r="E1" s="227"/>
      <c r="F1" s="227"/>
      <c r="G1" s="227"/>
      <c r="H1" s="227"/>
      <c r="I1" s="227"/>
      <c r="J1" s="24"/>
      <c r="K1" s="227" t="s">
        <v>269</v>
      </c>
      <c r="L1" s="227"/>
      <c r="M1" s="227"/>
      <c r="N1" s="227"/>
      <c r="O1" s="227"/>
      <c r="P1" s="227"/>
      <c r="Q1" s="227"/>
      <c r="R1" s="227"/>
      <c r="S1" s="227"/>
    </row>
    <row r="2" spans="1:22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2" x14ac:dyDescent="0.2">
      <c r="A3" s="227" t="s">
        <v>272</v>
      </c>
      <c r="B3" s="227"/>
      <c r="C3" s="227"/>
      <c r="D3" s="227"/>
      <c r="E3" s="227"/>
      <c r="F3" s="227"/>
      <c r="G3" s="227"/>
      <c r="H3" s="227"/>
      <c r="I3" s="227"/>
      <c r="J3" s="24"/>
      <c r="K3" s="227" t="s">
        <v>272</v>
      </c>
      <c r="L3" s="227"/>
      <c r="M3" s="227"/>
      <c r="N3" s="227"/>
      <c r="O3" s="227"/>
      <c r="P3" s="227"/>
      <c r="Q3" s="227"/>
      <c r="R3" s="227"/>
      <c r="S3" s="227"/>
    </row>
    <row r="4" spans="1:22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2" ht="13.5" thickTop="1" x14ac:dyDescent="0.2">
      <c r="A5" s="4"/>
      <c r="B5" s="239" t="s">
        <v>67</v>
      </c>
      <c r="C5" s="239"/>
      <c r="D5" s="239"/>
      <c r="E5" s="239"/>
      <c r="F5" s="239"/>
      <c r="G5" s="239"/>
      <c r="H5" s="106"/>
      <c r="I5" s="40"/>
      <c r="J5" s="4"/>
      <c r="K5" s="239" t="s">
        <v>68</v>
      </c>
      <c r="L5" s="239"/>
      <c r="M5" s="239"/>
      <c r="N5" s="239"/>
      <c r="O5" s="239"/>
      <c r="P5" s="239"/>
      <c r="Q5" s="239"/>
      <c r="R5" s="239"/>
      <c r="S5" s="235" t="s">
        <v>207</v>
      </c>
      <c r="T5" s="105"/>
    </row>
    <row r="6" spans="1:22" s="100" customFormat="1" x14ac:dyDescent="0.2">
      <c r="A6" s="103"/>
      <c r="B6" s="103" t="s">
        <v>11</v>
      </c>
      <c r="C6" s="103"/>
      <c r="D6" s="103"/>
      <c r="E6" s="103"/>
      <c r="F6" s="103"/>
      <c r="G6" s="103"/>
      <c r="H6" s="246" t="s">
        <v>10</v>
      </c>
      <c r="I6" s="246"/>
      <c r="J6" s="103"/>
      <c r="K6" s="103" t="s">
        <v>11</v>
      </c>
      <c r="L6" s="103"/>
      <c r="M6" s="103"/>
      <c r="N6" s="103"/>
      <c r="O6" s="103"/>
      <c r="P6" s="103"/>
      <c r="Q6" s="246" t="s">
        <v>10</v>
      </c>
      <c r="R6" s="246"/>
      <c r="S6" s="236"/>
      <c r="T6" s="108"/>
      <c r="U6" s="160"/>
      <c r="V6" s="160"/>
    </row>
    <row r="7" spans="1:22" s="100" customFormat="1" x14ac:dyDescent="0.2">
      <c r="A7" s="3" t="s">
        <v>37</v>
      </c>
      <c r="B7" s="103" t="s">
        <v>64</v>
      </c>
      <c r="C7" s="103" t="s">
        <v>0</v>
      </c>
      <c r="D7" s="103"/>
      <c r="E7" s="103" t="s">
        <v>5</v>
      </c>
      <c r="F7" s="103"/>
      <c r="G7" s="103"/>
      <c r="H7" s="222"/>
      <c r="I7" s="222"/>
      <c r="J7" s="3" t="s">
        <v>37</v>
      </c>
      <c r="K7" s="103" t="s">
        <v>64</v>
      </c>
      <c r="L7" s="103" t="s">
        <v>0</v>
      </c>
      <c r="M7" s="103"/>
      <c r="N7" s="103" t="s">
        <v>5</v>
      </c>
      <c r="O7" s="103"/>
      <c r="P7" s="103"/>
      <c r="Q7" s="222"/>
      <c r="R7" s="222"/>
      <c r="S7" s="236"/>
      <c r="T7" s="108"/>
      <c r="U7" s="102"/>
      <c r="V7" s="102"/>
    </row>
    <row r="8" spans="1:22" s="100" customFormat="1" x14ac:dyDescent="0.2">
      <c r="A8" s="3" t="s">
        <v>38</v>
      </c>
      <c r="B8" s="103" t="s">
        <v>65</v>
      </c>
      <c r="C8" s="103" t="s">
        <v>1</v>
      </c>
      <c r="D8" s="103" t="s">
        <v>3</v>
      </c>
      <c r="E8" s="103" t="s">
        <v>1</v>
      </c>
      <c r="F8" s="103" t="s">
        <v>7</v>
      </c>
      <c r="G8" s="103"/>
      <c r="H8" s="238" t="s">
        <v>205</v>
      </c>
      <c r="I8" s="228" t="s">
        <v>7</v>
      </c>
      <c r="J8" s="3" t="s">
        <v>38</v>
      </c>
      <c r="K8" s="103" t="s">
        <v>66</v>
      </c>
      <c r="L8" s="103" t="s">
        <v>1</v>
      </c>
      <c r="M8" s="103" t="s">
        <v>3</v>
      </c>
      <c r="N8" s="103" t="s">
        <v>1</v>
      </c>
      <c r="O8" s="103" t="s">
        <v>7</v>
      </c>
      <c r="P8" s="103"/>
      <c r="Q8" s="238" t="s">
        <v>205</v>
      </c>
      <c r="R8" s="238" t="s">
        <v>7</v>
      </c>
      <c r="S8" s="236"/>
      <c r="T8" s="108"/>
      <c r="U8" s="102"/>
      <c r="V8" s="102"/>
    </row>
    <row r="9" spans="1:22" s="100" customFormat="1" ht="13.5" thickBot="1" x14ac:dyDescent="0.25">
      <c r="A9" s="16" t="s">
        <v>39</v>
      </c>
      <c r="B9" s="17" t="s">
        <v>4</v>
      </c>
      <c r="C9" s="17" t="s">
        <v>2</v>
      </c>
      <c r="D9" s="17" t="s">
        <v>4</v>
      </c>
      <c r="E9" s="17" t="s">
        <v>6</v>
      </c>
      <c r="F9" s="17" t="s">
        <v>8</v>
      </c>
      <c r="G9" s="17" t="s">
        <v>9</v>
      </c>
      <c r="H9" s="237"/>
      <c r="I9" s="237"/>
      <c r="J9" s="3" t="s">
        <v>39</v>
      </c>
      <c r="K9" s="17" t="s">
        <v>4</v>
      </c>
      <c r="L9" s="17" t="s">
        <v>2</v>
      </c>
      <c r="M9" s="17" t="s">
        <v>4</v>
      </c>
      <c r="N9" s="17" t="s">
        <v>6</v>
      </c>
      <c r="O9" s="17" t="s">
        <v>8</v>
      </c>
      <c r="P9" s="17" t="s">
        <v>9</v>
      </c>
      <c r="Q9" s="237"/>
      <c r="R9" s="237"/>
      <c r="S9" s="237"/>
      <c r="T9" s="108"/>
      <c r="U9" s="209"/>
      <c r="V9" s="209"/>
    </row>
    <row r="10" spans="1:22" s="11" customFormat="1" x14ac:dyDescent="0.2">
      <c r="A10" s="3" t="s">
        <v>13</v>
      </c>
      <c r="B10" s="11">
        <f t="shared" ref="B10:G10" si="0">SUM(B12:B39)</f>
        <v>93285129.909999982</v>
      </c>
      <c r="C10" s="11">
        <f t="shared" si="0"/>
        <v>87652892.36999999</v>
      </c>
      <c r="D10" s="11">
        <f t="shared" si="0"/>
        <v>3289428.9299999997</v>
      </c>
      <c r="E10" s="11">
        <f t="shared" si="0"/>
        <v>589044.13999999978</v>
      </c>
      <c r="F10" s="11">
        <f t="shared" si="0"/>
        <v>744560.60000000009</v>
      </c>
      <c r="G10" s="11">
        <f t="shared" si="0"/>
        <v>562905.84000000008</v>
      </c>
      <c r="H10" s="11">
        <f>SUM(H12:H39)</f>
        <v>0</v>
      </c>
      <c r="I10" s="11">
        <f>SUM(I12:I39)</f>
        <v>446298.03</v>
      </c>
      <c r="J10" s="11" t="s">
        <v>13</v>
      </c>
      <c r="K10" s="11">
        <f t="shared" ref="K10:Q10" si="1">SUM(K12:K39)</f>
        <v>84970279.62999998</v>
      </c>
      <c r="L10" s="11">
        <f t="shared" si="1"/>
        <v>52112564.769999996</v>
      </c>
      <c r="M10" s="11">
        <f t="shared" si="1"/>
        <v>18822483.82</v>
      </c>
      <c r="N10" s="11">
        <f t="shared" si="1"/>
        <v>1316400.24</v>
      </c>
      <c r="O10" s="11">
        <f t="shared" si="1"/>
        <v>91445.579999999987</v>
      </c>
      <c r="P10" s="11">
        <f t="shared" si="1"/>
        <v>100696.22</v>
      </c>
      <c r="Q10" s="11">
        <f t="shared" si="1"/>
        <v>0</v>
      </c>
      <c r="R10" s="11">
        <f>SUM(R12:R39)</f>
        <v>12526689</v>
      </c>
      <c r="S10" s="11">
        <f>SUM(S12:S39)</f>
        <v>0</v>
      </c>
    </row>
    <row r="11" spans="1:22" x14ac:dyDescent="0.2">
      <c r="A11" s="3"/>
      <c r="B11" s="48"/>
      <c r="C11" s="48"/>
      <c r="D11" s="48"/>
      <c r="E11" s="48"/>
      <c r="F11" s="48"/>
      <c r="G11" s="48"/>
      <c r="H11" s="48"/>
      <c r="I11" s="48"/>
      <c r="J11" s="4"/>
      <c r="K11" s="48"/>
      <c r="L11" s="48"/>
      <c r="M11" s="48"/>
      <c r="N11" s="48"/>
      <c r="O11" s="48"/>
      <c r="P11" s="48"/>
      <c r="Q11" s="48"/>
      <c r="R11" s="48"/>
      <c r="S11" s="60"/>
    </row>
    <row r="12" spans="1:22" x14ac:dyDescent="0.2">
      <c r="A12" s="3" t="s">
        <v>14</v>
      </c>
      <c r="B12" s="4">
        <f>SUM(C12:I12)</f>
        <v>631128.72</v>
      </c>
      <c r="C12" s="4">
        <v>597632.57999999996</v>
      </c>
      <c r="D12" s="4">
        <v>1263.6300000000001</v>
      </c>
      <c r="E12" s="4">
        <v>2219.15</v>
      </c>
      <c r="F12" s="4">
        <v>30013.360000000001</v>
      </c>
      <c r="G12" s="4">
        <v>0</v>
      </c>
      <c r="H12" s="4">
        <v>0</v>
      </c>
      <c r="I12" s="4">
        <v>0</v>
      </c>
      <c r="J12" s="4" t="s">
        <v>14</v>
      </c>
      <c r="K12" s="4">
        <f>SUM(L12+M12+N12+O12+P12+R12)</f>
        <v>724675.07000000007</v>
      </c>
      <c r="L12" s="4">
        <v>112.55</v>
      </c>
      <c r="M12" s="4">
        <v>682722.53</v>
      </c>
      <c r="N12" s="12">
        <v>17744.79</v>
      </c>
      <c r="O12" s="4"/>
      <c r="P12" s="4">
        <v>24095.200000000001</v>
      </c>
      <c r="Q12" s="4">
        <v>0</v>
      </c>
      <c r="R12" s="4">
        <v>0</v>
      </c>
      <c r="S12" s="4">
        <v>0</v>
      </c>
      <c r="T12" s="19"/>
      <c r="U12" s="43"/>
      <c r="V12" s="43"/>
    </row>
    <row r="13" spans="1:22" x14ac:dyDescent="0.2">
      <c r="A13" s="3" t="s">
        <v>15</v>
      </c>
      <c r="B13" s="4">
        <f>SUM(C13:I13)</f>
        <v>7417513.3099999996</v>
      </c>
      <c r="C13" s="4">
        <v>7119296.0499999998</v>
      </c>
      <c r="D13" s="4">
        <v>120792.69</v>
      </c>
      <c r="E13" s="4">
        <v>84444.97</v>
      </c>
      <c r="F13" s="4">
        <v>92979.599999999991</v>
      </c>
      <c r="G13" s="4">
        <v>0</v>
      </c>
      <c r="H13" s="4">
        <v>0</v>
      </c>
      <c r="I13" s="4">
        <v>0</v>
      </c>
      <c r="J13" s="4" t="s">
        <v>15</v>
      </c>
      <c r="K13" s="4">
        <f>SUM(L13+M13+N13+O13+P13+R13)</f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19"/>
      <c r="U13" s="43"/>
      <c r="V13" s="43"/>
    </row>
    <row r="14" spans="1:22" x14ac:dyDescent="0.2">
      <c r="A14" s="4" t="s">
        <v>16</v>
      </c>
      <c r="B14" s="4">
        <f>SUM(C14:I14)</f>
        <v>16982980.619999997</v>
      </c>
      <c r="C14" s="4">
        <v>16615828.619999999</v>
      </c>
      <c r="D14" s="4">
        <v>367152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 t="s">
        <v>16</v>
      </c>
      <c r="K14" s="4">
        <f>SUM(L14+M14+N14+O14+P14+R14)</f>
        <v>12549692.060000001</v>
      </c>
      <c r="L14" s="4">
        <v>0</v>
      </c>
      <c r="M14" s="4">
        <v>23003.06</v>
      </c>
      <c r="N14" s="4">
        <v>0</v>
      </c>
      <c r="O14" s="4">
        <v>0</v>
      </c>
      <c r="P14" s="4">
        <v>0</v>
      </c>
      <c r="Q14" s="4">
        <v>0</v>
      </c>
      <c r="R14" s="4">
        <v>12526689</v>
      </c>
      <c r="S14" s="4">
        <v>0</v>
      </c>
      <c r="T14" s="19"/>
      <c r="U14" s="43"/>
      <c r="V14" s="43"/>
    </row>
    <row r="15" spans="1:22" x14ac:dyDescent="0.2">
      <c r="A15" s="4" t="s">
        <v>17</v>
      </c>
      <c r="B15" s="4">
        <f>SUM(C15:I15)</f>
        <v>12151245.390000001</v>
      </c>
      <c r="C15" s="4">
        <v>11797387.6</v>
      </c>
      <c r="D15" s="4">
        <v>126061.49</v>
      </c>
      <c r="E15" s="4">
        <v>114399.14</v>
      </c>
      <c r="F15" s="4">
        <v>113397.16</v>
      </c>
      <c r="G15" s="4">
        <v>0</v>
      </c>
      <c r="H15" s="4">
        <v>0</v>
      </c>
      <c r="I15" s="4">
        <v>0</v>
      </c>
      <c r="J15" s="4" t="s">
        <v>17</v>
      </c>
      <c r="K15" s="4">
        <f>SUM(L15+M15+N15+O15+P15+R15)</f>
        <v>15850297.169999998</v>
      </c>
      <c r="L15" s="4">
        <v>14911900.83</v>
      </c>
      <c r="M15" s="4">
        <v>567015.3600000001</v>
      </c>
      <c r="N15" s="4">
        <v>346456.53</v>
      </c>
      <c r="O15" s="4">
        <v>24924.45</v>
      </c>
      <c r="P15" s="4"/>
      <c r="Q15" s="4">
        <v>0</v>
      </c>
      <c r="R15" s="4">
        <v>0</v>
      </c>
      <c r="S15" s="4">
        <v>0</v>
      </c>
      <c r="T15" s="19"/>
      <c r="U15" s="43"/>
      <c r="V15" s="43"/>
    </row>
    <row r="16" spans="1:22" x14ac:dyDescent="0.2">
      <c r="A16" s="4" t="s">
        <v>18</v>
      </c>
      <c r="B16" s="4">
        <f>SUM(C16:I16)</f>
        <v>1352926.8399999999</v>
      </c>
      <c r="C16" s="4">
        <v>1069065.4099999999</v>
      </c>
      <c r="D16" s="4">
        <v>205900.56</v>
      </c>
      <c r="E16" s="4">
        <v>18848.13</v>
      </c>
      <c r="F16" s="4">
        <v>52429.740000000005</v>
      </c>
      <c r="G16" s="4">
        <v>6683</v>
      </c>
      <c r="H16" s="4">
        <v>0</v>
      </c>
      <c r="I16" s="4">
        <v>0</v>
      </c>
      <c r="J16" s="4" t="s">
        <v>18</v>
      </c>
      <c r="K16" s="4">
        <f>SUM(L16+M16+N16+O16+P16+R16)</f>
        <v>1525852.5700000003</v>
      </c>
      <c r="L16" s="4">
        <v>1486635.7000000002</v>
      </c>
      <c r="M16" s="4">
        <v>1110</v>
      </c>
      <c r="N16" s="4">
        <v>24305.48</v>
      </c>
      <c r="O16" s="4">
        <v>8635.86</v>
      </c>
      <c r="P16" s="4">
        <v>5165.53</v>
      </c>
      <c r="Q16" s="4">
        <v>0</v>
      </c>
      <c r="R16" s="4">
        <v>0</v>
      </c>
      <c r="S16" s="4">
        <v>0</v>
      </c>
      <c r="T16" s="19"/>
      <c r="U16" s="43"/>
      <c r="V16" s="43"/>
    </row>
    <row r="17" spans="1:22" x14ac:dyDescent="0.2">
      <c r="A17" s="4"/>
      <c r="B17" s="48"/>
      <c r="C17" s="48"/>
      <c r="D17" s="48"/>
      <c r="E17" s="48"/>
      <c r="F17" s="48"/>
      <c r="G17" s="48"/>
      <c r="H17" s="48"/>
      <c r="I17" s="48"/>
      <c r="J17" s="4"/>
      <c r="K17" s="48"/>
      <c r="L17" s="48"/>
      <c r="M17" s="48"/>
      <c r="N17" s="48"/>
      <c r="O17" s="48"/>
      <c r="P17" s="48"/>
      <c r="Q17" s="48"/>
      <c r="R17" s="51"/>
      <c r="S17" s="60"/>
    </row>
    <row r="18" spans="1:22" x14ac:dyDescent="0.2">
      <c r="A18" s="4" t="s">
        <v>19</v>
      </c>
      <c r="B18" s="4">
        <f>SUM(C18:I18)</f>
        <v>558923.69999999995</v>
      </c>
      <c r="C18" s="4">
        <v>520107.98</v>
      </c>
      <c r="D18" s="4">
        <v>20737</v>
      </c>
      <c r="E18" s="4">
        <v>8535.9</v>
      </c>
      <c r="F18" s="4">
        <v>9542.82</v>
      </c>
      <c r="G18" s="4">
        <v>0</v>
      </c>
      <c r="H18" s="4">
        <v>0</v>
      </c>
      <c r="I18" s="4">
        <v>0</v>
      </c>
      <c r="J18" s="4" t="s">
        <v>19</v>
      </c>
      <c r="K18" s="4">
        <f>SUM(L18+M18+N18+O18+P18+R18)</f>
        <v>717889.16</v>
      </c>
      <c r="L18" s="4">
        <v>687692.07000000007</v>
      </c>
      <c r="M18" s="4">
        <v>5128</v>
      </c>
      <c r="N18" s="4">
        <v>15434.2</v>
      </c>
      <c r="O18" s="4">
        <v>3372.87</v>
      </c>
      <c r="P18" s="4">
        <v>6262.02</v>
      </c>
      <c r="Q18" s="4">
        <v>0</v>
      </c>
      <c r="R18" s="4">
        <v>0</v>
      </c>
      <c r="S18" s="4">
        <v>0</v>
      </c>
      <c r="T18" s="19"/>
      <c r="U18" s="43"/>
      <c r="V18" s="43"/>
    </row>
    <row r="19" spans="1:22" x14ac:dyDescent="0.2">
      <c r="A19" s="4" t="s">
        <v>20</v>
      </c>
      <c r="B19" s="4">
        <f>SUM(C19:I19)</f>
        <v>1488890.9</v>
      </c>
      <c r="C19" s="4">
        <v>1411553.67</v>
      </c>
      <c r="D19" s="4">
        <v>48306.84</v>
      </c>
      <c r="E19" s="4">
        <v>19029.75</v>
      </c>
      <c r="F19" s="4">
        <v>10000.64</v>
      </c>
      <c r="G19" s="4">
        <v>0</v>
      </c>
      <c r="H19" s="4">
        <v>0</v>
      </c>
      <c r="I19" s="4">
        <v>0</v>
      </c>
      <c r="J19" s="4" t="s">
        <v>20</v>
      </c>
      <c r="K19" s="4">
        <f>SUM(L19+M19+N19+O19+P19+R19)</f>
        <v>3328980.75</v>
      </c>
      <c r="L19" s="4">
        <v>3100028.45</v>
      </c>
      <c r="M19" s="4">
        <v>161686</v>
      </c>
      <c r="N19" s="4">
        <v>56860.36</v>
      </c>
      <c r="O19" s="4">
        <v>10405.939999999999</v>
      </c>
      <c r="P19" s="4"/>
      <c r="Q19" s="4">
        <v>0</v>
      </c>
      <c r="R19" s="4">
        <v>0</v>
      </c>
      <c r="S19" s="4">
        <v>0</v>
      </c>
      <c r="U19" s="43"/>
      <c r="V19" s="43"/>
    </row>
    <row r="20" spans="1:22" x14ac:dyDescent="0.2">
      <c r="A20" s="4" t="s">
        <v>21</v>
      </c>
      <c r="B20" s="4">
        <f>SUM(C20:I20)</f>
        <v>1035422.2499999999</v>
      </c>
      <c r="C20" s="4">
        <v>1007217.46</v>
      </c>
      <c r="D20" s="4">
        <v>6224.95</v>
      </c>
      <c r="E20" s="4">
        <v>6859.35</v>
      </c>
      <c r="F20" s="4">
        <v>13653.49</v>
      </c>
      <c r="G20" s="4">
        <v>1467</v>
      </c>
      <c r="H20" s="4">
        <v>0</v>
      </c>
      <c r="I20" s="4">
        <v>0</v>
      </c>
      <c r="J20" s="4" t="s">
        <v>21</v>
      </c>
      <c r="K20" s="4">
        <f>SUM(L20+M20+N20+O20+P20+R20)</f>
        <v>1592817.53</v>
      </c>
      <c r="L20" s="4">
        <v>1522118.04</v>
      </c>
      <c r="M20" s="4">
        <v>3530</v>
      </c>
      <c r="N20" s="4">
        <v>64977.9</v>
      </c>
      <c r="O20" s="4">
        <v>622.59</v>
      </c>
      <c r="P20" s="4">
        <v>1569</v>
      </c>
      <c r="Q20" s="4">
        <v>0</v>
      </c>
      <c r="R20" s="4">
        <v>0</v>
      </c>
      <c r="S20" s="4">
        <v>0</v>
      </c>
      <c r="T20" s="19"/>
      <c r="U20" s="43"/>
      <c r="V20" s="43"/>
    </row>
    <row r="21" spans="1:22" x14ac:dyDescent="0.2">
      <c r="A21" s="4" t="s">
        <v>22</v>
      </c>
      <c r="B21" s="4">
        <f>SUM(C21:I21)</f>
        <v>4741546.709999999</v>
      </c>
      <c r="C21" s="4">
        <v>3464911.98</v>
      </c>
      <c r="D21" s="4">
        <v>731134.87</v>
      </c>
      <c r="E21" s="4">
        <v>17755.97</v>
      </c>
      <c r="F21" s="4">
        <v>5233.79</v>
      </c>
      <c r="G21" s="4">
        <v>522510.1</v>
      </c>
      <c r="H21" s="4">
        <v>0</v>
      </c>
      <c r="I21" s="4">
        <v>0</v>
      </c>
      <c r="J21" s="4" t="s">
        <v>22</v>
      </c>
      <c r="K21" s="4">
        <f>SUM(L21+M21+N21+O21+P21+R21)</f>
        <v>3135673.9299999997</v>
      </c>
      <c r="L21" s="4">
        <v>0</v>
      </c>
      <c r="M21" s="4">
        <v>3105070.86</v>
      </c>
      <c r="N21" s="4">
        <v>30603.07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19"/>
      <c r="U21" s="43"/>
      <c r="V21" s="43"/>
    </row>
    <row r="22" spans="1:22" x14ac:dyDescent="0.2">
      <c r="A22" s="4" t="s">
        <v>23</v>
      </c>
      <c r="B22" s="4">
        <f>SUM(C22:I22)</f>
        <v>653357.86</v>
      </c>
      <c r="C22" s="4">
        <v>633025.52</v>
      </c>
      <c r="D22" s="4">
        <v>0</v>
      </c>
      <c r="E22" s="4">
        <v>6725.83</v>
      </c>
      <c r="F22" s="4">
        <v>13606.51</v>
      </c>
      <c r="G22" s="4">
        <v>0</v>
      </c>
      <c r="H22" s="4">
        <v>0</v>
      </c>
      <c r="I22" s="4">
        <v>0</v>
      </c>
      <c r="J22" s="4" t="s">
        <v>23</v>
      </c>
      <c r="K22" s="4">
        <f>SUM(L22+M22+N22+O22+P22+R22)</f>
        <v>559496</v>
      </c>
      <c r="L22" s="4">
        <v>0</v>
      </c>
      <c r="M22" s="4">
        <v>559496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19"/>
      <c r="U22" s="43"/>
      <c r="V22" s="43"/>
    </row>
    <row r="23" spans="1:22" x14ac:dyDescent="0.2">
      <c r="A23" s="4"/>
      <c r="B23" s="48"/>
      <c r="C23" s="48"/>
      <c r="D23" s="48"/>
      <c r="E23" s="48"/>
      <c r="F23" s="48"/>
      <c r="G23" s="48"/>
      <c r="H23" s="48"/>
      <c r="I23" s="48"/>
      <c r="J23" s="4"/>
      <c r="K23" s="48"/>
      <c r="L23" s="48"/>
      <c r="M23" s="48"/>
      <c r="N23" s="48"/>
      <c r="O23" s="48"/>
      <c r="P23" s="48"/>
      <c r="Q23" s="48"/>
      <c r="R23" s="51"/>
      <c r="S23" s="48"/>
      <c r="T23" s="19"/>
    </row>
    <row r="24" spans="1:22" x14ac:dyDescent="0.2">
      <c r="A24" s="4" t="s">
        <v>24</v>
      </c>
      <c r="B24" s="4">
        <f>SUM(C24:I24)</f>
        <v>2856497.71</v>
      </c>
      <c r="C24" s="4">
        <v>2804030.23</v>
      </c>
      <c r="D24" s="4">
        <v>8161.74</v>
      </c>
      <c r="E24" s="4">
        <v>10754.8</v>
      </c>
      <c r="F24" s="4">
        <v>33550.94</v>
      </c>
      <c r="G24" s="4">
        <v>0</v>
      </c>
      <c r="H24" s="4">
        <v>0</v>
      </c>
      <c r="I24" s="4">
        <v>0</v>
      </c>
      <c r="J24" s="4" t="s">
        <v>24</v>
      </c>
      <c r="K24" s="4">
        <f>SUM(L24+M24+N24+O24+P24+R24)</f>
        <v>6411420.1899999995</v>
      </c>
      <c r="L24" s="4">
        <v>113837.08</v>
      </c>
      <c r="M24" s="4">
        <v>6227012.5999999996</v>
      </c>
      <c r="N24" s="4">
        <v>66917.89</v>
      </c>
      <c r="O24" s="4">
        <v>3652.62</v>
      </c>
      <c r="P24" s="4">
        <v>0</v>
      </c>
      <c r="Q24" s="4">
        <v>0</v>
      </c>
      <c r="R24" s="4">
        <v>0</v>
      </c>
      <c r="S24" s="4">
        <v>0</v>
      </c>
      <c r="T24" s="19"/>
      <c r="U24" s="43"/>
      <c r="V24" s="43"/>
    </row>
    <row r="25" spans="1:22" x14ac:dyDescent="0.2">
      <c r="A25" s="4" t="s">
        <v>25</v>
      </c>
      <c r="B25" s="4">
        <f>SUM(C25:I25)</f>
        <v>754969.90999999992</v>
      </c>
      <c r="C25" s="4">
        <v>677424</v>
      </c>
      <c r="D25" s="4">
        <v>36789.85</v>
      </c>
      <c r="E25" s="4">
        <v>17597.37</v>
      </c>
      <c r="F25" s="4">
        <v>20666.689999999999</v>
      </c>
      <c r="G25" s="4">
        <v>2492</v>
      </c>
      <c r="H25" s="4">
        <v>0</v>
      </c>
      <c r="I25" s="4">
        <v>0</v>
      </c>
      <c r="J25" s="4" t="s">
        <v>25</v>
      </c>
      <c r="K25" s="4">
        <f>SUM(L25+M25+N25+O25+P25+R25)</f>
        <v>541783.02</v>
      </c>
      <c r="L25" s="4">
        <v>509469.13</v>
      </c>
      <c r="M25" s="4">
        <v>371.37</v>
      </c>
      <c r="N25" s="4">
        <v>6041.79</v>
      </c>
      <c r="O25" s="4">
        <v>2639.17</v>
      </c>
      <c r="P25" s="4">
        <v>23261.56</v>
      </c>
      <c r="Q25" s="4">
        <v>0</v>
      </c>
      <c r="R25" s="4">
        <v>0</v>
      </c>
      <c r="S25" s="4">
        <v>0</v>
      </c>
      <c r="T25" s="19"/>
      <c r="U25" s="43"/>
      <c r="V25" s="43"/>
    </row>
    <row r="26" spans="1:22" x14ac:dyDescent="0.2">
      <c r="A26" s="4" t="s">
        <v>26</v>
      </c>
      <c r="B26" s="4">
        <f>SUM(C26:I26)</f>
        <v>1693217.6199999999</v>
      </c>
      <c r="C26" s="4">
        <v>1661032.38</v>
      </c>
      <c r="D26" s="4">
        <v>12785.47</v>
      </c>
      <c r="E26" s="4">
        <v>11537.24</v>
      </c>
      <c r="F26" s="4">
        <v>6314.12</v>
      </c>
      <c r="G26" s="4">
        <v>1548.41</v>
      </c>
      <c r="H26" s="4">
        <v>0</v>
      </c>
      <c r="I26" s="4">
        <v>0</v>
      </c>
      <c r="J26" s="4" t="s">
        <v>26</v>
      </c>
      <c r="K26" s="4">
        <f>SUM(L26+M26+N26+O26+P26+R26)</f>
        <v>3250722.0600000005</v>
      </c>
      <c r="L26" s="4">
        <v>3135245.93</v>
      </c>
      <c r="M26" s="4">
        <v>4400</v>
      </c>
      <c r="N26" s="4">
        <v>94469.02</v>
      </c>
      <c r="O26" s="4">
        <v>4166.91</v>
      </c>
      <c r="P26" s="4">
        <v>12440.2</v>
      </c>
      <c r="Q26" s="4">
        <v>0</v>
      </c>
      <c r="R26" s="4">
        <v>0</v>
      </c>
      <c r="S26" s="4">
        <v>0</v>
      </c>
      <c r="T26" s="19"/>
      <c r="U26" s="43"/>
      <c r="V26" s="43"/>
    </row>
    <row r="27" spans="1:22" x14ac:dyDescent="0.2">
      <c r="A27" s="4" t="s">
        <v>27</v>
      </c>
      <c r="B27" s="4">
        <f>SUM(C27:I27)</f>
        <v>3324072</v>
      </c>
      <c r="C27" s="4">
        <v>2887883</v>
      </c>
      <c r="D27" s="4">
        <v>352694</v>
      </c>
      <c r="E27" s="4">
        <v>41371</v>
      </c>
      <c r="F27" s="4">
        <v>42124</v>
      </c>
      <c r="G27" s="4">
        <v>0</v>
      </c>
      <c r="H27" s="4">
        <v>0</v>
      </c>
      <c r="I27" s="4">
        <v>0</v>
      </c>
      <c r="J27" s="4" t="s">
        <v>27</v>
      </c>
      <c r="K27" s="4">
        <f>SUM(L27+M27+N27+O27+P27+R27)</f>
        <v>7728496</v>
      </c>
      <c r="L27" s="4">
        <v>6964784</v>
      </c>
      <c r="M27" s="4">
        <v>464664</v>
      </c>
      <c r="N27" s="4">
        <v>284679</v>
      </c>
      <c r="O27" s="4">
        <v>14369</v>
      </c>
      <c r="P27" s="4">
        <v>0</v>
      </c>
      <c r="Q27" s="4">
        <v>0</v>
      </c>
      <c r="R27" s="4">
        <v>0</v>
      </c>
      <c r="S27" s="4">
        <v>0</v>
      </c>
      <c r="T27" s="19"/>
      <c r="U27" s="43"/>
      <c r="V27" s="43"/>
    </row>
    <row r="28" spans="1:22" x14ac:dyDescent="0.2">
      <c r="A28" s="4" t="s">
        <v>28</v>
      </c>
      <c r="B28" s="4">
        <f>SUM(C28:I28)</f>
        <v>192056.63</v>
      </c>
      <c r="C28" s="4">
        <v>188083.44</v>
      </c>
      <c r="D28" s="4">
        <v>0</v>
      </c>
      <c r="E28" s="4">
        <v>1317.63</v>
      </c>
      <c r="F28" s="4">
        <v>2655.56</v>
      </c>
      <c r="G28" s="4">
        <v>0</v>
      </c>
      <c r="H28" s="4">
        <v>0</v>
      </c>
      <c r="I28" s="4">
        <v>0</v>
      </c>
      <c r="J28" s="4" t="s">
        <v>28</v>
      </c>
      <c r="K28" s="4">
        <f>SUM(L28+M28+N28+O28+P28+R28)</f>
        <v>339776.32</v>
      </c>
      <c r="L28" s="4">
        <v>0</v>
      </c>
      <c r="M28" s="4">
        <v>339776.32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19"/>
      <c r="U28" s="43"/>
      <c r="V28" s="43"/>
    </row>
    <row r="29" spans="1:22" x14ac:dyDescent="0.2">
      <c r="A29" s="4"/>
      <c r="B29" s="48"/>
      <c r="C29" s="48"/>
      <c r="D29" s="48"/>
      <c r="E29" s="48"/>
      <c r="F29" s="48"/>
      <c r="G29" s="48"/>
      <c r="H29" s="48"/>
      <c r="I29" s="48"/>
      <c r="J29" s="4"/>
      <c r="K29" s="48"/>
      <c r="L29" s="48"/>
      <c r="M29" s="48"/>
      <c r="N29" s="48"/>
      <c r="O29" s="48"/>
      <c r="P29" s="48"/>
      <c r="Q29" s="48"/>
      <c r="R29" s="51"/>
      <c r="S29" s="48"/>
      <c r="T29" s="19"/>
    </row>
    <row r="30" spans="1:22" x14ac:dyDescent="0.2">
      <c r="A30" s="3" t="s">
        <v>147</v>
      </c>
      <c r="B30" s="4">
        <f>SUM(C30:I30)</f>
        <v>11395184.200000001</v>
      </c>
      <c r="C30" s="4">
        <v>11277862.23</v>
      </c>
      <c r="D30" s="4">
        <v>24246.75</v>
      </c>
      <c r="E30" s="4">
        <v>14912.71</v>
      </c>
      <c r="F30" s="4">
        <v>78162.510000000009</v>
      </c>
      <c r="G30" s="4">
        <v>0</v>
      </c>
      <c r="H30" s="4">
        <v>0</v>
      </c>
      <c r="I30" s="4">
        <v>0</v>
      </c>
      <c r="J30" s="4" t="s">
        <v>147</v>
      </c>
      <c r="K30" s="4">
        <f>SUM(L30+M30+N30+O30+P30+R30)</f>
        <v>836.36</v>
      </c>
      <c r="L30" s="1">
        <v>0</v>
      </c>
      <c r="M30" s="4">
        <v>0</v>
      </c>
      <c r="N30" s="4">
        <v>836.36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19"/>
      <c r="U30" s="43"/>
      <c r="V30" s="43"/>
    </row>
    <row r="31" spans="1:22" x14ac:dyDescent="0.2">
      <c r="A31" s="4" t="s">
        <v>29</v>
      </c>
      <c r="B31" s="4">
        <f>SUM(C31:I31)</f>
        <v>18587602.859999999</v>
      </c>
      <c r="C31" s="4">
        <v>17591283.98</v>
      </c>
      <c r="D31" s="4">
        <v>330284.34000000003</v>
      </c>
      <c r="E31" s="4">
        <v>119824.04000000001</v>
      </c>
      <c r="F31" s="4">
        <v>89852.31</v>
      </c>
      <c r="G31" s="4">
        <v>10060.16</v>
      </c>
      <c r="H31" s="4">
        <v>0</v>
      </c>
      <c r="I31" s="4">
        <v>446298.03</v>
      </c>
      <c r="J31" s="4" t="s">
        <v>29</v>
      </c>
      <c r="K31" s="4">
        <f>SUM(L31+M31+N31+O31+P31+R31)</f>
        <v>17087213.119999997</v>
      </c>
      <c r="L31" s="4">
        <v>13437260.020000001</v>
      </c>
      <c r="M31" s="4">
        <v>3538911.81</v>
      </c>
      <c r="N31" s="4">
        <v>89916.56</v>
      </c>
      <c r="O31" s="4">
        <v>3515.33</v>
      </c>
      <c r="P31" s="4">
        <v>17609.400000000001</v>
      </c>
      <c r="Q31" s="4">
        <v>0</v>
      </c>
      <c r="R31" s="4">
        <v>0</v>
      </c>
      <c r="S31" s="4">
        <v>0</v>
      </c>
      <c r="T31" s="19"/>
      <c r="U31" s="43"/>
      <c r="V31" s="43"/>
    </row>
    <row r="32" spans="1:22" x14ac:dyDescent="0.2">
      <c r="A32" s="4" t="s">
        <v>30</v>
      </c>
      <c r="B32" s="4">
        <f>SUM(C32:I32)</f>
        <v>431503.87</v>
      </c>
      <c r="C32" s="4">
        <v>422085.89</v>
      </c>
      <c r="D32" s="4">
        <v>0</v>
      </c>
      <c r="E32" s="4">
        <v>1465.17</v>
      </c>
      <c r="F32" s="4">
        <v>7952.81</v>
      </c>
      <c r="G32" s="4">
        <v>0</v>
      </c>
      <c r="H32" s="4">
        <v>0</v>
      </c>
      <c r="I32" s="4">
        <v>0</v>
      </c>
      <c r="J32" s="4" t="s">
        <v>30</v>
      </c>
      <c r="K32" s="4">
        <f>SUM(L32+M32+N32+O32+P32+R32)</f>
        <v>723151.7699999999</v>
      </c>
      <c r="L32" s="4">
        <v>705265.33</v>
      </c>
      <c r="M32" s="4">
        <v>0</v>
      </c>
      <c r="N32" s="4">
        <v>17718.079999999998</v>
      </c>
      <c r="O32" s="4">
        <v>168.36</v>
      </c>
      <c r="P32" s="4">
        <v>0</v>
      </c>
      <c r="Q32" s="4">
        <v>0</v>
      </c>
      <c r="R32" s="4">
        <v>0</v>
      </c>
      <c r="S32" s="4">
        <v>0</v>
      </c>
      <c r="T32" s="19"/>
      <c r="U32" s="43"/>
      <c r="V32" s="43"/>
    </row>
    <row r="33" spans="1:22" x14ac:dyDescent="0.2">
      <c r="A33" s="4" t="s">
        <v>31</v>
      </c>
      <c r="B33" s="4">
        <f>SUM(C33:I33)</f>
        <v>1525888.4000000001</v>
      </c>
      <c r="C33" s="4">
        <v>1410390.11</v>
      </c>
      <c r="D33" s="4">
        <v>31280.59</v>
      </c>
      <c r="E33" s="4">
        <v>53124.02</v>
      </c>
      <c r="F33" s="4">
        <v>31093.68</v>
      </c>
      <c r="G33" s="4">
        <v>0</v>
      </c>
      <c r="H33" s="4">
        <v>0</v>
      </c>
      <c r="I33" s="4">
        <v>0</v>
      </c>
      <c r="J33" s="4" t="s">
        <v>31</v>
      </c>
      <c r="K33" s="4">
        <f>SUM(L33+M33+N33+O33+P33+R33)</f>
        <v>2180332.3699999996</v>
      </c>
      <c r="L33" s="4">
        <v>2082642.9</v>
      </c>
      <c r="M33" s="4">
        <v>40121.11</v>
      </c>
      <c r="N33" s="4">
        <v>52752.820000000007</v>
      </c>
      <c r="O33" s="4">
        <v>4815.54</v>
      </c>
      <c r="P33" s="4">
        <v>0</v>
      </c>
      <c r="Q33" s="4">
        <v>0</v>
      </c>
      <c r="R33" s="4">
        <v>0</v>
      </c>
      <c r="S33" s="4">
        <v>0</v>
      </c>
      <c r="T33" s="19"/>
      <c r="U33" s="43"/>
      <c r="V33" s="43"/>
    </row>
    <row r="34" spans="1:22" x14ac:dyDescent="0.2">
      <c r="A34" s="4" t="s">
        <v>32</v>
      </c>
      <c r="B34" s="4">
        <f>SUM(C34:I34)</f>
        <v>1000961.4899999999</v>
      </c>
      <c r="C34" s="4">
        <v>917422.69</v>
      </c>
      <c r="D34" s="4">
        <v>54485.65</v>
      </c>
      <c r="E34" s="4">
        <v>2626.19</v>
      </c>
      <c r="F34" s="4">
        <v>25153.88</v>
      </c>
      <c r="G34" s="4">
        <v>1273.08</v>
      </c>
      <c r="H34" s="4">
        <v>0</v>
      </c>
      <c r="I34" s="4">
        <v>0</v>
      </c>
      <c r="J34" s="4" t="s">
        <v>32</v>
      </c>
      <c r="K34" s="4">
        <f>SUM(L34+M34+N34+O34+P34+R34)</f>
        <v>399707.10000000003</v>
      </c>
      <c r="L34" s="4">
        <v>389341.72000000003</v>
      </c>
      <c r="M34" s="4">
        <v>850</v>
      </c>
      <c r="N34" s="4">
        <v>4202.63</v>
      </c>
      <c r="O34" s="4">
        <v>1645.22</v>
      </c>
      <c r="P34" s="4">
        <v>3667.53</v>
      </c>
      <c r="Q34" s="4">
        <v>0</v>
      </c>
      <c r="R34" s="4">
        <v>0</v>
      </c>
      <c r="S34" s="4">
        <v>0</v>
      </c>
      <c r="T34" s="19"/>
      <c r="U34" s="43"/>
      <c r="V34" s="43"/>
    </row>
    <row r="35" spans="1:22" x14ac:dyDescent="0.2">
      <c r="A35" s="4"/>
      <c r="B35" s="48"/>
      <c r="C35" s="48"/>
      <c r="D35" s="48"/>
      <c r="E35" s="48"/>
      <c r="F35" s="48"/>
      <c r="G35" s="48"/>
      <c r="H35" s="48"/>
      <c r="I35" s="48"/>
      <c r="J35" s="4"/>
      <c r="K35" s="48"/>
      <c r="L35" s="48"/>
      <c r="M35" s="48"/>
      <c r="N35" s="48"/>
      <c r="O35" s="48"/>
      <c r="P35" s="48"/>
      <c r="Q35" s="4"/>
      <c r="R35" s="4"/>
      <c r="S35" s="48"/>
      <c r="T35" s="19"/>
    </row>
    <row r="36" spans="1:22" x14ac:dyDescent="0.2">
      <c r="A36" s="4" t="s">
        <v>33</v>
      </c>
      <c r="B36" s="4">
        <f>SUM(C36:I36)</f>
        <v>250196.63</v>
      </c>
      <c r="C36" s="4">
        <v>143544.6</v>
      </c>
      <c r="D36" s="4">
        <v>51391.26</v>
      </c>
      <c r="E36" s="4">
        <v>10948.21</v>
      </c>
      <c r="F36" s="4">
        <v>43451.56</v>
      </c>
      <c r="G36" s="4">
        <v>861</v>
      </c>
      <c r="H36" s="4">
        <v>0</v>
      </c>
      <c r="I36" s="4">
        <v>0</v>
      </c>
      <c r="J36" s="4" t="s">
        <v>33</v>
      </c>
      <c r="K36" s="4">
        <f>SUM(L36+M36+N36+O36+P36+R36)</f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19"/>
      <c r="U36" s="43"/>
      <c r="V36" s="43"/>
    </row>
    <row r="37" spans="1:22" x14ac:dyDescent="0.2">
      <c r="A37" s="4" t="s">
        <v>34</v>
      </c>
      <c r="B37" s="4">
        <f>SUM(C37:I37)</f>
        <v>1542604.1300000001</v>
      </c>
      <c r="C37" s="4">
        <v>1425145.86</v>
      </c>
      <c r="D37" s="4">
        <v>106850</v>
      </c>
      <c r="E37" s="4">
        <v>7294.07</v>
      </c>
      <c r="F37" s="4">
        <v>3314.2</v>
      </c>
      <c r="G37" s="4">
        <v>0</v>
      </c>
      <c r="H37" s="4">
        <v>0</v>
      </c>
      <c r="I37" s="4">
        <v>0</v>
      </c>
      <c r="J37" s="4" t="s">
        <v>34</v>
      </c>
      <c r="K37" s="4">
        <f>SUM(L37+M37+N37+O37+P37+R37)</f>
        <v>3910770.16</v>
      </c>
      <c r="L37" s="4">
        <v>742344.14</v>
      </c>
      <c r="M37" s="4">
        <v>3086561.3</v>
      </c>
      <c r="N37" s="4">
        <v>74042.450000000012</v>
      </c>
      <c r="O37" s="4">
        <v>5083.49</v>
      </c>
      <c r="P37" s="4">
        <v>2738.78</v>
      </c>
      <c r="Q37" s="4">
        <v>0</v>
      </c>
      <c r="R37" s="4">
        <v>0</v>
      </c>
      <c r="S37" s="4">
        <v>0</v>
      </c>
      <c r="T37" s="19"/>
      <c r="U37" s="43"/>
      <c r="V37" s="43"/>
    </row>
    <row r="38" spans="1:22" x14ac:dyDescent="0.2">
      <c r="A38" s="4" t="s">
        <v>35</v>
      </c>
      <c r="B38" s="4">
        <f>SUM(C38:I38)</f>
        <v>2384460.4099999992</v>
      </c>
      <c r="C38" s="4">
        <v>1689419.01</v>
      </c>
      <c r="D38" s="4">
        <v>651152.25</v>
      </c>
      <c r="E38" s="4">
        <v>12706.259999999998</v>
      </c>
      <c r="F38" s="4">
        <v>15712.34</v>
      </c>
      <c r="G38" s="4">
        <v>15470.55</v>
      </c>
      <c r="H38" s="4">
        <v>0</v>
      </c>
      <c r="I38" s="4">
        <v>0</v>
      </c>
      <c r="J38" s="4" t="s">
        <v>35</v>
      </c>
      <c r="K38" s="4">
        <f>SUM(L38+M38+N38+O38+P38+R38)</f>
        <v>1495311.8199999998</v>
      </c>
      <c r="L38" s="4">
        <v>1435644.2</v>
      </c>
      <c r="M38" s="4">
        <v>10723.5</v>
      </c>
      <c r="N38" s="4">
        <v>43535.7</v>
      </c>
      <c r="O38" s="4">
        <v>2721.42</v>
      </c>
      <c r="P38" s="4">
        <v>2687</v>
      </c>
      <c r="Q38" s="4">
        <v>0</v>
      </c>
      <c r="R38" s="4">
        <v>0</v>
      </c>
      <c r="S38" s="4">
        <v>0</v>
      </c>
      <c r="T38" s="19"/>
      <c r="U38" s="43"/>
      <c r="V38" s="43"/>
    </row>
    <row r="39" spans="1:22" x14ac:dyDescent="0.2">
      <c r="A39" s="2" t="s">
        <v>36</v>
      </c>
      <c r="B39" s="2">
        <f>SUM(C39:I39)</f>
        <v>331977.75</v>
      </c>
      <c r="C39" s="2">
        <v>321258.08</v>
      </c>
      <c r="D39" s="2">
        <v>1733</v>
      </c>
      <c r="E39" s="2">
        <v>4747.24</v>
      </c>
      <c r="F39" s="2">
        <v>3698.8900000000003</v>
      </c>
      <c r="G39" s="2">
        <v>540.54</v>
      </c>
      <c r="H39" s="2">
        <v>0</v>
      </c>
      <c r="I39" s="2">
        <v>0</v>
      </c>
      <c r="J39" s="2" t="s">
        <v>36</v>
      </c>
      <c r="K39" s="2">
        <f>SUM(L39+M39+N39+O39+P39+R39)</f>
        <v>915385.1</v>
      </c>
      <c r="L39" s="2">
        <v>888242.67999999993</v>
      </c>
      <c r="M39" s="2">
        <v>330</v>
      </c>
      <c r="N39" s="2">
        <v>24905.61</v>
      </c>
      <c r="O39" s="2">
        <v>706.81</v>
      </c>
      <c r="P39" s="70">
        <v>1200</v>
      </c>
      <c r="Q39" s="2">
        <v>0</v>
      </c>
      <c r="R39" s="2">
        <v>0</v>
      </c>
      <c r="S39" s="2">
        <v>0</v>
      </c>
      <c r="T39" s="19"/>
      <c r="U39" s="43"/>
      <c r="V39" s="43"/>
    </row>
    <row r="40" spans="1:22" ht="12.75" customHeight="1" x14ac:dyDescent="0.2">
      <c r="C40" s="4"/>
      <c r="D40" s="4"/>
      <c r="E40" s="4"/>
      <c r="F40" s="4"/>
      <c r="G40" s="4"/>
      <c r="H40" s="4"/>
      <c r="I40" s="4"/>
      <c r="J40" s="247" t="s">
        <v>287</v>
      </c>
      <c r="K40" s="247"/>
      <c r="L40" s="247"/>
      <c r="M40" s="247"/>
      <c r="N40" s="247"/>
      <c r="O40" s="247"/>
      <c r="P40" s="247"/>
      <c r="Q40" s="247"/>
      <c r="R40" s="247"/>
      <c r="S40" s="247"/>
    </row>
    <row r="41" spans="1:22" x14ac:dyDescent="0.2">
      <c r="J41" s="233"/>
      <c r="K41" s="233"/>
      <c r="L41" s="233"/>
      <c r="M41" s="233"/>
      <c r="N41" s="233"/>
      <c r="O41" s="233"/>
      <c r="P41" s="233"/>
      <c r="Q41" s="233"/>
      <c r="R41" s="233"/>
      <c r="S41" s="233"/>
    </row>
    <row r="42" spans="1:22" x14ac:dyDescent="0.2">
      <c r="L42" s="5"/>
      <c r="M42" s="5"/>
      <c r="N42" s="5"/>
      <c r="O42" s="5"/>
      <c r="P42" s="5"/>
      <c r="Q42" s="5"/>
    </row>
    <row r="43" spans="1:22" s="5" customFormat="1" x14ac:dyDescent="0.2">
      <c r="R43" s="92"/>
    </row>
    <row r="44" spans="1:22" s="5" customFormat="1" x14ac:dyDescent="0.2">
      <c r="R44" s="92"/>
    </row>
    <row r="45" spans="1:22" s="5" customFormat="1" x14ac:dyDescent="0.2">
      <c r="R45" s="92"/>
    </row>
    <row r="46" spans="1:22" s="5" customFormat="1" x14ac:dyDescent="0.2"/>
    <row r="47" spans="1:22" s="5" customFormat="1" x14ac:dyDescent="0.2">
      <c r="R47" s="92"/>
    </row>
    <row r="48" spans="1:22" s="5" customFormat="1" x14ac:dyDescent="0.2">
      <c r="R48" s="92"/>
    </row>
    <row r="49" spans="18:18" s="5" customFormat="1" x14ac:dyDescent="0.2"/>
    <row r="50" spans="18:18" s="5" customFormat="1" x14ac:dyDescent="0.2"/>
    <row r="51" spans="18:18" s="5" customFormat="1" x14ac:dyDescent="0.2">
      <c r="R51" s="92"/>
    </row>
    <row r="52" spans="18:18" s="5" customFormat="1" x14ac:dyDescent="0.2">
      <c r="R52" s="92"/>
    </row>
    <row r="53" spans="18:18" s="5" customFormat="1" x14ac:dyDescent="0.2">
      <c r="R53" s="92"/>
    </row>
    <row r="54" spans="18:18" s="5" customFormat="1" x14ac:dyDescent="0.2">
      <c r="R54" s="92"/>
    </row>
    <row r="55" spans="18:18" s="5" customFormat="1" x14ac:dyDescent="0.2">
      <c r="R55" s="92"/>
    </row>
    <row r="56" spans="18:18" s="5" customFormat="1" x14ac:dyDescent="0.2">
      <c r="R56" s="92"/>
    </row>
    <row r="57" spans="18:18" s="5" customFormat="1" x14ac:dyDescent="0.2">
      <c r="R57" s="92"/>
    </row>
    <row r="58" spans="18:18" s="5" customFormat="1" x14ac:dyDescent="0.2">
      <c r="R58" s="92"/>
    </row>
    <row r="59" spans="18:18" s="5" customFormat="1" x14ac:dyDescent="0.2">
      <c r="R59" s="92"/>
    </row>
    <row r="60" spans="18:18" s="5" customFormat="1" x14ac:dyDescent="0.2">
      <c r="R60" s="92"/>
    </row>
    <row r="61" spans="18:18" s="5" customFormat="1" x14ac:dyDescent="0.2">
      <c r="R61" s="92"/>
    </row>
    <row r="62" spans="18:18" s="5" customFormat="1" x14ac:dyDescent="0.2">
      <c r="R62" s="92"/>
    </row>
    <row r="63" spans="18:18" s="5" customFormat="1" x14ac:dyDescent="0.2">
      <c r="R63" s="92"/>
    </row>
    <row r="64" spans="18:18" s="5" customFormat="1" x14ac:dyDescent="0.2">
      <c r="R64" s="92"/>
    </row>
    <row r="65" spans="9:18" s="5" customFormat="1" x14ac:dyDescent="0.2">
      <c r="R65" s="92"/>
    </row>
    <row r="66" spans="9:18" s="5" customFormat="1" x14ac:dyDescent="0.2">
      <c r="R66" s="92"/>
    </row>
    <row r="67" spans="9:18" s="5" customFormat="1" x14ac:dyDescent="0.2">
      <c r="R67" s="92"/>
    </row>
    <row r="68" spans="9:18" s="5" customFormat="1" x14ac:dyDescent="0.2">
      <c r="R68" s="92"/>
    </row>
    <row r="69" spans="9:18" s="5" customFormat="1" x14ac:dyDescent="0.2">
      <c r="R69" s="92"/>
    </row>
    <row r="70" spans="9:18" s="5" customFormat="1" x14ac:dyDescent="0.2">
      <c r="R70" s="92"/>
    </row>
    <row r="72" spans="9:18" s="5" customFormat="1" x14ac:dyDescent="0.2">
      <c r="R72" s="92"/>
    </row>
    <row r="73" spans="9:18" s="5" customFormat="1" x14ac:dyDescent="0.2">
      <c r="R73" s="92"/>
    </row>
    <row r="74" spans="9:18" s="5" customFormat="1" x14ac:dyDescent="0.2">
      <c r="R74" s="92"/>
    </row>
    <row r="75" spans="9:18" s="5" customFormat="1" x14ac:dyDescent="0.2">
      <c r="R75" s="92"/>
    </row>
    <row r="76" spans="9:18" x14ac:dyDescent="0.2">
      <c r="I76" s="5"/>
      <c r="K76" s="5"/>
      <c r="L76" s="5"/>
      <c r="M76" s="5"/>
      <c r="N76" s="5"/>
      <c r="O76" s="5"/>
      <c r="P76" s="5"/>
      <c r="Q76" s="5"/>
      <c r="R76" s="92"/>
    </row>
    <row r="77" spans="9:18" s="5" customFormat="1" x14ac:dyDescent="0.2">
      <c r="R77" s="92"/>
    </row>
    <row r="78" spans="9:18" s="5" customFormat="1" x14ac:dyDescent="0.2">
      <c r="K78" s="6"/>
      <c r="L78" s="6"/>
      <c r="M78" s="6"/>
      <c r="N78" s="6"/>
      <c r="O78" s="6"/>
      <c r="P78" s="6"/>
      <c r="Q78" s="6"/>
      <c r="R78" s="92"/>
    </row>
    <row r="79" spans="9:18" s="5" customFormat="1" x14ac:dyDescent="0.2">
      <c r="R79" s="92"/>
    </row>
    <row r="80" spans="9:18" s="5" customFormat="1" x14ac:dyDescent="0.2">
      <c r="R80" s="92"/>
    </row>
    <row r="81" spans="11:18" x14ac:dyDescent="0.2">
      <c r="K81" s="5"/>
      <c r="L81" s="5"/>
      <c r="M81" s="5"/>
      <c r="N81" s="5"/>
      <c r="O81" s="5"/>
      <c r="P81" s="5"/>
      <c r="Q81" s="5"/>
    </row>
    <row r="82" spans="11:18" s="5" customFormat="1" x14ac:dyDescent="0.2">
      <c r="R82" s="92"/>
    </row>
    <row r="83" spans="11:18" s="5" customFormat="1" x14ac:dyDescent="0.2">
      <c r="R83" s="92"/>
    </row>
    <row r="84" spans="11:18" s="5" customFormat="1" x14ac:dyDescent="0.2">
      <c r="R84" s="92"/>
    </row>
    <row r="85" spans="11:18" s="5" customFormat="1" x14ac:dyDescent="0.2">
      <c r="K85" s="6"/>
      <c r="L85" s="6"/>
      <c r="M85" s="6"/>
      <c r="N85" s="6"/>
      <c r="O85" s="6"/>
      <c r="P85" s="6"/>
      <c r="Q85" s="6"/>
      <c r="R85" s="92"/>
    </row>
    <row r="86" spans="11:18" s="5" customFormat="1" x14ac:dyDescent="0.2">
      <c r="R86" s="92"/>
    </row>
    <row r="87" spans="11:18" s="5" customFormat="1" x14ac:dyDescent="0.2">
      <c r="R87" s="92"/>
    </row>
    <row r="88" spans="11:18" s="5" customFormat="1" x14ac:dyDescent="0.2">
      <c r="R88" s="92"/>
    </row>
    <row r="89" spans="11:18" s="5" customFormat="1" x14ac:dyDescent="0.2">
      <c r="R89" s="92"/>
    </row>
    <row r="90" spans="11:18" s="5" customFormat="1" x14ac:dyDescent="0.2">
      <c r="R90" s="92"/>
    </row>
    <row r="91" spans="11:18" s="5" customFormat="1" x14ac:dyDescent="0.2">
      <c r="R91" s="92"/>
    </row>
    <row r="92" spans="11:18" s="5" customFormat="1" x14ac:dyDescent="0.2">
      <c r="R92" s="92"/>
    </row>
    <row r="93" spans="11:18" s="5" customFormat="1" x14ac:dyDescent="0.2">
      <c r="R93" s="92"/>
    </row>
    <row r="94" spans="11:18" s="5" customFormat="1" x14ac:dyDescent="0.2">
      <c r="R94" s="92"/>
    </row>
    <row r="95" spans="11:18" x14ac:dyDescent="0.2">
      <c r="K95" s="5"/>
      <c r="L95" s="5"/>
      <c r="M95" s="5"/>
      <c r="N95" s="5"/>
      <c r="O95" s="5"/>
      <c r="P95" s="5"/>
      <c r="Q95" s="5"/>
    </row>
    <row r="96" spans="11:18" x14ac:dyDescent="0.2">
      <c r="K96" s="5"/>
      <c r="L96" s="5"/>
      <c r="M96" s="5"/>
      <c r="N96" s="5"/>
      <c r="O96" s="5"/>
      <c r="P96" s="5"/>
      <c r="Q96" s="5"/>
    </row>
    <row r="97" spans="11:17" x14ac:dyDescent="0.2">
      <c r="K97" s="5"/>
      <c r="L97" s="5"/>
      <c r="M97" s="5"/>
      <c r="N97" s="5"/>
      <c r="O97" s="5"/>
      <c r="P97" s="5"/>
      <c r="Q97" s="5"/>
    </row>
    <row r="98" spans="11:17" x14ac:dyDescent="0.2">
      <c r="K98" s="5"/>
      <c r="L98" s="5"/>
      <c r="M98" s="5"/>
      <c r="N98" s="5"/>
      <c r="O98" s="5"/>
      <c r="P98" s="5"/>
      <c r="Q98" s="5"/>
    </row>
  </sheetData>
  <mergeCells count="14">
    <mergeCell ref="J40:S41"/>
    <mergeCell ref="K5:R5"/>
    <mergeCell ref="Q6:R7"/>
    <mergeCell ref="H6:I7"/>
    <mergeCell ref="A1:I1"/>
    <mergeCell ref="A3:I3"/>
    <mergeCell ref="K1:S1"/>
    <mergeCell ref="K3:S3"/>
    <mergeCell ref="S5:S9"/>
    <mergeCell ref="B5:G5"/>
    <mergeCell ref="Q8:Q9"/>
    <mergeCell ref="R8:R9"/>
    <mergeCell ref="H8:H9"/>
    <mergeCell ref="I8:I9"/>
  </mergeCells>
  <phoneticPr fontId="0" type="noConversion"/>
  <printOptions horizontalCentered="1"/>
  <pageMargins left="0.25" right="0.23" top="0.87" bottom="0.82" header="0.67" footer="0.5"/>
  <pageSetup scale="95"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  <colBreaks count="1" manualBreakCount="1">
    <brk id="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L295"/>
  <sheetViews>
    <sheetView zoomScaleNormal="100" workbookViewId="0">
      <selection sqref="A1:K1"/>
    </sheetView>
  </sheetViews>
  <sheetFormatPr defaultRowHeight="12.75" x14ac:dyDescent="0.2"/>
  <cols>
    <col min="1" max="1" width="17.140625" style="6" customWidth="1"/>
    <col min="2" max="3" width="13.28515625" style="1" customWidth="1"/>
    <col min="4" max="4" width="13.42578125" style="1" bestFit="1" customWidth="1"/>
    <col min="5" max="5" width="12.140625" style="1" customWidth="1"/>
    <col min="6" max="6" width="12.28515625" style="1" bestFit="1" customWidth="1"/>
    <col min="7" max="7" width="11.140625" style="1" customWidth="1"/>
    <col min="8" max="8" width="10.42578125" style="1" customWidth="1"/>
    <col min="9" max="9" width="11.28515625" style="1" bestFit="1" customWidth="1"/>
    <col min="10" max="10" width="12.28515625" style="1" bestFit="1" customWidth="1"/>
    <col min="11" max="11" width="12" style="1" customWidth="1"/>
    <col min="12" max="12" width="4.85546875" style="36" customWidth="1"/>
    <col min="13" max="16384" width="9.140625" style="36"/>
  </cols>
  <sheetData>
    <row r="1" spans="1:12" x14ac:dyDescent="0.2">
      <c r="A1" s="230" t="s">
        <v>136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3" spans="1:12" x14ac:dyDescent="0.2">
      <c r="A3" s="230" t="s">
        <v>271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2" ht="13.5" thickBot="1" x14ac:dyDescent="0.25">
      <c r="A4" s="31"/>
      <c r="B4" s="15"/>
      <c r="C4" s="15"/>
      <c r="D4" s="15"/>
      <c r="E4" s="15"/>
      <c r="F4" s="15"/>
      <c r="G4" s="15"/>
      <c r="H4" s="15"/>
      <c r="I4" s="15"/>
      <c r="J4" s="15"/>
      <c r="K4" s="15"/>
      <c r="L4" s="158"/>
    </row>
    <row r="5" spans="1:12" ht="13.5" thickTop="1" x14ac:dyDescent="0.2">
      <c r="A5" s="100"/>
      <c r="B5" s="103" t="s">
        <v>11</v>
      </c>
      <c r="C5" s="103"/>
      <c r="D5" s="103"/>
      <c r="E5" s="103"/>
      <c r="G5" s="239" t="s">
        <v>70</v>
      </c>
      <c r="H5" s="239"/>
      <c r="I5" s="239"/>
    </row>
    <row r="6" spans="1:12" x14ac:dyDescent="0.2">
      <c r="A6" s="9" t="s">
        <v>37</v>
      </c>
      <c r="B6" s="103" t="s">
        <v>64</v>
      </c>
      <c r="C6" s="103" t="s">
        <v>0</v>
      </c>
      <c r="D6" s="103"/>
      <c r="E6" s="103" t="s">
        <v>5</v>
      </c>
      <c r="F6" s="103" t="s">
        <v>11</v>
      </c>
      <c r="G6" s="103"/>
      <c r="H6" s="103"/>
      <c r="I6" s="104"/>
    </row>
    <row r="7" spans="1:12" x14ac:dyDescent="0.2">
      <c r="A7" s="9" t="s">
        <v>38</v>
      </c>
      <c r="B7" s="103" t="s">
        <v>69</v>
      </c>
      <c r="C7" s="103" t="s">
        <v>1</v>
      </c>
      <c r="D7" s="103" t="s">
        <v>3</v>
      </c>
      <c r="E7" s="103" t="s">
        <v>1</v>
      </c>
      <c r="F7" s="103" t="s">
        <v>7</v>
      </c>
      <c r="G7" s="103" t="s">
        <v>75</v>
      </c>
      <c r="H7" s="103" t="s">
        <v>176</v>
      </c>
      <c r="I7" s="104"/>
      <c r="J7" s="104"/>
      <c r="K7" s="104" t="s">
        <v>7</v>
      </c>
    </row>
    <row r="8" spans="1:12" ht="13.5" thickBot="1" x14ac:dyDescent="0.25">
      <c r="A8" s="33" t="s">
        <v>39</v>
      </c>
      <c r="B8" s="17" t="s">
        <v>4</v>
      </c>
      <c r="C8" s="17" t="s">
        <v>2</v>
      </c>
      <c r="D8" s="17" t="s">
        <v>4</v>
      </c>
      <c r="E8" s="17" t="s">
        <v>6</v>
      </c>
      <c r="F8" s="17" t="s">
        <v>8</v>
      </c>
      <c r="G8" s="17" t="s">
        <v>4</v>
      </c>
      <c r="H8" s="17" t="s">
        <v>4</v>
      </c>
      <c r="I8" s="17" t="s">
        <v>7</v>
      </c>
      <c r="J8" s="17" t="s">
        <v>9</v>
      </c>
      <c r="K8" s="17" t="s">
        <v>10</v>
      </c>
    </row>
    <row r="9" spans="1:12" s="96" customFormat="1" x14ac:dyDescent="0.2">
      <c r="A9" s="35" t="s">
        <v>13</v>
      </c>
      <c r="B9" s="148">
        <f>SUM(B11:B38)</f>
        <v>598278615.12</v>
      </c>
      <c r="C9" s="148">
        <f>SUM(C11:C38)</f>
        <v>220931750.25000003</v>
      </c>
      <c r="D9" s="148">
        <f>SUM(D11:D38)</f>
        <v>310726820.81999999</v>
      </c>
      <c r="E9" s="148">
        <f>SUM(E11:E38)</f>
        <v>26767012.999999993</v>
      </c>
      <c r="F9" s="148">
        <f t="shared" ref="F9:K9" si="0">SUM(F11:F38)</f>
        <v>10989533.300000001</v>
      </c>
      <c r="G9" s="148">
        <f t="shared" si="0"/>
        <v>8801577.25</v>
      </c>
      <c r="H9" s="148">
        <f t="shared" si="0"/>
        <v>889054.45</v>
      </c>
      <c r="I9" s="148">
        <f t="shared" si="0"/>
        <v>1298901.6000000003</v>
      </c>
      <c r="J9" s="148">
        <f>SUM(J11:J39)</f>
        <v>27890628.439999998</v>
      </c>
      <c r="K9" s="159">
        <f t="shared" si="0"/>
        <v>972869.30999999994</v>
      </c>
    </row>
    <row r="10" spans="1:12" x14ac:dyDescent="0.2">
      <c r="A10" s="9"/>
      <c r="B10" s="51"/>
      <c r="C10" s="48"/>
      <c r="D10" s="48"/>
      <c r="E10" s="48"/>
      <c r="F10" s="51"/>
      <c r="G10" s="48"/>
      <c r="H10" s="48"/>
      <c r="I10" s="48"/>
      <c r="J10" s="48"/>
      <c r="K10" s="4"/>
    </row>
    <row r="11" spans="1:12" x14ac:dyDescent="0.2">
      <c r="A11" s="9" t="s">
        <v>14</v>
      </c>
      <c r="B11" s="1">
        <f>+C11+D11+E11+F11+J11+K11</f>
        <v>5963189.4900000002</v>
      </c>
      <c r="C11" s="4">
        <v>993350.54</v>
      </c>
      <c r="D11" s="4">
        <v>4347298.34</v>
      </c>
      <c r="E11" s="4">
        <v>235405.73</v>
      </c>
      <c r="F11" s="1">
        <f>SUM(G11:I11)</f>
        <v>98879.88</v>
      </c>
      <c r="G11" s="4">
        <v>0</v>
      </c>
      <c r="H11" s="4">
        <v>0</v>
      </c>
      <c r="I11" s="4">
        <v>98879.88</v>
      </c>
      <c r="J11" s="4">
        <v>288255</v>
      </c>
      <c r="K11" s="4">
        <v>0</v>
      </c>
    </row>
    <row r="12" spans="1:12" x14ac:dyDescent="0.2">
      <c r="A12" s="9" t="s">
        <v>15</v>
      </c>
      <c r="B12" s="1">
        <f>+C12+D12+E12+F12+J12+K12</f>
        <v>53484683.390000001</v>
      </c>
      <c r="C12" s="12">
        <v>5135562.43</v>
      </c>
      <c r="D12" s="4">
        <v>45974153.810000002</v>
      </c>
      <c r="E12" s="4">
        <v>1388310.8</v>
      </c>
      <c r="F12" s="1">
        <f>SUM(G12:I12)</f>
        <v>864335.71</v>
      </c>
      <c r="G12" s="4">
        <v>861231.87</v>
      </c>
      <c r="H12" s="4">
        <v>0</v>
      </c>
      <c r="I12" s="4">
        <v>3103.84</v>
      </c>
      <c r="J12" s="4">
        <v>122320.64</v>
      </c>
      <c r="K12" s="4">
        <v>0</v>
      </c>
    </row>
    <row r="13" spans="1:12" x14ac:dyDescent="0.2">
      <c r="A13" s="6" t="s">
        <v>16</v>
      </c>
      <c r="B13" s="1">
        <f>+C13+D13+E13+F13+J13+K13</f>
        <v>48810315.359999999</v>
      </c>
      <c r="C13" s="4">
        <v>3828041.1</v>
      </c>
      <c r="D13" s="4">
        <v>41457967.770000003</v>
      </c>
      <c r="E13" s="4">
        <v>543641.66</v>
      </c>
      <c r="F13" s="1">
        <f>SUM(G13:I13)</f>
        <v>2975474.83</v>
      </c>
      <c r="G13" s="4">
        <v>2560331.15</v>
      </c>
      <c r="H13" s="4">
        <v>415143.67999999999</v>
      </c>
      <c r="I13" s="4">
        <v>0</v>
      </c>
      <c r="J13" s="4">
        <v>5190</v>
      </c>
      <c r="K13" s="4">
        <v>0</v>
      </c>
    </row>
    <row r="14" spans="1:12" x14ac:dyDescent="0.2">
      <c r="A14" s="6" t="s">
        <v>17</v>
      </c>
      <c r="B14" s="1">
        <f>+C14+D14+E14+F14+J14+K14</f>
        <v>65930887.890000001</v>
      </c>
      <c r="C14" s="4">
        <v>34475321</v>
      </c>
      <c r="D14" s="4">
        <v>13781457.960000001</v>
      </c>
      <c r="E14" s="4">
        <v>8357779</v>
      </c>
      <c r="F14" s="1">
        <f>SUM(G14:I14)</f>
        <v>1280341.93</v>
      </c>
      <c r="G14" s="4">
        <v>1184607.54</v>
      </c>
      <c r="H14" s="4">
        <v>0</v>
      </c>
      <c r="I14" s="12">
        <v>95734.39</v>
      </c>
      <c r="J14" s="4">
        <v>8035988</v>
      </c>
      <c r="K14" s="4">
        <v>0</v>
      </c>
    </row>
    <row r="15" spans="1:12" x14ac:dyDescent="0.2">
      <c r="A15" s="6" t="s">
        <v>18</v>
      </c>
      <c r="B15" s="1">
        <f>+C15+D15+E15+F15+J15+K15</f>
        <v>13845967.049999999</v>
      </c>
      <c r="C15" s="4">
        <v>1169589.77</v>
      </c>
      <c r="D15" s="4">
        <v>12487718.52</v>
      </c>
      <c r="E15" s="4">
        <v>8385.02</v>
      </c>
      <c r="F15" s="1">
        <f>SUM(G15:I15)</f>
        <v>28404.52</v>
      </c>
      <c r="G15" s="4">
        <v>2860.4</v>
      </c>
      <c r="H15" s="4">
        <v>0</v>
      </c>
      <c r="I15" s="12">
        <v>25544.12</v>
      </c>
      <c r="J15" s="4">
        <v>151869.22</v>
      </c>
      <c r="K15" s="4">
        <v>0</v>
      </c>
    </row>
    <row r="16" spans="1:12" x14ac:dyDescent="0.2">
      <c r="B16" s="51"/>
      <c r="C16" s="48"/>
      <c r="D16" s="48"/>
      <c r="E16" s="48"/>
      <c r="F16" s="51"/>
      <c r="G16" s="51"/>
      <c r="H16" s="51"/>
      <c r="I16" s="50"/>
      <c r="J16" s="48"/>
      <c r="K16" s="48"/>
    </row>
    <row r="17" spans="1:11" x14ac:dyDescent="0.2">
      <c r="A17" s="6" t="s">
        <v>19</v>
      </c>
      <c r="B17" s="1">
        <f>+C17+D17+E17+F17+J17+K17</f>
        <v>3778237.9000000004</v>
      </c>
      <c r="C17" s="4">
        <v>1479306.61</v>
      </c>
      <c r="D17" s="4">
        <v>1871652.84</v>
      </c>
      <c r="E17" s="4">
        <v>168858.77</v>
      </c>
      <c r="F17" s="1">
        <f>SUM(G17:I17)</f>
        <v>43128.67</v>
      </c>
      <c r="G17" s="1">
        <v>40302.57</v>
      </c>
      <c r="H17" s="12">
        <v>0</v>
      </c>
      <c r="I17" s="1">
        <v>2826.1</v>
      </c>
      <c r="J17" s="4">
        <v>215291.01</v>
      </c>
      <c r="K17" s="4">
        <v>0</v>
      </c>
    </row>
    <row r="18" spans="1:11" x14ac:dyDescent="0.2">
      <c r="A18" s="6" t="s">
        <v>20</v>
      </c>
      <c r="B18" s="1">
        <f>+C18+D18+E18+F18+J18+K18</f>
        <v>20335411.359999999</v>
      </c>
      <c r="C18" s="4">
        <v>983107.95</v>
      </c>
      <c r="D18" s="4">
        <v>19048077.050000001</v>
      </c>
      <c r="E18" s="4">
        <v>27505.8</v>
      </c>
      <c r="F18" s="1">
        <f>SUM(G18:I18)</f>
        <v>228303.56</v>
      </c>
      <c r="G18" s="12">
        <v>210259.6</v>
      </c>
      <c r="H18" s="12">
        <v>0</v>
      </c>
      <c r="I18" s="12">
        <v>18043.96</v>
      </c>
      <c r="J18" s="4">
        <v>48417</v>
      </c>
      <c r="K18" s="4">
        <v>0</v>
      </c>
    </row>
    <row r="19" spans="1:11" x14ac:dyDescent="0.2">
      <c r="A19" s="6" t="s">
        <v>21</v>
      </c>
      <c r="B19" s="1">
        <f>+C19+D19+E19+F19+J19+K19</f>
        <v>9621040.7599999979</v>
      </c>
      <c r="C19" s="4">
        <v>731956.53</v>
      </c>
      <c r="D19" s="4">
        <v>8294287.5899999999</v>
      </c>
      <c r="E19" s="4">
        <v>117195.95</v>
      </c>
      <c r="F19" s="1">
        <f>SUM(G19:I19)</f>
        <v>450566.69</v>
      </c>
      <c r="G19" s="4">
        <v>450566.69</v>
      </c>
      <c r="H19" s="4">
        <v>0</v>
      </c>
      <c r="I19" s="12">
        <v>0</v>
      </c>
      <c r="J19" s="4">
        <v>27034</v>
      </c>
      <c r="K19" s="4">
        <v>0</v>
      </c>
    </row>
    <row r="20" spans="1:11" x14ac:dyDescent="0.2">
      <c r="A20" s="6" t="s">
        <v>22</v>
      </c>
      <c r="B20" s="1">
        <f>+C20+D20+E20+F20+J20+K20</f>
        <v>24546518.34</v>
      </c>
      <c r="C20" s="4">
        <v>1075907.6200000001</v>
      </c>
      <c r="D20" s="4">
        <v>23219840.699999999</v>
      </c>
      <c r="E20" s="4">
        <v>9734.5300000000007</v>
      </c>
      <c r="F20" s="1">
        <f>SUM(G20:I20)</f>
        <v>3324.25</v>
      </c>
      <c r="G20" s="4">
        <v>3324.25</v>
      </c>
      <c r="H20" s="4">
        <v>0</v>
      </c>
      <c r="I20" s="12">
        <v>0</v>
      </c>
      <c r="J20" s="4">
        <v>0</v>
      </c>
      <c r="K20" s="4">
        <v>237711.24</v>
      </c>
    </row>
    <row r="21" spans="1:11" x14ac:dyDescent="0.2">
      <c r="A21" s="6" t="s">
        <v>23</v>
      </c>
      <c r="B21" s="1">
        <f>+C21+D21+E21+F21+J21+K21</f>
        <v>3661995.6300000004</v>
      </c>
      <c r="C21" s="4">
        <v>546645.07000000007</v>
      </c>
      <c r="D21" s="4">
        <v>2696794.54</v>
      </c>
      <c r="E21" s="4">
        <v>192227.76</v>
      </c>
      <c r="F21" s="1">
        <f>SUM(G21:I21)</f>
        <v>41036.33</v>
      </c>
      <c r="G21" s="4">
        <v>3236.14</v>
      </c>
      <c r="H21" s="4">
        <v>37800.19</v>
      </c>
      <c r="I21" s="12">
        <v>0</v>
      </c>
      <c r="J21" s="4">
        <v>185291.93</v>
      </c>
      <c r="K21" s="4">
        <v>0</v>
      </c>
    </row>
    <row r="22" spans="1:11" x14ac:dyDescent="0.2">
      <c r="B22" s="51"/>
      <c r="C22" s="48"/>
      <c r="D22" s="48"/>
      <c r="E22" s="48"/>
      <c r="F22" s="51"/>
      <c r="G22" s="51"/>
      <c r="H22" s="51"/>
      <c r="I22" s="51"/>
      <c r="J22" s="48"/>
      <c r="K22" s="51"/>
    </row>
    <row r="23" spans="1:11" x14ac:dyDescent="0.2">
      <c r="A23" s="6" t="s">
        <v>24</v>
      </c>
      <c r="B23" s="1">
        <f>+C23+D23+E23+F23+J23+K23</f>
        <v>19709973.259999998</v>
      </c>
      <c r="C23" s="4">
        <v>13389502.319999998</v>
      </c>
      <c r="D23" s="4">
        <v>736835.5</v>
      </c>
      <c r="E23" s="4">
        <v>2830296.6</v>
      </c>
      <c r="F23" s="1">
        <f>SUM(G23:I23)</f>
        <v>41154.520000000004</v>
      </c>
      <c r="G23" s="4">
        <v>3609.33</v>
      </c>
      <c r="H23" s="4">
        <v>0</v>
      </c>
      <c r="I23" s="12">
        <v>37545.19</v>
      </c>
      <c r="J23" s="4">
        <v>2712184.32</v>
      </c>
      <c r="K23" s="4">
        <v>0</v>
      </c>
    </row>
    <row r="24" spans="1:11" x14ac:dyDescent="0.2">
      <c r="A24" s="6" t="s">
        <v>25</v>
      </c>
      <c r="B24" s="1">
        <f>+C24+D24+E24+F24+J24+K24</f>
        <v>4070764.11</v>
      </c>
      <c r="C24" s="4">
        <v>177148</v>
      </c>
      <c r="D24" s="4">
        <v>3731497</v>
      </c>
      <c r="E24" s="4">
        <v>27989.48</v>
      </c>
      <c r="F24" s="1">
        <f>SUM(G24:I24)</f>
        <v>46837.729999999996</v>
      </c>
      <c r="G24" s="4">
        <v>5752.81</v>
      </c>
      <c r="H24" s="4">
        <v>0</v>
      </c>
      <c r="I24" s="12">
        <v>41084.92</v>
      </c>
      <c r="J24" s="4">
        <v>87291.9</v>
      </c>
      <c r="K24" s="4">
        <v>0</v>
      </c>
    </row>
    <row r="25" spans="1:11" x14ac:dyDescent="0.2">
      <c r="A25" s="6" t="s">
        <v>26</v>
      </c>
      <c r="B25" s="1">
        <f>+C25+D25+E25+F25+J25+K25</f>
        <v>29182214.77</v>
      </c>
      <c r="C25" s="4">
        <v>6114634.5599999996</v>
      </c>
      <c r="D25" s="4">
        <v>21489335.789999999</v>
      </c>
      <c r="E25" s="1">
        <v>1535971.75</v>
      </c>
      <c r="F25" s="1">
        <f>SUM(G25:I25)</f>
        <v>26922.67</v>
      </c>
      <c r="G25" s="4">
        <v>26922.67</v>
      </c>
      <c r="H25" s="4">
        <v>0</v>
      </c>
      <c r="I25" s="12">
        <v>0</v>
      </c>
      <c r="J25" s="4">
        <v>15350</v>
      </c>
      <c r="K25" s="4">
        <v>0</v>
      </c>
    </row>
    <row r="26" spans="1:11" x14ac:dyDescent="0.2">
      <c r="A26" s="6" t="s">
        <v>27</v>
      </c>
      <c r="B26" s="1">
        <f>+C26+D26+E26+F26+J26+K26</f>
        <v>37540964</v>
      </c>
      <c r="C26" s="4">
        <v>1330252</v>
      </c>
      <c r="D26" s="4">
        <v>35704777</v>
      </c>
      <c r="E26" s="4">
        <v>49197</v>
      </c>
      <c r="F26" s="1">
        <f>SUM(G26:I26)</f>
        <v>456738</v>
      </c>
      <c r="G26" s="4">
        <v>456638</v>
      </c>
      <c r="H26" s="4">
        <v>0</v>
      </c>
      <c r="I26" s="12">
        <v>100</v>
      </c>
      <c r="J26" s="4">
        <v>0</v>
      </c>
      <c r="K26" s="4">
        <v>0</v>
      </c>
    </row>
    <row r="27" spans="1:11" x14ac:dyDescent="0.2">
      <c r="A27" s="6" t="s">
        <v>28</v>
      </c>
      <c r="B27" s="1">
        <f>+C27+D27+E27+F27+J27+K27</f>
        <v>1867063.76</v>
      </c>
      <c r="C27" s="4">
        <v>109923.06</v>
      </c>
      <c r="D27" s="4">
        <v>1724154.77</v>
      </c>
      <c r="E27" s="4">
        <v>4931.21</v>
      </c>
      <c r="F27" s="1">
        <f>SUM(G27:I27)</f>
        <v>30326.720000000001</v>
      </c>
      <c r="G27" s="4">
        <v>29154.799999999999</v>
      </c>
      <c r="H27" s="4">
        <v>0</v>
      </c>
      <c r="I27" s="4">
        <v>1171.92</v>
      </c>
      <c r="J27" s="4">
        <v>-2272</v>
      </c>
      <c r="K27" s="4">
        <v>0</v>
      </c>
    </row>
    <row r="28" spans="1:11" x14ac:dyDescent="0.2">
      <c r="B28" s="51"/>
      <c r="C28" s="48"/>
      <c r="D28" s="48"/>
      <c r="E28" s="48"/>
      <c r="F28" s="51"/>
      <c r="G28" s="48"/>
      <c r="H28" s="48"/>
      <c r="I28" s="48"/>
      <c r="J28" s="48"/>
      <c r="K28" s="4"/>
    </row>
    <row r="29" spans="1:11" x14ac:dyDescent="0.2">
      <c r="A29" s="7" t="s">
        <v>147</v>
      </c>
      <c r="B29" s="1">
        <f>+C29+D29+E29+F29+J29+K29</f>
        <v>102117478.73999999</v>
      </c>
      <c r="C29" s="4">
        <v>77318811.620000005</v>
      </c>
      <c r="D29" s="4">
        <v>1312232.1299999999</v>
      </c>
      <c r="E29" s="4">
        <v>9657716.0700000003</v>
      </c>
      <c r="F29" s="1">
        <f>SUM(G29:I29)</f>
        <v>1257737.2999999998</v>
      </c>
      <c r="G29" s="4">
        <v>856802.33</v>
      </c>
      <c r="H29" s="4">
        <v>0</v>
      </c>
      <c r="I29" s="4">
        <v>400934.97</v>
      </c>
      <c r="J29" s="4">
        <v>12570981.619999999</v>
      </c>
      <c r="K29" s="4">
        <v>0</v>
      </c>
    </row>
    <row r="30" spans="1:11" x14ac:dyDescent="0.2">
      <c r="A30" s="6" t="s">
        <v>29</v>
      </c>
      <c r="B30" s="1">
        <f>+C30+D30+E30+F30+J30+K30</f>
        <v>99382915.399999991</v>
      </c>
      <c r="C30" s="4">
        <v>61293471.890000001</v>
      </c>
      <c r="D30" s="4">
        <v>36854923.109999999</v>
      </c>
      <c r="E30" s="4">
        <v>79766.31</v>
      </c>
      <c r="F30" s="1">
        <f>SUM(G30:I30)</f>
        <v>419596.02</v>
      </c>
      <c r="G30" s="4">
        <v>0</v>
      </c>
      <c r="H30" s="4">
        <v>0</v>
      </c>
      <c r="I30" s="4">
        <v>419596.02</v>
      </c>
      <c r="J30" s="4">
        <v>0</v>
      </c>
      <c r="K30" s="4">
        <v>735158.07</v>
      </c>
    </row>
    <row r="31" spans="1:11" x14ac:dyDescent="0.2">
      <c r="A31" s="6" t="s">
        <v>30</v>
      </c>
      <c r="B31" s="1">
        <f>+C31+D31+E31+F31+J31+K31</f>
        <v>6171209.6100000013</v>
      </c>
      <c r="C31" s="4">
        <v>1210933.4000000001</v>
      </c>
      <c r="D31" s="4">
        <v>4714715.1900000004</v>
      </c>
      <c r="E31" s="4">
        <v>139869.07999999999</v>
      </c>
      <c r="F31" s="1">
        <f>SUM(G31:I31)</f>
        <v>68006.91</v>
      </c>
      <c r="G31" s="12">
        <v>65581.11</v>
      </c>
      <c r="H31" s="12">
        <v>0</v>
      </c>
      <c r="I31" s="4">
        <v>2425.8000000000002</v>
      </c>
      <c r="J31" s="4">
        <v>37685.03</v>
      </c>
      <c r="K31" s="4">
        <v>0</v>
      </c>
    </row>
    <row r="32" spans="1:11" x14ac:dyDescent="0.2">
      <c r="A32" s="6" t="s">
        <v>31</v>
      </c>
      <c r="B32" s="1">
        <f>+C32+D32+E32+F32+J32+K32</f>
        <v>15601986.690000001</v>
      </c>
      <c r="C32" s="4">
        <v>1331023.96</v>
      </c>
      <c r="D32" s="4">
        <v>12076589.789999999</v>
      </c>
      <c r="E32" s="4">
        <v>318636.13</v>
      </c>
      <c r="F32" s="1">
        <f>SUM(G32:I32)</f>
        <v>1466008.81</v>
      </c>
      <c r="G32" s="12">
        <v>1462093.3</v>
      </c>
      <c r="H32" s="12">
        <v>0</v>
      </c>
      <c r="I32" s="4">
        <v>3915.51</v>
      </c>
      <c r="J32" s="4">
        <v>409728</v>
      </c>
      <c r="K32" s="12">
        <v>0</v>
      </c>
    </row>
    <row r="33" spans="1:11" x14ac:dyDescent="0.2">
      <c r="A33" s="6" t="s">
        <v>32</v>
      </c>
      <c r="B33" s="1">
        <f>+C33+D33+E33+F33+J33+K33</f>
        <v>2964211.0400000005</v>
      </c>
      <c r="C33" s="4">
        <v>214503.72</v>
      </c>
      <c r="D33" s="4">
        <v>2539881.5100000002</v>
      </c>
      <c r="E33" s="4">
        <v>4613</v>
      </c>
      <c r="F33" s="1">
        <f>SUM(G33:I33)</f>
        <v>182331.66</v>
      </c>
      <c r="G33" s="12">
        <v>56645.85</v>
      </c>
      <c r="H33" s="12">
        <v>0</v>
      </c>
      <c r="I33" s="4">
        <v>125685.81</v>
      </c>
      <c r="J33" s="4">
        <v>22881.15</v>
      </c>
      <c r="K33" s="12">
        <v>0</v>
      </c>
    </row>
    <row r="34" spans="1:11" x14ac:dyDescent="0.2">
      <c r="B34" s="51"/>
      <c r="C34" s="48"/>
      <c r="D34" s="48"/>
      <c r="E34" s="48"/>
      <c r="F34" s="51"/>
      <c r="G34" s="48"/>
      <c r="H34" s="48"/>
      <c r="I34" s="48"/>
      <c r="J34" s="48"/>
      <c r="K34" s="48"/>
    </row>
    <row r="35" spans="1:11" x14ac:dyDescent="0.2">
      <c r="A35" s="6" t="s">
        <v>33</v>
      </c>
      <c r="B35" s="1">
        <f>+C35+D35+E35+F35+J35+K35</f>
        <v>2529945.0099999998</v>
      </c>
      <c r="C35" s="4">
        <v>1409300.9</v>
      </c>
      <c r="D35" s="4">
        <v>241783.67</v>
      </c>
      <c r="E35" s="4">
        <v>419943.77</v>
      </c>
      <c r="F35" s="1">
        <f t="shared" ref="F35" si="1">SUM(G35:I35)</f>
        <v>37042.83</v>
      </c>
      <c r="G35" s="12">
        <v>37042.83</v>
      </c>
      <c r="H35" s="12">
        <v>0</v>
      </c>
      <c r="I35" s="12">
        <v>0</v>
      </c>
      <c r="J35" s="4">
        <v>421873.84</v>
      </c>
      <c r="K35" s="12">
        <v>0</v>
      </c>
    </row>
    <row r="36" spans="1:11" x14ac:dyDescent="0.2">
      <c r="A36" s="6" t="s">
        <v>34</v>
      </c>
      <c r="B36" s="1">
        <f>+C36+D36+E36+F36+J36+K36</f>
        <v>11756166.620000001</v>
      </c>
      <c r="C36" s="4">
        <v>5430206.0099999998</v>
      </c>
      <c r="D36" s="4">
        <v>3173229.25</v>
      </c>
      <c r="E36" s="4">
        <v>517414.35</v>
      </c>
      <c r="F36" s="1">
        <f>SUM(G36:I36)</f>
        <v>716238.13</v>
      </c>
      <c r="G36" s="4">
        <v>279325.18000000005</v>
      </c>
      <c r="H36" s="4">
        <v>436110.58</v>
      </c>
      <c r="I36" s="4">
        <v>802.37</v>
      </c>
      <c r="J36" s="4">
        <v>1919078.88</v>
      </c>
      <c r="K36" s="4">
        <v>0</v>
      </c>
    </row>
    <row r="37" spans="1:11" x14ac:dyDescent="0.2">
      <c r="A37" s="6" t="s">
        <v>35</v>
      </c>
      <c r="B37" s="1">
        <f>+C37+D37+E37+F37+J37+K37</f>
        <v>8986421.7799999993</v>
      </c>
      <c r="C37" s="4">
        <v>856771.33</v>
      </c>
      <c r="D37" s="1">
        <v>7267693.8399999999</v>
      </c>
      <c r="E37" s="4">
        <v>111933.33</v>
      </c>
      <c r="F37" s="1">
        <f>SUM(G37:I37)</f>
        <v>135419.38</v>
      </c>
      <c r="G37" s="4">
        <v>125476.15</v>
      </c>
      <c r="H37" s="4">
        <v>0</v>
      </c>
      <c r="I37" s="4">
        <v>9943.23</v>
      </c>
      <c r="J37" s="4">
        <v>614603.9</v>
      </c>
      <c r="K37" s="4">
        <v>0</v>
      </c>
    </row>
    <row r="38" spans="1:11" x14ac:dyDescent="0.2">
      <c r="A38" s="10" t="s">
        <v>36</v>
      </c>
      <c r="B38" s="2">
        <f>+C38+D38+E38+F38+J38+K38</f>
        <v>6419053.1600000001</v>
      </c>
      <c r="C38" s="2">
        <v>326478.86</v>
      </c>
      <c r="D38" s="2">
        <v>5979923.1499999994</v>
      </c>
      <c r="E38" s="2">
        <v>19689.900000000001</v>
      </c>
      <c r="F38" s="2">
        <f>SUM(G38:I38)</f>
        <v>91376.25</v>
      </c>
      <c r="G38" s="2">
        <v>79812.679999999993</v>
      </c>
      <c r="H38" s="2">
        <v>0</v>
      </c>
      <c r="I38" s="2">
        <v>11563.57</v>
      </c>
      <c r="J38" s="2">
        <v>1585</v>
      </c>
      <c r="K38" s="2">
        <v>0</v>
      </c>
    </row>
    <row r="39" spans="1:11" x14ac:dyDescent="0.2">
      <c r="J39" s="4"/>
    </row>
    <row r="41" spans="1:11" s="92" customFormat="1" x14ac:dyDescent="0.2">
      <c r="A41" s="5"/>
      <c r="B41" s="84"/>
      <c r="C41" s="84"/>
      <c r="D41" s="84"/>
      <c r="E41" s="84"/>
      <c r="F41" s="84"/>
      <c r="G41" s="84"/>
      <c r="H41" s="84"/>
      <c r="I41" s="84"/>
      <c r="K41" s="84"/>
    </row>
    <row r="42" spans="1:11" s="92" customFormat="1" x14ac:dyDescent="0.2">
      <c r="A42" s="5"/>
      <c r="B42" s="84"/>
      <c r="C42" s="84"/>
      <c r="D42" s="84"/>
      <c r="E42" s="84"/>
      <c r="F42" s="84"/>
      <c r="G42" s="84"/>
      <c r="H42" s="84"/>
      <c r="I42" s="84"/>
      <c r="K42" s="84"/>
    </row>
    <row r="43" spans="1:11" s="92" customFormat="1" x14ac:dyDescent="0.2">
      <c r="A43" s="5"/>
      <c r="B43" s="84"/>
      <c r="C43" s="84"/>
      <c r="D43" s="84"/>
      <c r="E43" s="84"/>
      <c r="F43" s="84"/>
      <c r="G43" s="84"/>
      <c r="H43" s="84"/>
      <c r="I43" s="84"/>
      <c r="K43" s="84"/>
    </row>
    <row r="44" spans="1:11" s="92" customFormat="1" x14ac:dyDescent="0.2">
      <c r="A44" s="5"/>
      <c r="B44" s="84"/>
      <c r="C44" s="84"/>
      <c r="D44" s="84"/>
      <c r="E44" s="84"/>
      <c r="F44" s="84"/>
      <c r="G44" s="84"/>
      <c r="H44" s="84"/>
      <c r="I44" s="84"/>
      <c r="K44" s="84"/>
    </row>
    <row r="45" spans="1:11" s="92" customFormat="1" x14ac:dyDescent="0.2">
      <c r="A45" s="5"/>
      <c r="B45" s="84"/>
      <c r="C45" s="84"/>
      <c r="D45" s="84"/>
      <c r="E45" s="84"/>
      <c r="F45" s="84"/>
      <c r="G45" s="84"/>
      <c r="H45" s="84"/>
      <c r="K45" s="84"/>
    </row>
    <row r="46" spans="1:11" s="92" customFormat="1" x14ac:dyDescent="0.2">
      <c r="A46" s="5"/>
      <c r="B46" s="84"/>
      <c r="C46" s="84"/>
      <c r="D46" s="84"/>
      <c r="E46" s="84"/>
      <c r="F46" s="84"/>
      <c r="G46" s="84"/>
      <c r="H46" s="84"/>
      <c r="K46" s="84"/>
    </row>
    <row r="47" spans="1:11" s="92" customFormat="1" x14ac:dyDescent="0.2">
      <c r="A47" s="5"/>
      <c r="B47" s="84"/>
      <c r="C47" s="84"/>
      <c r="D47" s="84"/>
      <c r="E47" s="84"/>
      <c r="F47" s="84"/>
      <c r="G47" s="84"/>
      <c r="H47" s="84"/>
      <c r="I47" s="84"/>
      <c r="K47" s="84"/>
    </row>
    <row r="48" spans="1:11" s="92" customFormat="1" x14ac:dyDescent="0.2">
      <c r="A48" s="5"/>
      <c r="B48" s="84"/>
      <c r="C48" s="84"/>
      <c r="D48" s="84"/>
      <c r="E48" s="84"/>
      <c r="F48" s="84"/>
      <c r="G48" s="84"/>
      <c r="H48" s="84"/>
      <c r="I48" s="84"/>
      <c r="K48" s="84"/>
    </row>
    <row r="49" spans="1:11" s="92" customFormat="1" x14ac:dyDescent="0.2">
      <c r="A49" s="5"/>
      <c r="B49" s="84"/>
      <c r="C49" s="84"/>
      <c r="D49" s="84"/>
      <c r="E49" s="84"/>
      <c r="F49" s="84"/>
      <c r="G49" s="84"/>
      <c r="H49" s="84"/>
      <c r="I49" s="84"/>
      <c r="K49" s="84"/>
    </row>
    <row r="50" spans="1:11" s="92" customFormat="1" x14ac:dyDescent="0.2">
      <c r="A50" s="5"/>
      <c r="B50" s="84"/>
      <c r="C50" s="84"/>
      <c r="D50" s="84"/>
      <c r="E50" s="84"/>
      <c r="F50" s="84"/>
      <c r="G50" s="84"/>
      <c r="H50" s="84"/>
      <c r="I50" s="84"/>
      <c r="K50" s="84"/>
    </row>
    <row r="51" spans="1:11" s="92" customFormat="1" x14ac:dyDescent="0.2">
      <c r="A51" s="5"/>
      <c r="B51" s="84"/>
      <c r="C51" s="84"/>
      <c r="D51" s="84"/>
      <c r="E51" s="84"/>
      <c r="F51" s="84"/>
      <c r="G51" s="84"/>
      <c r="H51" s="84"/>
      <c r="I51" s="84"/>
      <c r="K51" s="84"/>
    </row>
    <row r="52" spans="1:11" s="92" customFormat="1" x14ac:dyDescent="0.2">
      <c r="A52" s="5"/>
      <c r="B52" s="84"/>
      <c r="C52" s="84"/>
      <c r="D52" s="84"/>
      <c r="E52" s="84"/>
      <c r="F52" s="84"/>
      <c r="G52" s="84"/>
      <c r="H52" s="84"/>
      <c r="I52" s="84"/>
      <c r="K52" s="84"/>
    </row>
    <row r="53" spans="1:11" s="92" customFormat="1" x14ac:dyDescent="0.2">
      <c r="A53" s="5"/>
      <c r="B53" s="84"/>
      <c r="C53" s="84"/>
      <c r="D53" s="84"/>
      <c r="E53" s="84"/>
      <c r="F53" s="84"/>
      <c r="G53" s="84"/>
      <c r="H53" s="84"/>
      <c r="I53" s="84"/>
      <c r="K53" s="84"/>
    </row>
    <row r="54" spans="1:11" s="92" customFormat="1" x14ac:dyDescent="0.2">
      <c r="A54" s="5"/>
      <c r="B54" s="84"/>
      <c r="C54" s="84"/>
      <c r="D54" s="84"/>
      <c r="E54" s="84"/>
      <c r="F54" s="84"/>
      <c r="G54" s="84"/>
      <c r="H54" s="84"/>
      <c r="I54" s="84"/>
      <c r="K54" s="84"/>
    </row>
    <row r="55" spans="1:11" s="92" customFormat="1" x14ac:dyDescent="0.2">
      <c r="A55" s="5"/>
      <c r="B55" s="84"/>
      <c r="C55" s="84"/>
      <c r="D55" s="84"/>
      <c r="E55" s="84"/>
      <c r="F55" s="84"/>
      <c r="G55" s="84"/>
      <c r="H55" s="84"/>
      <c r="I55" s="84"/>
      <c r="K55" s="84"/>
    </row>
    <row r="56" spans="1:11" s="92" customFormat="1" x14ac:dyDescent="0.2">
      <c r="A56" s="5"/>
      <c r="B56" s="84"/>
      <c r="C56" s="84"/>
      <c r="D56" s="84"/>
      <c r="E56" s="84"/>
      <c r="F56" s="84"/>
      <c r="G56" s="84"/>
      <c r="H56" s="84"/>
      <c r="I56" s="84"/>
      <c r="K56" s="84"/>
    </row>
    <row r="57" spans="1:11" s="92" customFormat="1" x14ac:dyDescent="0.2">
      <c r="A57" s="5"/>
      <c r="B57" s="84"/>
      <c r="C57" s="84"/>
      <c r="D57" s="84"/>
      <c r="E57" s="84"/>
      <c r="F57" s="84"/>
      <c r="G57" s="84"/>
      <c r="H57" s="84"/>
      <c r="I57" s="84"/>
      <c r="K57" s="84"/>
    </row>
    <row r="58" spans="1:11" s="92" customFormat="1" x14ac:dyDescent="0.2">
      <c r="A58" s="5"/>
      <c r="B58" s="84"/>
      <c r="C58" s="84"/>
      <c r="D58" s="84"/>
      <c r="E58" s="84"/>
      <c r="F58" s="84"/>
      <c r="G58" s="84"/>
      <c r="H58" s="84"/>
      <c r="I58" s="84"/>
      <c r="K58" s="84"/>
    </row>
    <row r="59" spans="1:11" s="92" customFormat="1" x14ac:dyDescent="0.2">
      <c r="A59" s="5"/>
      <c r="B59" s="84"/>
      <c r="C59" s="84"/>
      <c r="D59" s="84"/>
      <c r="E59" s="84"/>
      <c r="F59" s="84"/>
      <c r="G59" s="84"/>
      <c r="H59" s="84"/>
      <c r="I59" s="84"/>
      <c r="K59" s="84"/>
    </row>
    <row r="60" spans="1:11" s="92" customFormat="1" x14ac:dyDescent="0.2">
      <c r="A60" s="5"/>
      <c r="B60" s="84"/>
      <c r="C60" s="84"/>
      <c r="D60" s="84"/>
      <c r="E60" s="84"/>
      <c r="F60" s="84"/>
      <c r="G60" s="84"/>
      <c r="H60" s="84"/>
      <c r="I60" s="84"/>
      <c r="K60" s="84"/>
    </row>
    <row r="61" spans="1:11" s="92" customFormat="1" x14ac:dyDescent="0.2">
      <c r="A61" s="5"/>
      <c r="B61" s="84"/>
      <c r="C61" s="84"/>
      <c r="D61" s="84"/>
      <c r="E61" s="84"/>
      <c r="F61" s="84"/>
      <c r="G61" s="84"/>
      <c r="H61" s="84"/>
      <c r="I61" s="84"/>
      <c r="K61" s="84"/>
    </row>
    <row r="62" spans="1:11" s="92" customFormat="1" x14ac:dyDescent="0.2">
      <c r="A62" s="5"/>
      <c r="B62" s="84"/>
      <c r="C62" s="84"/>
      <c r="D62" s="84"/>
      <c r="E62" s="84"/>
      <c r="F62" s="84"/>
      <c r="G62" s="84"/>
      <c r="H62" s="84"/>
      <c r="I62" s="84"/>
      <c r="K62" s="84"/>
    </row>
    <row r="63" spans="1:11" s="92" customFormat="1" x14ac:dyDescent="0.2">
      <c r="A63" s="5"/>
      <c r="B63" s="84"/>
      <c r="C63" s="84"/>
      <c r="D63" s="84"/>
      <c r="E63" s="84"/>
      <c r="F63" s="84"/>
      <c r="G63" s="84"/>
      <c r="H63" s="84"/>
      <c r="I63" s="84"/>
      <c r="K63" s="84"/>
    </row>
    <row r="64" spans="1:11" s="92" customFormat="1" x14ac:dyDescent="0.2">
      <c r="A64" s="5"/>
      <c r="B64" s="84"/>
      <c r="C64" s="84"/>
      <c r="D64" s="84"/>
      <c r="E64" s="84"/>
      <c r="F64" s="84"/>
      <c r="G64" s="84"/>
      <c r="H64" s="84"/>
      <c r="I64" s="84"/>
      <c r="K64" s="84"/>
    </row>
    <row r="65" spans="1:11" s="92" customFormat="1" x14ac:dyDescent="0.2">
      <c r="A65" s="5"/>
      <c r="B65" s="84"/>
      <c r="C65" s="84"/>
      <c r="D65" s="84"/>
      <c r="E65" s="84"/>
      <c r="F65" s="84"/>
      <c r="G65" s="84"/>
      <c r="H65" s="84"/>
      <c r="I65" s="84"/>
      <c r="K65" s="84"/>
    </row>
    <row r="66" spans="1:11" s="92" customFormat="1" x14ac:dyDescent="0.2">
      <c r="A66" s="5"/>
      <c r="B66" s="84"/>
      <c r="C66" s="84"/>
      <c r="D66" s="84"/>
      <c r="E66" s="84"/>
      <c r="F66" s="84"/>
      <c r="G66" s="84"/>
      <c r="H66" s="84"/>
      <c r="I66" s="84"/>
      <c r="K66" s="84"/>
    </row>
    <row r="67" spans="1:11" s="92" customFormat="1" x14ac:dyDescent="0.2">
      <c r="A67" s="5"/>
      <c r="B67" s="84"/>
      <c r="C67" s="84"/>
      <c r="D67" s="84"/>
      <c r="E67" s="84"/>
      <c r="F67" s="84"/>
      <c r="G67" s="84"/>
      <c r="H67" s="84"/>
      <c r="I67" s="84"/>
      <c r="K67" s="84"/>
    </row>
    <row r="68" spans="1:11" s="92" customFormat="1" x14ac:dyDescent="0.2">
      <c r="A68" s="5"/>
      <c r="B68" s="84"/>
      <c r="C68" s="84"/>
      <c r="D68" s="84"/>
      <c r="E68" s="84"/>
      <c r="F68" s="84"/>
      <c r="G68" s="84"/>
      <c r="H68" s="84"/>
      <c r="I68" s="84"/>
      <c r="K68" s="84"/>
    </row>
    <row r="70" spans="1:11" s="92" customFormat="1" x14ac:dyDescent="0.2">
      <c r="A70" s="5"/>
      <c r="B70" s="84"/>
      <c r="C70" s="84"/>
      <c r="D70" s="84"/>
      <c r="E70" s="84"/>
      <c r="F70" s="84"/>
      <c r="G70" s="84"/>
      <c r="H70" s="84"/>
      <c r="I70" s="84"/>
      <c r="K70" s="84"/>
    </row>
    <row r="71" spans="1:11" s="92" customFormat="1" x14ac:dyDescent="0.2">
      <c r="A71" s="5"/>
      <c r="B71" s="84"/>
      <c r="C71" s="84"/>
      <c r="D71" s="84"/>
      <c r="E71" s="84"/>
      <c r="F71" s="84"/>
      <c r="G71" s="84"/>
      <c r="H71" s="84"/>
      <c r="I71" s="84"/>
      <c r="K71" s="84"/>
    </row>
    <row r="72" spans="1:11" s="92" customFormat="1" x14ac:dyDescent="0.2">
      <c r="A72" s="5"/>
      <c r="B72" s="84"/>
      <c r="C72" s="84"/>
      <c r="D72" s="84"/>
      <c r="E72" s="84"/>
      <c r="F72" s="84"/>
      <c r="G72" s="84"/>
      <c r="H72" s="84"/>
      <c r="I72" s="84"/>
      <c r="K72" s="84"/>
    </row>
    <row r="73" spans="1:11" s="92" customFormat="1" x14ac:dyDescent="0.2">
      <c r="A73" s="5"/>
      <c r="B73" s="84"/>
      <c r="C73" s="84"/>
      <c r="D73" s="84"/>
      <c r="E73" s="84"/>
      <c r="F73" s="84"/>
      <c r="G73" s="84"/>
      <c r="H73" s="84"/>
      <c r="I73" s="84"/>
      <c r="K73" s="84"/>
    </row>
    <row r="75" spans="1:11" s="92" customFormat="1" x14ac:dyDescent="0.2">
      <c r="A75" s="5"/>
      <c r="B75" s="84"/>
      <c r="C75" s="84"/>
      <c r="D75" s="84"/>
      <c r="E75" s="84"/>
      <c r="F75" s="84"/>
      <c r="G75" s="84"/>
      <c r="H75" s="84"/>
      <c r="I75" s="84"/>
      <c r="J75" s="84"/>
      <c r="K75" s="84"/>
    </row>
    <row r="76" spans="1:11" s="92" customFormat="1" x14ac:dyDescent="0.2">
      <c r="A76" s="5"/>
      <c r="B76" s="84"/>
      <c r="C76" s="84"/>
      <c r="D76" s="84"/>
      <c r="E76" s="84"/>
      <c r="F76" s="84"/>
      <c r="G76" s="84"/>
      <c r="H76" s="84"/>
      <c r="I76" s="84"/>
      <c r="J76" s="84"/>
      <c r="K76" s="84"/>
    </row>
    <row r="77" spans="1:11" s="92" customFormat="1" x14ac:dyDescent="0.2">
      <c r="A77" s="5"/>
      <c r="B77" s="84"/>
      <c r="C77" s="84"/>
      <c r="D77" s="84"/>
      <c r="E77" s="84"/>
      <c r="F77" s="84"/>
      <c r="G77" s="84"/>
      <c r="H77" s="84"/>
      <c r="I77" s="84"/>
      <c r="J77" s="84"/>
      <c r="K77" s="84"/>
    </row>
    <row r="78" spans="1:11" s="92" customFormat="1" x14ac:dyDescent="0.2">
      <c r="A78" s="5"/>
      <c r="B78" s="84"/>
      <c r="C78" s="84"/>
      <c r="D78" s="84"/>
      <c r="E78" s="84"/>
      <c r="F78" s="84"/>
      <c r="G78" s="84"/>
      <c r="H78" s="84"/>
      <c r="I78" s="84"/>
      <c r="J78" s="84"/>
      <c r="K78" s="84"/>
    </row>
    <row r="80" spans="1:11" s="92" customFormat="1" x14ac:dyDescent="0.2">
      <c r="A80" s="5"/>
      <c r="B80" s="84"/>
      <c r="C80" s="84"/>
      <c r="D80" s="84"/>
      <c r="E80" s="84"/>
      <c r="F80" s="84"/>
      <c r="G80" s="84"/>
      <c r="H80" s="84"/>
      <c r="I80" s="84"/>
      <c r="J80" s="84"/>
      <c r="K80" s="84"/>
    </row>
    <row r="81" spans="1:11" s="92" customFormat="1" x14ac:dyDescent="0.2">
      <c r="A81" s="5"/>
      <c r="B81" s="84"/>
      <c r="C81" s="84"/>
      <c r="D81" s="84"/>
      <c r="E81" s="84"/>
      <c r="F81" s="84"/>
      <c r="G81" s="84"/>
      <c r="H81" s="84"/>
      <c r="I81" s="84"/>
      <c r="J81" s="84"/>
      <c r="K81" s="84"/>
    </row>
    <row r="82" spans="1:11" s="92" customFormat="1" x14ac:dyDescent="0.2">
      <c r="A82" s="5"/>
      <c r="B82" s="84"/>
      <c r="C82" s="84"/>
      <c r="D82" s="84"/>
      <c r="E82" s="84"/>
      <c r="F82" s="84"/>
      <c r="G82" s="84"/>
      <c r="H82" s="84"/>
      <c r="I82" s="84"/>
      <c r="J82" s="84"/>
      <c r="K82" s="84"/>
    </row>
    <row r="83" spans="1:11" s="92" customFormat="1" x14ac:dyDescent="0.2">
      <c r="A83" s="5"/>
      <c r="B83" s="84"/>
      <c r="C83" s="84"/>
      <c r="D83" s="84"/>
      <c r="E83" s="84"/>
      <c r="F83" s="84"/>
      <c r="G83" s="84"/>
      <c r="H83" s="84"/>
      <c r="I83" s="84"/>
      <c r="J83" s="84"/>
      <c r="K83" s="84"/>
    </row>
    <row r="84" spans="1:11" s="92" customFormat="1" x14ac:dyDescent="0.2">
      <c r="A84" s="5"/>
      <c r="B84" s="84"/>
      <c r="C84" s="84"/>
      <c r="D84" s="84"/>
      <c r="E84" s="84"/>
      <c r="F84" s="84"/>
      <c r="G84" s="84"/>
      <c r="H84" s="84"/>
      <c r="I84" s="84"/>
      <c r="J84" s="84"/>
      <c r="K84" s="84"/>
    </row>
    <row r="85" spans="1:11" s="92" customFormat="1" x14ac:dyDescent="0.2">
      <c r="A85" s="5"/>
      <c r="B85" s="84"/>
      <c r="C85" s="84"/>
      <c r="D85" s="84"/>
      <c r="E85" s="84"/>
      <c r="F85" s="84"/>
      <c r="G85" s="84"/>
      <c r="H85" s="84"/>
      <c r="I85" s="84"/>
      <c r="J85" s="84"/>
      <c r="K85" s="84"/>
    </row>
    <row r="86" spans="1:11" s="92" customFormat="1" x14ac:dyDescent="0.2">
      <c r="A86" s="5"/>
      <c r="B86" s="84"/>
      <c r="C86" s="84"/>
      <c r="D86" s="84"/>
      <c r="E86" s="84"/>
      <c r="F86" s="84"/>
      <c r="G86" s="84"/>
      <c r="H86" s="84"/>
      <c r="I86" s="84"/>
      <c r="J86" s="84"/>
      <c r="K86" s="84"/>
    </row>
    <row r="87" spans="1:11" s="92" customFormat="1" x14ac:dyDescent="0.2">
      <c r="A87" s="5"/>
      <c r="B87" s="84"/>
      <c r="C87" s="84"/>
      <c r="D87" s="84"/>
      <c r="E87" s="84"/>
      <c r="F87" s="84"/>
      <c r="G87" s="84"/>
      <c r="H87" s="84"/>
      <c r="I87" s="84"/>
      <c r="J87" s="84"/>
      <c r="K87" s="84"/>
    </row>
    <row r="88" spans="1:11" s="92" customFormat="1" x14ac:dyDescent="0.2">
      <c r="A88" s="5"/>
      <c r="B88" s="84"/>
      <c r="C88" s="84"/>
      <c r="D88" s="84"/>
      <c r="E88" s="84"/>
      <c r="F88" s="84"/>
      <c r="G88" s="84"/>
      <c r="H88" s="84"/>
      <c r="I88" s="84"/>
      <c r="J88" s="84"/>
      <c r="K88" s="84"/>
    </row>
    <row r="89" spans="1:11" s="92" customFormat="1" x14ac:dyDescent="0.2">
      <c r="A89" s="5"/>
      <c r="B89" s="84"/>
      <c r="C89" s="84"/>
      <c r="D89" s="84"/>
      <c r="E89" s="84"/>
      <c r="F89" s="84"/>
      <c r="G89" s="84"/>
      <c r="H89" s="84"/>
      <c r="I89" s="84"/>
      <c r="J89" s="84"/>
      <c r="K89" s="84"/>
    </row>
    <row r="90" spans="1:11" s="92" customFormat="1" x14ac:dyDescent="0.2">
      <c r="A90" s="5"/>
      <c r="B90" s="84"/>
      <c r="C90" s="84"/>
      <c r="D90" s="84"/>
      <c r="E90" s="84"/>
      <c r="F90" s="84"/>
      <c r="G90" s="84"/>
      <c r="H90" s="84"/>
      <c r="I90" s="84"/>
      <c r="J90" s="84"/>
      <c r="K90" s="84"/>
    </row>
    <row r="91" spans="1:11" s="92" customFormat="1" x14ac:dyDescent="0.2">
      <c r="A91" s="5"/>
      <c r="B91" s="84"/>
      <c r="C91" s="84"/>
      <c r="D91" s="84"/>
      <c r="E91" s="84"/>
      <c r="F91" s="84"/>
      <c r="G91" s="84"/>
      <c r="H91" s="84"/>
      <c r="I91" s="84"/>
      <c r="J91" s="84"/>
      <c r="K91" s="84"/>
    </row>
    <row r="92" spans="1:11" s="92" customFormat="1" x14ac:dyDescent="0.2">
      <c r="A92" s="5"/>
      <c r="B92" s="84"/>
      <c r="C92" s="84"/>
      <c r="D92" s="84"/>
      <c r="E92" s="84"/>
      <c r="F92" s="84"/>
      <c r="G92" s="84"/>
      <c r="H92" s="84"/>
      <c r="I92" s="84"/>
      <c r="J92" s="84"/>
      <c r="K92" s="84"/>
    </row>
    <row r="93" spans="1:11" s="92" customFormat="1" x14ac:dyDescent="0.2">
      <c r="A93" s="5"/>
      <c r="B93" s="84"/>
      <c r="C93" s="84"/>
      <c r="D93" s="84"/>
      <c r="E93" s="84"/>
      <c r="F93" s="84"/>
      <c r="G93" s="84"/>
      <c r="H93" s="84"/>
      <c r="I93" s="84"/>
      <c r="J93" s="84"/>
      <c r="K93" s="84"/>
    </row>
    <row r="94" spans="1:11" s="92" customFormat="1" x14ac:dyDescent="0.2">
      <c r="A94" s="5"/>
      <c r="B94" s="84"/>
      <c r="C94" s="84"/>
      <c r="D94" s="84"/>
      <c r="E94" s="84"/>
      <c r="F94" s="84"/>
      <c r="G94" s="84"/>
      <c r="H94" s="84"/>
      <c r="I94" s="84"/>
      <c r="J94" s="84"/>
      <c r="K94" s="84"/>
    </row>
    <row r="95" spans="1:11" s="92" customFormat="1" x14ac:dyDescent="0.2">
      <c r="A95" s="5"/>
      <c r="B95" s="84"/>
      <c r="C95" s="84"/>
      <c r="D95" s="84"/>
      <c r="E95" s="84"/>
      <c r="F95" s="84"/>
      <c r="G95" s="84"/>
      <c r="H95" s="84"/>
      <c r="I95" s="84"/>
      <c r="J95" s="84"/>
      <c r="K95" s="84"/>
    </row>
    <row r="96" spans="1:11" s="92" customFormat="1" x14ac:dyDescent="0.2">
      <c r="A96" s="5"/>
      <c r="B96" s="84"/>
      <c r="C96" s="84"/>
      <c r="D96" s="84"/>
      <c r="E96" s="84"/>
      <c r="F96" s="84"/>
      <c r="G96" s="84"/>
      <c r="H96" s="84"/>
      <c r="I96" s="84"/>
      <c r="J96" s="84"/>
      <c r="K96" s="84"/>
    </row>
    <row r="97" spans="1:11" s="92" customFormat="1" x14ac:dyDescent="0.2">
      <c r="A97" s="5"/>
      <c r="B97" s="84"/>
      <c r="C97" s="84"/>
      <c r="D97" s="84"/>
      <c r="E97" s="84"/>
      <c r="F97" s="84"/>
      <c r="G97" s="84"/>
      <c r="H97" s="84"/>
      <c r="I97" s="84"/>
      <c r="J97" s="84"/>
      <c r="K97" s="84"/>
    </row>
    <row r="98" spans="1:11" s="92" customFormat="1" x14ac:dyDescent="0.2">
      <c r="A98" s="5"/>
      <c r="B98" s="84"/>
      <c r="C98" s="84"/>
      <c r="D98" s="84"/>
      <c r="E98" s="84"/>
      <c r="F98" s="84"/>
      <c r="G98" s="84"/>
      <c r="H98" s="84"/>
      <c r="I98" s="84"/>
      <c r="J98" s="84"/>
      <c r="K98" s="84"/>
    </row>
    <row r="99" spans="1:11" s="92" customFormat="1" x14ac:dyDescent="0.2">
      <c r="A99" s="5"/>
      <c r="B99" s="84"/>
      <c r="C99" s="84"/>
      <c r="D99" s="84"/>
      <c r="E99" s="84"/>
      <c r="F99" s="84"/>
      <c r="G99" s="84"/>
      <c r="H99" s="84"/>
      <c r="I99" s="84"/>
      <c r="J99" s="84"/>
      <c r="K99" s="84"/>
    </row>
    <row r="100" spans="1:11" s="92" customFormat="1" x14ac:dyDescent="0.2">
      <c r="A100" s="5"/>
      <c r="B100" s="84"/>
      <c r="C100" s="84"/>
      <c r="D100" s="84"/>
      <c r="E100" s="84"/>
      <c r="F100" s="84"/>
      <c r="G100" s="84"/>
      <c r="H100" s="84"/>
      <c r="I100" s="84"/>
      <c r="J100" s="84"/>
      <c r="K100" s="84"/>
    </row>
    <row r="101" spans="1:11" s="92" customFormat="1" x14ac:dyDescent="0.2">
      <c r="A101" s="5"/>
      <c r="B101" s="84"/>
      <c r="C101" s="84"/>
      <c r="D101" s="84"/>
      <c r="E101" s="84"/>
      <c r="F101" s="84"/>
      <c r="G101" s="84"/>
      <c r="H101" s="84"/>
      <c r="I101" s="84"/>
      <c r="J101" s="84"/>
      <c r="K101" s="84"/>
    </row>
    <row r="102" spans="1:11" s="92" customFormat="1" x14ac:dyDescent="0.2">
      <c r="A102" s="5"/>
      <c r="B102" s="84"/>
      <c r="C102" s="84"/>
      <c r="D102" s="84"/>
      <c r="E102" s="84"/>
      <c r="F102" s="84"/>
      <c r="G102" s="84"/>
      <c r="H102" s="84"/>
      <c r="I102" s="84"/>
      <c r="J102" s="84"/>
      <c r="K102" s="84"/>
    </row>
    <row r="103" spans="1:11" s="92" customFormat="1" x14ac:dyDescent="0.2">
      <c r="A103" s="5"/>
      <c r="B103" s="84"/>
      <c r="C103" s="84"/>
      <c r="D103" s="84"/>
      <c r="E103" s="84"/>
      <c r="F103" s="84"/>
      <c r="G103" s="84"/>
      <c r="H103" s="84"/>
      <c r="I103" s="84"/>
      <c r="J103" s="84"/>
      <c r="K103" s="84"/>
    </row>
    <row r="104" spans="1:11" s="92" customFormat="1" x14ac:dyDescent="0.2">
      <c r="A104" s="5"/>
      <c r="B104" s="84"/>
      <c r="C104" s="84"/>
      <c r="D104" s="84"/>
      <c r="E104" s="84"/>
      <c r="F104" s="84"/>
      <c r="G104" s="84"/>
      <c r="H104" s="84"/>
      <c r="I104" s="84"/>
      <c r="J104" s="84"/>
      <c r="K104" s="84"/>
    </row>
    <row r="105" spans="1:11" s="92" customFormat="1" x14ac:dyDescent="0.2">
      <c r="A105" s="5"/>
      <c r="B105" s="84"/>
      <c r="C105" s="84"/>
      <c r="D105" s="84"/>
      <c r="E105" s="84"/>
      <c r="F105" s="84"/>
      <c r="G105" s="84"/>
      <c r="H105" s="84"/>
      <c r="I105" s="84"/>
      <c r="J105" s="84"/>
      <c r="K105" s="84"/>
    </row>
    <row r="106" spans="1:11" s="92" customFormat="1" x14ac:dyDescent="0.2">
      <c r="A106" s="5"/>
      <c r="B106" s="84"/>
      <c r="C106" s="84"/>
      <c r="D106" s="84"/>
      <c r="E106" s="84"/>
      <c r="F106" s="84"/>
      <c r="G106" s="84"/>
      <c r="H106" s="84"/>
      <c r="I106" s="84"/>
      <c r="J106" s="84"/>
      <c r="K106" s="84"/>
    </row>
    <row r="107" spans="1:11" s="92" customFormat="1" x14ac:dyDescent="0.2">
      <c r="A107" s="5"/>
      <c r="B107" s="84"/>
      <c r="C107" s="84"/>
      <c r="D107" s="84"/>
      <c r="E107" s="84"/>
      <c r="F107" s="84"/>
      <c r="G107" s="84"/>
      <c r="H107" s="84"/>
      <c r="I107" s="84"/>
      <c r="J107" s="84"/>
      <c r="K107" s="84"/>
    </row>
    <row r="108" spans="1:11" s="92" customFormat="1" x14ac:dyDescent="0.2">
      <c r="A108" s="5"/>
      <c r="B108" s="84"/>
      <c r="C108" s="84"/>
      <c r="D108" s="84"/>
      <c r="E108" s="84"/>
      <c r="F108" s="84"/>
      <c r="G108" s="84"/>
      <c r="H108" s="84"/>
      <c r="I108" s="84"/>
      <c r="J108" s="84"/>
      <c r="K108" s="84"/>
    </row>
    <row r="109" spans="1:11" s="92" customFormat="1" x14ac:dyDescent="0.2">
      <c r="A109" s="5"/>
      <c r="B109" s="84"/>
      <c r="C109" s="84"/>
      <c r="D109" s="84"/>
      <c r="E109" s="84"/>
      <c r="F109" s="84"/>
      <c r="G109" s="84"/>
      <c r="H109" s="84"/>
      <c r="I109" s="84"/>
      <c r="J109" s="84"/>
      <c r="K109" s="84"/>
    </row>
    <row r="110" spans="1:11" s="92" customFormat="1" x14ac:dyDescent="0.2">
      <c r="A110" s="5"/>
      <c r="B110" s="84"/>
      <c r="C110" s="84"/>
      <c r="D110" s="84"/>
      <c r="E110" s="84"/>
      <c r="F110" s="84"/>
      <c r="G110" s="84"/>
      <c r="H110" s="84"/>
      <c r="I110" s="84"/>
      <c r="J110" s="84"/>
      <c r="K110" s="84"/>
    </row>
    <row r="111" spans="1:11" s="92" customFormat="1" x14ac:dyDescent="0.2">
      <c r="A111" s="5"/>
      <c r="B111" s="84"/>
      <c r="C111" s="84"/>
      <c r="D111" s="84"/>
      <c r="E111" s="84"/>
      <c r="F111" s="84"/>
      <c r="G111" s="84"/>
      <c r="H111" s="84"/>
      <c r="I111" s="84"/>
      <c r="J111" s="84"/>
      <c r="K111" s="84"/>
    </row>
    <row r="112" spans="1:11" s="92" customFormat="1" x14ac:dyDescent="0.2">
      <c r="A112" s="5"/>
      <c r="B112" s="84"/>
      <c r="C112" s="84"/>
      <c r="D112" s="84"/>
      <c r="E112" s="84"/>
      <c r="F112" s="84"/>
      <c r="G112" s="84"/>
      <c r="H112" s="84"/>
      <c r="I112" s="84"/>
      <c r="J112" s="84"/>
      <c r="K112" s="84"/>
    </row>
    <row r="113" spans="1:11" s="92" customFormat="1" x14ac:dyDescent="0.2">
      <c r="A113" s="5"/>
      <c r="B113" s="84"/>
      <c r="C113" s="84"/>
      <c r="D113" s="84"/>
      <c r="E113" s="84"/>
      <c r="F113" s="84"/>
      <c r="G113" s="84"/>
      <c r="H113" s="84"/>
      <c r="I113" s="84"/>
      <c r="J113" s="84"/>
      <c r="K113" s="84"/>
    </row>
    <row r="114" spans="1:11" s="92" customFormat="1" x14ac:dyDescent="0.2">
      <c r="A114" s="5"/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s="92" customFormat="1" x14ac:dyDescent="0.2">
      <c r="A115" s="5"/>
      <c r="B115" s="84"/>
      <c r="C115" s="84"/>
      <c r="D115" s="84"/>
      <c r="E115" s="84"/>
      <c r="F115" s="84"/>
      <c r="G115" s="84"/>
      <c r="H115" s="84"/>
      <c r="I115" s="84"/>
      <c r="J115" s="84"/>
      <c r="K115" s="84"/>
    </row>
    <row r="116" spans="1:11" s="92" customFormat="1" x14ac:dyDescent="0.2">
      <c r="A116" s="5"/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s="92" customFormat="1" x14ac:dyDescent="0.2">
      <c r="A117" s="5"/>
      <c r="B117" s="84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s="92" customFormat="1" x14ac:dyDescent="0.2">
      <c r="A118" s="5"/>
      <c r="B118" s="84"/>
      <c r="C118" s="84"/>
      <c r="D118" s="84"/>
      <c r="E118" s="84"/>
      <c r="F118" s="84"/>
      <c r="G118" s="84"/>
      <c r="H118" s="84"/>
      <c r="I118" s="84"/>
      <c r="J118" s="84"/>
      <c r="K118" s="84"/>
    </row>
    <row r="119" spans="1:11" s="92" customFormat="1" x14ac:dyDescent="0.2">
      <c r="A119" s="5"/>
      <c r="B119" s="84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s="92" customFormat="1" x14ac:dyDescent="0.2">
      <c r="A120" s="5"/>
      <c r="B120" s="84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s="92" customFormat="1" x14ac:dyDescent="0.2">
      <c r="A121" s="5"/>
      <c r="B121" s="84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s="92" customFormat="1" x14ac:dyDescent="0.2">
      <c r="A122" s="5"/>
      <c r="B122" s="84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s="92" customFormat="1" x14ac:dyDescent="0.2">
      <c r="A123" s="5"/>
      <c r="B123" s="84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 s="92" customFormat="1" x14ac:dyDescent="0.2">
      <c r="A124" s="5"/>
      <c r="B124" s="84"/>
      <c r="C124" s="84"/>
      <c r="D124" s="84"/>
      <c r="E124" s="84"/>
      <c r="F124" s="84"/>
      <c r="G124" s="84"/>
      <c r="H124" s="84"/>
      <c r="I124" s="84"/>
      <c r="J124" s="84"/>
      <c r="K124" s="84"/>
    </row>
    <row r="125" spans="1:11" s="92" customFormat="1" x14ac:dyDescent="0.2">
      <c r="A125" s="5"/>
      <c r="B125" s="84"/>
      <c r="C125" s="84"/>
      <c r="D125" s="84"/>
      <c r="E125" s="84"/>
      <c r="F125" s="84"/>
      <c r="G125" s="84"/>
      <c r="H125" s="84"/>
      <c r="I125" s="84"/>
      <c r="J125" s="84"/>
      <c r="K125" s="84"/>
    </row>
    <row r="126" spans="1:11" s="92" customFormat="1" x14ac:dyDescent="0.2">
      <c r="A126" s="5"/>
      <c r="B126" s="84"/>
      <c r="C126" s="84"/>
      <c r="D126" s="84"/>
      <c r="E126" s="84"/>
      <c r="F126" s="84"/>
      <c r="G126" s="84"/>
      <c r="H126" s="84"/>
      <c r="I126" s="84"/>
      <c r="J126" s="84"/>
      <c r="K126" s="84"/>
    </row>
    <row r="127" spans="1:11" s="92" customFormat="1" x14ac:dyDescent="0.2">
      <c r="A127" s="5"/>
      <c r="B127" s="84"/>
      <c r="C127" s="84"/>
      <c r="D127" s="84"/>
      <c r="E127" s="84"/>
      <c r="F127" s="84"/>
      <c r="G127" s="84"/>
      <c r="H127" s="84"/>
      <c r="I127" s="84"/>
      <c r="J127" s="84"/>
      <c r="K127" s="84"/>
    </row>
    <row r="128" spans="1:11" s="92" customFormat="1" x14ac:dyDescent="0.2">
      <c r="A128" s="5"/>
      <c r="B128" s="84"/>
      <c r="C128" s="84"/>
      <c r="D128" s="84"/>
      <c r="E128" s="84"/>
      <c r="F128" s="84"/>
      <c r="G128" s="84"/>
      <c r="H128" s="84"/>
      <c r="I128" s="84"/>
      <c r="J128" s="84"/>
      <c r="K128" s="84"/>
    </row>
    <row r="129" spans="1:11" s="92" customFormat="1" x14ac:dyDescent="0.2">
      <c r="A129" s="5"/>
      <c r="B129" s="84"/>
      <c r="C129" s="84"/>
      <c r="D129" s="84"/>
      <c r="E129" s="84"/>
      <c r="F129" s="84"/>
      <c r="G129" s="84"/>
      <c r="H129" s="84"/>
      <c r="I129" s="84"/>
      <c r="J129" s="84"/>
      <c r="K129" s="84"/>
    </row>
    <row r="130" spans="1:11" s="92" customFormat="1" x14ac:dyDescent="0.2">
      <c r="A130" s="5"/>
      <c r="B130" s="84"/>
      <c r="C130" s="84"/>
      <c r="D130" s="84"/>
      <c r="E130" s="84"/>
      <c r="F130" s="84"/>
      <c r="G130" s="84"/>
      <c r="H130" s="84"/>
      <c r="I130" s="84"/>
      <c r="J130" s="84"/>
      <c r="K130" s="84"/>
    </row>
    <row r="131" spans="1:11" s="92" customFormat="1" x14ac:dyDescent="0.2">
      <c r="A131" s="5"/>
      <c r="B131" s="84"/>
      <c r="C131" s="84"/>
      <c r="D131" s="84"/>
      <c r="E131" s="84"/>
      <c r="F131" s="84"/>
      <c r="G131" s="84"/>
      <c r="H131" s="84"/>
      <c r="I131" s="84"/>
      <c r="J131" s="84"/>
      <c r="K131" s="84"/>
    </row>
    <row r="132" spans="1:11" s="92" customFormat="1" x14ac:dyDescent="0.2">
      <c r="A132" s="5"/>
      <c r="B132" s="84"/>
      <c r="C132" s="84"/>
      <c r="D132" s="84"/>
      <c r="E132" s="84"/>
      <c r="F132" s="84"/>
      <c r="G132" s="84"/>
      <c r="H132" s="84"/>
      <c r="I132" s="84"/>
      <c r="J132" s="84"/>
      <c r="K132" s="84"/>
    </row>
    <row r="133" spans="1:11" s="92" customFormat="1" x14ac:dyDescent="0.2">
      <c r="A133" s="5"/>
      <c r="B133" s="84"/>
      <c r="C133" s="84"/>
      <c r="D133" s="84"/>
      <c r="E133" s="84"/>
      <c r="F133" s="84"/>
      <c r="G133" s="84"/>
      <c r="H133" s="84"/>
      <c r="I133" s="84"/>
      <c r="J133" s="84"/>
      <c r="K133" s="84"/>
    </row>
    <row r="134" spans="1:11" s="92" customFormat="1" x14ac:dyDescent="0.2">
      <c r="A134" s="5"/>
      <c r="B134" s="84"/>
      <c r="C134" s="84"/>
      <c r="D134" s="84"/>
      <c r="E134" s="84"/>
      <c r="F134" s="84"/>
      <c r="G134" s="84"/>
      <c r="H134" s="84"/>
      <c r="I134" s="84"/>
      <c r="J134" s="84"/>
      <c r="K134" s="84"/>
    </row>
    <row r="135" spans="1:11" s="92" customFormat="1" x14ac:dyDescent="0.2">
      <c r="A135" s="5"/>
      <c r="B135" s="84"/>
      <c r="C135" s="84"/>
      <c r="D135" s="84"/>
      <c r="E135" s="84"/>
      <c r="F135" s="84"/>
      <c r="G135" s="84"/>
      <c r="H135" s="84"/>
      <c r="I135" s="84"/>
      <c r="J135" s="84"/>
      <c r="K135" s="84"/>
    </row>
    <row r="136" spans="1:11" s="92" customFormat="1" x14ac:dyDescent="0.2">
      <c r="A136" s="5"/>
      <c r="B136" s="84"/>
      <c r="C136" s="84"/>
      <c r="D136" s="84"/>
      <c r="E136" s="84"/>
      <c r="F136" s="84"/>
      <c r="G136" s="84"/>
      <c r="H136" s="84"/>
      <c r="I136" s="84"/>
      <c r="J136" s="84"/>
      <c r="K136" s="84"/>
    </row>
    <row r="137" spans="1:11" s="92" customFormat="1" x14ac:dyDescent="0.2">
      <c r="A137" s="5"/>
      <c r="B137" s="84"/>
      <c r="C137" s="84"/>
      <c r="D137" s="84"/>
      <c r="E137" s="84"/>
      <c r="F137" s="84"/>
      <c r="G137" s="84"/>
      <c r="H137" s="84"/>
      <c r="I137" s="84"/>
      <c r="J137" s="84"/>
      <c r="K137" s="84"/>
    </row>
    <row r="138" spans="1:11" s="92" customFormat="1" x14ac:dyDescent="0.2">
      <c r="A138" s="5"/>
      <c r="B138" s="84"/>
      <c r="C138" s="84"/>
      <c r="D138" s="84"/>
      <c r="E138" s="84"/>
      <c r="F138" s="84"/>
      <c r="G138" s="84"/>
      <c r="H138" s="84"/>
      <c r="I138" s="84"/>
      <c r="J138" s="84"/>
      <c r="K138" s="84"/>
    </row>
    <row r="139" spans="1:11" s="92" customFormat="1" x14ac:dyDescent="0.2">
      <c r="A139" s="5"/>
      <c r="B139" s="84"/>
      <c r="C139" s="84"/>
      <c r="D139" s="84"/>
      <c r="E139" s="84"/>
      <c r="F139" s="84"/>
      <c r="G139" s="84"/>
      <c r="H139" s="84"/>
      <c r="I139" s="84"/>
      <c r="J139" s="84"/>
      <c r="K139" s="84"/>
    </row>
    <row r="140" spans="1:11" s="92" customFormat="1" x14ac:dyDescent="0.2">
      <c r="A140" s="5"/>
      <c r="B140" s="84"/>
      <c r="C140" s="84"/>
      <c r="D140" s="84"/>
      <c r="E140" s="84"/>
      <c r="F140" s="84"/>
      <c r="G140" s="84"/>
      <c r="H140" s="84"/>
      <c r="I140" s="84"/>
      <c r="J140" s="84"/>
      <c r="K140" s="84"/>
    </row>
    <row r="141" spans="1:11" s="92" customFormat="1" x14ac:dyDescent="0.2">
      <c r="A141" s="5"/>
      <c r="B141" s="84"/>
      <c r="C141" s="84"/>
      <c r="D141" s="84"/>
      <c r="E141" s="84"/>
      <c r="F141" s="84"/>
      <c r="G141" s="84"/>
      <c r="H141" s="84"/>
      <c r="I141" s="84"/>
      <c r="J141" s="84"/>
      <c r="K141" s="84"/>
    </row>
    <row r="142" spans="1:11" s="92" customFormat="1" x14ac:dyDescent="0.2">
      <c r="A142" s="5"/>
      <c r="B142" s="84"/>
      <c r="C142" s="84"/>
      <c r="D142" s="84"/>
      <c r="E142" s="84"/>
      <c r="F142" s="84"/>
      <c r="G142" s="84"/>
      <c r="H142" s="84"/>
      <c r="I142" s="84"/>
      <c r="J142" s="84"/>
      <c r="K142" s="84"/>
    </row>
    <row r="143" spans="1:11" s="92" customFormat="1" x14ac:dyDescent="0.2">
      <c r="A143" s="5"/>
      <c r="B143" s="84"/>
      <c r="C143" s="84"/>
      <c r="D143" s="84"/>
      <c r="E143" s="84"/>
      <c r="F143" s="84"/>
      <c r="G143" s="84"/>
      <c r="H143" s="84"/>
      <c r="I143" s="84"/>
      <c r="J143" s="84"/>
      <c r="K143" s="84"/>
    </row>
    <row r="144" spans="1:11" s="92" customFormat="1" x14ac:dyDescent="0.2">
      <c r="A144" s="5"/>
      <c r="B144" s="84"/>
      <c r="C144" s="84"/>
      <c r="D144" s="84"/>
      <c r="E144" s="84"/>
      <c r="F144" s="84"/>
      <c r="G144" s="84"/>
      <c r="H144" s="84"/>
      <c r="I144" s="84"/>
      <c r="J144" s="84"/>
      <c r="K144" s="84"/>
    </row>
    <row r="145" spans="1:11" s="92" customFormat="1" x14ac:dyDescent="0.2">
      <c r="A145" s="5"/>
      <c r="B145" s="84"/>
      <c r="C145" s="84"/>
      <c r="D145" s="84"/>
      <c r="E145" s="84"/>
      <c r="F145" s="84"/>
      <c r="G145" s="84"/>
      <c r="H145" s="84"/>
      <c r="I145" s="84"/>
      <c r="J145" s="84"/>
      <c r="K145" s="84"/>
    </row>
    <row r="146" spans="1:11" s="92" customFormat="1" x14ac:dyDescent="0.2">
      <c r="A146" s="5"/>
      <c r="B146" s="84"/>
      <c r="C146" s="84"/>
      <c r="D146" s="84"/>
      <c r="E146" s="84"/>
      <c r="F146" s="84"/>
      <c r="G146" s="84"/>
      <c r="H146" s="84"/>
      <c r="I146" s="84"/>
      <c r="J146" s="84"/>
      <c r="K146" s="84"/>
    </row>
    <row r="147" spans="1:11" s="92" customFormat="1" x14ac:dyDescent="0.2">
      <c r="A147" s="5"/>
      <c r="B147" s="84"/>
      <c r="C147" s="84"/>
      <c r="D147" s="84"/>
      <c r="E147" s="84"/>
      <c r="F147" s="84"/>
      <c r="G147" s="84"/>
      <c r="H147" s="84"/>
      <c r="I147" s="84"/>
      <c r="J147" s="84"/>
      <c r="K147" s="84"/>
    </row>
    <row r="148" spans="1:11" s="92" customFormat="1" x14ac:dyDescent="0.2">
      <c r="A148" s="5"/>
      <c r="B148" s="84"/>
      <c r="C148" s="84"/>
      <c r="D148" s="84"/>
      <c r="E148" s="84"/>
      <c r="F148" s="84"/>
      <c r="G148" s="84"/>
      <c r="H148" s="84"/>
      <c r="I148" s="84"/>
      <c r="J148" s="84"/>
      <c r="K148" s="84"/>
    </row>
    <row r="149" spans="1:11" s="92" customFormat="1" x14ac:dyDescent="0.2">
      <c r="A149" s="5"/>
      <c r="B149" s="84"/>
      <c r="C149" s="84"/>
      <c r="D149" s="84"/>
      <c r="E149" s="84"/>
      <c r="F149" s="84"/>
      <c r="G149" s="84"/>
      <c r="H149" s="84"/>
      <c r="I149" s="84"/>
      <c r="J149" s="84"/>
      <c r="K149" s="84"/>
    </row>
    <row r="150" spans="1:11" s="92" customFormat="1" x14ac:dyDescent="0.2">
      <c r="A150" s="5"/>
      <c r="B150" s="84"/>
      <c r="C150" s="84"/>
      <c r="D150" s="84"/>
      <c r="E150" s="84"/>
      <c r="F150" s="84"/>
      <c r="G150" s="84"/>
      <c r="H150" s="84"/>
      <c r="I150" s="84"/>
      <c r="J150" s="84"/>
      <c r="K150" s="84"/>
    </row>
    <row r="151" spans="1:11" s="92" customFormat="1" x14ac:dyDescent="0.2">
      <c r="A151" s="5"/>
      <c r="B151" s="84"/>
      <c r="C151" s="84"/>
      <c r="D151" s="84"/>
      <c r="E151" s="84"/>
      <c r="F151" s="84"/>
      <c r="G151" s="84"/>
      <c r="H151" s="84"/>
      <c r="I151" s="84"/>
      <c r="J151" s="84"/>
      <c r="K151" s="84"/>
    </row>
    <row r="152" spans="1:11" s="92" customFormat="1" x14ac:dyDescent="0.2">
      <c r="A152" s="5"/>
      <c r="B152" s="84"/>
      <c r="C152" s="84"/>
      <c r="D152" s="84"/>
      <c r="E152" s="84"/>
      <c r="F152" s="84"/>
      <c r="G152" s="84"/>
      <c r="H152" s="84"/>
      <c r="I152" s="84"/>
      <c r="J152" s="84"/>
      <c r="K152" s="84"/>
    </row>
    <row r="153" spans="1:11" s="92" customFormat="1" x14ac:dyDescent="0.2">
      <c r="A153" s="5"/>
      <c r="B153" s="84"/>
      <c r="C153" s="84"/>
      <c r="D153" s="84"/>
      <c r="E153" s="84"/>
      <c r="F153" s="84"/>
      <c r="G153" s="84"/>
      <c r="H153" s="84"/>
      <c r="I153" s="84"/>
      <c r="J153" s="84"/>
      <c r="K153" s="84"/>
    </row>
    <row r="154" spans="1:11" s="92" customFormat="1" x14ac:dyDescent="0.2">
      <c r="A154" s="5"/>
      <c r="B154" s="84"/>
      <c r="C154" s="84"/>
      <c r="D154" s="84"/>
      <c r="E154" s="84"/>
      <c r="F154" s="84"/>
      <c r="G154" s="84"/>
      <c r="H154" s="84"/>
      <c r="I154" s="84"/>
      <c r="J154" s="84"/>
      <c r="K154" s="84"/>
    </row>
    <row r="155" spans="1:11" s="92" customFormat="1" x14ac:dyDescent="0.2">
      <c r="A155" s="5"/>
      <c r="B155" s="84"/>
      <c r="C155" s="84"/>
      <c r="D155" s="84"/>
      <c r="E155" s="84"/>
      <c r="F155" s="84"/>
      <c r="G155" s="84"/>
      <c r="H155" s="84"/>
      <c r="I155" s="84"/>
      <c r="J155" s="84"/>
      <c r="K155" s="84"/>
    </row>
    <row r="156" spans="1:11" s="92" customFormat="1" x14ac:dyDescent="0.2">
      <c r="A156" s="5"/>
      <c r="B156" s="84"/>
      <c r="C156" s="84"/>
      <c r="D156" s="84"/>
      <c r="E156" s="84"/>
      <c r="F156" s="84"/>
      <c r="G156" s="84"/>
      <c r="H156" s="84"/>
      <c r="I156" s="84"/>
      <c r="J156" s="84"/>
      <c r="K156" s="84"/>
    </row>
    <row r="157" spans="1:11" s="92" customFormat="1" x14ac:dyDescent="0.2">
      <c r="A157" s="5"/>
      <c r="B157" s="84"/>
      <c r="C157" s="84"/>
      <c r="D157" s="84"/>
      <c r="E157" s="84"/>
      <c r="F157" s="84"/>
      <c r="G157" s="84"/>
      <c r="H157" s="84"/>
      <c r="I157" s="84"/>
      <c r="J157" s="84"/>
      <c r="K157" s="84"/>
    </row>
    <row r="158" spans="1:11" s="92" customFormat="1" x14ac:dyDescent="0.2">
      <c r="A158" s="5"/>
      <c r="B158" s="84"/>
      <c r="C158" s="84"/>
      <c r="D158" s="84"/>
      <c r="E158" s="84"/>
      <c r="F158" s="84"/>
      <c r="G158" s="84"/>
      <c r="H158" s="84"/>
      <c r="I158" s="84"/>
      <c r="J158" s="84"/>
      <c r="K158" s="84"/>
    </row>
    <row r="159" spans="1:11" s="92" customFormat="1" x14ac:dyDescent="0.2">
      <c r="A159" s="5"/>
      <c r="B159" s="84"/>
      <c r="C159" s="84"/>
      <c r="D159" s="84"/>
      <c r="E159" s="84"/>
      <c r="F159" s="84"/>
      <c r="G159" s="84"/>
      <c r="H159" s="84"/>
      <c r="I159" s="84"/>
      <c r="J159" s="84"/>
      <c r="K159" s="84"/>
    </row>
    <row r="160" spans="1:11" s="92" customFormat="1" x14ac:dyDescent="0.2">
      <c r="A160" s="5"/>
      <c r="B160" s="84"/>
      <c r="C160" s="84"/>
      <c r="D160" s="84"/>
      <c r="E160" s="84"/>
      <c r="F160" s="84"/>
      <c r="G160" s="84"/>
      <c r="H160" s="84"/>
      <c r="I160" s="84"/>
      <c r="J160" s="84"/>
      <c r="K160" s="84"/>
    </row>
    <row r="161" spans="1:11" s="92" customFormat="1" x14ac:dyDescent="0.2">
      <c r="A161" s="5"/>
      <c r="B161" s="84"/>
      <c r="C161" s="84"/>
      <c r="D161" s="84"/>
      <c r="E161" s="84"/>
      <c r="F161" s="84"/>
      <c r="G161" s="84"/>
      <c r="H161" s="84"/>
      <c r="I161" s="84"/>
      <c r="J161" s="84"/>
      <c r="K161" s="84"/>
    </row>
    <row r="162" spans="1:11" s="92" customFormat="1" x14ac:dyDescent="0.2">
      <c r="A162" s="5"/>
      <c r="B162" s="84"/>
      <c r="C162" s="84"/>
      <c r="D162" s="84"/>
      <c r="E162" s="84"/>
      <c r="F162" s="84"/>
      <c r="G162" s="84"/>
      <c r="H162" s="84"/>
      <c r="I162" s="84"/>
      <c r="J162" s="84"/>
      <c r="K162" s="84"/>
    </row>
    <row r="163" spans="1:11" s="92" customFormat="1" x14ac:dyDescent="0.2">
      <c r="A163" s="5"/>
      <c r="B163" s="84"/>
      <c r="C163" s="84"/>
      <c r="D163" s="84"/>
      <c r="E163" s="84"/>
      <c r="F163" s="84"/>
      <c r="G163" s="84"/>
      <c r="H163" s="84"/>
      <c r="I163" s="84"/>
      <c r="J163" s="84"/>
      <c r="K163" s="84"/>
    </row>
    <row r="164" spans="1:11" s="92" customFormat="1" x14ac:dyDescent="0.2">
      <c r="A164" s="5"/>
      <c r="B164" s="84"/>
      <c r="C164" s="84"/>
      <c r="D164" s="84"/>
      <c r="E164" s="84"/>
      <c r="F164" s="84"/>
      <c r="G164" s="84"/>
      <c r="H164" s="84"/>
      <c r="I164" s="84"/>
      <c r="J164" s="84"/>
      <c r="K164" s="84"/>
    </row>
    <row r="165" spans="1:11" s="92" customFormat="1" x14ac:dyDescent="0.2">
      <c r="A165" s="5"/>
      <c r="B165" s="84"/>
      <c r="C165" s="84"/>
      <c r="D165" s="84"/>
      <c r="E165" s="84"/>
      <c r="F165" s="84"/>
      <c r="G165" s="84"/>
      <c r="H165" s="84"/>
      <c r="I165" s="84"/>
      <c r="J165" s="84"/>
      <c r="K165" s="84"/>
    </row>
    <row r="166" spans="1:11" s="92" customFormat="1" x14ac:dyDescent="0.2">
      <c r="A166" s="5"/>
      <c r="B166" s="84"/>
      <c r="C166" s="84"/>
      <c r="D166" s="84"/>
      <c r="E166" s="84"/>
      <c r="F166" s="84"/>
      <c r="G166" s="84"/>
      <c r="H166" s="84"/>
      <c r="I166" s="84"/>
      <c r="J166" s="84"/>
      <c r="K166" s="84"/>
    </row>
    <row r="167" spans="1:11" s="92" customFormat="1" x14ac:dyDescent="0.2">
      <c r="A167" s="5"/>
      <c r="B167" s="84"/>
      <c r="C167" s="84"/>
      <c r="D167" s="84"/>
      <c r="E167" s="84"/>
      <c r="F167" s="84"/>
      <c r="G167" s="84"/>
      <c r="H167" s="84"/>
      <c r="I167" s="84"/>
      <c r="J167" s="84"/>
      <c r="K167" s="84"/>
    </row>
    <row r="168" spans="1:11" s="92" customFormat="1" x14ac:dyDescent="0.2">
      <c r="A168" s="5"/>
      <c r="B168" s="84"/>
      <c r="C168" s="84"/>
      <c r="D168" s="84"/>
      <c r="E168" s="84"/>
      <c r="F168" s="84"/>
      <c r="G168" s="84"/>
      <c r="H168" s="84"/>
      <c r="I168" s="84"/>
      <c r="J168" s="84"/>
      <c r="K168" s="84"/>
    </row>
    <row r="169" spans="1:11" s="92" customFormat="1" x14ac:dyDescent="0.2">
      <c r="A169" s="5"/>
      <c r="B169" s="84"/>
      <c r="C169" s="84"/>
      <c r="D169" s="84"/>
      <c r="E169" s="84"/>
      <c r="F169" s="84"/>
      <c r="G169" s="84"/>
      <c r="H169" s="84"/>
      <c r="I169" s="84"/>
      <c r="J169" s="84"/>
      <c r="K169" s="84"/>
    </row>
    <row r="170" spans="1:11" s="92" customFormat="1" x14ac:dyDescent="0.2">
      <c r="A170" s="5"/>
      <c r="B170" s="84"/>
      <c r="C170" s="84"/>
      <c r="D170" s="84"/>
      <c r="E170" s="84"/>
      <c r="F170" s="84"/>
      <c r="G170" s="84"/>
      <c r="H170" s="84"/>
      <c r="I170" s="84"/>
      <c r="J170" s="84"/>
      <c r="K170" s="84"/>
    </row>
    <row r="171" spans="1:11" s="92" customFormat="1" x14ac:dyDescent="0.2">
      <c r="A171" s="5"/>
      <c r="B171" s="84"/>
      <c r="C171" s="84"/>
      <c r="D171" s="84"/>
      <c r="E171" s="84"/>
      <c r="F171" s="84"/>
      <c r="G171" s="84"/>
      <c r="H171" s="84"/>
      <c r="I171" s="84"/>
      <c r="J171" s="84"/>
      <c r="K171" s="84"/>
    </row>
    <row r="172" spans="1:11" s="92" customFormat="1" x14ac:dyDescent="0.2">
      <c r="A172" s="5"/>
      <c r="B172" s="84"/>
      <c r="C172" s="84"/>
      <c r="D172" s="84"/>
      <c r="E172" s="84"/>
      <c r="F172" s="84"/>
      <c r="G172" s="84"/>
      <c r="H172" s="84"/>
      <c r="I172" s="84"/>
      <c r="J172" s="84"/>
      <c r="K172" s="84"/>
    </row>
    <row r="173" spans="1:11" s="92" customFormat="1" x14ac:dyDescent="0.2">
      <c r="A173" s="5"/>
      <c r="B173" s="84"/>
      <c r="C173" s="84"/>
      <c r="D173" s="84"/>
      <c r="E173" s="84"/>
      <c r="F173" s="84"/>
      <c r="G173" s="84"/>
      <c r="H173" s="84"/>
      <c r="I173" s="84"/>
      <c r="J173" s="84"/>
      <c r="K173" s="84"/>
    </row>
    <row r="174" spans="1:11" s="92" customFormat="1" x14ac:dyDescent="0.2">
      <c r="A174" s="5"/>
      <c r="B174" s="84"/>
      <c r="C174" s="84"/>
      <c r="D174" s="84"/>
      <c r="E174" s="84"/>
      <c r="F174" s="84"/>
      <c r="G174" s="84"/>
      <c r="H174" s="84"/>
      <c r="I174" s="84"/>
      <c r="J174" s="84"/>
      <c r="K174" s="84"/>
    </row>
    <row r="175" spans="1:11" s="92" customFormat="1" x14ac:dyDescent="0.2">
      <c r="A175" s="5"/>
      <c r="B175" s="84"/>
      <c r="C175" s="84"/>
      <c r="D175" s="84"/>
      <c r="E175" s="84"/>
      <c r="F175" s="84"/>
      <c r="G175" s="84"/>
      <c r="H175" s="84"/>
      <c r="I175" s="84"/>
      <c r="J175" s="84"/>
      <c r="K175" s="84"/>
    </row>
    <row r="176" spans="1:11" s="92" customFormat="1" x14ac:dyDescent="0.2">
      <c r="A176" s="5"/>
      <c r="B176" s="84"/>
      <c r="C176" s="84"/>
      <c r="D176" s="84"/>
      <c r="E176" s="84"/>
      <c r="F176" s="84"/>
      <c r="G176" s="84"/>
      <c r="H176" s="84"/>
      <c r="I176" s="84"/>
      <c r="J176" s="84"/>
      <c r="K176" s="84"/>
    </row>
    <row r="177" spans="1:11" s="92" customFormat="1" x14ac:dyDescent="0.2">
      <c r="A177" s="5"/>
      <c r="B177" s="84"/>
      <c r="C177" s="84"/>
      <c r="D177" s="84"/>
      <c r="E177" s="84"/>
      <c r="F177" s="84"/>
      <c r="G177" s="84"/>
      <c r="H177" s="84"/>
      <c r="I177" s="84"/>
      <c r="J177" s="84"/>
      <c r="K177" s="84"/>
    </row>
    <row r="178" spans="1:11" s="92" customFormat="1" x14ac:dyDescent="0.2">
      <c r="A178" s="5"/>
      <c r="B178" s="84"/>
      <c r="C178" s="84"/>
      <c r="D178" s="84"/>
      <c r="E178" s="84"/>
      <c r="F178" s="84"/>
      <c r="G178" s="84"/>
      <c r="H178" s="84"/>
      <c r="I178" s="84"/>
      <c r="J178" s="84"/>
      <c r="K178" s="84"/>
    </row>
    <row r="179" spans="1:11" s="92" customFormat="1" x14ac:dyDescent="0.2">
      <c r="A179" s="5"/>
      <c r="B179" s="84"/>
      <c r="C179" s="84"/>
      <c r="D179" s="84"/>
      <c r="E179" s="84"/>
      <c r="F179" s="84"/>
      <c r="G179" s="84"/>
      <c r="H179" s="84"/>
      <c r="I179" s="84"/>
      <c r="J179" s="84"/>
      <c r="K179" s="84"/>
    </row>
    <row r="180" spans="1:11" s="92" customFormat="1" x14ac:dyDescent="0.2">
      <c r="A180" s="5"/>
      <c r="B180" s="84"/>
      <c r="C180" s="84"/>
      <c r="D180" s="84"/>
      <c r="E180" s="84"/>
      <c r="F180" s="84"/>
      <c r="G180" s="84"/>
      <c r="H180" s="84"/>
      <c r="I180" s="84"/>
      <c r="J180" s="84"/>
      <c r="K180" s="84"/>
    </row>
    <row r="181" spans="1:11" s="92" customFormat="1" x14ac:dyDescent="0.2">
      <c r="A181" s="5"/>
      <c r="B181" s="84"/>
      <c r="C181" s="84"/>
      <c r="D181" s="84"/>
      <c r="E181" s="84"/>
      <c r="F181" s="84"/>
      <c r="G181" s="84"/>
      <c r="H181" s="84"/>
      <c r="I181" s="84"/>
      <c r="J181" s="84"/>
      <c r="K181" s="84"/>
    </row>
    <row r="182" spans="1:11" s="92" customFormat="1" x14ac:dyDescent="0.2">
      <c r="A182" s="5"/>
      <c r="B182" s="84"/>
      <c r="C182" s="84"/>
      <c r="D182" s="84"/>
      <c r="E182" s="84"/>
      <c r="F182" s="84"/>
      <c r="G182" s="84"/>
      <c r="H182" s="84"/>
      <c r="I182" s="84"/>
      <c r="J182" s="84"/>
      <c r="K182" s="84"/>
    </row>
    <row r="183" spans="1:11" s="92" customFormat="1" x14ac:dyDescent="0.2">
      <c r="A183" s="5"/>
      <c r="B183" s="84"/>
      <c r="C183" s="84"/>
      <c r="D183" s="84"/>
      <c r="E183" s="84"/>
      <c r="F183" s="84"/>
      <c r="G183" s="84"/>
      <c r="H183" s="84"/>
      <c r="I183" s="84"/>
      <c r="J183" s="84"/>
      <c r="K183" s="84"/>
    </row>
    <row r="184" spans="1:11" s="92" customFormat="1" x14ac:dyDescent="0.2">
      <c r="A184" s="5"/>
      <c r="B184" s="84"/>
      <c r="C184" s="84"/>
      <c r="D184" s="84"/>
      <c r="E184" s="84"/>
      <c r="F184" s="84"/>
      <c r="G184" s="84"/>
      <c r="H184" s="84"/>
      <c r="I184" s="84"/>
      <c r="J184" s="84"/>
      <c r="K184" s="84"/>
    </row>
    <row r="185" spans="1:11" s="92" customFormat="1" x14ac:dyDescent="0.2">
      <c r="A185" s="5"/>
      <c r="B185" s="84"/>
      <c r="C185" s="84"/>
      <c r="D185" s="84"/>
      <c r="E185" s="84"/>
      <c r="F185" s="84"/>
      <c r="G185" s="84"/>
      <c r="H185" s="84"/>
      <c r="I185" s="84"/>
      <c r="J185" s="84"/>
      <c r="K185" s="84"/>
    </row>
    <row r="186" spans="1:11" s="92" customFormat="1" x14ac:dyDescent="0.2">
      <c r="A186" s="5"/>
      <c r="B186" s="84"/>
      <c r="C186" s="84"/>
      <c r="D186" s="84"/>
      <c r="E186" s="84"/>
      <c r="F186" s="84"/>
      <c r="G186" s="84"/>
      <c r="H186" s="84"/>
      <c r="I186" s="84"/>
      <c r="J186" s="84"/>
      <c r="K186" s="84"/>
    </row>
    <row r="187" spans="1:11" s="92" customFormat="1" x14ac:dyDescent="0.2">
      <c r="A187" s="5"/>
      <c r="B187" s="84"/>
      <c r="C187" s="84"/>
      <c r="D187" s="84"/>
      <c r="E187" s="84"/>
      <c r="F187" s="84"/>
      <c r="G187" s="84"/>
      <c r="H187" s="84"/>
      <c r="I187" s="84"/>
      <c r="J187" s="84"/>
      <c r="K187" s="84"/>
    </row>
    <row r="188" spans="1:11" s="92" customFormat="1" x14ac:dyDescent="0.2">
      <c r="A188" s="5"/>
      <c r="B188" s="84"/>
      <c r="C188" s="84"/>
      <c r="D188" s="84"/>
      <c r="E188" s="84"/>
      <c r="F188" s="84"/>
      <c r="G188" s="84"/>
      <c r="H188" s="84"/>
      <c r="I188" s="84"/>
      <c r="J188" s="84"/>
      <c r="K188" s="84"/>
    </row>
    <row r="189" spans="1:11" s="92" customFormat="1" x14ac:dyDescent="0.2">
      <c r="A189" s="5"/>
      <c r="B189" s="84"/>
      <c r="C189" s="84"/>
      <c r="D189" s="84"/>
      <c r="E189" s="84"/>
      <c r="F189" s="84"/>
      <c r="G189" s="84"/>
      <c r="H189" s="84"/>
      <c r="I189" s="84"/>
      <c r="J189" s="84"/>
      <c r="K189" s="84"/>
    </row>
    <row r="190" spans="1:11" s="92" customFormat="1" x14ac:dyDescent="0.2">
      <c r="A190" s="5"/>
      <c r="B190" s="84"/>
      <c r="C190" s="84"/>
      <c r="D190" s="84"/>
      <c r="E190" s="84"/>
      <c r="F190" s="84"/>
      <c r="G190" s="84"/>
      <c r="H190" s="84"/>
      <c r="I190" s="84"/>
      <c r="J190" s="84"/>
      <c r="K190" s="84"/>
    </row>
    <row r="191" spans="1:11" s="92" customFormat="1" x14ac:dyDescent="0.2">
      <c r="A191" s="5"/>
      <c r="B191" s="84"/>
      <c r="C191" s="84"/>
      <c r="D191" s="84"/>
      <c r="E191" s="84"/>
      <c r="F191" s="84"/>
      <c r="G191" s="84"/>
      <c r="H191" s="84"/>
      <c r="I191" s="84"/>
      <c r="J191" s="84"/>
      <c r="K191" s="84"/>
    </row>
    <row r="192" spans="1:11" s="92" customFormat="1" x14ac:dyDescent="0.2">
      <c r="A192" s="5"/>
      <c r="B192" s="84"/>
      <c r="C192" s="84"/>
      <c r="D192" s="84"/>
      <c r="E192" s="84"/>
      <c r="F192" s="84"/>
      <c r="G192" s="84"/>
      <c r="H192" s="84"/>
      <c r="I192" s="84"/>
      <c r="J192" s="84"/>
      <c r="K192" s="84"/>
    </row>
    <row r="193" spans="1:11" s="92" customFormat="1" x14ac:dyDescent="0.2">
      <c r="A193" s="5"/>
      <c r="B193" s="84"/>
      <c r="C193" s="84"/>
      <c r="D193" s="84"/>
      <c r="E193" s="84"/>
      <c r="F193" s="84"/>
      <c r="G193" s="84"/>
      <c r="H193" s="84"/>
      <c r="I193" s="84"/>
      <c r="J193" s="84"/>
      <c r="K193" s="84"/>
    </row>
    <row r="194" spans="1:11" s="92" customFormat="1" x14ac:dyDescent="0.2">
      <c r="A194" s="5"/>
      <c r="B194" s="84"/>
      <c r="C194" s="84"/>
      <c r="D194" s="84"/>
      <c r="E194" s="84"/>
      <c r="F194" s="84"/>
      <c r="G194" s="84"/>
      <c r="H194" s="84"/>
      <c r="I194" s="84"/>
      <c r="J194" s="84"/>
      <c r="K194" s="84"/>
    </row>
    <row r="195" spans="1:11" s="92" customFormat="1" x14ac:dyDescent="0.2">
      <c r="A195" s="5"/>
      <c r="B195" s="84"/>
      <c r="C195" s="84"/>
      <c r="D195" s="84"/>
      <c r="E195" s="84"/>
      <c r="F195" s="84"/>
      <c r="G195" s="84"/>
      <c r="H195" s="84"/>
      <c r="I195" s="84"/>
      <c r="J195" s="84"/>
      <c r="K195" s="84"/>
    </row>
    <row r="196" spans="1:11" s="92" customFormat="1" x14ac:dyDescent="0.2">
      <c r="A196" s="5"/>
      <c r="B196" s="84"/>
      <c r="C196" s="84"/>
      <c r="D196" s="84"/>
      <c r="E196" s="84"/>
      <c r="F196" s="84"/>
      <c r="G196" s="84"/>
      <c r="H196" s="84"/>
      <c r="I196" s="84"/>
      <c r="J196" s="84"/>
      <c r="K196" s="84"/>
    </row>
    <row r="197" spans="1:11" s="92" customFormat="1" x14ac:dyDescent="0.2">
      <c r="A197" s="5"/>
      <c r="B197" s="84"/>
      <c r="C197" s="84"/>
      <c r="D197" s="84"/>
      <c r="E197" s="84"/>
      <c r="F197" s="84"/>
      <c r="G197" s="84"/>
      <c r="H197" s="84"/>
      <c r="I197" s="84"/>
      <c r="J197" s="84"/>
      <c r="K197" s="84"/>
    </row>
    <row r="198" spans="1:11" s="92" customFormat="1" x14ac:dyDescent="0.2">
      <c r="A198" s="5"/>
      <c r="B198" s="84"/>
      <c r="C198" s="84"/>
      <c r="D198" s="84"/>
      <c r="E198" s="84"/>
      <c r="F198" s="84"/>
      <c r="G198" s="84"/>
      <c r="H198" s="84"/>
      <c r="I198" s="84"/>
      <c r="J198" s="84"/>
      <c r="K198" s="84"/>
    </row>
    <row r="199" spans="1:11" s="92" customFormat="1" x14ac:dyDescent="0.2">
      <c r="A199" s="5"/>
      <c r="B199" s="84"/>
      <c r="C199" s="84"/>
      <c r="D199" s="84"/>
      <c r="E199" s="84"/>
      <c r="F199" s="84"/>
      <c r="G199" s="84"/>
      <c r="H199" s="84"/>
      <c r="I199" s="84"/>
      <c r="J199" s="84"/>
      <c r="K199" s="84"/>
    </row>
    <row r="200" spans="1:11" s="92" customFormat="1" x14ac:dyDescent="0.2">
      <c r="A200" s="5"/>
      <c r="B200" s="84"/>
      <c r="C200" s="84"/>
      <c r="D200" s="84"/>
      <c r="E200" s="84"/>
      <c r="F200" s="84"/>
      <c r="G200" s="84"/>
      <c r="H200" s="84"/>
      <c r="I200" s="84"/>
      <c r="J200" s="84"/>
      <c r="K200" s="84"/>
    </row>
    <row r="201" spans="1:11" s="92" customFormat="1" x14ac:dyDescent="0.2">
      <c r="A201" s="5"/>
      <c r="B201" s="84"/>
      <c r="C201" s="84"/>
      <c r="D201" s="84"/>
      <c r="E201" s="84"/>
      <c r="F201" s="84"/>
      <c r="G201" s="84"/>
      <c r="H201" s="84"/>
      <c r="I201" s="84"/>
      <c r="J201" s="84"/>
      <c r="K201" s="84"/>
    </row>
    <row r="202" spans="1:11" s="92" customFormat="1" x14ac:dyDescent="0.2">
      <c r="A202" s="5"/>
      <c r="B202" s="84"/>
      <c r="C202" s="84"/>
      <c r="D202" s="84"/>
      <c r="E202" s="84"/>
      <c r="F202" s="84"/>
      <c r="G202" s="84"/>
      <c r="H202" s="84"/>
      <c r="I202" s="84"/>
      <c r="J202" s="84"/>
      <c r="K202" s="84"/>
    </row>
    <row r="203" spans="1:11" s="92" customFormat="1" x14ac:dyDescent="0.2">
      <c r="A203" s="5"/>
      <c r="B203" s="84"/>
      <c r="C203" s="84"/>
      <c r="D203" s="84"/>
      <c r="E203" s="84"/>
      <c r="F203" s="84"/>
      <c r="G203" s="84"/>
      <c r="H203" s="84"/>
      <c r="I203" s="84"/>
      <c r="J203" s="84"/>
      <c r="K203" s="84"/>
    </row>
    <row r="204" spans="1:11" s="92" customFormat="1" x14ac:dyDescent="0.2">
      <c r="A204" s="5"/>
      <c r="B204" s="84"/>
      <c r="C204" s="84"/>
      <c r="D204" s="84"/>
      <c r="E204" s="84"/>
      <c r="F204" s="84"/>
      <c r="G204" s="84"/>
      <c r="H204" s="84"/>
      <c r="I204" s="84"/>
      <c r="J204" s="84"/>
      <c r="K204" s="84"/>
    </row>
    <row r="205" spans="1:11" s="92" customFormat="1" x14ac:dyDescent="0.2">
      <c r="A205" s="5"/>
      <c r="B205" s="84"/>
      <c r="C205" s="84"/>
      <c r="D205" s="84"/>
      <c r="E205" s="84"/>
      <c r="F205" s="84"/>
      <c r="G205" s="84"/>
      <c r="H205" s="84"/>
      <c r="I205" s="84"/>
      <c r="J205" s="84"/>
      <c r="K205" s="84"/>
    </row>
    <row r="206" spans="1:11" s="92" customFormat="1" x14ac:dyDescent="0.2">
      <c r="A206" s="5"/>
      <c r="B206" s="84"/>
      <c r="C206" s="84"/>
      <c r="D206" s="84"/>
      <c r="E206" s="84"/>
      <c r="F206" s="84"/>
      <c r="G206" s="84"/>
      <c r="H206" s="84"/>
      <c r="I206" s="84"/>
      <c r="J206" s="84"/>
      <c r="K206" s="84"/>
    </row>
    <row r="207" spans="1:11" s="92" customFormat="1" x14ac:dyDescent="0.2">
      <c r="A207" s="5"/>
      <c r="B207" s="84"/>
      <c r="C207" s="84"/>
      <c r="D207" s="84"/>
      <c r="E207" s="84"/>
      <c r="F207" s="84"/>
      <c r="G207" s="84"/>
      <c r="H207" s="84"/>
      <c r="I207" s="84"/>
      <c r="J207" s="84"/>
      <c r="K207" s="84"/>
    </row>
    <row r="208" spans="1:11" s="92" customFormat="1" x14ac:dyDescent="0.2">
      <c r="A208" s="5"/>
      <c r="B208" s="84"/>
      <c r="C208" s="84"/>
      <c r="D208" s="84"/>
      <c r="E208" s="84"/>
      <c r="F208" s="84"/>
      <c r="G208" s="84"/>
      <c r="H208" s="84"/>
      <c r="I208" s="84"/>
      <c r="J208" s="84"/>
      <c r="K208" s="84"/>
    </row>
    <row r="209" spans="1:11" s="92" customFormat="1" x14ac:dyDescent="0.2">
      <c r="A209" s="5"/>
      <c r="B209" s="84"/>
      <c r="C209" s="84"/>
      <c r="D209" s="84"/>
      <c r="E209" s="84"/>
      <c r="F209" s="84"/>
      <c r="G209" s="84"/>
      <c r="H209" s="84"/>
      <c r="I209" s="84"/>
      <c r="J209" s="84"/>
      <c r="K209" s="84"/>
    </row>
    <row r="210" spans="1:11" s="92" customFormat="1" x14ac:dyDescent="0.2">
      <c r="A210" s="5"/>
      <c r="B210" s="84"/>
      <c r="C210" s="84"/>
      <c r="D210" s="84"/>
      <c r="E210" s="84"/>
      <c r="F210" s="84"/>
      <c r="G210" s="84"/>
      <c r="H210" s="84"/>
      <c r="I210" s="84"/>
      <c r="J210" s="84"/>
      <c r="K210" s="84"/>
    </row>
    <row r="211" spans="1:11" s="92" customFormat="1" x14ac:dyDescent="0.2">
      <c r="A211" s="5"/>
      <c r="B211" s="84"/>
      <c r="C211" s="84"/>
      <c r="D211" s="84"/>
      <c r="E211" s="84"/>
      <c r="F211" s="84"/>
      <c r="G211" s="84"/>
      <c r="H211" s="84"/>
      <c r="I211" s="84"/>
      <c r="J211" s="84"/>
      <c r="K211" s="84"/>
    </row>
    <row r="212" spans="1:11" s="92" customFormat="1" x14ac:dyDescent="0.2">
      <c r="A212" s="5"/>
      <c r="B212" s="84"/>
      <c r="C212" s="84"/>
      <c r="D212" s="84"/>
      <c r="E212" s="84"/>
      <c r="F212" s="84"/>
      <c r="G212" s="84"/>
      <c r="H212" s="84"/>
      <c r="I212" s="84"/>
      <c r="J212" s="84"/>
      <c r="K212" s="84"/>
    </row>
    <row r="213" spans="1:11" s="92" customFormat="1" x14ac:dyDescent="0.2">
      <c r="A213" s="5"/>
      <c r="B213" s="84"/>
      <c r="C213" s="84"/>
      <c r="D213" s="84"/>
      <c r="E213" s="84"/>
      <c r="F213" s="84"/>
      <c r="G213" s="84"/>
      <c r="H213" s="84"/>
      <c r="I213" s="84"/>
      <c r="J213" s="84"/>
      <c r="K213" s="84"/>
    </row>
    <row r="214" spans="1:11" s="92" customFormat="1" x14ac:dyDescent="0.2">
      <c r="A214" s="5"/>
      <c r="B214" s="84"/>
      <c r="C214" s="84"/>
      <c r="D214" s="84"/>
      <c r="E214" s="84"/>
      <c r="F214" s="84"/>
      <c r="G214" s="84"/>
      <c r="H214" s="84"/>
      <c r="I214" s="84"/>
      <c r="J214" s="84"/>
      <c r="K214" s="84"/>
    </row>
    <row r="215" spans="1:11" s="92" customFormat="1" x14ac:dyDescent="0.2">
      <c r="A215" s="5"/>
      <c r="B215" s="84"/>
      <c r="C215" s="84"/>
      <c r="D215" s="84"/>
      <c r="E215" s="84"/>
      <c r="F215" s="84"/>
      <c r="G215" s="84"/>
      <c r="H215" s="84"/>
      <c r="I215" s="84"/>
      <c r="J215" s="84"/>
      <c r="K215" s="84"/>
    </row>
    <row r="216" spans="1:11" s="92" customFormat="1" x14ac:dyDescent="0.2">
      <c r="A216" s="5"/>
      <c r="B216" s="84"/>
      <c r="C216" s="84"/>
      <c r="D216" s="84"/>
      <c r="E216" s="84"/>
      <c r="F216" s="84"/>
      <c r="G216" s="84"/>
      <c r="H216" s="84"/>
      <c r="I216" s="84"/>
      <c r="J216" s="84"/>
      <c r="K216" s="84"/>
    </row>
    <row r="217" spans="1:11" s="92" customFormat="1" x14ac:dyDescent="0.2">
      <c r="A217" s="5"/>
      <c r="B217" s="84"/>
      <c r="C217" s="84"/>
      <c r="D217" s="84"/>
      <c r="E217" s="84"/>
      <c r="F217" s="84"/>
      <c r="G217" s="84"/>
      <c r="H217" s="84"/>
      <c r="I217" s="84"/>
      <c r="J217" s="84"/>
      <c r="K217" s="84"/>
    </row>
    <row r="218" spans="1:11" s="92" customFormat="1" x14ac:dyDescent="0.2">
      <c r="A218" s="5"/>
      <c r="B218" s="84"/>
      <c r="C218" s="84"/>
      <c r="D218" s="84"/>
      <c r="E218" s="84"/>
      <c r="F218" s="84"/>
      <c r="G218" s="84"/>
      <c r="H218" s="84"/>
      <c r="I218" s="84"/>
      <c r="J218" s="84"/>
      <c r="K218" s="84"/>
    </row>
    <row r="219" spans="1:11" s="92" customFormat="1" x14ac:dyDescent="0.2">
      <c r="A219" s="5"/>
      <c r="B219" s="84"/>
      <c r="C219" s="84"/>
      <c r="D219" s="84"/>
      <c r="E219" s="84"/>
      <c r="F219" s="84"/>
      <c r="G219" s="84"/>
      <c r="H219" s="84"/>
      <c r="I219" s="84"/>
      <c r="J219" s="84"/>
      <c r="K219" s="84"/>
    </row>
    <row r="220" spans="1:11" s="92" customFormat="1" x14ac:dyDescent="0.2">
      <c r="A220" s="5"/>
      <c r="B220" s="84"/>
      <c r="C220" s="84"/>
      <c r="D220" s="84"/>
      <c r="E220" s="84"/>
      <c r="F220" s="84"/>
      <c r="G220" s="84"/>
      <c r="H220" s="84"/>
      <c r="I220" s="84"/>
      <c r="J220" s="84"/>
      <c r="K220" s="84"/>
    </row>
    <row r="221" spans="1:11" s="92" customFormat="1" x14ac:dyDescent="0.2">
      <c r="A221" s="5"/>
      <c r="B221" s="84"/>
      <c r="C221" s="84"/>
      <c r="D221" s="84"/>
      <c r="E221" s="84"/>
      <c r="F221" s="84"/>
      <c r="G221" s="84"/>
      <c r="H221" s="84"/>
      <c r="I221" s="84"/>
      <c r="J221" s="84"/>
      <c r="K221" s="84"/>
    </row>
    <row r="222" spans="1:11" s="92" customFormat="1" x14ac:dyDescent="0.2">
      <c r="A222" s="5"/>
      <c r="B222" s="84"/>
      <c r="C222" s="84"/>
      <c r="D222" s="84"/>
      <c r="E222" s="84"/>
      <c r="F222" s="84"/>
      <c r="G222" s="84"/>
      <c r="H222" s="84"/>
      <c r="I222" s="84"/>
      <c r="J222" s="84"/>
      <c r="K222" s="84"/>
    </row>
    <row r="223" spans="1:11" s="92" customFormat="1" x14ac:dyDescent="0.2">
      <c r="A223" s="5"/>
      <c r="B223" s="84"/>
      <c r="C223" s="84"/>
      <c r="D223" s="84"/>
      <c r="E223" s="84"/>
      <c r="F223" s="84"/>
      <c r="G223" s="84"/>
      <c r="H223" s="84"/>
      <c r="I223" s="84"/>
      <c r="J223" s="84"/>
      <c r="K223" s="84"/>
    </row>
    <row r="224" spans="1:11" s="92" customFormat="1" x14ac:dyDescent="0.2">
      <c r="A224" s="5"/>
      <c r="B224" s="84"/>
      <c r="C224" s="84"/>
      <c r="D224" s="84"/>
      <c r="E224" s="84"/>
      <c r="F224" s="84"/>
      <c r="G224" s="84"/>
      <c r="H224" s="84"/>
      <c r="I224" s="84"/>
      <c r="J224" s="84"/>
      <c r="K224" s="84"/>
    </row>
    <row r="225" spans="1:11" s="92" customFormat="1" x14ac:dyDescent="0.2">
      <c r="A225" s="5"/>
      <c r="B225" s="84"/>
      <c r="C225" s="84"/>
      <c r="D225" s="84"/>
      <c r="E225" s="84"/>
      <c r="F225" s="84"/>
      <c r="G225" s="84"/>
      <c r="H225" s="84"/>
      <c r="I225" s="84"/>
      <c r="J225" s="84"/>
      <c r="K225" s="84"/>
    </row>
    <row r="226" spans="1:11" s="92" customFormat="1" x14ac:dyDescent="0.2">
      <c r="A226" s="5"/>
      <c r="B226" s="84"/>
      <c r="C226" s="84"/>
      <c r="D226" s="84"/>
      <c r="E226" s="84"/>
      <c r="F226" s="84"/>
      <c r="G226" s="84"/>
      <c r="H226" s="84"/>
      <c r="I226" s="84"/>
      <c r="J226" s="84"/>
      <c r="K226" s="84"/>
    </row>
    <row r="227" spans="1:11" s="92" customFormat="1" x14ac:dyDescent="0.2">
      <c r="A227" s="5"/>
      <c r="B227" s="84"/>
      <c r="C227" s="84"/>
      <c r="D227" s="84"/>
      <c r="E227" s="84"/>
      <c r="F227" s="84"/>
      <c r="G227" s="84"/>
      <c r="H227" s="84"/>
      <c r="I227" s="84"/>
      <c r="J227" s="84"/>
      <c r="K227" s="84"/>
    </row>
    <row r="228" spans="1:11" s="92" customFormat="1" x14ac:dyDescent="0.2">
      <c r="A228" s="5"/>
      <c r="B228" s="84"/>
      <c r="C228" s="84"/>
      <c r="D228" s="84"/>
      <c r="E228" s="84"/>
      <c r="F228" s="84"/>
      <c r="G228" s="84"/>
      <c r="H228" s="84"/>
      <c r="I228" s="84"/>
      <c r="J228" s="84"/>
      <c r="K228" s="84"/>
    </row>
    <row r="229" spans="1:11" s="92" customFormat="1" x14ac:dyDescent="0.2">
      <c r="A229" s="5"/>
      <c r="B229" s="84"/>
      <c r="C229" s="84"/>
      <c r="D229" s="84"/>
      <c r="E229" s="84"/>
      <c r="F229" s="84"/>
      <c r="G229" s="84"/>
      <c r="H229" s="84"/>
      <c r="I229" s="84"/>
      <c r="J229" s="84"/>
      <c r="K229" s="84"/>
    </row>
    <row r="230" spans="1:11" s="92" customFormat="1" x14ac:dyDescent="0.2">
      <c r="A230" s="5"/>
      <c r="B230" s="84"/>
      <c r="C230" s="84"/>
      <c r="D230" s="84"/>
      <c r="E230" s="84"/>
      <c r="F230" s="84"/>
      <c r="G230" s="84"/>
      <c r="H230" s="84"/>
      <c r="I230" s="84"/>
      <c r="J230" s="84"/>
      <c r="K230" s="84"/>
    </row>
    <row r="231" spans="1:11" s="92" customFormat="1" x14ac:dyDescent="0.2">
      <c r="A231" s="5"/>
      <c r="B231" s="84"/>
      <c r="C231" s="84"/>
      <c r="D231" s="84"/>
      <c r="E231" s="84"/>
      <c r="F231" s="84"/>
      <c r="G231" s="84"/>
      <c r="H231" s="84"/>
      <c r="I231" s="84"/>
      <c r="J231" s="84"/>
      <c r="K231" s="84"/>
    </row>
    <row r="232" spans="1:11" s="92" customFormat="1" x14ac:dyDescent="0.2">
      <c r="A232" s="5"/>
      <c r="B232" s="84"/>
      <c r="C232" s="84"/>
      <c r="D232" s="84"/>
      <c r="E232" s="84"/>
      <c r="F232" s="84"/>
      <c r="G232" s="84"/>
      <c r="H232" s="84"/>
      <c r="I232" s="84"/>
      <c r="J232" s="84"/>
      <c r="K232" s="84"/>
    </row>
    <row r="233" spans="1:11" s="92" customFormat="1" x14ac:dyDescent="0.2">
      <c r="A233" s="5"/>
      <c r="B233" s="84"/>
      <c r="C233" s="84"/>
      <c r="D233" s="84"/>
      <c r="E233" s="84"/>
      <c r="F233" s="84"/>
      <c r="G233" s="84"/>
      <c r="H233" s="84"/>
      <c r="I233" s="84"/>
      <c r="J233" s="84"/>
      <c r="K233" s="84"/>
    </row>
    <row r="234" spans="1:11" s="92" customFormat="1" x14ac:dyDescent="0.2">
      <c r="A234" s="5"/>
      <c r="B234" s="84"/>
      <c r="C234" s="84"/>
      <c r="D234" s="84"/>
      <c r="E234" s="84"/>
      <c r="F234" s="84"/>
      <c r="G234" s="84"/>
      <c r="H234" s="84"/>
      <c r="I234" s="84"/>
      <c r="J234" s="84"/>
      <c r="K234" s="84"/>
    </row>
    <row r="235" spans="1:11" s="92" customFormat="1" x14ac:dyDescent="0.2">
      <c r="A235" s="5"/>
      <c r="B235" s="84"/>
      <c r="C235" s="84"/>
      <c r="D235" s="84"/>
      <c r="E235" s="84"/>
      <c r="F235" s="84"/>
      <c r="G235" s="84"/>
      <c r="H235" s="84"/>
      <c r="I235" s="84"/>
      <c r="J235" s="84"/>
      <c r="K235" s="84"/>
    </row>
    <row r="236" spans="1:11" s="92" customFormat="1" x14ac:dyDescent="0.2">
      <c r="A236" s="5"/>
      <c r="B236" s="84"/>
      <c r="C236" s="84"/>
      <c r="D236" s="84"/>
      <c r="E236" s="84"/>
      <c r="F236" s="84"/>
      <c r="G236" s="84"/>
      <c r="H236" s="84"/>
      <c r="I236" s="84"/>
      <c r="J236" s="84"/>
      <c r="K236" s="84"/>
    </row>
    <row r="237" spans="1:11" s="92" customFormat="1" x14ac:dyDescent="0.2">
      <c r="A237" s="5"/>
      <c r="B237" s="84"/>
      <c r="C237" s="84"/>
      <c r="D237" s="84"/>
      <c r="E237" s="84"/>
      <c r="F237" s="84"/>
      <c r="G237" s="84"/>
      <c r="H237" s="84"/>
      <c r="I237" s="84"/>
      <c r="J237" s="84"/>
      <c r="K237" s="84"/>
    </row>
    <row r="238" spans="1:11" s="92" customFormat="1" x14ac:dyDescent="0.2">
      <c r="A238" s="5"/>
      <c r="B238" s="84"/>
      <c r="C238" s="84"/>
      <c r="D238" s="84"/>
      <c r="E238" s="84"/>
      <c r="F238" s="84"/>
      <c r="G238" s="84"/>
      <c r="H238" s="84"/>
      <c r="I238" s="84"/>
      <c r="J238" s="84"/>
      <c r="K238" s="84"/>
    </row>
    <row r="239" spans="1:11" s="92" customFormat="1" x14ac:dyDescent="0.2">
      <c r="A239" s="5"/>
      <c r="B239" s="84"/>
      <c r="C239" s="84"/>
      <c r="D239" s="84"/>
      <c r="E239" s="84"/>
      <c r="F239" s="84"/>
      <c r="G239" s="84"/>
      <c r="H239" s="84"/>
      <c r="I239" s="84"/>
      <c r="J239" s="84"/>
      <c r="K239" s="84"/>
    </row>
    <row r="240" spans="1:11" s="92" customFormat="1" x14ac:dyDescent="0.2">
      <c r="A240" s="5"/>
      <c r="B240" s="84"/>
      <c r="C240" s="84"/>
      <c r="D240" s="84"/>
      <c r="E240" s="84"/>
      <c r="F240" s="84"/>
      <c r="G240" s="84"/>
      <c r="H240" s="84"/>
      <c r="I240" s="84"/>
      <c r="J240" s="84"/>
      <c r="K240" s="84"/>
    </row>
    <row r="241" spans="1:11" s="92" customFormat="1" x14ac:dyDescent="0.2">
      <c r="A241" s="5"/>
      <c r="B241" s="84"/>
      <c r="C241" s="84"/>
      <c r="D241" s="84"/>
      <c r="E241" s="84"/>
      <c r="F241" s="84"/>
      <c r="G241" s="84"/>
      <c r="H241" s="84"/>
      <c r="I241" s="84"/>
      <c r="J241" s="84"/>
      <c r="K241" s="84"/>
    </row>
    <row r="242" spans="1:11" s="92" customFormat="1" x14ac:dyDescent="0.2">
      <c r="A242" s="5"/>
      <c r="B242" s="84"/>
      <c r="C242" s="84"/>
      <c r="D242" s="84"/>
      <c r="E242" s="84"/>
      <c r="F242" s="84"/>
      <c r="G242" s="84"/>
      <c r="H242" s="84"/>
      <c r="I242" s="84"/>
      <c r="J242" s="84"/>
      <c r="K242" s="84"/>
    </row>
    <row r="243" spans="1:11" s="92" customFormat="1" x14ac:dyDescent="0.2">
      <c r="A243" s="5"/>
      <c r="B243" s="84"/>
      <c r="C243" s="84"/>
      <c r="D243" s="84"/>
      <c r="E243" s="84"/>
      <c r="F243" s="84"/>
      <c r="G243" s="84"/>
      <c r="H243" s="84"/>
      <c r="I243" s="84"/>
      <c r="J243" s="84"/>
      <c r="K243" s="84"/>
    </row>
    <row r="244" spans="1:11" s="92" customFormat="1" x14ac:dyDescent="0.2">
      <c r="A244" s="5"/>
      <c r="B244" s="84"/>
      <c r="C244" s="84"/>
      <c r="D244" s="84"/>
      <c r="E244" s="84"/>
      <c r="F244" s="84"/>
      <c r="G244" s="84"/>
      <c r="H244" s="84"/>
      <c r="I244" s="84"/>
      <c r="J244" s="84"/>
      <c r="K244" s="84"/>
    </row>
    <row r="245" spans="1:11" s="92" customFormat="1" x14ac:dyDescent="0.2">
      <c r="A245" s="5"/>
      <c r="B245" s="84"/>
      <c r="C245" s="84"/>
      <c r="D245" s="84"/>
      <c r="E245" s="84"/>
      <c r="F245" s="84"/>
      <c r="G245" s="84"/>
      <c r="H245" s="84"/>
      <c r="I245" s="84"/>
      <c r="J245" s="84"/>
      <c r="K245" s="84"/>
    </row>
    <row r="246" spans="1:11" s="92" customFormat="1" x14ac:dyDescent="0.2">
      <c r="A246" s="5"/>
      <c r="B246" s="84"/>
      <c r="C246" s="84"/>
      <c r="D246" s="84"/>
      <c r="E246" s="84"/>
      <c r="F246" s="84"/>
      <c r="G246" s="84"/>
      <c r="H246" s="84"/>
      <c r="I246" s="84"/>
      <c r="J246" s="84"/>
      <c r="K246" s="84"/>
    </row>
    <row r="247" spans="1:11" s="92" customFormat="1" x14ac:dyDescent="0.2">
      <c r="A247" s="5"/>
      <c r="B247" s="84"/>
      <c r="C247" s="84"/>
      <c r="D247" s="84"/>
      <c r="E247" s="84"/>
      <c r="F247" s="84"/>
      <c r="G247" s="84"/>
      <c r="H247" s="84"/>
      <c r="I247" s="84"/>
      <c r="J247" s="84"/>
      <c r="K247" s="84"/>
    </row>
    <row r="248" spans="1:11" s="92" customFormat="1" x14ac:dyDescent="0.2">
      <c r="A248" s="5"/>
      <c r="B248" s="84"/>
      <c r="C248" s="84"/>
      <c r="D248" s="84"/>
      <c r="E248" s="84"/>
      <c r="F248" s="84"/>
      <c r="G248" s="84"/>
      <c r="H248" s="84"/>
      <c r="I248" s="84"/>
      <c r="J248" s="84"/>
      <c r="K248" s="84"/>
    </row>
    <row r="249" spans="1:11" s="92" customFormat="1" x14ac:dyDescent="0.2">
      <c r="A249" s="5"/>
      <c r="B249" s="84"/>
      <c r="C249" s="84"/>
      <c r="D249" s="84"/>
      <c r="E249" s="84"/>
      <c r="F249" s="84"/>
      <c r="G249" s="84"/>
      <c r="H249" s="84"/>
      <c r="I249" s="84"/>
      <c r="J249" s="84"/>
      <c r="K249" s="84"/>
    </row>
    <row r="250" spans="1:11" s="92" customFormat="1" x14ac:dyDescent="0.2">
      <c r="A250" s="5"/>
      <c r="B250" s="84"/>
      <c r="C250" s="84"/>
      <c r="D250" s="84"/>
      <c r="E250" s="84"/>
      <c r="F250" s="84"/>
      <c r="G250" s="84"/>
      <c r="H250" s="84"/>
      <c r="I250" s="84"/>
      <c r="J250" s="84"/>
      <c r="K250" s="84"/>
    </row>
    <row r="251" spans="1:11" s="92" customFormat="1" x14ac:dyDescent="0.2">
      <c r="A251" s="5"/>
      <c r="B251" s="84"/>
      <c r="C251" s="84"/>
      <c r="D251" s="84"/>
      <c r="E251" s="84"/>
      <c r="F251" s="84"/>
      <c r="G251" s="84"/>
      <c r="H251" s="84"/>
      <c r="I251" s="84"/>
      <c r="J251" s="84"/>
      <c r="K251" s="84"/>
    </row>
    <row r="252" spans="1:11" s="92" customFormat="1" x14ac:dyDescent="0.2">
      <c r="A252" s="5"/>
      <c r="B252" s="84"/>
      <c r="C252" s="84"/>
      <c r="D252" s="84"/>
      <c r="E252" s="84"/>
      <c r="F252" s="84"/>
      <c r="G252" s="84"/>
      <c r="H252" s="84"/>
      <c r="I252" s="84"/>
      <c r="J252" s="84"/>
      <c r="K252" s="84"/>
    </row>
    <row r="253" spans="1:11" s="92" customFormat="1" x14ac:dyDescent="0.2">
      <c r="A253" s="5"/>
      <c r="B253" s="84"/>
      <c r="C253" s="84"/>
      <c r="D253" s="84"/>
      <c r="E253" s="84"/>
      <c r="F253" s="84"/>
      <c r="G253" s="84"/>
      <c r="H253" s="84"/>
      <c r="I253" s="84"/>
      <c r="J253" s="84"/>
      <c r="K253" s="84"/>
    </row>
    <row r="254" spans="1:11" s="92" customFormat="1" x14ac:dyDescent="0.2">
      <c r="A254" s="5"/>
      <c r="B254" s="84"/>
      <c r="C254" s="84"/>
      <c r="D254" s="84"/>
      <c r="E254" s="84"/>
      <c r="F254" s="84"/>
      <c r="G254" s="84"/>
      <c r="H254" s="84"/>
      <c r="I254" s="84"/>
      <c r="J254" s="84"/>
      <c r="K254" s="84"/>
    </row>
    <row r="255" spans="1:11" s="92" customFormat="1" x14ac:dyDescent="0.2">
      <c r="A255" s="5"/>
      <c r="B255" s="84"/>
      <c r="C255" s="84"/>
      <c r="D255" s="84"/>
      <c r="E255" s="84"/>
      <c r="F255" s="84"/>
      <c r="G255" s="84"/>
      <c r="H255" s="84"/>
      <c r="I255" s="84"/>
      <c r="J255" s="84"/>
      <c r="K255" s="84"/>
    </row>
    <row r="256" spans="1:11" s="92" customFormat="1" x14ac:dyDescent="0.2">
      <c r="A256" s="5"/>
      <c r="B256" s="84"/>
      <c r="C256" s="84"/>
      <c r="D256" s="84"/>
      <c r="E256" s="84"/>
      <c r="F256" s="84"/>
      <c r="G256" s="84"/>
      <c r="H256" s="84"/>
      <c r="I256" s="84"/>
      <c r="J256" s="84"/>
      <c r="K256" s="84"/>
    </row>
    <row r="257" spans="1:11" s="92" customFormat="1" x14ac:dyDescent="0.2">
      <c r="A257" s="5"/>
      <c r="B257" s="84"/>
      <c r="C257" s="84"/>
      <c r="D257" s="84"/>
      <c r="E257" s="84"/>
      <c r="F257" s="84"/>
      <c r="G257" s="84"/>
      <c r="H257" s="84"/>
      <c r="I257" s="84"/>
      <c r="J257" s="84"/>
      <c r="K257" s="84"/>
    </row>
    <row r="258" spans="1:11" s="92" customFormat="1" x14ac:dyDescent="0.2">
      <c r="A258" s="5"/>
      <c r="B258" s="84"/>
      <c r="C258" s="84"/>
      <c r="D258" s="84"/>
      <c r="E258" s="84"/>
      <c r="F258" s="84"/>
      <c r="G258" s="84"/>
      <c r="H258" s="84"/>
      <c r="I258" s="84"/>
      <c r="J258" s="84"/>
      <c r="K258" s="84"/>
    </row>
    <row r="259" spans="1:11" s="92" customFormat="1" x14ac:dyDescent="0.2">
      <c r="A259" s="5"/>
      <c r="B259" s="84"/>
      <c r="C259" s="84"/>
      <c r="D259" s="84"/>
      <c r="E259" s="84"/>
      <c r="F259" s="84"/>
      <c r="G259" s="84"/>
      <c r="H259" s="84"/>
      <c r="I259" s="84"/>
      <c r="J259" s="84"/>
      <c r="K259" s="84"/>
    </row>
    <row r="260" spans="1:11" s="92" customFormat="1" x14ac:dyDescent="0.2">
      <c r="A260" s="5"/>
      <c r="B260" s="84"/>
      <c r="C260" s="84"/>
      <c r="D260" s="84"/>
      <c r="E260" s="84"/>
      <c r="F260" s="84"/>
      <c r="G260" s="84"/>
      <c r="H260" s="84"/>
      <c r="I260" s="84"/>
      <c r="J260" s="84"/>
      <c r="K260" s="84"/>
    </row>
    <row r="261" spans="1:11" s="92" customFormat="1" x14ac:dyDescent="0.2">
      <c r="A261" s="5"/>
      <c r="B261" s="84"/>
      <c r="C261" s="84"/>
      <c r="D261" s="84"/>
      <c r="E261" s="84"/>
      <c r="F261" s="84"/>
      <c r="G261" s="84"/>
      <c r="H261" s="84"/>
      <c r="I261" s="84"/>
      <c r="J261" s="84"/>
      <c r="K261" s="84"/>
    </row>
    <row r="262" spans="1:11" s="92" customFormat="1" x14ac:dyDescent="0.2">
      <c r="A262" s="5"/>
      <c r="B262" s="84"/>
      <c r="C262" s="84"/>
      <c r="D262" s="84"/>
      <c r="E262" s="84"/>
      <c r="F262" s="84"/>
      <c r="G262" s="84"/>
      <c r="H262" s="84"/>
      <c r="I262" s="84"/>
      <c r="J262" s="84"/>
      <c r="K262" s="84"/>
    </row>
    <row r="263" spans="1:11" s="92" customFormat="1" x14ac:dyDescent="0.2">
      <c r="A263" s="5"/>
      <c r="B263" s="84"/>
      <c r="C263" s="84"/>
      <c r="D263" s="84"/>
      <c r="E263" s="84"/>
      <c r="F263" s="84"/>
      <c r="G263" s="84"/>
      <c r="H263" s="84"/>
      <c r="I263" s="84"/>
      <c r="J263" s="84"/>
      <c r="K263" s="84"/>
    </row>
    <row r="264" spans="1:11" s="92" customFormat="1" x14ac:dyDescent="0.2">
      <c r="A264" s="5"/>
      <c r="B264" s="84"/>
      <c r="C264" s="84"/>
      <c r="D264" s="84"/>
      <c r="E264" s="84"/>
      <c r="F264" s="84"/>
      <c r="G264" s="84"/>
      <c r="H264" s="84"/>
      <c r="I264" s="84"/>
      <c r="J264" s="84"/>
      <c r="K264" s="84"/>
    </row>
    <row r="265" spans="1:11" s="92" customFormat="1" x14ac:dyDescent="0.2">
      <c r="A265" s="5"/>
      <c r="B265" s="84"/>
      <c r="C265" s="84"/>
      <c r="D265" s="84"/>
      <c r="E265" s="84"/>
      <c r="F265" s="84"/>
      <c r="G265" s="84"/>
      <c r="H265" s="84"/>
      <c r="I265" s="84"/>
      <c r="J265" s="84"/>
      <c r="K265" s="84"/>
    </row>
    <row r="266" spans="1:11" s="92" customFormat="1" x14ac:dyDescent="0.2">
      <c r="A266" s="5"/>
      <c r="B266" s="84"/>
      <c r="C266" s="84"/>
      <c r="D266" s="84"/>
      <c r="E266" s="84"/>
      <c r="F266" s="84"/>
      <c r="G266" s="84"/>
      <c r="H266" s="84"/>
      <c r="I266" s="84"/>
      <c r="J266" s="84"/>
      <c r="K266" s="84"/>
    </row>
    <row r="267" spans="1:11" s="92" customFormat="1" x14ac:dyDescent="0.2">
      <c r="A267" s="5"/>
      <c r="B267" s="84"/>
      <c r="C267" s="84"/>
      <c r="D267" s="84"/>
      <c r="E267" s="84"/>
      <c r="F267" s="84"/>
      <c r="G267" s="84"/>
      <c r="H267" s="84"/>
      <c r="I267" s="84"/>
      <c r="J267" s="84"/>
      <c r="K267" s="84"/>
    </row>
    <row r="268" spans="1:11" s="92" customFormat="1" x14ac:dyDescent="0.2">
      <c r="A268" s="5"/>
      <c r="B268" s="84"/>
      <c r="C268" s="84"/>
      <c r="D268" s="84"/>
      <c r="E268" s="84"/>
      <c r="F268" s="84"/>
      <c r="G268" s="84"/>
      <c r="H268" s="84"/>
      <c r="I268" s="84"/>
      <c r="J268" s="84"/>
      <c r="K268" s="84"/>
    </row>
    <row r="269" spans="1:11" s="92" customFormat="1" x14ac:dyDescent="0.2">
      <c r="A269" s="5"/>
      <c r="B269" s="84"/>
      <c r="C269" s="84"/>
      <c r="D269" s="84"/>
      <c r="E269" s="84"/>
      <c r="F269" s="84"/>
      <c r="G269" s="84"/>
      <c r="H269" s="84"/>
      <c r="I269" s="84"/>
      <c r="J269" s="84"/>
      <c r="K269" s="84"/>
    </row>
    <row r="270" spans="1:11" s="92" customFormat="1" x14ac:dyDescent="0.2">
      <c r="A270" s="5"/>
      <c r="B270" s="84"/>
      <c r="C270" s="84"/>
      <c r="D270" s="84"/>
      <c r="E270" s="84"/>
      <c r="F270" s="84"/>
      <c r="G270" s="84"/>
      <c r="H270" s="84"/>
      <c r="I270" s="84"/>
      <c r="J270" s="84"/>
      <c r="K270" s="84"/>
    </row>
    <row r="271" spans="1:11" s="92" customFormat="1" x14ac:dyDescent="0.2">
      <c r="A271" s="5"/>
      <c r="B271" s="84"/>
      <c r="C271" s="84"/>
      <c r="D271" s="84"/>
      <c r="E271" s="84"/>
      <c r="F271" s="84"/>
      <c r="G271" s="84"/>
      <c r="H271" s="84"/>
      <c r="I271" s="84"/>
      <c r="J271" s="84"/>
      <c r="K271" s="84"/>
    </row>
    <row r="272" spans="1:11" s="92" customFormat="1" x14ac:dyDescent="0.2">
      <c r="A272" s="5"/>
      <c r="B272" s="84"/>
      <c r="C272" s="84"/>
      <c r="D272" s="84"/>
      <c r="E272" s="84"/>
      <c r="F272" s="84"/>
      <c r="G272" s="84"/>
      <c r="H272" s="84"/>
      <c r="I272" s="84"/>
      <c r="J272" s="84"/>
      <c r="K272" s="84"/>
    </row>
    <row r="273" spans="1:11" s="92" customFormat="1" x14ac:dyDescent="0.2">
      <c r="A273" s="5"/>
      <c r="B273" s="84"/>
      <c r="C273" s="84"/>
      <c r="D273" s="84"/>
      <c r="E273" s="84"/>
      <c r="F273" s="84"/>
      <c r="G273" s="84"/>
      <c r="H273" s="84"/>
      <c r="I273" s="84"/>
      <c r="J273" s="84"/>
      <c r="K273" s="84"/>
    </row>
    <row r="274" spans="1:11" s="92" customFormat="1" x14ac:dyDescent="0.2">
      <c r="A274" s="5"/>
      <c r="B274" s="84"/>
      <c r="C274" s="84"/>
      <c r="D274" s="84"/>
      <c r="E274" s="84"/>
      <c r="F274" s="84"/>
      <c r="G274" s="84"/>
      <c r="H274" s="84"/>
      <c r="I274" s="84"/>
      <c r="J274" s="84"/>
      <c r="K274" s="84"/>
    </row>
    <row r="275" spans="1:11" s="92" customFormat="1" x14ac:dyDescent="0.2">
      <c r="A275" s="5"/>
      <c r="B275" s="84"/>
      <c r="C275" s="84"/>
      <c r="D275" s="84"/>
      <c r="E275" s="84"/>
      <c r="F275" s="84"/>
      <c r="G275" s="84"/>
      <c r="H275" s="84"/>
      <c r="I275" s="84"/>
      <c r="J275" s="84"/>
      <c r="K275" s="84"/>
    </row>
    <row r="276" spans="1:11" s="92" customFormat="1" x14ac:dyDescent="0.2">
      <c r="A276" s="5"/>
      <c r="B276" s="84"/>
      <c r="C276" s="84"/>
      <c r="D276" s="84"/>
      <c r="E276" s="84"/>
      <c r="F276" s="84"/>
      <c r="G276" s="84"/>
      <c r="H276" s="84"/>
      <c r="I276" s="84"/>
      <c r="J276" s="84"/>
      <c r="K276" s="84"/>
    </row>
    <row r="277" spans="1:11" s="92" customFormat="1" x14ac:dyDescent="0.2">
      <c r="A277" s="5"/>
      <c r="B277" s="84"/>
      <c r="C277" s="84"/>
      <c r="D277" s="84"/>
      <c r="E277" s="84"/>
      <c r="F277" s="84"/>
      <c r="G277" s="84"/>
      <c r="H277" s="84"/>
      <c r="I277" s="84"/>
      <c r="J277" s="84"/>
      <c r="K277" s="84"/>
    </row>
    <row r="278" spans="1:11" s="92" customFormat="1" x14ac:dyDescent="0.2">
      <c r="A278" s="5"/>
      <c r="B278" s="84"/>
      <c r="C278" s="84"/>
      <c r="D278" s="84"/>
      <c r="E278" s="84"/>
      <c r="F278" s="84"/>
      <c r="G278" s="84"/>
      <c r="H278" s="84"/>
      <c r="I278" s="84"/>
      <c r="J278" s="84"/>
      <c r="K278" s="84"/>
    </row>
    <row r="279" spans="1:11" s="92" customFormat="1" x14ac:dyDescent="0.2">
      <c r="A279" s="5"/>
      <c r="B279" s="84"/>
      <c r="C279" s="84"/>
      <c r="D279" s="84"/>
      <c r="E279" s="84"/>
      <c r="F279" s="84"/>
      <c r="G279" s="84"/>
      <c r="H279" s="84"/>
      <c r="I279" s="84"/>
      <c r="J279" s="84"/>
      <c r="K279" s="84"/>
    </row>
    <row r="280" spans="1:11" s="92" customFormat="1" x14ac:dyDescent="0.2">
      <c r="A280" s="5"/>
      <c r="B280" s="84"/>
      <c r="C280" s="84"/>
      <c r="D280" s="84"/>
      <c r="E280" s="84"/>
      <c r="F280" s="84"/>
      <c r="G280" s="84"/>
      <c r="H280" s="84"/>
      <c r="I280" s="84"/>
      <c r="J280" s="84"/>
      <c r="K280" s="84"/>
    </row>
    <row r="281" spans="1:11" s="92" customFormat="1" x14ac:dyDescent="0.2">
      <c r="A281" s="5"/>
      <c r="B281" s="84"/>
      <c r="C281" s="84"/>
      <c r="D281" s="84"/>
      <c r="E281" s="84"/>
      <c r="F281" s="84"/>
      <c r="G281" s="84"/>
      <c r="H281" s="84"/>
      <c r="I281" s="84"/>
      <c r="J281" s="84"/>
      <c r="K281" s="84"/>
    </row>
    <row r="282" spans="1:11" s="92" customFormat="1" x14ac:dyDescent="0.2">
      <c r="A282" s="5"/>
      <c r="B282" s="84"/>
      <c r="C282" s="84"/>
      <c r="D282" s="84"/>
      <c r="E282" s="84"/>
      <c r="F282" s="84"/>
      <c r="G282" s="84"/>
      <c r="H282" s="84"/>
      <c r="I282" s="84"/>
      <c r="J282" s="84"/>
      <c r="K282" s="84"/>
    </row>
    <row r="283" spans="1:11" s="92" customFormat="1" x14ac:dyDescent="0.2">
      <c r="A283" s="5"/>
      <c r="B283" s="84"/>
      <c r="C283" s="84"/>
      <c r="D283" s="84"/>
      <c r="E283" s="84"/>
      <c r="F283" s="84"/>
      <c r="G283" s="84"/>
      <c r="H283" s="84"/>
      <c r="I283" s="84"/>
      <c r="J283" s="84"/>
      <c r="K283" s="84"/>
    </row>
    <row r="284" spans="1:11" s="92" customFormat="1" x14ac:dyDescent="0.2">
      <c r="A284" s="5"/>
      <c r="B284" s="84"/>
      <c r="C284" s="84"/>
      <c r="D284" s="84"/>
      <c r="E284" s="84"/>
      <c r="F284" s="84"/>
      <c r="G284" s="84"/>
      <c r="H284" s="84"/>
      <c r="I284" s="84"/>
      <c r="J284" s="84"/>
      <c r="K284" s="84"/>
    </row>
    <row r="285" spans="1:11" s="92" customFormat="1" x14ac:dyDescent="0.2">
      <c r="A285" s="5"/>
      <c r="B285" s="84"/>
      <c r="C285" s="84"/>
      <c r="D285" s="84"/>
      <c r="E285" s="84"/>
      <c r="F285" s="84"/>
      <c r="G285" s="84"/>
      <c r="H285" s="84"/>
      <c r="I285" s="84"/>
      <c r="J285" s="84"/>
      <c r="K285" s="84"/>
    </row>
    <row r="286" spans="1:11" s="92" customFormat="1" x14ac:dyDescent="0.2">
      <c r="A286" s="5"/>
      <c r="B286" s="84"/>
      <c r="C286" s="84"/>
      <c r="D286" s="84"/>
      <c r="E286" s="84"/>
      <c r="F286" s="84"/>
      <c r="G286" s="84"/>
      <c r="H286" s="84"/>
      <c r="I286" s="84"/>
      <c r="J286" s="84"/>
      <c r="K286" s="84"/>
    </row>
    <row r="287" spans="1:11" s="92" customFormat="1" x14ac:dyDescent="0.2">
      <c r="A287" s="5"/>
      <c r="B287" s="84"/>
      <c r="C287" s="84"/>
      <c r="D287" s="84"/>
      <c r="E287" s="84"/>
      <c r="F287" s="84"/>
      <c r="G287" s="84"/>
      <c r="H287" s="84"/>
      <c r="I287" s="84"/>
      <c r="J287" s="84"/>
      <c r="K287" s="84"/>
    </row>
    <row r="288" spans="1:11" s="92" customFormat="1" x14ac:dyDescent="0.2">
      <c r="A288" s="5"/>
      <c r="B288" s="84"/>
      <c r="C288" s="84"/>
      <c r="D288" s="84"/>
      <c r="E288" s="84"/>
      <c r="F288" s="84"/>
      <c r="G288" s="84"/>
      <c r="H288" s="84"/>
      <c r="I288" s="84"/>
      <c r="J288" s="84"/>
      <c r="K288" s="84"/>
    </row>
    <row r="289" spans="1:11" s="92" customFormat="1" x14ac:dyDescent="0.2">
      <c r="A289" s="5"/>
      <c r="B289" s="84"/>
      <c r="C289" s="84"/>
      <c r="D289" s="84"/>
      <c r="E289" s="84"/>
      <c r="F289" s="84"/>
      <c r="G289" s="84"/>
      <c r="H289" s="84"/>
      <c r="I289" s="84"/>
      <c r="J289" s="84"/>
      <c r="K289" s="84"/>
    </row>
    <row r="290" spans="1:11" s="92" customFormat="1" x14ac:dyDescent="0.2">
      <c r="A290" s="5"/>
      <c r="B290" s="84"/>
      <c r="C290" s="84"/>
      <c r="D290" s="84"/>
      <c r="E290" s="84"/>
      <c r="F290" s="84"/>
      <c r="G290" s="84"/>
      <c r="H290" s="84"/>
      <c r="I290" s="84"/>
      <c r="J290" s="84"/>
      <c r="K290" s="84"/>
    </row>
    <row r="291" spans="1:11" s="92" customFormat="1" x14ac:dyDescent="0.2">
      <c r="A291" s="5"/>
      <c r="B291" s="84"/>
      <c r="C291" s="84"/>
      <c r="D291" s="84"/>
      <c r="E291" s="84"/>
      <c r="F291" s="84"/>
      <c r="G291" s="84"/>
      <c r="H291" s="84"/>
      <c r="I291" s="84"/>
      <c r="J291" s="84"/>
      <c r="K291" s="84"/>
    </row>
    <row r="292" spans="1:11" s="92" customFormat="1" x14ac:dyDescent="0.2">
      <c r="A292" s="5"/>
      <c r="B292" s="84"/>
      <c r="C292" s="84"/>
      <c r="D292" s="84"/>
      <c r="E292" s="84"/>
      <c r="F292" s="84"/>
      <c r="G292" s="84"/>
      <c r="H292" s="84"/>
      <c r="I292" s="84"/>
      <c r="J292" s="84"/>
      <c r="K292" s="84"/>
    </row>
    <row r="293" spans="1:11" s="92" customFormat="1" x14ac:dyDescent="0.2">
      <c r="A293" s="5"/>
      <c r="B293" s="84"/>
      <c r="C293" s="84"/>
      <c r="D293" s="84"/>
      <c r="E293" s="84"/>
      <c r="F293" s="84"/>
      <c r="G293" s="84"/>
      <c r="H293" s="84"/>
      <c r="I293" s="84"/>
      <c r="J293" s="84"/>
      <c r="K293" s="84"/>
    </row>
    <row r="294" spans="1:11" s="92" customFormat="1" x14ac:dyDescent="0.2">
      <c r="A294" s="5"/>
      <c r="B294" s="84"/>
      <c r="C294" s="84"/>
      <c r="D294" s="84"/>
      <c r="E294" s="84"/>
      <c r="F294" s="84"/>
      <c r="G294" s="84"/>
      <c r="H294" s="84"/>
      <c r="I294" s="84"/>
      <c r="J294" s="84"/>
      <c r="K294" s="84"/>
    </row>
    <row r="295" spans="1:11" s="92" customFormat="1" x14ac:dyDescent="0.2">
      <c r="A295" s="5"/>
      <c r="B295" s="84"/>
      <c r="C295" s="84"/>
      <c r="D295" s="84"/>
      <c r="E295" s="84"/>
      <c r="F295" s="84"/>
      <c r="G295" s="84"/>
      <c r="H295" s="84"/>
      <c r="I295" s="84"/>
      <c r="J295" s="84"/>
      <c r="K295" s="84"/>
    </row>
  </sheetData>
  <mergeCells count="3">
    <mergeCell ref="A3:K3"/>
    <mergeCell ref="A1:K1"/>
    <mergeCell ref="G5:I5"/>
  </mergeCells>
  <phoneticPr fontId="0" type="noConversion"/>
  <printOptions horizontalCentered="1"/>
  <pageMargins left="0.25" right="0.23" top="0.87" bottom="0.82" header="0.67" footer="0.5"/>
  <pageSetup scale="97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  <ignoredErrors>
    <ignoredError sqref="F11:F3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J224"/>
  <sheetViews>
    <sheetView topLeftCell="E3" zoomScaleNormal="100" workbookViewId="0">
      <selection sqref="A1:K1"/>
    </sheetView>
  </sheetViews>
  <sheetFormatPr defaultRowHeight="12.75" x14ac:dyDescent="0.2"/>
  <cols>
    <col min="1" max="1" width="14.85546875" style="6" bestFit="1" customWidth="1"/>
    <col min="2" max="2" width="13.5703125" style="6" customWidth="1"/>
    <col min="3" max="3" width="13.42578125" style="6" customWidth="1"/>
    <col min="4" max="4" width="15" style="6" customWidth="1"/>
    <col min="5" max="5" width="12.28515625" style="6" bestFit="1" customWidth="1"/>
    <col min="6" max="6" width="12.28515625" style="38" customWidth="1"/>
    <col min="7" max="7" width="13.5703125" style="6" customWidth="1"/>
    <col min="8" max="8" width="13.85546875" style="6" customWidth="1"/>
    <col min="9" max="9" width="12" style="6" customWidth="1"/>
    <col min="10" max="10" width="10.140625" style="6" customWidth="1"/>
    <col min="11" max="11" width="2" style="6" customWidth="1"/>
    <col min="12" max="14" width="15" style="6" customWidth="1"/>
    <col min="15" max="16" width="15" style="36" customWidth="1"/>
    <col min="17" max="17" width="14.28515625" style="36" customWidth="1"/>
    <col min="18" max="18" width="6.5703125" style="36" customWidth="1"/>
    <col min="19" max="19" width="20.28515625" style="6" customWidth="1"/>
    <col min="20" max="20" width="18.42578125" style="6" customWidth="1"/>
    <col min="21" max="21" width="4.85546875" style="36" customWidth="1"/>
    <col min="22" max="16384" width="9.140625" style="36"/>
  </cols>
  <sheetData>
    <row r="1" spans="1:36" x14ac:dyDescent="0.2">
      <c r="A1" s="227" t="s">
        <v>137</v>
      </c>
      <c r="B1" s="227"/>
      <c r="C1" s="227"/>
      <c r="D1" s="227"/>
      <c r="E1" s="227"/>
      <c r="F1" s="227"/>
      <c r="G1" s="227"/>
      <c r="H1" s="227"/>
      <c r="I1" s="227"/>
      <c r="J1" s="227"/>
      <c r="K1" s="227" t="s">
        <v>274</v>
      </c>
      <c r="L1" s="227"/>
      <c r="M1" s="227"/>
      <c r="N1" s="227"/>
      <c r="O1" s="227"/>
      <c r="P1" s="227"/>
      <c r="Q1" s="227"/>
      <c r="R1" s="24"/>
      <c r="S1" s="24"/>
      <c r="T1" s="24"/>
    </row>
    <row r="2" spans="1:36" x14ac:dyDescent="0.2">
      <c r="A2" s="4"/>
      <c r="B2" s="4"/>
      <c r="C2" s="4"/>
      <c r="D2" s="4"/>
      <c r="E2" s="4"/>
      <c r="F2" s="24"/>
      <c r="G2" s="4"/>
      <c r="H2" s="4"/>
      <c r="I2" s="4"/>
      <c r="J2" s="4"/>
      <c r="K2" s="4"/>
      <c r="L2" s="4"/>
      <c r="M2" s="4"/>
      <c r="N2" s="4"/>
      <c r="O2" s="4"/>
      <c r="P2" s="24"/>
      <c r="Q2" s="4"/>
      <c r="R2" s="4"/>
      <c r="S2" s="4"/>
      <c r="T2" s="4"/>
    </row>
    <row r="3" spans="1:36" x14ac:dyDescent="0.2">
      <c r="A3" s="227" t="s">
        <v>270</v>
      </c>
      <c r="B3" s="227"/>
      <c r="C3" s="227"/>
      <c r="D3" s="227"/>
      <c r="E3" s="227"/>
      <c r="F3" s="227"/>
      <c r="G3" s="227"/>
      <c r="H3" s="227"/>
      <c r="I3" s="227"/>
      <c r="J3" s="227"/>
      <c r="K3" s="227" t="s">
        <v>270</v>
      </c>
      <c r="L3" s="227"/>
      <c r="M3" s="227"/>
      <c r="N3" s="227"/>
      <c r="O3" s="227"/>
      <c r="P3" s="227"/>
      <c r="Q3" s="227"/>
      <c r="R3" s="24"/>
      <c r="S3" s="24"/>
      <c r="T3" s="24"/>
    </row>
    <row r="4" spans="1:36" ht="13.5" thickBot="1" x14ac:dyDescent="0.25">
      <c r="A4" s="15"/>
      <c r="B4" s="15"/>
      <c r="C4" s="15"/>
      <c r="D4" s="15"/>
      <c r="E4" s="15"/>
      <c r="F4" s="42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4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13.5" thickTop="1" x14ac:dyDescent="0.2">
      <c r="A5" s="103"/>
      <c r="C5" s="239" t="s">
        <v>79</v>
      </c>
      <c r="D5" s="239"/>
      <c r="E5" s="239"/>
      <c r="F5" s="239"/>
      <c r="G5" s="239"/>
      <c r="H5" s="239"/>
      <c r="I5" s="239"/>
      <c r="J5" s="239"/>
      <c r="K5" s="4"/>
      <c r="M5" s="239" t="s">
        <v>80</v>
      </c>
      <c r="N5" s="239"/>
      <c r="O5" s="239"/>
      <c r="P5" s="239"/>
      <c r="Q5" s="239"/>
      <c r="R5" s="103"/>
      <c r="S5" s="203"/>
      <c r="T5" s="203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x14ac:dyDescent="0.2">
      <c r="A6" s="3" t="s">
        <v>37</v>
      </c>
      <c r="B6" s="103" t="s">
        <v>11</v>
      </c>
      <c r="C6" s="103" t="s">
        <v>0</v>
      </c>
      <c r="D6" s="103"/>
      <c r="E6" s="103" t="s">
        <v>5</v>
      </c>
      <c r="F6" s="250" t="s">
        <v>70</v>
      </c>
      <c r="G6" s="250"/>
      <c r="H6" s="250"/>
      <c r="I6" s="99"/>
      <c r="J6" s="103"/>
      <c r="K6" s="3"/>
      <c r="L6" s="103" t="s">
        <v>11</v>
      </c>
      <c r="M6" s="103" t="s">
        <v>0</v>
      </c>
      <c r="N6" s="103"/>
      <c r="O6" s="103" t="s">
        <v>5</v>
      </c>
      <c r="P6" s="103"/>
      <c r="Q6" s="103"/>
      <c r="R6" s="103"/>
      <c r="S6" s="209"/>
      <c r="T6" s="209"/>
    </row>
    <row r="7" spans="1:36" x14ac:dyDescent="0.2">
      <c r="A7" s="3" t="s">
        <v>38</v>
      </c>
      <c r="B7" s="103" t="s">
        <v>76</v>
      </c>
      <c r="C7" s="103" t="s">
        <v>1</v>
      </c>
      <c r="D7" s="103" t="s">
        <v>3</v>
      </c>
      <c r="E7" s="103" t="s">
        <v>1</v>
      </c>
      <c r="F7" s="248" t="s">
        <v>209</v>
      </c>
      <c r="G7" s="103" t="s">
        <v>198</v>
      </c>
      <c r="H7" s="103" t="s">
        <v>7</v>
      </c>
      <c r="I7" s="103"/>
      <c r="J7" s="103" t="s">
        <v>7</v>
      </c>
      <c r="K7" s="3"/>
      <c r="L7" s="103" t="s">
        <v>78</v>
      </c>
      <c r="M7" s="103" t="s">
        <v>1</v>
      </c>
      <c r="N7" s="103" t="s">
        <v>3</v>
      </c>
      <c r="O7" s="103" t="s">
        <v>1</v>
      </c>
      <c r="P7" s="103" t="s">
        <v>7</v>
      </c>
      <c r="Q7" s="103"/>
      <c r="R7" s="103"/>
      <c r="S7" s="209"/>
      <c r="T7" s="209"/>
    </row>
    <row r="8" spans="1:36" ht="13.5" thickBot="1" x14ac:dyDescent="0.25">
      <c r="A8" s="16" t="s">
        <v>39</v>
      </c>
      <c r="B8" s="17" t="s">
        <v>77</v>
      </c>
      <c r="C8" s="17" t="s">
        <v>2</v>
      </c>
      <c r="D8" s="17" t="s">
        <v>4</v>
      </c>
      <c r="E8" s="17" t="s">
        <v>6</v>
      </c>
      <c r="F8" s="249"/>
      <c r="G8" s="17" t="s">
        <v>4</v>
      </c>
      <c r="H8" s="17" t="s">
        <v>8</v>
      </c>
      <c r="I8" s="17" t="s">
        <v>9</v>
      </c>
      <c r="J8" s="17" t="s">
        <v>10</v>
      </c>
      <c r="K8" s="3"/>
      <c r="L8" s="17" t="s">
        <v>77</v>
      </c>
      <c r="M8" s="17" t="s">
        <v>2</v>
      </c>
      <c r="N8" s="17" t="s">
        <v>4</v>
      </c>
      <c r="O8" s="17" t="s">
        <v>6</v>
      </c>
      <c r="P8" s="17" t="s">
        <v>8</v>
      </c>
      <c r="Q8" s="17" t="s">
        <v>9</v>
      </c>
      <c r="R8" s="103"/>
      <c r="S8" s="209"/>
      <c r="T8" s="209"/>
    </row>
    <row r="9" spans="1:36" s="96" customFormat="1" x14ac:dyDescent="0.2">
      <c r="A9" s="3" t="s">
        <v>13</v>
      </c>
      <c r="B9" s="67">
        <f t="shared" ref="B9:J9" si="0">SUM(B11:B38)</f>
        <v>723765641.41999996</v>
      </c>
      <c r="C9" s="67">
        <f t="shared" si="0"/>
        <v>365670643.91000003</v>
      </c>
      <c r="D9" s="67">
        <f t="shared" si="0"/>
        <v>65786916.609999999</v>
      </c>
      <c r="E9" s="67">
        <f t="shared" si="0"/>
        <v>28697851.260000002</v>
      </c>
      <c r="F9" s="156">
        <f t="shared" si="0"/>
        <v>46878722.100000001</v>
      </c>
      <c r="G9" s="67">
        <f t="shared" si="0"/>
        <v>154140763.86000001</v>
      </c>
      <c r="H9" s="67">
        <f t="shared" si="0"/>
        <v>55832897.140000001</v>
      </c>
      <c r="I9" s="67">
        <f t="shared" si="0"/>
        <v>6757846.540000001</v>
      </c>
      <c r="J9" s="130">
        <f t="shared" si="0"/>
        <v>0</v>
      </c>
      <c r="K9" s="59"/>
      <c r="L9" s="67">
        <f t="shared" ref="L9:Q9" si="1">SUM(L11:L38)</f>
        <v>256916705.03999999</v>
      </c>
      <c r="M9" s="67">
        <f t="shared" si="1"/>
        <v>114184309.85000001</v>
      </c>
      <c r="N9" s="67">
        <f t="shared" si="1"/>
        <v>92125386.61999999</v>
      </c>
      <c r="O9" s="67">
        <f t="shared" si="1"/>
        <v>36867627.380000003</v>
      </c>
      <c r="P9" s="67">
        <f t="shared" si="1"/>
        <v>5223503.33</v>
      </c>
      <c r="Q9" s="67">
        <f t="shared" si="1"/>
        <v>8515877.8599999994</v>
      </c>
      <c r="R9" s="11"/>
      <c r="S9" s="157"/>
      <c r="T9" s="157"/>
    </row>
    <row r="10" spans="1:36" x14ac:dyDescent="0.2">
      <c r="A10" s="3"/>
      <c r="B10" s="48"/>
      <c r="C10" s="48"/>
      <c r="D10" s="48"/>
      <c r="E10" s="48"/>
      <c r="F10" s="61"/>
      <c r="G10" s="48"/>
      <c r="H10" s="48"/>
      <c r="I10" s="48"/>
      <c r="J10" s="4"/>
      <c r="K10" s="58"/>
      <c r="L10" s="58"/>
      <c r="M10" s="48"/>
      <c r="N10" s="48"/>
      <c r="O10" s="48"/>
      <c r="P10" s="48"/>
      <c r="Q10" s="48"/>
      <c r="R10" s="4"/>
    </row>
    <row r="11" spans="1:36" x14ac:dyDescent="0.2">
      <c r="A11" s="3" t="s">
        <v>14</v>
      </c>
      <c r="B11" s="4">
        <f t="shared" ref="B11:B38" si="2">SUM(C11:J11)</f>
        <v>7120684.0599999996</v>
      </c>
      <c r="C11" s="1">
        <v>4017594.21</v>
      </c>
      <c r="D11" s="4">
        <v>361381.16</v>
      </c>
      <c r="E11" s="4">
        <v>320454.69</v>
      </c>
      <c r="F11" s="24">
        <v>0</v>
      </c>
      <c r="G11" s="4">
        <v>0</v>
      </c>
      <c r="H11" s="4">
        <v>2295641.5299999998</v>
      </c>
      <c r="I11" s="4">
        <v>125612.47</v>
      </c>
      <c r="J11" s="4">
        <v>0</v>
      </c>
      <c r="K11" s="48"/>
      <c r="L11" s="3">
        <f>SUM(M11:Q11)</f>
        <v>1562925.38</v>
      </c>
      <c r="M11" s="1">
        <v>1056370.76</v>
      </c>
      <c r="N11" s="4">
        <v>70266.740000000005</v>
      </c>
      <c r="O11" s="4">
        <v>430552.31</v>
      </c>
      <c r="P11" s="4">
        <v>1478.15</v>
      </c>
      <c r="Q11" s="4">
        <v>4257.42</v>
      </c>
      <c r="R11" s="4"/>
      <c r="S11" s="43"/>
      <c r="T11" s="43"/>
    </row>
    <row r="12" spans="1:36" x14ac:dyDescent="0.2">
      <c r="A12" s="3" t="s">
        <v>15</v>
      </c>
      <c r="B12" s="4">
        <f t="shared" si="2"/>
        <v>63506726.420000002</v>
      </c>
      <c r="C12" s="4">
        <v>30236075.609999999</v>
      </c>
      <c r="D12" s="4">
        <v>4995155.17</v>
      </c>
      <c r="E12" s="4">
        <v>2967322.6399999997</v>
      </c>
      <c r="F12" s="24">
        <v>4916623.37</v>
      </c>
      <c r="G12" s="4">
        <v>19911012.32</v>
      </c>
      <c r="H12" s="4">
        <v>2458.64</v>
      </c>
      <c r="I12" s="4">
        <v>478078.67</v>
      </c>
      <c r="J12" s="4">
        <v>0</v>
      </c>
      <c r="K12" s="48"/>
      <c r="L12" s="3">
        <f>SUM(M12:Q12)</f>
        <v>17832417.889999997</v>
      </c>
      <c r="M12" s="4">
        <v>8107032.2699999996</v>
      </c>
      <c r="N12" s="4">
        <v>5666264.1799999997</v>
      </c>
      <c r="O12" s="4">
        <v>3864992.25</v>
      </c>
      <c r="P12" s="1">
        <v>13744.11</v>
      </c>
      <c r="Q12" s="12">
        <v>180385.08</v>
      </c>
      <c r="R12" s="12"/>
      <c r="S12" s="43"/>
      <c r="T12" s="43"/>
    </row>
    <row r="13" spans="1:36" x14ac:dyDescent="0.2">
      <c r="A13" s="4" t="s">
        <v>16</v>
      </c>
      <c r="B13" s="4">
        <f t="shared" si="2"/>
        <v>62475633.439999998</v>
      </c>
      <c r="C13" s="4">
        <v>25799463.629999999</v>
      </c>
      <c r="D13" s="4">
        <v>9651671.6400000006</v>
      </c>
      <c r="E13" s="4">
        <v>1689731.06</v>
      </c>
      <c r="F13" s="24">
        <v>6040947.1699999999</v>
      </c>
      <c r="G13" s="4">
        <v>19211073.210000001</v>
      </c>
      <c r="H13" s="4">
        <v>0</v>
      </c>
      <c r="I13" s="4">
        <v>82746.73</v>
      </c>
      <c r="J13" s="4">
        <v>0</v>
      </c>
      <c r="K13" s="48"/>
      <c r="L13" s="3">
        <f>SUM(M13:Q13)</f>
        <v>20762316.660000004</v>
      </c>
      <c r="M13" s="4">
        <v>4691138.8</v>
      </c>
      <c r="N13" s="4">
        <v>15635729.710000001</v>
      </c>
      <c r="O13" s="4">
        <v>17738.759999999998</v>
      </c>
      <c r="P13" s="4">
        <v>64325.67</v>
      </c>
      <c r="Q13" s="12">
        <v>353383.72</v>
      </c>
      <c r="R13" s="12"/>
      <c r="S13" s="43"/>
      <c r="T13" s="43"/>
    </row>
    <row r="14" spans="1:36" x14ac:dyDescent="0.2">
      <c r="A14" s="4" t="s">
        <v>17</v>
      </c>
      <c r="B14" s="4">
        <f t="shared" si="2"/>
        <v>87551728.390000001</v>
      </c>
      <c r="C14" s="4">
        <v>45836473</v>
      </c>
      <c r="D14" s="4">
        <v>9421309.3900000006</v>
      </c>
      <c r="E14" s="4">
        <v>2695044</v>
      </c>
      <c r="F14" s="24">
        <v>6955704</v>
      </c>
      <c r="G14" s="4">
        <v>22613997</v>
      </c>
      <c r="H14" s="4">
        <v>1080</v>
      </c>
      <c r="I14" s="4">
        <v>28121</v>
      </c>
      <c r="J14" s="4">
        <v>0</v>
      </c>
      <c r="K14" s="48"/>
      <c r="L14" s="3">
        <f>SUM(M14:Q14)</f>
        <v>38950088</v>
      </c>
      <c r="M14" s="4">
        <v>12819721</v>
      </c>
      <c r="N14" s="4">
        <v>19694171</v>
      </c>
      <c r="O14" s="4">
        <v>4857915</v>
      </c>
      <c r="P14" s="4">
        <v>166772</v>
      </c>
      <c r="Q14" s="12">
        <v>1411509</v>
      </c>
      <c r="R14" s="12"/>
      <c r="S14" s="43"/>
      <c r="T14" s="43"/>
    </row>
    <row r="15" spans="1:36" x14ac:dyDescent="0.2">
      <c r="A15" s="4" t="s">
        <v>18</v>
      </c>
      <c r="B15" s="4">
        <f t="shared" si="2"/>
        <v>14763626.210000001</v>
      </c>
      <c r="C15" s="4">
        <v>7585801.1699999999</v>
      </c>
      <c r="D15" s="4">
        <v>847191.4</v>
      </c>
      <c r="E15" s="4">
        <v>831120.16</v>
      </c>
      <c r="F15" s="24">
        <v>1437073.8</v>
      </c>
      <c r="G15" s="4">
        <v>3488221.94</v>
      </c>
      <c r="H15" s="4">
        <v>18674.13</v>
      </c>
      <c r="I15" s="4">
        <v>555543.61</v>
      </c>
      <c r="J15" s="4">
        <v>0</v>
      </c>
      <c r="K15" s="48"/>
      <c r="L15" s="3">
        <f>SUM(M15:Q15)</f>
        <v>3155405.44</v>
      </c>
      <c r="M15" s="4">
        <v>2272535.71</v>
      </c>
      <c r="N15" s="4">
        <v>269513.03000000003</v>
      </c>
      <c r="O15" s="4">
        <v>591806.4</v>
      </c>
      <c r="P15" s="4">
        <v>4977.8</v>
      </c>
      <c r="Q15" s="12">
        <v>16572.5</v>
      </c>
      <c r="R15" s="12"/>
      <c r="S15" s="43"/>
      <c r="T15" s="43"/>
    </row>
    <row r="16" spans="1:36" x14ac:dyDescent="0.2">
      <c r="A16" s="4"/>
      <c r="B16" s="48"/>
      <c r="C16" s="48"/>
      <c r="D16" s="48"/>
      <c r="E16" s="48"/>
      <c r="F16" s="61"/>
      <c r="G16" s="48"/>
      <c r="H16" s="48"/>
      <c r="I16" s="48"/>
      <c r="J16" s="4"/>
      <c r="K16" s="48"/>
      <c r="L16" s="58"/>
      <c r="M16" s="48"/>
      <c r="N16" s="48"/>
      <c r="O16" s="48"/>
      <c r="P16" s="48"/>
      <c r="Q16" s="50"/>
      <c r="R16" s="12"/>
    </row>
    <row r="17" spans="1:20" x14ac:dyDescent="0.2">
      <c r="A17" s="4" t="s">
        <v>19</v>
      </c>
      <c r="B17" s="4">
        <f t="shared" si="2"/>
        <v>4332190.74</v>
      </c>
      <c r="C17" s="4">
        <v>1753042.02</v>
      </c>
      <c r="D17" s="4">
        <v>292037.45</v>
      </c>
      <c r="E17" s="4">
        <v>235212.64</v>
      </c>
      <c r="F17" s="24">
        <v>139034.48000000001</v>
      </c>
      <c r="G17" s="4">
        <v>1668730.48</v>
      </c>
      <c r="H17" s="4">
        <v>1488.5</v>
      </c>
      <c r="I17" s="4">
        <v>242645.17</v>
      </c>
      <c r="J17" s="4">
        <v>0</v>
      </c>
      <c r="K17" s="48"/>
      <c r="L17" s="3">
        <f>SUM(M17:Q17)</f>
        <v>928792.87</v>
      </c>
      <c r="M17" s="4">
        <v>529923.64</v>
      </c>
      <c r="N17" s="4">
        <v>184860.05000000002</v>
      </c>
      <c r="O17" s="4">
        <v>81904.710000000006</v>
      </c>
      <c r="P17" s="4">
        <v>16162.21</v>
      </c>
      <c r="Q17" s="12">
        <v>115942.26</v>
      </c>
      <c r="R17" s="12"/>
      <c r="S17" s="43"/>
      <c r="T17" s="43"/>
    </row>
    <row r="18" spans="1:20" x14ac:dyDescent="0.2">
      <c r="A18" s="4" t="s">
        <v>20</v>
      </c>
      <c r="B18" s="4">
        <f t="shared" si="2"/>
        <v>23303442.219999999</v>
      </c>
      <c r="C18" s="4">
        <v>11304190.43</v>
      </c>
      <c r="D18" s="4">
        <v>3041983.19</v>
      </c>
      <c r="E18" s="4">
        <v>1158418.58</v>
      </c>
      <c r="F18" s="24">
        <v>1495864.22</v>
      </c>
      <c r="G18" s="4">
        <v>5490460.3300000001</v>
      </c>
      <c r="H18" s="4">
        <v>288159.08</v>
      </c>
      <c r="I18" s="4">
        <v>524366.39</v>
      </c>
      <c r="J18" s="4">
        <v>0</v>
      </c>
      <c r="K18" s="48"/>
      <c r="L18" s="3">
        <f>SUM(M18:Q18)</f>
        <v>7552802.5800000001</v>
      </c>
      <c r="M18" s="4">
        <v>3160753.54</v>
      </c>
      <c r="N18" s="4">
        <v>2095362.45</v>
      </c>
      <c r="O18" s="4">
        <v>1017260.12</v>
      </c>
      <c r="P18" s="4">
        <v>154190.82999999999</v>
      </c>
      <c r="Q18" s="12">
        <v>1125235.6399999999</v>
      </c>
      <c r="R18" s="12"/>
      <c r="S18" s="43"/>
      <c r="T18" s="43"/>
    </row>
    <row r="19" spans="1:20" x14ac:dyDescent="0.2">
      <c r="A19" s="4" t="s">
        <v>21</v>
      </c>
      <c r="B19" s="4">
        <f t="shared" si="2"/>
        <v>10928624.609999999</v>
      </c>
      <c r="C19" s="4">
        <v>5289227.6900000004</v>
      </c>
      <c r="D19" s="4">
        <v>890328.51</v>
      </c>
      <c r="E19" s="4">
        <v>347294.75</v>
      </c>
      <c r="F19" s="24">
        <v>3887512.97</v>
      </c>
      <c r="G19" s="4">
        <v>446505.29</v>
      </c>
      <c r="H19" s="4">
        <v>0</v>
      </c>
      <c r="I19" s="4">
        <v>67755.399999999994</v>
      </c>
      <c r="J19" s="4">
        <v>0</v>
      </c>
      <c r="K19" s="48"/>
      <c r="L19" s="3">
        <f>SUM(M19:Q19)</f>
        <v>4352612.5200000005</v>
      </c>
      <c r="M19" s="4">
        <v>2442861.39</v>
      </c>
      <c r="N19" s="4">
        <v>962154.79999999993</v>
      </c>
      <c r="O19" s="4">
        <v>861531.29</v>
      </c>
      <c r="P19" s="4">
        <v>32749.3</v>
      </c>
      <c r="Q19" s="12">
        <v>53315.74</v>
      </c>
      <c r="R19" s="12"/>
      <c r="S19" s="43"/>
      <c r="T19" s="43"/>
    </row>
    <row r="20" spans="1:20" x14ac:dyDescent="0.2">
      <c r="A20" s="4" t="s">
        <v>22</v>
      </c>
      <c r="B20" s="4">
        <f t="shared" si="2"/>
        <v>24720381.619999997</v>
      </c>
      <c r="C20" s="4">
        <v>10714063.109999999</v>
      </c>
      <c r="D20" s="4">
        <v>2217924.2599999998</v>
      </c>
      <c r="E20" s="4">
        <v>3003857.29</v>
      </c>
      <c r="F20" s="24">
        <v>2160872.71</v>
      </c>
      <c r="G20" s="4">
        <v>5582409.9900000002</v>
      </c>
      <c r="H20" s="4">
        <v>19995.54</v>
      </c>
      <c r="I20" s="4">
        <v>1021258.72</v>
      </c>
      <c r="J20" s="4">
        <v>0</v>
      </c>
      <c r="K20" s="48"/>
      <c r="L20" s="3">
        <f>SUM(M20:Q20)</f>
        <v>8755070.879999999</v>
      </c>
      <c r="M20" s="4">
        <v>3594845.46</v>
      </c>
      <c r="N20" s="4">
        <v>1849822.69</v>
      </c>
      <c r="O20" s="4">
        <v>1413574.43</v>
      </c>
      <c r="P20" s="4">
        <v>38585.35</v>
      </c>
      <c r="Q20" s="12">
        <v>1858242.95</v>
      </c>
      <c r="R20" s="12"/>
      <c r="S20" s="43"/>
      <c r="T20" s="43"/>
    </row>
    <row r="21" spans="1:20" x14ac:dyDescent="0.2">
      <c r="A21" s="4" t="s">
        <v>23</v>
      </c>
      <c r="B21" s="4">
        <f t="shared" si="2"/>
        <v>3641598.2300000004</v>
      </c>
      <c r="C21" s="4">
        <v>1655520.05</v>
      </c>
      <c r="D21" s="4">
        <v>163873.16</v>
      </c>
      <c r="E21" s="4">
        <v>237232.54</v>
      </c>
      <c r="F21" s="24">
        <v>2489.87</v>
      </c>
      <c r="G21" s="4">
        <v>1538272.57</v>
      </c>
      <c r="H21" s="4">
        <v>10378</v>
      </c>
      <c r="I21" s="4">
        <v>33832.04</v>
      </c>
      <c r="J21" s="4">
        <v>0</v>
      </c>
      <c r="K21" s="48"/>
      <c r="L21" s="3">
        <f>SUM(M21:Q21)</f>
        <v>1518894.03</v>
      </c>
      <c r="M21" s="4">
        <v>614269.49</v>
      </c>
      <c r="N21" s="1">
        <v>447845.96</v>
      </c>
      <c r="O21" s="4">
        <v>354207.4</v>
      </c>
      <c r="P21" s="4">
        <v>16164.18</v>
      </c>
      <c r="Q21" s="12">
        <v>86407</v>
      </c>
      <c r="R21" s="12"/>
      <c r="S21" s="43"/>
      <c r="T21" s="43"/>
    </row>
    <row r="22" spans="1:20" x14ac:dyDescent="0.2">
      <c r="A22" s="4"/>
      <c r="B22" s="48"/>
      <c r="C22" s="48"/>
      <c r="D22" s="48"/>
      <c r="E22" s="48"/>
      <c r="F22" s="61"/>
      <c r="G22" s="48"/>
      <c r="H22" s="48"/>
      <c r="I22" s="48"/>
      <c r="J22" s="4"/>
      <c r="K22" s="48"/>
      <c r="L22" s="58"/>
      <c r="M22" s="48"/>
      <c r="N22" s="48"/>
      <c r="O22" s="48"/>
      <c r="P22" s="48"/>
      <c r="Q22" s="50"/>
      <c r="R22" s="12"/>
    </row>
    <row r="23" spans="1:20" x14ac:dyDescent="0.2">
      <c r="A23" s="4" t="s">
        <v>24</v>
      </c>
      <c r="B23" s="4">
        <f t="shared" si="2"/>
        <v>33434528.830000002</v>
      </c>
      <c r="C23" s="4">
        <v>15492633.57</v>
      </c>
      <c r="D23" s="4">
        <v>5027742.2300000004</v>
      </c>
      <c r="E23" s="4">
        <v>1475155.23</v>
      </c>
      <c r="F23" s="24">
        <v>46131.67</v>
      </c>
      <c r="G23" s="4">
        <v>68221.149999999994</v>
      </c>
      <c r="H23" s="4">
        <v>11192869.199999999</v>
      </c>
      <c r="I23" s="4">
        <v>131775.78</v>
      </c>
      <c r="J23" s="4">
        <v>0</v>
      </c>
      <c r="K23" s="48"/>
      <c r="L23" s="3">
        <f>SUM(M23:Q23)</f>
        <v>11754969.800000001</v>
      </c>
      <c r="M23" s="4">
        <v>7639568.04</v>
      </c>
      <c r="N23" s="1">
        <v>1882090.05</v>
      </c>
      <c r="O23" s="4">
        <v>1706018.5899999999</v>
      </c>
      <c r="P23" s="4">
        <v>127135.24</v>
      </c>
      <c r="Q23" s="12">
        <v>400157.88</v>
      </c>
      <c r="R23" s="12"/>
      <c r="S23" s="43"/>
      <c r="T23" s="43"/>
    </row>
    <row r="24" spans="1:20" x14ac:dyDescent="0.2">
      <c r="A24" s="4" t="s">
        <v>25</v>
      </c>
      <c r="B24" s="4">
        <f t="shared" si="2"/>
        <v>3744791.24</v>
      </c>
      <c r="C24" s="4">
        <v>1529732.27</v>
      </c>
      <c r="D24" s="4">
        <v>384262.87</v>
      </c>
      <c r="E24" s="4">
        <v>144202.19</v>
      </c>
      <c r="F24" s="24">
        <v>106891.68000000001</v>
      </c>
      <c r="G24" s="4">
        <v>1314766.8500000001</v>
      </c>
      <c r="H24" s="4">
        <v>124546.73</v>
      </c>
      <c r="I24" s="4">
        <v>140388.65</v>
      </c>
      <c r="J24" s="4">
        <v>0</v>
      </c>
      <c r="K24" s="48"/>
      <c r="L24" s="3">
        <f>SUM(M24:Q24)</f>
        <v>1034663.56</v>
      </c>
      <c r="M24" s="4">
        <v>396457.71</v>
      </c>
      <c r="N24" s="4">
        <v>335625.79</v>
      </c>
      <c r="O24" s="4">
        <v>223758.46</v>
      </c>
      <c r="P24" s="4">
        <v>14508.29</v>
      </c>
      <c r="Q24" s="12">
        <v>64313.31</v>
      </c>
      <c r="R24" s="12"/>
      <c r="S24" s="43"/>
      <c r="T24" s="43"/>
    </row>
    <row r="25" spans="1:20" x14ac:dyDescent="0.2">
      <c r="A25" s="4" t="s">
        <v>26</v>
      </c>
      <c r="B25" s="4">
        <f t="shared" si="2"/>
        <v>27439716.399999999</v>
      </c>
      <c r="C25" s="4">
        <v>10472917.58</v>
      </c>
      <c r="D25" s="4">
        <v>1645350.02</v>
      </c>
      <c r="E25" s="1">
        <v>1031270.26</v>
      </c>
      <c r="F25" s="77">
        <v>2747085.34</v>
      </c>
      <c r="G25" s="4">
        <v>10881114.49</v>
      </c>
      <c r="H25" s="4">
        <v>0</v>
      </c>
      <c r="I25" s="4">
        <v>661978.71</v>
      </c>
      <c r="J25" s="4">
        <v>0</v>
      </c>
      <c r="K25" s="48"/>
      <c r="L25" s="3">
        <f>SUM(M25:Q25)</f>
        <v>13436169.789999999</v>
      </c>
      <c r="M25" s="4">
        <v>6716779.9699999997</v>
      </c>
      <c r="N25" s="4">
        <v>4066050.9299999997</v>
      </c>
      <c r="O25" s="4">
        <v>2201303.66</v>
      </c>
      <c r="P25" s="4">
        <v>30103.63</v>
      </c>
      <c r="Q25" s="12">
        <v>421931.6</v>
      </c>
      <c r="R25" s="12"/>
      <c r="S25" s="43"/>
      <c r="T25" s="43"/>
    </row>
    <row r="26" spans="1:20" x14ac:dyDescent="0.2">
      <c r="A26" s="4" t="s">
        <v>27</v>
      </c>
      <c r="B26" s="4">
        <f t="shared" si="2"/>
        <v>40208487</v>
      </c>
      <c r="C26" s="4">
        <v>19599581</v>
      </c>
      <c r="D26" s="4">
        <v>3148177</v>
      </c>
      <c r="E26" s="4">
        <v>1534309</v>
      </c>
      <c r="F26" s="24">
        <v>5206133</v>
      </c>
      <c r="G26" s="4">
        <v>10623618</v>
      </c>
      <c r="H26" s="4">
        <v>22130</v>
      </c>
      <c r="I26" s="4">
        <v>74539</v>
      </c>
      <c r="J26" s="4">
        <v>0</v>
      </c>
      <c r="K26" s="48"/>
      <c r="L26" s="3">
        <f>SUM(M26:Q26)</f>
        <v>25508290.689999998</v>
      </c>
      <c r="M26" s="4">
        <v>11058534</v>
      </c>
      <c r="N26" s="4">
        <v>12669246.689999999</v>
      </c>
      <c r="O26" s="4">
        <v>1228789</v>
      </c>
      <c r="P26" s="4">
        <v>31130</v>
      </c>
      <c r="Q26" s="12">
        <v>520591</v>
      </c>
      <c r="R26" s="12"/>
      <c r="S26" s="43"/>
      <c r="T26" s="43"/>
    </row>
    <row r="27" spans="1:20" x14ac:dyDescent="0.2">
      <c r="A27" s="4" t="s">
        <v>28</v>
      </c>
      <c r="B27" s="4">
        <f t="shared" si="2"/>
        <v>1894780.35</v>
      </c>
      <c r="C27" s="4">
        <v>719791.16</v>
      </c>
      <c r="D27" s="4">
        <v>376977.37000000005</v>
      </c>
      <c r="E27" s="4">
        <v>1887.43</v>
      </c>
      <c r="F27" s="24">
        <v>141360.56</v>
      </c>
      <c r="G27" s="4">
        <v>654763.83000000007</v>
      </c>
      <c r="H27" s="4">
        <v>0</v>
      </c>
      <c r="I27" s="4"/>
      <c r="J27" s="4">
        <v>0</v>
      </c>
      <c r="K27" s="48"/>
      <c r="L27" s="3">
        <f>SUM(M27:Q27)</f>
        <v>694719.55</v>
      </c>
      <c r="M27" s="4">
        <v>250966.8</v>
      </c>
      <c r="N27" s="4">
        <v>223221.89</v>
      </c>
      <c r="O27" s="4">
        <v>94417.42</v>
      </c>
      <c r="P27" s="4">
        <v>1893.79</v>
      </c>
      <c r="Q27" s="12">
        <v>124219.65</v>
      </c>
      <c r="R27" s="12"/>
      <c r="S27" s="43"/>
      <c r="T27" s="43"/>
    </row>
    <row r="28" spans="1:20" x14ac:dyDescent="0.2">
      <c r="A28" s="4"/>
      <c r="B28" s="48"/>
      <c r="C28" s="48"/>
      <c r="D28" s="48"/>
      <c r="E28" s="48"/>
      <c r="F28" s="61"/>
      <c r="G28" s="48"/>
      <c r="H28" s="48"/>
      <c r="I28" s="48"/>
      <c r="J28" s="48"/>
      <c r="K28" s="48"/>
      <c r="L28" s="58"/>
      <c r="M28" s="48"/>
      <c r="N28" s="48"/>
      <c r="O28" s="48"/>
      <c r="P28" s="48"/>
      <c r="Q28" s="50"/>
      <c r="R28" s="12"/>
    </row>
    <row r="29" spans="1:20" x14ac:dyDescent="0.2">
      <c r="A29" s="3" t="s">
        <v>147</v>
      </c>
      <c r="B29" s="4">
        <f t="shared" si="2"/>
        <v>130946772.16999999</v>
      </c>
      <c r="C29" s="4">
        <v>78866865.659999996</v>
      </c>
      <c r="D29" s="4">
        <v>4304636.51</v>
      </c>
      <c r="E29" s="4">
        <v>3361389.91</v>
      </c>
      <c r="F29" s="78">
        <v>7883299.9900000002</v>
      </c>
      <c r="G29" s="4">
        <v>32301130.039999999</v>
      </c>
      <c r="H29" s="4">
        <v>3875983.04</v>
      </c>
      <c r="I29" s="4">
        <v>353467.02</v>
      </c>
      <c r="J29" s="4">
        <v>0</v>
      </c>
      <c r="K29" s="48"/>
      <c r="L29" s="3">
        <f>SUM(M29:Q29)</f>
        <v>35261320.719999999</v>
      </c>
      <c r="M29" s="4">
        <v>22113263.949999999</v>
      </c>
      <c r="N29" s="4">
        <v>4819019.92</v>
      </c>
      <c r="O29" s="4">
        <v>3956060.27</v>
      </c>
      <c r="P29" s="4">
        <v>3185736.48</v>
      </c>
      <c r="Q29" s="12">
        <v>1187240.1000000001</v>
      </c>
      <c r="R29" s="12"/>
      <c r="S29" s="43"/>
      <c r="T29" s="43"/>
    </row>
    <row r="30" spans="1:20" x14ac:dyDescent="0.2">
      <c r="A30" s="4" t="s">
        <v>29</v>
      </c>
      <c r="B30" s="4">
        <f t="shared" si="2"/>
        <v>115721640.53999999</v>
      </c>
      <c r="C30" s="4">
        <v>64222815.770000003</v>
      </c>
      <c r="D30" s="4">
        <v>11077098.48</v>
      </c>
      <c r="E30" s="4">
        <v>2404862.77</v>
      </c>
      <c r="F30" s="78">
        <v>0</v>
      </c>
      <c r="G30" s="4">
        <v>0</v>
      </c>
      <c r="H30" s="4">
        <v>37746568.330000006</v>
      </c>
      <c r="I30" s="4">
        <v>270295.19</v>
      </c>
      <c r="J30" s="4">
        <v>0</v>
      </c>
      <c r="K30" s="48"/>
      <c r="L30" s="3">
        <f>SUM(M30:Q30)</f>
        <v>41199650.18</v>
      </c>
      <c r="M30" s="4">
        <v>19006354.280000001</v>
      </c>
      <c r="N30" s="4">
        <v>10531680.609999999</v>
      </c>
      <c r="O30" s="4">
        <v>10505750.24</v>
      </c>
      <c r="P30" s="4">
        <v>1128009.76</v>
      </c>
      <c r="Q30" s="12">
        <v>27855.29</v>
      </c>
      <c r="R30" s="12"/>
      <c r="S30" s="43"/>
      <c r="T30" s="43"/>
    </row>
    <row r="31" spans="1:20" x14ac:dyDescent="0.2">
      <c r="A31" s="4" t="s">
        <v>30</v>
      </c>
      <c r="B31" s="4">
        <f t="shared" si="2"/>
        <v>6162411.7400000002</v>
      </c>
      <c r="C31" s="4">
        <v>2791543.62</v>
      </c>
      <c r="D31" s="4">
        <v>392909.13</v>
      </c>
      <c r="E31" s="4">
        <v>303009.19</v>
      </c>
      <c r="F31" s="78">
        <v>471776.43</v>
      </c>
      <c r="G31" s="4">
        <v>2176627.46</v>
      </c>
      <c r="H31" s="4">
        <v>0</v>
      </c>
      <c r="I31" s="4">
        <v>26545.91</v>
      </c>
      <c r="J31" s="4">
        <v>0</v>
      </c>
      <c r="K31" s="48"/>
      <c r="L31" s="3">
        <f>SUM(M31:Q31)</f>
        <v>1688649.0100000002</v>
      </c>
      <c r="M31" s="4">
        <v>672048.81</v>
      </c>
      <c r="N31" s="4">
        <v>675741.33000000007</v>
      </c>
      <c r="O31" s="4">
        <v>304384.58</v>
      </c>
      <c r="P31" s="4">
        <v>23694.67</v>
      </c>
      <c r="Q31" s="12">
        <v>12779.62</v>
      </c>
      <c r="R31" s="12"/>
      <c r="S31" s="43"/>
      <c r="T31" s="43"/>
    </row>
    <row r="32" spans="1:20" x14ac:dyDescent="0.2">
      <c r="A32" s="4" t="s">
        <v>31</v>
      </c>
      <c r="B32" s="4">
        <f t="shared" si="2"/>
        <v>15063399.119999999</v>
      </c>
      <c r="C32" s="4">
        <v>6799957.7299999995</v>
      </c>
      <c r="D32" s="4">
        <v>2548382.15</v>
      </c>
      <c r="E32" s="4">
        <v>1367043.03</v>
      </c>
      <c r="F32" s="24">
        <v>312886.3</v>
      </c>
      <c r="G32" s="4">
        <v>4019751.67</v>
      </c>
      <c r="H32" s="4">
        <v>225</v>
      </c>
      <c r="I32" s="4">
        <v>15153.24</v>
      </c>
      <c r="J32" s="4">
        <v>0</v>
      </c>
      <c r="K32" s="48"/>
      <c r="L32" s="3">
        <f>SUM(M32:Q32)</f>
        <v>3458381.46</v>
      </c>
      <c r="M32" s="4">
        <v>1985614.04</v>
      </c>
      <c r="N32" s="4">
        <v>824702.65</v>
      </c>
      <c r="O32" s="4">
        <v>632446.22</v>
      </c>
      <c r="P32" s="4">
        <v>15618.55</v>
      </c>
      <c r="Q32" s="4"/>
      <c r="R32" s="4"/>
      <c r="S32" s="43"/>
      <c r="T32" s="43"/>
    </row>
    <row r="33" spans="1:20" x14ac:dyDescent="0.2">
      <c r="A33" s="4" t="s">
        <v>32</v>
      </c>
      <c r="B33" s="4">
        <f t="shared" si="2"/>
        <v>2399174.0499999998</v>
      </c>
      <c r="C33" s="4">
        <v>1059566.49</v>
      </c>
      <c r="D33" s="4">
        <v>236988.17</v>
      </c>
      <c r="E33" s="4">
        <v>104653.55</v>
      </c>
      <c r="F33" s="24">
        <v>326042.37</v>
      </c>
      <c r="G33" s="4">
        <v>669307.36</v>
      </c>
      <c r="H33" s="4">
        <v>25</v>
      </c>
      <c r="I33" s="4">
        <v>2591.11</v>
      </c>
      <c r="J33" s="4">
        <v>0</v>
      </c>
      <c r="K33" s="4"/>
      <c r="L33" s="3">
        <f>SUM(M33:Q33)</f>
        <v>873219.34</v>
      </c>
      <c r="M33" s="4">
        <v>346799.35999999999</v>
      </c>
      <c r="N33" s="4">
        <v>308086.67</v>
      </c>
      <c r="O33" s="4">
        <v>134978.57999999999</v>
      </c>
      <c r="P33" s="4">
        <v>5597.9699999999993</v>
      </c>
      <c r="Q33" s="4">
        <v>77756.759999999995</v>
      </c>
      <c r="R33" s="4"/>
      <c r="S33" s="43"/>
      <c r="T33" s="43"/>
    </row>
    <row r="34" spans="1:20" x14ac:dyDescent="0.2">
      <c r="A34" s="4"/>
      <c r="B34" s="48"/>
      <c r="C34" s="48"/>
      <c r="D34" s="48"/>
      <c r="E34" s="48"/>
      <c r="F34" s="61"/>
      <c r="G34" s="48"/>
      <c r="H34" s="48"/>
      <c r="I34" s="48"/>
      <c r="J34" s="4"/>
      <c r="K34" s="48"/>
      <c r="L34" s="58"/>
      <c r="M34" s="48"/>
      <c r="N34" s="48"/>
      <c r="O34" s="48"/>
      <c r="P34" s="48"/>
      <c r="Q34" s="48"/>
      <c r="R34" s="4"/>
    </row>
    <row r="35" spans="1:20" x14ac:dyDescent="0.2">
      <c r="A35" s="4" t="s">
        <v>33</v>
      </c>
      <c r="B35" s="4">
        <f t="shared" si="2"/>
        <v>3438741.46</v>
      </c>
      <c r="C35" s="4">
        <v>1411379.25</v>
      </c>
      <c r="D35" s="4">
        <v>416263.26</v>
      </c>
      <c r="E35" s="4">
        <v>180171.84</v>
      </c>
      <c r="F35" s="24">
        <v>495020.1</v>
      </c>
      <c r="G35" s="4">
        <v>931097.9</v>
      </c>
      <c r="H35" s="4">
        <v>0</v>
      </c>
      <c r="I35" s="4">
        <v>4809.1099999999997</v>
      </c>
      <c r="J35" s="4">
        <v>0</v>
      </c>
      <c r="K35" s="4"/>
      <c r="L35" s="3">
        <f>SUM(M35:Q35)</f>
        <v>1328238.73</v>
      </c>
      <c r="M35" s="4">
        <v>832373.71</v>
      </c>
      <c r="N35" s="4">
        <v>276116.68</v>
      </c>
      <c r="O35" s="4">
        <v>121278.44</v>
      </c>
      <c r="P35" s="4">
        <v>439.32</v>
      </c>
      <c r="Q35" s="4">
        <v>98030.58</v>
      </c>
      <c r="R35" s="4"/>
      <c r="S35" s="43"/>
      <c r="T35" s="43"/>
    </row>
    <row r="36" spans="1:20" x14ac:dyDescent="0.2">
      <c r="A36" s="4" t="s">
        <v>34</v>
      </c>
      <c r="B36" s="4">
        <f t="shared" si="2"/>
        <v>20171574.779999997</v>
      </c>
      <c r="C36" s="4">
        <v>9647102.5599999987</v>
      </c>
      <c r="D36" s="4">
        <v>2297253.39</v>
      </c>
      <c r="E36" s="4">
        <v>1581399.42</v>
      </c>
      <c r="F36" s="24">
        <v>1017374.2</v>
      </c>
      <c r="G36" s="4">
        <v>4742478.33</v>
      </c>
      <c r="H36" s="4">
        <v>0</v>
      </c>
      <c r="I36" s="4">
        <v>885966.88</v>
      </c>
      <c r="J36" s="4">
        <v>0</v>
      </c>
      <c r="K36" s="48"/>
      <c r="L36" s="3">
        <f>SUM(M36:Q36)</f>
        <v>10178105.539999999</v>
      </c>
      <c r="M36" s="4">
        <v>2018762.23</v>
      </c>
      <c r="N36" s="4">
        <v>6531340.1299999999</v>
      </c>
      <c r="O36" s="4">
        <v>1239577.8500000001</v>
      </c>
      <c r="P36" s="4">
        <v>141505.24</v>
      </c>
      <c r="Q36" s="4">
        <v>246920.09</v>
      </c>
      <c r="R36" s="4"/>
      <c r="S36" s="43"/>
      <c r="T36" s="43"/>
    </row>
    <row r="37" spans="1:20" x14ac:dyDescent="0.2">
      <c r="A37" s="4" t="s">
        <v>35</v>
      </c>
      <c r="B37" s="4">
        <f t="shared" si="2"/>
        <v>12750929.290000001</v>
      </c>
      <c r="C37" s="4">
        <v>5811813.6400000006</v>
      </c>
      <c r="D37" s="1">
        <v>1399888.62</v>
      </c>
      <c r="E37" s="4">
        <v>1311514.3500000001</v>
      </c>
      <c r="F37" s="24">
        <v>949436.61</v>
      </c>
      <c r="G37" s="4">
        <v>3111840.15</v>
      </c>
      <c r="H37" s="4">
        <v>52831.66</v>
      </c>
      <c r="I37" s="4">
        <v>113604.26</v>
      </c>
      <c r="J37" s="4">
        <v>0</v>
      </c>
      <c r="K37" s="4"/>
      <c r="L37" s="3">
        <f>SUM(M37:Q37)</f>
        <v>4083884.54</v>
      </c>
      <c r="M37" s="4">
        <v>1260168.67</v>
      </c>
      <c r="N37" s="4">
        <v>1970944.21</v>
      </c>
      <c r="O37" s="4">
        <v>720118.56</v>
      </c>
      <c r="P37" s="4">
        <v>8344.4700000000012</v>
      </c>
      <c r="Q37" s="4">
        <v>124308.63</v>
      </c>
      <c r="R37" s="4"/>
      <c r="S37" s="43"/>
      <c r="T37" s="43"/>
    </row>
    <row r="38" spans="1:20" x14ac:dyDescent="0.2">
      <c r="A38" s="2" t="s">
        <v>36</v>
      </c>
      <c r="B38" s="2">
        <f t="shared" si="2"/>
        <v>8044058.5099999998</v>
      </c>
      <c r="C38" s="2">
        <v>3053492.69</v>
      </c>
      <c r="D38" s="2">
        <v>648132.07999999996</v>
      </c>
      <c r="E38" s="2">
        <v>411294.74</v>
      </c>
      <c r="F38" s="79">
        <v>139161.25999999998</v>
      </c>
      <c r="G38" s="2">
        <v>2695363.5</v>
      </c>
      <c r="H38" s="2">
        <v>179842.76</v>
      </c>
      <c r="I38" s="2">
        <v>916771.48</v>
      </c>
      <c r="J38" s="2">
        <v>0</v>
      </c>
      <c r="K38" s="49"/>
      <c r="L38" s="71">
        <f>SUM(M38:Q38)</f>
        <v>1045115.88</v>
      </c>
      <c r="M38" s="2">
        <v>597166.22</v>
      </c>
      <c r="N38" s="2">
        <v>135528.46</v>
      </c>
      <c r="O38" s="2">
        <v>307262.84000000003</v>
      </c>
      <c r="P38" s="2">
        <v>636.32000000000005</v>
      </c>
      <c r="Q38" s="2">
        <v>4522.04</v>
      </c>
      <c r="R38" s="4"/>
      <c r="S38" s="43"/>
      <c r="T38" s="43"/>
    </row>
    <row r="39" spans="1:20" x14ac:dyDescent="0.2">
      <c r="A39" s="4"/>
      <c r="B39" s="4"/>
      <c r="C39" s="4"/>
      <c r="D39" s="4"/>
      <c r="E39" s="4"/>
      <c r="F39" s="24"/>
      <c r="G39" s="4"/>
      <c r="H39" s="4"/>
      <c r="I39" s="4"/>
      <c r="J39" s="4"/>
      <c r="K39" s="4"/>
      <c r="L39" s="4"/>
      <c r="M39" s="4"/>
      <c r="N39" s="4"/>
      <c r="O39" s="1"/>
      <c r="P39" s="4"/>
      <c r="Q39" s="4"/>
      <c r="R39" s="4"/>
    </row>
    <row r="40" spans="1:20" s="92" customFormat="1" x14ac:dyDescent="0.2">
      <c r="A40" s="5"/>
      <c r="B40" s="5"/>
      <c r="C40" s="5"/>
      <c r="D40" s="5"/>
      <c r="E40" s="5"/>
      <c r="F40" s="93"/>
      <c r="G40" s="5"/>
      <c r="H40" s="5"/>
      <c r="I40" s="5"/>
      <c r="J40" s="5"/>
      <c r="K40" s="5"/>
      <c r="L40" s="5"/>
      <c r="M40" s="5"/>
      <c r="N40" s="5"/>
      <c r="P40" s="5"/>
      <c r="Q40" s="5"/>
      <c r="R40" s="5"/>
      <c r="S40" s="5"/>
      <c r="T40" s="5"/>
    </row>
    <row r="41" spans="1:20" s="92" customFormat="1" x14ac:dyDescent="0.2">
      <c r="A41" s="5"/>
      <c r="B41" s="5"/>
      <c r="C41" s="80"/>
      <c r="D41" s="80"/>
      <c r="E41" s="80"/>
      <c r="F41" s="80"/>
      <c r="G41" s="80"/>
      <c r="H41" s="80"/>
      <c r="I41" s="5"/>
      <c r="J41" s="5"/>
      <c r="K41" s="5"/>
      <c r="L41" s="5"/>
      <c r="M41" s="5"/>
      <c r="N41" s="5"/>
      <c r="P41" s="5"/>
      <c r="Q41" s="5"/>
      <c r="R41" s="5"/>
      <c r="S41" s="5"/>
      <c r="T41" s="5"/>
    </row>
    <row r="42" spans="1:20" s="92" customFormat="1" x14ac:dyDescent="0.2">
      <c r="A42" s="5"/>
      <c r="B42" s="5"/>
      <c r="C42" s="5"/>
      <c r="D42" s="5"/>
      <c r="E42" s="5"/>
      <c r="F42" s="93"/>
      <c r="G42" s="5"/>
      <c r="H42" s="5"/>
      <c r="I42" s="5"/>
      <c r="J42" s="5"/>
      <c r="K42" s="5"/>
      <c r="L42" s="5"/>
      <c r="M42" s="5"/>
      <c r="N42" s="5"/>
      <c r="P42" s="5"/>
      <c r="Q42" s="5"/>
      <c r="R42" s="5"/>
      <c r="S42" s="5"/>
      <c r="T42" s="5"/>
    </row>
    <row r="43" spans="1:20" s="92" customFormat="1" x14ac:dyDescent="0.2">
      <c r="A43" s="5"/>
      <c r="B43" s="5"/>
      <c r="C43" s="5"/>
      <c r="D43" s="5"/>
      <c r="E43" s="5"/>
      <c r="F43" s="93"/>
      <c r="G43" s="5"/>
      <c r="H43" s="5"/>
      <c r="I43" s="5"/>
      <c r="J43" s="5"/>
      <c r="K43" s="5"/>
      <c r="L43" s="5"/>
      <c r="M43" s="5"/>
      <c r="N43" s="5"/>
      <c r="P43" s="5"/>
      <c r="Q43" s="5"/>
      <c r="R43" s="5"/>
      <c r="S43" s="5"/>
      <c r="T43" s="5"/>
    </row>
    <row r="44" spans="1:20" s="92" customFormat="1" x14ac:dyDescent="0.2">
      <c r="A44" s="5"/>
      <c r="B44" s="5"/>
      <c r="C44" s="5"/>
      <c r="D44" s="5"/>
      <c r="E44" s="5"/>
      <c r="F44" s="93"/>
      <c r="G44" s="5"/>
      <c r="H44" s="5"/>
      <c r="I44" s="5"/>
      <c r="J44" s="5"/>
      <c r="K44" s="5"/>
      <c r="L44" s="5"/>
      <c r="M44" s="5"/>
      <c r="N44" s="5"/>
      <c r="P44" s="5"/>
      <c r="Q44" s="5"/>
      <c r="R44" s="5"/>
      <c r="S44" s="5"/>
      <c r="T44" s="5"/>
    </row>
    <row r="45" spans="1:20" s="92" customFormat="1" x14ac:dyDescent="0.2">
      <c r="A45" s="5"/>
      <c r="B45" s="5"/>
      <c r="C45" s="5"/>
      <c r="D45" s="5"/>
      <c r="E45" s="5"/>
      <c r="F45" s="93"/>
      <c r="G45" s="5"/>
      <c r="H45" s="5"/>
      <c r="I45" s="5"/>
      <c r="J45" s="5"/>
      <c r="K45" s="5"/>
      <c r="L45" s="5"/>
      <c r="M45" s="5"/>
      <c r="N45" s="5"/>
      <c r="S45" s="5"/>
      <c r="T45" s="5"/>
    </row>
    <row r="46" spans="1:20" s="92" customFormat="1" x14ac:dyDescent="0.2">
      <c r="A46" s="5"/>
      <c r="B46" s="5"/>
      <c r="C46" s="5"/>
      <c r="D46" s="5"/>
      <c r="E46" s="5"/>
      <c r="F46" s="93"/>
      <c r="G46" s="5"/>
      <c r="H46" s="5"/>
      <c r="I46" s="5"/>
      <c r="J46" s="5"/>
      <c r="K46" s="5"/>
      <c r="L46" s="5"/>
      <c r="M46" s="5"/>
      <c r="N46" s="5"/>
      <c r="S46" s="5"/>
      <c r="T46" s="5"/>
    </row>
    <row r="47" spans="1:20" s="92" customFormat="1" x14ac:dyDescent="0.2">
      <c r="A47" s="5"/>
      <c r="B47" s="5"/>
      <c r="C47" s="5"/>
      <c r="D47" s="5"/>
      <c r="E47" s="5"/>
      <c r="F47" s="93"/>
      <c r="G47" s="5"/>
      <c r="H47" s="5"/>
      <c r="I47" s="5"/>
      <c r="J47" s="5"/>
      <c r="K47" s="5"/>
      <c r="L47" s="5"/>
      <c r="M47" s="5"/>
      <c r="N47" s="5"/>
      <c r="S47" s="5"/>
      <c r="T47" s="5"/>
    </row>
    <row r="48" spans="1:20" s="92" customFormat="1" x14ac:dyDescent="0.2">
      <c r="A48" s="5"/>
      <c r="B48" s="5"/>
      <c r="C48" s="5"/>
      <c r="D48" s="5"/>
      <c r="E48" s="5"/>
      <c r="F48" s="93"/>
      <c r="G48" s="5"/>
      <c r="H48" s="5"/>
      <c r="I48" s="5"/>
      <c r="J48" s="5"/>
      <c r="K48" s="5"/>
      <c r="L48" s="5"/>
      <c r="M48" s="5"/>
      <c r="N48" s="5"/>
      <c r="S48" s="5"/>
      <c r="T48" s="5"/>
    </row>
    <row r="49" spans="1:20" s="92" customFormat="1" x14ac:dyDescent="0.2">
      <c r="A49" s="5"/>
      <c r="B49" s="5"/>
      <c r="C49" s="5"/>
      <c r="D49" s="5"/>
      <c r="E49" s="5"/>
      <c r="F49" s="93"/>
      <c r="G49" s="5"/>
      <c r="H49" s="5"/>
      <c r="I49" s="5"/>
      <c r="J49" s="5"/>
      <c r="K49" s="5"/>
      <c r="L49" s="5"/>
      <c r="M49" s="5"/>
      <c r="N49" s="5"/>
      <c r="P49" s="5"/>
      <c r="Q49" s="5"/>
      <c r="R49" s="5"/>
      <c r="S49" s="5"/>
      <c r="T49" s="5"/>
    </row>
    <row r="50" spans="1:20" s="92" customFormat="1" x14ac:dyDescent="0.2">
      <c r="A50" s="5"/>
      <c r="B50" s="5"/>
      <c r="C50" s="5"/>
      <c r="D50" s="5"/>
      <c r="E50" s="5"/>
      <c r="F50" s="93"/>
      <c r="G50" s="5"/>
      <c r="H50" s="5"/>
      <c r="I50" s="5"/>
      <c r="J50" s="5"/>
      <c r="K50" s="5"/>
      <c r="L50" s="5"/>
      <c r="M50" s="5"/>
      <c r="N50" s="5"/>
      <c r="P50" s="5"/>
      <c r="Q50" s="5"/>
      <c r="R50" s="5"/>
      <c r="S50" s="5"/>
      <c r="T50" s="5"/>
    </row>
    <row r="51" spans="1:20" s="92" customFormat="1" x14ac:dyDescent="0.2">
      <c r="A51" s="5"/>
      <c r="B51" s="5"/>
      <c r="C51" s="5"/>
      <c r="D51" s="5"/>
      <c r="E51" s="5"/>
      <c r="F51" s="93"/>
      <c r="G51" s="5"/>
      <c r="H51" s="5"/>
      <c r="I51" s="5"/>
      <c r="J51" s="5"/>
      <c r="K51" s="5"/>
      <c r="L51" s="5"/>
      <c r="M51" s="5"/>
      <c r="N51" s="5"/>
      <c r="P51" s="5"/>
      <c r="Q51" s="5"/>
      <c r="R51" s="5"/>
      <c r="S51" s="5"/>
      <c r="T51" s="5"/>
    </row>
    <row r="52" spans="1:20" s="92" customFormat="1" x14ac:dyDescent="0.2">
      <c r="A52" s="5"/>
      <c r="B52" s="5"/>
      <c r="C52" s="5"/>
      <c r="D52" s="5"/>
      <c r="E52" s="5"/>
      <c r="F52" s="93"/>
      <c r="G52" s="5"/>
      <c r="H52" s="5"/>
      <c r="I52" s="5"/>
      <c r="J52" s="5"/>
      <c r="K52" s="5"/>
      <c r="L52" s="5"/>
      <c r="M52" s="5"/>
      <c r="N52" s="5"/>
      <c r="P52" s="5"/>
      <c r="Q52" s="5"/>
      <c r="R52" s="5"/>
      <c r="S52" s="5"/>
      <c r="T52" s="5"/>
    </row>
    <row r="53" spans="1:20" s="92" customFormat="1" x14ac:dyDescent="0.2">
      <c r="A53" s="5"/>
      <c r="B53" s="5"/>
      <c r="C53" s="5"/>
      <c r="D53" s="5"/>
      <c r="E53" s="5"/>
      <c r="F53" s="93"/>
      <c r="G53" s="5"/>
      <c r="H53" s="5"/>
      <c r="I53" s="5"/>
      <c r="J53" s="5"/>
      <c r="K53" s="5"/>
      <c r="L53" s="5"/>
      <c r="M53" s="5"/>
      <c r="N53" s="5"/>
      <c r="P53" s="5"/>
      <c r="Q53" s="5"/>
      <c r="R53" s="5"/>
      <c r="S53" s="5"/>
      <c r="T53" s="5"/>
    </row>
    <row r="54" spans="1:20" s="92" customFormat="1" x14ac:dyDescent="0.2">
      <c r="A54" s="5"/>
      <c r="B54" s="5"/>
      <c r="C54" s="5"/>
      <c r="D54" s="5"/>
      <c r="E54" s="5"/>
      <c r="F54" s="93"/>
      <c r="G54" s="5"/>
      <c r="H54" s="5"/>
      <c r="I54" s="5"/>
      <c r="J54" s="5"/>
      <c r="K54" s="5"/>
      <c r="L54" s="5"/>
      <c r="M54" s="5"/>
      <c r="N54" s="5"/>
      <c r="P54" s="5"/>
      <c r="Q54" s="5"/>
      <c r="R54" s="5"/>
      <c r="S54" s="5"/>
      <c r="T54" s="5"/>
    </row>
    <row r="55" spans="1:20" s="92" customFormat="1" x14ac:dyDescent="0.2">
      <c r="A55" s="5"/>
      <c r="B55" s="5"/>
      <c r="C55" s="5"/>
      <c r="D55" s="5"/>
      <c r="E55" s="5"/>
      <c r="F55" s="93"/>
      <c r="G55" s="5"/>
      <c r="H55" s="5"/>
      <c r="I55" s="5"/>
      <c r="J55" s="5"/>
      <c r="K55" s="5"/>
      <c r="L55" s="5"/>
      <c r="M55" s="5"/>
      <c r="N55" s="5"/>
      <c r="P55" s="5"/>
      <c r="Q55" s="5"/>
      <c r="R55" s="5"/>
      <c r="S55" s="5"/>
      <c r="T55" s="5"/>
    </row>
    <row r="56" spans="1:20" s="92" customFormat="1" x14ac:dyDescent="0.2">
      <c r="A56" s="5"/>
      <c r="B56" s="5"/>
      <c r="C56" s="5"/>
      <c r="D56" s="5"/>
      <c r="E56" s="5"/>
      <c r="F56" s="93"/>
      <c r="G56" s="5"/>
      <c r="H56" s="5"/>
      <c r="I56" s="5"/>
      <c r="J56" s="5"/>
      <c r="K56" s="5"/>
      <c r="L56" s="5"/>
      <c r="M56" s="5"/>
      <c r="N56" s="5"/>
      <c r="P56" s="5"/>
      <c r="Q56" s="5"/>
      <c r="R56" s="5"/>
      <c r="S56" s="5"/>
      <c r="T56" s="5"/>
    </row>
    <row r="57" spans="1:20" s="92" customFormat="1" x14ac:dyDescent="0.2">
      <c r="A57" s="5"/>
      <c r="B57" s="5"/>
      <c r="C57" s="5"/>
      <c r="D57" s="5"/>
      <c r="E57" s="5"/>
      <c r="F57" s="93"/>
      <c r="G57" s="5"/>
      <c r="H57" s="5"/>
      <c r="I57" s="5"/>
      <c r="J57" s="5"/>
      <c r="K57" s="5"/>
      <c r="L57" s="5"/>
      <c r="M57" s="5"/>
      <c r="N57" s="5"/>
      <c r="P57" s="5"/>
      <c r="Q57" s="5"/>
      <c r="R57" s="5"/>
      <c r="S57" s="5"/>
      <c r="T57" s="5"/>
    </row>
    <row r="58" spans="1:20" s="92" customFormat="1" x14ac:dyDescent="0.2">
      <c r="A58" s="5"/>
      <c r="B58" s="5"/>
      <c r="C58" s="5"/>
      <c r="D58" s="5"/>
      <c r="E58" s="5"/>
      <c r="F58" s="93"/>
      <c r="G58" s="5"/>
      <c r="H58" s="5"/>
      <c r="I58" s="5"/>
      <c r="J58" s="5"/>
      <c r="K58" s="5"/>
      <c r="L58" s="5"/>
      <c r="M58" s="5"/>
      <c r="N58" s="5"/>
      <c r="P58" s="5"/>
      <c r="Q58" s="5"/>
      <c r="R58" s="5"/>
      <c r="S58" s="5"/>
      <c r="T58" s="5"/>
    </row>
    <row r="59" spans="1:20" s="92" customFormat="1" x14ac:dyDescent="0.2">
      <c r="A59" s="5"/>
      <c r="B59" s="5"/>
      <c r="C59" s="5"/>
      <c r="D59" s="5"/>
      <c r="E59" s="5"/>
      <c r="F59" s="93"/>
      <c r="G59" s="5"/>
      <c r="H59" s="5"/>
      <c r="I59" s="5"/>
      <c r="J59" s="5"/>
      <c r="K59" s="5"/>
      <c r="L59" s="5"/>
      <c r="M59" s="5"/>
      <c r="N59" s="5"/>
      <c r="P59" s="5"/>
      <c r="Q59" s="5"/>
      <c r="R59" s="5"/>
      <c r="S59" s="5"/>
      <c r="T59" s="5"/>
    </row>
    <row r="60" spans="1:20" s="92" customFormat="1" x14ac:dyDescent="0.2">
      <c r="A60" s="5"/>
      <c r="B60" s="5"/>
      <c r="C60" s="5"/>
      <c r="D60" s="5"/>
      <c r="E60" s="5"/>
      <c r="F60" s="93"/>
      <c r="G60" s="5"/>
      <c r="H60" s="5"/>
      <c r="I60" s="5"/>
      <c r="J60" s="5"/>
      <c r="K60" s="5"/>
      <c r="L60" s="5"/>
      <c r="M60" s="5"/>
      <c r="N60" s="5"/>
      <c r="P60" s="5"/>
      <c r="Q60" s="5"/>
      <c r="R60" s="5"/>
      <c r="S60" s="5"/>
      <c r="T60" s="5"/>
    </row>
    <row r="61" spans="1:20" s="92" customFormat="1" x14ac:dyDescent="0.2">
      <c r="A61" s="5"/>
      <c r="B61" s="5"/>
      <c r="C61" s="5"/>
      <c r="D61" s="5"/>
      <c r="E61" s="5"/>
      <c r="F61" s="93"/>
      <c r="G61" s="5"/>
      <c r="H61" s="5"/>
      <c r="I61" s="5"/>
      <c r="J61" s="5"/>
      <c r="K61" s="5"/>
      <c r="L61" s="5"/>
      <c r="M61" s="5"/>
      <c r="N61" s="5"/>
      <c r="P61" s="5"/>
      <c r="Q61" s="5"/>
      <c r="R61" s="5"/>
      <c r="S61" s="5"/>
      <c r="T61" s="5"/>
    </row>
    <row r="62" spans="1:20" s="92" customFormat="1" x14ac:dyDescent="0.2">
      <c r="A62" s="5"/>
      <c r="B62" s="5"/>
      <c r="C62" s="5"/>
      <c r="D62" s="5"/>
      <c r="E62" s="5"/>
      <c r="F62" s="93"/>
      <c r="G62" s="5"/>
      <c r="H62" s="5"/>
      <c r="I62" s="5"/>
      <c r="J62" s="5"/>
      <c r="K62" s="5"/>
      <c r="L62" s="5"/>
      <c r="M62" s="5"/>
      <c r="N62" s="5"/>
      <c r="P62" s="5"/>
      <c r="Q62" s="5"/>
      <c r="R62" s="5"/>
      <c r="S62" s="5"/>
      <c r="T62" s="5"/>
    </row>
    <row r="63" spans="1:20" s="92" customFormat="1" x14ac:dyDescent="0.2">
      <c r="A63" s="5"/>
      <c r="B63" s="5"/>
      <c r="C63" s="5"/>
      <c r="D63" s="5"/>
      <c r="E63" s="5"/>
      <c r="F63" s="93"/>
      <c r="G63" s="5"/>
      <c r="H63" s="5"/>
      <c r="I63" s="5"/>
      <c r="J63" s="5"/>
      <c r="K63" s="5"/>
      <c r="L63" s="5"/>
      <c r="M63" s="5"/>
      <c r="N63" s="5"/>
      <c r="P63" s="5"/>
      <c r="Q63" s="5"/>
      <c r="R63" s="5"/>
      <c r="S63" s="5"/>
      <c r="T63" s="5"/>
    </row>
    <row r="64" spans="1:20" s="92" customFormat="1" x14ac:dyDescent="0.2">
      <c r="A64" s="5"/>
      <c r="B64" s="5"/>
      <c r="C64" s="5"/>
      <c r="D64" s="5"/>
      <c r="E64" s="5"/>
      <c r="F64" s="93"/>
      <c r="G64" s="5"/>
      <c r="H64" s="5"/>
      <c r="I64" s="5"/>
      <c r="J64" s="5"/>
      <c r="K64" s="5"/>
      <c r="L64" s="5"/>
      <c r="M64" s="5"/>
      <c r="N64" s="5"/>
      <c r="P64" s="5"/>
      <c r="Q64" s="5"/>
      <c r="R64" s="5"/>
      <c r="S64" s="5"/>
      <c r="T64" s="5"/>
    </row>
    <row r="65" spans="1:20" s="92" customFormat="1" x14ac:dyDescent="0.2">
      <c r="A65" s="5"/>
      <c r="B65" s="5"/>
      <c r="C65" s="5"/>
      <c r="D65" s="5"/>
      <c r="E65" s="5"/>
      <c r="F65" s="93"/>
      <c r="G65" s="5"/>
      <c r="H65" s="5"/>
      <c r="I65" s="5"/>
      <c r="J65" s="5"/>
      <c r="K65" s="5"/>
      <c r="L65" s="5"/>
      <c r="M65" s="5"/>
      <c r="N65" s="5"/>
      <c r="P65" s="5"/>
      <c r="Q65" s="5"/>
      <c r="R65" s="5"/>
      <c r="S65" s="5"/>
      <c r="T65" s="5"/>
    </row>
    <row r="66" spans="1:20" s="92" customFormat="1" x14ac:dyDescent="0.2">
      <c r="A66" s="5"/>
      <c r="B66" s="5"/>
      <c r="C66" s="5"/>
      <c r="D66" s="5"/>
      <c r="E66" s="5"/>
      <c r="F66" s="93"/>
      <c r="G66" s="5"/>
      <c r="H66" s="5"/>
      <c r="I66" s="5"/>
      <c r="J66" s="5"/>
      <c r="K66" s="5"/>
      <c r="L66" s="5"/>
      <c r="M66" s="5"/>
      <c r="N66" s="5"/>
      <c r="P66" s="5"/>
      <c r="Q66" s="5"/>
      <c r="R66" s="5"/>
      <c r="S66" s="5"/>
      <c r="T66" s="5"/>
    </row>
    <row r="67" spans="1:20" s="92" customFormat="1" x14ac:dyDescent="0.2">
      <c r="A67" s="5"/>
      <c r="B67" s="5"/>
      <c r="C67" s="5"/>
      <c r="D67" s="5"/>
      <c r="E67" s="5"/>
      <c r="F67" s="93"/>
      <c r="G67" s="5"/>
      <c r="H67" s="5"/>
      <c r="I67" s="5"/>
      <c r="J67" s="5"/>
      <c r="K67" s="5"/>
      <c r="L67" s="5"/>
      <c r="M67" s="5"/>
      <c r="N67" s="5"/>
      <c r="P67" s="5"/>
      <c r="Q67" s="5"/>
      <c r="R67" s="5"/>
      <c r="S67" s="5"/>
      <c r="T67" s="5"/>
    </row>
    <row r="68" spans="1:20" s="92" customFormat="1" x14ac:dyDescent="0.2">
      <c r="A68" s="5"/>
      <c r="B68" s="5"/>
      <c r="C68" s="5"/>
      <c r="D68" s="5"/>
      <c r="E68" s="5"/>
      <c r="F68" s="93"/>
      <c r="G68" s="5"/>
      <c r="H68" s="5"/>
      <c r="I68" s="5"/>
      <c r="J68" s="5"/>
      <c r="K68" s="5"/>
      <c r="L68" s="5"/>
      <c r="M68" s="5"/>
      <c r="N68" s="5"/>
      <c r="P68" s="5"/>
      <c r="Q68" s="5"/>
      <c r="R68" s="5"/>
      <c r="S68" s="5"/>
      <c r="T68" s="5"/>
    </row>
    <row r="70" spans="1:20" s="92" customFormat="1" x14ac:dyDescent="0.2">
      <c r="A70" s="5"/>
      <c r="B70" s="5"/>
      <c r="C70" s="5"/>
      <c r="D70" s="5"/>
      <c r="E70" s="5"/>
      <c r="F70" s="93"/>
      <c r="G70" s="5"/>
      <c r="H70" s="5"/>
      <c r="I70" s="5"/>
      <c r="J70" s="5"/>
      <c r="K70" s="5"/>
      <c r="L70" s="5"/>
      <c r="M70" s="5"/>
      <c r="N70" s="5"/>
      <c r="P70" s="5"/>
      <c r="Q70" s="5"/>
      <c r="R70" s="5"/>
      <c r="S70" s="5"/>
      <c r="T70" s="5"/>
    </row>
    <row r="71" spans="1:20" s="92" customFormat="1" x14ac:dyDescent="0.2">
      <c r="A71" s="5"/>
      <c r="B71" s="5"/>
      <c r="C71" s="5"/>
      <c r="D71" s="5"/>
      <c r="E71" s="5"/>
      <c r="F71" s="93"/>
      <c r="G71" s="5"/>
      <c r="H71" s="5"/>
      <c r="I71" s="5"/>
      <c r="J71" s="5"/>
      <c r="K71" s="5"/>
      <c r="L71" s="5"/>
      <c r="M71" s="5"/>
      <c r="N71" s="5"/>
      <c r="P71" s="5"/>
      <c r="Q71" s="5"/>
      <c r="R71" s="5"/>
      <c r="S71" s="5"/>
      <c r="T71" s="5"/>
    </row>
    <row r="72" spans="1:20" s="92" customFormat="1" x14ac:dyDescent="0.2">
      <c r="A72" s="5"/>
      <c r="B72" s="5"/>
      <c r="C72" s="5"/>
      <c r="D72" s="5"/>
      <c r="E72" s="5"/>
      <c r="F72" s="93"/>
      <c r="G72" s="5"/>
      <c r="H72" s="5"/>
      <c r="I72" s="5"/>
      <c r="J72" s="5"/>
      <c r="K72" s="5"/>
      <c r="L72" s="5"/>
      <c r="M72" s="5"/>
      <c r="N72" s="5"/>
      <c r="P72" s="5"/>
      <c r="Q72" s="5"/>
      <c r="R72" s="5"/>
      <c r="S72" s="5"/>
      <c r="T72" s="5"/>
    </row>
    <row r="73" spans="1:20" s="92" customFormat="1" x14ac:dyDescent="0.2">
      <c r="A73" s="5"/>
      <c r="B73" s="5"/>
      <c r="C73" s="5"/>
      <c r="D73" s="5"/>
      <c r="E73" s="5"/>
      <c r="F73" s="93"/>
      <c r="G73" s="5"/>
      <c r="H73" s="5"/>
      <c r="I73" s="5"/>
      <c r="J73" s="5"/>
      <c r="K73" s="5"/>
      <c r="L73" s="5"/>
      <c r="M73" s="5"/>
      <c r="N73" s="5"/>
      <c r="P73" s="5"/>
      <c r="Q73" s="5"/>
      <c r="R73" s="5"/>
      <c r="S73" s="5"/>
      <c r="T73" s="5"/>
    </row>
    <row r="75" spans="1:20" s="92" customFormat="1" x14ac:dyDescent="0.2">
      <c r="A75" s="5"/>
      <c r="B75" s="5"/>
      <c r="C75" s="5"/>
      <c r="D75" s="5"/>
      <c r="E75" s="5"/>
      <c r="F75" s="93"/>
      <c r="G75" s="5"/>
      <c r="H75" s="5"/>
      <c r="I75" s="5"/>
      <c r="J75" s="5"/>
      <c r="K75" s="5"/>
      <c r="L75" s="5"/>
      <c r="M75" s="5"/>
      <c r="N75" s="5"/>
      <c r="P75" s="5"/>
      <c r="Q75" s="5"/>
      <c r="R75" s="5"/>
      <c r="S75" s="5"/>
      <c r="T75" s="5"/>
    </row>
    <row r="76" spans="1:20" s="92" customFormat="1" x14ac:dyDescent="0.2">
      <c r="A76" s="5"/>
      <c r="B76" s="5"/>
      <c r="C76" s="5"/>
      <c r="D76" s="5"/>
      <c r="E76" s="5"/>
      <c r="F76" s="93"/>
      <c r="G76" s="5"/>
      <c r="H76" s="5"/>
      <c r="I76" s="5"/>
      <c r="J76" s="5"/>
      <c r="K76" s="5"/>
      <c r="L76" s="5"/>
      <c r="M76" s="5"/>
      <c r="N76" s="5"/>
      <c r="P76" s="5"/>
      <c r="Q76" s="5"/>
      <c r="R76" s="5"/>
      <c r="S76" s="5"/>
      <c r="T76" s="5"/>
    </row>
    <row r="77" spans="1:20" s="92" customFormat="1" x14ac:dyDescent="0.2">
      <c r="A77" s="5"/>
      <c r="B77" s="5"/>
      <c r="C77" s="5"/>
      <c r="D77" s="5"/>
      <c r="E77" s="5"/>
      <c r="F77" s="93"/>
      <c r="G77" s="5"/>
      <c r="H77" s="5"/>
      <c r="I77" s="5"/>
      <c r="J77" s="5"/>
      <c r="K77" s="5"/>
      <c r="L77" s="5"/>
      <c r="M77" s="5"/>
      <c r="N77" s="5"/>
      <c r="S77" s="5"/>
      <c r="T77" s="5"/>
    </row>
    <row r="78" spans="1:20" s="92" customFormat="1" x14ac:dyDescent="0.2">
      <c r="A78" s="5"/>
      <c r="B78" s="5"/>
      <c r="C78" s="5"/>
      <c r="D78" s="5"/>
      <c r="E78" s="5"/>
      <c r="F78" s="93"/>
      <c r="G78" s="5"/>
      <c r="H78" s="5"/>
      <c r="I78" s="5"/>
      <c r="J78" s="5"/>
      <c r="K78" s="5"/>
      <c r="L78" s="5"/>
      <c r="M78" s="5"/>
      <c r="N78" s="5"/>
      <c r="S78" s="5"/>
      <c r="T78" s="5"/>
    </row>
    <row r="80" spans="1:20" s="92" customFormat="1" x14ac:dyDescent="0.2">
      <c r="A80" s="5"/>
      <c r="B80" s="5"/>
      <c r="C80" s="5"/>
      <c r="D80" s="5"/>
      <c r="E80" s="5"/>
      <c r="F80" s="93"/>
      <c r="G80" s="5"/>
      <c r="H80" s="5"/>
      <c r="I80" s="5"/>
      <c r="J80" s="5"/>
      <c r="K80" s="5"/>
      <c r="L80" s="5"/>
      <c r="M80" s="5"/>
      <c r="N80" s="5"/>
      <c r="S80" s="5"/>
      <c r="T80" s="5"/>
    </row>
    <row r="81" spans="1:20" s="92" customFormat="1" x14ac:dyDescent="0.2">
      <c r="A81" s="5"/>
      <c r="B81" s="5"/>
      <c r="C81" s="5"/>
      <c r="D81" s="5"/>
      <c r="E81" s="5"/>
      <c r="F81" s="93"/>
      <c r="G81" s="5"/>
      <c r="H81" s="5"/>
      <c r="I81" s="5"/>
      <c r="J81" s="5"/>
      <c r="K81" s="5"/>
      <c r="L81" s="5"/>
      <c r="M81" s="5"/>
      <c r="N81" s="5"/>
      <c r="S81" s="5"/>
      <c r="T81" s="5"/>
    </row>
    <row r="82" spans="1:20" s="92" customFormat="1" x14ac:dyDescent="0.2">
      <c r="A82" s="5"/>
      <c r="B82" s="5"/>
      <c r="C82" s="5"/>
      <c r="D82" s="5"/>
      <c r="E82" s="5"/>
      <c r="F82" s="93"/>
      <c r="G82" s="5"/>
      <c r="H82" s="5"/>
      <c r="I82" s="5"/>
      <c r="J82" s="5"/>
      <c r="K82" s="5"/>
      <c r="L82" s="5"/>
      <c r="M82" s="5"/>
      <c r="N82" s="5"/>
      <c r="S82" s="5"/>
      <c r="T82" s="5"/>
    </row>
    <row r="83" spans="1:20" s="92" customFormat="1" x14ac:dyDescent="0.2">
      <c r="A83" s="5"/>
      <c r="B83" s="5"/>
      <c r="C83" s="5"/>
      <c r="D83" s="5"/>
      <c r="E83" s="5"/>
      <c r="F83" s="93"/>
      <c r="G83" s="5"/>
      <c r="H83" s="5"/>
      <c r="I83" s="5"/>
      <c r="J83" s="5"/>
      <c r="K83" s="5"/>
      <c r="L83" s="5"/>
      <c r="M83" s="5"/>
      <c r="N83" s="5"/>
      <c r="S83" s="5"/>
      <c r="T83" s="5"/>
    </row>
    <row r="84" spans="1:20" s="92" customFormat="1" x14ac:dyDescent="0.2">
      <c r="A84" s="5"/>
      <c r="B84" s="5"/>
      <c r="C84" s="5"/>
      <c r="D84" s="5"/>
      <c r="E84" s="5"/>
      <c r="F84" s="93"/>
      <c r="G84" s="5"/>
      <c r="H84" s="5"/>
      <c r="I84" s="5"/>
      <c r="J84" s="5"/>
      <c r="K84" s="5"/>
      <c r="L84" s="5"/>
      <c r="M84" s="5"/>
      <c r="N84" s="5"/>
      <c r="S84" s="5"/>
      <c r="T84" s="5"/>
    </row>
    <row r="85" spans="1:20" s="92" customFormat="1" x14ac:dyDescent="0.2">
      <c r="A85" s="5"/>
      <c r="B85" s="5"/>
      <c r="C85" s="5"/>
      <c r="D85" s="5"/>
      <c r="E85" s="5"/>
      <c r="F85" s="93"/>
      <c r="G85" s="5"/>
      <c r="H85" s="5"/>
      <c r="I85" s="5"/>
      <c r="J85" s="5"/>
      <c r="K85" s="5"/>
      <c r="L85" s="5"/>
      <c r="M85" s="5"/>
      <c r="N85" s="5"/>
      <c r="S85" s="5"/>
      <c r="T85" s="5"/>
    </row>
    <row r="86" spans="1:20" s="92" customFormat="1" x14ac:dyDescent="0.2">
      <c r="A86" s="5"/>
      <c r="B86" s="5"/>
      <c r="C86" s="5"/>
      <c r="D86" s="5"/>
      <c r="E86" s="5"/>
      <c r="F86" s="93"/>
      <c r="G86" s="5"/>
      <c r="H86" s="5"/>
      <c r="I86" s="5"/>
      <c r="J86" s="5"/>
      <c r="K86" s="5"/>
      <c r="L86" s="5"/>
      <c r="M86" s="5"/>
      <c r="N86" s="5"/>
      <c r="S86" s="5"/>
      <c r="T86" s="5"/>
    </row>
    <row r="87" spans="1:20" s="92" customFormat="1" x14ac:dyDescent="0.2">
      <c r="A87" s="5"/>
      <c r="B87" s="5"/>
      <c r="C87" s="5"/>
      <c r="D87" s="5"/>
      <c r="E87" s="5"/>
      <c r="F87" s="93"/>
      <c r="G87" s="5"/>
      <c r="H87" s="5"/>
      <c r="I87" s="5"/>
      <c r="J87" s="5"/>
      <c r="K87" s="5"/>
      <c r="L87" s="5"/>
      <c r="M87" s="5"/>
      <c r="N87" s="5"/>
      <c r="S87" s="5"/>
      <c r="T87" s="5"/>
    </row>
    <row r="88" spans="1:20" s="92" customFormat="1" x14ac:dyDescent="0.2">
      <c r="A88" s="5"/>
      <c r="B88" s="5"/>
      <c r="C88" s="5"/>
      <c r="D88" s="5"/>
      <c r="E88" s="5"/>
      <c r="F88" s="93"/>
      <c r="G88" s="5"/>
      <c r="H88" s="5"/>
      <c r="I88" s="5"/>
      <c r="J88" s="5"/>
      <c r="K88" s="5"/>
      <c r="L88" s="5"/>
      <c r="M88" s="5"/>
      <c r="N88" s="5"/>
      <c r="S88" s="5"/>
      <c r="T88" s="5"/>
    </row>
    <row r="89" spans="1:20" s="92" customFormat="1" x14ac:dyDescent="0.2">
      <c r="A89" s="5"/>
      <c r="B89" s="5"/>
      <c r="C89" s="5"/>
      <c r="D89" s="5"/>
      <c r="E89" s="5"/>
      <c r="F89" s="93"/>
      <c r="G89" s="5"/>
      <c r="H89" s="5"/>
      <c r="I89" s="5"/>
      <c r="J89" s="5"/>
      <c r="K89" s="5"/>
      <c r="L89" s="5"/>
      <c r="M89" s="5"/>
      <c r="N89" s="5"/>
      <c r="S89" s="5"/>
      <c r="T89" s="5"/>
    </row>
    <row r="90" spans="1:20" s="92" customFormat="1" x14ac:dyDescent="0.2">
      <c r="A90" s="5"/>
      <c r="B90" s="5"/>
      <c r="C90" s="5"/>
      <c r="D90" s="5"/>
      <c r="E90" s="5"/>
      <c r="F90" s="93"/>
      <c r="G90" s="5"/>
      <c r="H90" s="5"/>
      <c r="I90" s="5"/>
      <c r="J90" s="5"/>
      <c r="K90" s="5"/>
      <c r="L90" s="5"/>
      <c r="M90" s="5"/>
      <c r="N90" s="5"/>
      <c r="S90" s="5"/>
      <c r="T90" s="5"/>
    </row>
    <row r="91" spans="1:20" s="92" customFormat="1" x14ac:dyDescent="0.2">
      <c r="A91" s="5"/>
      <c r="B91" s="5"/>
      <c r="C91" s="5"/>
      <c r="D91" s="5"/>
      <c r="E91" s="5"/>
      <c r="F91" s="93"/>
      <c r="G91" s="5"/>
      <c r="H91" s="5"/>
      <c r="I91" s="5"/>
      <c r="J91" s="5"/>
      <c r="K91" s="5"/>
      <c r="L91" s="5"/>
      <c r="M91" s="5"/>
      <c r="N91" s="5"/>
      <c r="S91" s="5"/>
      <c r="T91" s="5"/>
    </row>
    <row r="92" spans="1:20" s="92" customFormat="1" x14ac:dyDescent="0.2">
      <c r="A92" s="5"/>
      <c r="B92" s="5"/>
      <c r="C92" s="5"/>
      <c r="D92" s="5"/>
      <c r="E92" s="5"/>
      <c r="F92" s="93"/>
      <c r="G92" s="5"/>
      <c r="H92" s="5"/>
      <c r="I92" s="5"/>
      <c r="J92" s="5"/>
      <c r="K92" s="5"/>
      <c r="L92" s="5"/>
      <c r="M92" s="5"/>
      <c r="N92" s="5"/>
      <c r="S92" s="5"/>
      <c r="T92" s="5"/>
    </row>
    <row r="93" spans="1:20" s="92" customFormat="1" x14ac:dyDescent="0.2">
      <c r="A93" s="5"/>
      <c r="B93" s="5"/>
      <c r="C93" s="5"/>
      <c r="D93" s="5"/>
      <c r="E93" s="5"/>
      <c r="F93" s="93"/>
      <c r="G93" s="5"/>
      <c r="H93" s="5"/>
      <c r="I93" s="5"/>
      <c r="J93" s="5"/>
      <c r="K93" s="5"/>
      <c r="L93" s="5"/>
      <c r="M93" s="5"/>
      <c r="N93" s="5"/>
      <c r="S93" s="5"/>
      <c r="T93" s="5"/>
    </row>
    <row r="94" spans="1:20" s="92" customFormat="1" x14ac:dyDescent="0.2">
      <c r="A94" s="5"/>
      <c r="B94" s="5"/>
      <c r="C94" s="5"/>
      <c r="D94" s="5"/>
      <c r="E94" s="5"/>
      <c r="F94" s="93"/>
      <c r="G94" s="5"/>
      <c r="H94" s="5"/>
      <c r="I94" s="5"/>
      <c r="J94" s="5"/>
      <c r="K94" s="5"/>
      <c r="L94" s="5"/>
      <c r="M94" s="5"/>
      <c r="N94" s="5"/>
      <c r="S94" s="5"/>
      <c r="T94" s="5"/>
    </row>
    <row r="95" spans="1:20" s="92" customFormat="1" x14ac:dyDescent="0.2">
      <c r="A95" s="5"/>
      <c r="B95" s="5"/>
      <c r="C95" s="5"/>
      <c r="D95" s="5"/>
      <c r="E95" s="5"/>
      <c r="F95" s="93"/>
      <c r="G95" s="5"/>
      <c r="H95" s="5"/>
      <c r="I95" s="5"/>
      <c r="J95" s="5"/>
      <c r="K95" s="5"/>
      <c r="L95" s="5"/>
      <c r="M95" s="5"/>
      <c r="N95" s="5"/>
      <c r="S95" s="5"/>
      <c r="T95" s="5"/>
    </row>
    <row r="96" spans="1:20" s="92" customFormat="1" x14ac:dyDescent="0.2">
      <c r="A96" s="5"/>
      <c r="B96" s="5"/>
      <c r="C96" s="5"/>
      <c r="D96" s="5"/>
      <c r="E96" s="5"/>
      <c r="F96" s="93"/>
      <c r="G96" s="5"/>
      <c r="H96" s="5"/>
      <c r="I96" s="5"/>
      <c r="J96" s="5"/>
      <c r="K96" s="5"/>
      <c r="L96" s="5"/>
      <c r="M96" s="5"/>
      <c r="N96" s="5"/>
      <c r="S96" s="5"/>
      <c r="T96" s="5"/>
    </row>
    <row r="97" spans="1:20" s="92" customFormat="1" x14ac:dyDescent="0.2">
      <c r="A97" s="5"/>
      <c r="B97" s="5"/>
      <c r="C97" s="5"/>
      <c r="D97" s="5"/>
      <c r="E97" s="5"/>
      <c r="F97" s="93"/>
      <c r="G97" s="5"/>
      <c r="H97" s="5"/>
      <c r="I97" s="5"/>
      <c r="J97" s="5"/>
      <c r="K97" s="5"/>
      <c r="L97" s="5"/>
      <c r="M97" s="5"/>
      <c r="N97" s="5"/>
      <c r="S97" s="5"/>
      <c r="T97" s="5"/>
    </row>
    <row r="98" spans="1:20" s="92" customFormat="1" x14ac:dyDescent="0.2">
      <c r="A98" s="5"/>
      <c r="B98" s="5"/>
      <c r="C98" s="5"/>
      <c r="D98" s="5"/>
      <c r="E98" s="5"/>
      <c r="F98" s="93"/>
      <c r="G98" s="5"/>
      <c r="H98" s="5"/>
      <c r="I98" s="5"/>
      <c r="J98" s="5"/>
      <c r="K98" s="5"/>
      <c r="L98" s="5"/>
      <c r="M98" s="5"/>
      <c r="N98" s="5"/>
      <c r="S98" s="5"/>
      <c r="T98" s="5"/>
    </row>
    <row r="99" spans="1:20" s="92" customFormat="1" x14ac:dyDescent="0.2">
      <c r="A99" s="5"/>
      <c r="B99" s="5"/>
      <c r="C99" s="5"/>
      <c r="D99" s="5"/>
      <c r="E99" s="5"/>
      <c r="F99" s="93"/>
      <c r="G99" s="5"/>
      <c r="H99" s="5"/>
      <c r="I99" s="5"/>
      <c r="J99" s="5"/>
      <c r="K99" s="5"/>
      <c r="L99" s="5"/>
      <c r="M99" s="5"/>
      <c r="N99" s="5"/>
      <c r="S99" s="5"/>
      <c r="T99" s="5"/>
    </row>
    <row r="100" spans="1:20" s="92" customFormat="1" x14ac:dyDescent="0.2">
      <c r="A100" s="5"/>
      <c r="B100" s="5"/>
      <c r="C100" s="5"/>
      <c r="D100" s="5"/>
      <c r="E100" s="5"/>
      <c r="F100" s="93"/>
      <c r="G100" s="5"/>
      <c r="H100" s="5"/>
      <c r="I100" s="5"/>
      <c r="J100" s="5"/>
      <c r="K100" s="5"/>
      <c r="L100" s="5"/>
      <c r="M100" s="5"/>
      <c r="N100" s="5"/>
      <c r="S100" s="5"/>
      <c r="T100" s="5"/>
    </row>
    <row r="101" spans="1:20" s="92" customFormat="1" x14ac:dyDescent="0.2">
      <c r="A101" s="5"/>
      <c r="B101" s="5"/>
      <c r="C101" s="5"/>
      <c r="D101" s="5"/>
      <c r="E101" s="5"/>
      <c r="F101" s="93"/>
      <c r="G101" s="5"/>
      <c r="H101" s="5"/>
      <c r="I101" s="5"/>
      <c r="J101" s="5"/>
      <c r="K101" s="5"/>
      <c r="L101" s="5"/>
      <c r="M101" s="5"/>
      <c r="N101" s="5"/>
      <c r="S101" s="5"/>
      <c r="T101" s="5"/>
    </row>
    <row r="102" spans="1:20" s="92" customFormat="1" x14ac:dyDescent="0.2">
      <c r="A102" s="5"/>
      <c r="B102" s="5"/>
      <c r="C102" s="5"/>
      <c r="D102" s="5"/>
      <c r="E102" s="5"/>
      <c r="F102" s="93"/>
      <c r="G102" s="5"/>
      <c r="H102" s="5"/>
      <c r="I102" s="5"/>
      <c r="J102" s="5"/>
      <c r="K102" s="5"/>
      <c r="L102" s="5"/>
      <c r="M102" s="5"/>
      <c r="N102" s="5"/>
      <c r="S102" s="5"/>
      <c r="T102" s="5"/>
    </row>
    <row r="103" spans="1:20" s="92" customFormat="1" x14ac:dyDescent="0.2">
      <c r="A103" s="5"/>
      <c r="B103" s="5"/>
      <c r="C103" s="5"/>
      <c r="D103" s="5"/>
      <c r="E103" s="5"/>
      <c r="F103" s="93"/>
      <c r="G103" s="5"/>
      <c r="H103" s="5"/>
      <c r="I103" s="5"/>
      <c r="J103" s="5"/>
      <c r="K103" s="5"/>
      <c r="L103" s="5"/>
      <c r="M103" s="5"/>
      <c r="N103" s="5"/>
      <c r="S103" s="5"/>
      <c r="T103" s="5"/>
    </row>
    <row r="104" spans="1:20" s="92" customFormat="1" x14ac:dyDescent="0.2">
      <c r="A104" s="5"/>
      <c r="B104" s="5"/>
      <c r="C104" s="5"/>
      <c r="D104" s="5"/>
      <c r="E104" s="5"/>
      <c r="F104" s="93"/>
      <c r="G104" s="5"/>
      <c r="H104" s="5"/>
      <c r="I104" s="5"/>
      <c r="J104" s="5"/>
      <c r="K104" s="5"/>
      <c r="L104" s="5"/>
      <c r="M104" s="5"/>
      <c r="N104" s="5"/>
      <c r="S104" s="5"/>
      <c r="T104" s="5"/>
    </row>
    <row r="105" spans="1:20" s="92" customFormat="1" x14ac:dyDescent="0.2">
      <c r="A105" s="5"/>
      <c r="B105" s="5"/>
      <c r="C105" s="5"/>
      <c r="D105" s="5"/>
      <c r="E105" s="5"/>
      <c r="F105" s="93"/>
      <c r="G105" s="5"/>
      <c r="H105" s="5"/>
      <c r="I105" s="5"/>
      <c r="J105" s="5"/>
      <c r="K105" s="5"/>
      <c r="L105" s="5"/>
      <c r="M105" s="5"/>
      <c r="N105" s="5"/>
      <c r="S105" s="5"/>
      <c r="T105" s="5"/>
    </row>
    <row r="106" spans="1:20" s="92" customFormat="1" x14ac:dyDescent="0.2">
      <c r="A106" s="5"/>
      <c r="B106" s="5"/>
      <c r="C106" s="5"/>
      <c r="D106" s="5"/>
      <c r="E106" s="5"/>
      <c r="F106" s="93"/>
      <c r="G106" s="5"/>
      <c r="H106" s="5"/>
      <c r="I106" s="5"/>
      <c r="J106" s="5"/>
      <c r="K106" s="5"/>
      <c r="L106" s="5"/>
      <c r="M106" s="5"/>
      <c r="N106" s="5"/>
      <c r="S106" s="5"/>
      <c r="T106" s="5"/>
    </row>
    <row r="107" spans="1:20" s="92" customFormat="1" x14ac:dyDescent="0.2">
      <c r="A107" s="5"/>
      <c r="B107" s="5"/>
      <c r="C107" s="5"/>
      <c r="D107" s="5"/>
      <c r="E107" s="5"/>
      <c r="F107" s="93"/>
      <c r="G107" s="5"/>
      <c r="H107" s="5"/>
      <c r="I107" s="5"/>
      <c r="J107" s="5"/>
      <c r="K107" s="5"/>
      <c r="L107" s="5"/>
      <c r="M107" s="5"/>
      <c r="N107" s="5"/>
      <c r="S107" s="5"/>
      <c r="T107" s="5"/>
    </row>
    <row r="108" spans="1:20" s="92" customFormat="1" x14ac:dyDescent="0.2">
      <c r="A108" s="5"/>
      <c r="B108" s="5"/>
      <c r="C108" s="5"/>
      <c r="D108" s="5"/>
      <c r="E108" s="5"/>
      <c r="F108" s="93"/>
      <c r="G108" s="5"/>
      <c r="H108" s="5"/>
      <c r="I108" s="5"/>
      <c r="J108" s="5"/>
      <c r="K108" s="5"/>
      <c r="L108" s="5"/>
      <c r="M108" s="5"/>
      <c r="N108" s="5"/>
      <c r="S108" s="5"/>
      <c r="T108" s="5"/>
    </row>
    <row r="109" spans="1:20" s="92" customFormat="1" x14ac:dyDescent="0.2">
      <c r="A109" s="5"/>
      <c r="B109" s="5"/>
      <c r="C109" s="5"/>
      <c r="D109" s="5"/>
      <c r="E109" s="5"/>
      <c r="F109" s="93"/>
      <c r="G109" s="5"/>
      <c r="H109" s="5"/>
      <c r="I109" s="5"/>
      <c r="J109" s="5"/>
      <c r="K109" s="5"/>
      <c r="L109" s="5"/>
      <c r="M109" s="5"/>
      <c r="N109" s="5"/>
      <c r="S109" s="5"/>
      <c r="T109" s="5"/>
    </row>
    <row r="110" spans="1:20" s="92" customFormat="1" x14ac:dyDescent="0.2">
      <c r="A110" s="5"/>
      <c r="B110" s="5"/>
      <c r="C110" s="5"/>
      <c r="D110" s="5"/>
      <c r="E110" s="5"/>
      <c r="F110" s="93"/>
      <c r="G110" s="5"/>
      <c r="H110" s="5"/>
      <c r="I110" s="5"/>
      <c r="J110" s="5"/>
      <c r="K110" s="5"/>
      <c r="L110" s="5"/>
      <c r="M110" s="5"/>
      <c r="N110" s="5"/>
      <c r="S110" s="5"/>
      <c r="T110" s="5"/>
    </row>
    <row r="111" spans="1:20" s="92" customFormat="1" x14ac:dyDescent="0.2">
      <c r="A111" s="5"/>
      <c r="B111" s="5"/>
      <c r="C111" s="5"/>
      <c r="D111" s="5"/>
      <c r="E111" s="5"/>
      <c r="F111" s="93"/>
      <c r="G111" s="5"/>
      <c r="H111" s="5"/>
      <c r="I111" s="5"/>
      <c r="J111" s="5"/>
      <c r="K111" s="5"/>
      <c r="L111" s="5"/>
      <c r="M111" s="5"/>
      <c r="N111" s="5"/>
      <c r="S111" s="5"/>
      <c r="T111" s="5"/>
    </row>
    <row r="112" spans="1:20" s="92" customFormat="1" x14ac:dyDescent="0.2">
      <c r="A112" s="5"/>
      <c r="B112" s="5"/>
      <c r="C112" s="5"/>
      <c r="D112" s="5"/>
      <c r="E112" s="5"/>
      <c r="F112" s="93"/>
      <c r="G112" s="5"/>
      <c r="H112" s="5"/>
      <c r="I112" s="5"/>
      <c r="J112" s="5"/>
      <c r="K112" s="5"/>
      <c r="L112" s="5"/>
      <c r="M112" s="5"/>
      <c r="N112" s="5"/>
      <c r="S112" s="5"/>
      <c r="T112" s="5"/>
    </row>
    <row r="113" spans="1:20" s="92" customFormat="1" x14ac:dyDescent="0.2">
      <c r="A113" s="5"/>
      <c r="B113" s="5"/>
      <c r="C113" s="5"/>
      <c r="D113" s="5"/>
      <c r="E113" s="5"/>
      <c r="F113" s="93"/>
      <c r="G113" s="5"/>
      <c r="H113" s="5"/>
      <c r="I113" s="5"/>
      <c r="J113" s="5"/>
      <c r="K113" s="5"/>
      <c r="L113" s="5"/>
      <c r="M113" s="5"/>
      <c r="N113" s="5"/>
      <c r="S113" s="5"/>
      <c r="T113" s="5"/>
    </row>
    <row r="114" spans="1:20" s="92" customFormat="1" x14ac:dyDescent="0.2">
      <c r="A114" s="5"/>
      <c r="B114" s="5"/>
      <c r="C114" s="5"/>
      <c r="D114" s="5"/>
      <c r="E114" s="5"/>
      <c r="F114" s="93"/>
      <c r="G114" s="5"/>
      <c r="H114" s="5"/>
      <c r="I114" s="5"/>
      <c r="J114" s="5"/>
      <c r="K114" s="5"/>
      <c r="L114" s="5"/>
      <c r="M114" s="5"/>
      <c r="N114" s="5"/>
      <c r="S114" s="5"/>
      <c r="T114" s="5"/>
    </row>
    <row r="115" spans="1:20" s="92" customFormat="1" x14ac:dyDescent="0.2">
      <c r="A115" s="5"/>
      <c r="B115" s="5"/>
      <c r="C115" s="5"/>
      <c r="D115" s="5"/>
      <c r="E115" s="5"/>
      <c r="F115" s="93"/>
      <c r="G115" s="5"/>
      <c r="H115" s="5"/>
      <c r="I115" s="5"/>
      <c r="J115" s="5"/>
      <c r="K115" s="5"/>
      <c r="L115" s="5"/>
      <c r="M115" s="5"/>
      <c r="N115" s="5"/>
      <c r="S115" s="5"/>
      <c r="T115" s="5"/>
    </row>
    <row r="116" spans="1:20" s="92" customFormat="1" x14ac:dyDescent="0.2">
      <c r="A116" s="5"/>
      <c r="B116" s="5"/>
      <c r="C116" s="5"/>
      <c r="D116" s="5"/>
      <c r="E116" s="5"/>
      <c r="F116" s="93"/>
      <c r="G116" s="5"/>
      <c r="H116" s="5"/>
      <c r="I116" s="5"/>
      <c r="J116" s="5"/>
      <c r="K116" s="5"/>
      <c r="L116" s="5"/>
      <c r="M116" s="5"/>
      <c r="N116" s="5"/>
      <c r="S116" s="5"/>
      <c r="T116" s="5"/>
    </row>
    <row r="117" spans="1:20" s="92" customFormat="1" x14ac:dyDescent="0.2">
      <c r="A117" s="5"/>
      <c r="B117" s="5"/>
      <c r="C117" s="5"/>
      <c r="D117" s="5"/>
      <c r="E117" s="5"/>
      <c r="F117" s="93"/>
      <c r="G117" s="5"/>
      <c r="H117" s="5"/>
      <c r="I117" s="5"/>
      <c r="J117" s="5"/>
      <c r="K117" s="5"/>
      <c r="L117" s="5"/>
      <c r="M117" s="5"/>
      <c r="N117" s="5"/>
      <c r="S117" s="5"/>
      <c r="T117" s="5"/>
    </row>
    <row r="118" spans="1:20" s="92" customFormat="1" x14ac:dyDescent="0.2">
      <c r="A118" s="5"/>
      <c r="B118" s="5"/>
      <c r="C118" s="5"/>
      <c r="D118" s="5"/>
      <c r="E118" s="5"/>
      <c r="F118" s="93"/>
      <c r="G118" s="5"/>
      <c r="H118" s="5"/>
      <c r="I118" s="5"/>
      <c r="J118" s="5"/>
      <c r="K118" s="5"/>
      <c r="L118" s="5"/>
      <c r="M118" s="5"/>
      <c r="N118" s="5"/>
      <c r="S118" s="5"/>
      <c r="T118" s="5"/>
    </row>
    <row r="119" spans="1:20" s="92" customFormat="1" x14ac:dyDescent="0.2">
      <c r="A119" s="5"/>
      <c r="B119" s="5"/>
      <c r="C119" s="5"/>
      <c r="D119" s="5"/>
      <c r="E119" s="5"/>
      <c r="F119" s="93"/>
      <c r="G119" s="5"/>
      <c r="H119" s="5"/>
      <c r="I119" s="5"/>
      <c r="J119" s="5"/>
      <c r="K119" s="5"/>
      <c r="L119" s="5"/>
      <c r="M119" s="5"/>
      <c r="N119" s="5"/>
      <c r="S119" s="5"/>
      <c r="T119" s="5"/>
    </row>
    <row r="120" spans="1:20" s="92" customFormat="1" x14ac:dyDescent="0.2">
      <c r="A120" s="5"/>
      <c r="B120" s="5"/>
      <c r="C120" s="5"/>
      <c r="D120" s="5"/>
      <c r="E120" s="5"/>
      <c r="F120" s="93"/>
      <c r="G120" s="5"/>
      <c r="H120" s="5"/>
      <c r="I120" s="5"/>
      <c r="J120" s="5"/>
      <c r="K120" s="5"/>
      <c r="L120" s="5"/>
      <c r="M120" s="5"/>
      <c r="N120" s="5"/>
      <c r="S120" s="5"/>
      <c r="T120" s="5"/>
    </row>
    <row r="121" spans="1:20" s="92" customFormat="1" x14ac:dyDescent="0.2">
      <c r="A121" s="5"/>
      <c r="B121" s="5"/>
      <c r="C121" s="5"/>
      <c r="D121" s="5"/>
      <c r="E121" s="5"/>
      <c r="F121" s="93"/>
      <c r="G121" s="5"/>
      <c r="H121" s="5"/>
      <c r="I121" s="5"/>
      <c r="J121" s="5"/>
      <c r="K121" s="5"/>
      <c r="L121" s="5"/>
      <c r="M121" s="5"/>
      <c r="N121" s="5"/>
      <c r="S121" s="5"/>
      <c r="T121" s="5"/>
    </row>
    <row r="122" spans="1:20" s="92" customFormat="1" x14ac:dyDescent="0.2">
      <c r="A122" s="5"/>
      <c r="B122" s="5"/>
      <c r="C122" s="5"/>
      <c r="D122" s="5"/>
      <c r="E122" s="5"/>
      <c r="F122" s="93"/>
      <c r="G122" s="5"/>
      <c r="H122" s="5"/>
      <c r="I122" s="5"/>
      <c r="J122" s="5"/>
      <c r="K122" s="5"/>
      <c r="L122" s="5"/>
      <c r="M122" s="5"/>
      <c r="N122" s="5"/>
      <c r="S122" s="5"/>
      <c r="T122" s="5"/>
    </row>
    <row r="123" spans="1:20" s="92" customFormat="1" x14ac:dyDescent="0.2">
      <c r="A123" s="5"/>
      <c r="B123" s="5"/>
      <c r="C123" s="5"/>
      <c r="D123" s="5"/>
      <c r="E123" s="5"/>
      <c r="F123" s="93"/>
      <c r="G123" s="5"/>
      <c r="H123" s="5"/>
      <c r="I123" s="5"/>
      <c r="J123" s="5"/>
      <c r="K123" s="5"/>
      <c r="L123" s="5"/>
      <c r="M123" s="5"/>
      <c r="N123" s="5"/>
      <c r="S123" s="5"/>
      <c r="T123" s="5"/>
    </row>
    <row r="124" spans="1:20" s="92" customFormat="1" x14ac:dyDescent="0.2">
      <c r="A124" s="5"/>
      <c r="B124" s="5"/>
      <c r="C124" s="5"/>
      <c r="D124" s="5"/>
      <c r="E124" s="5"/>
      <c r="F124" s="93"/>
      <c r="G124" s="5"/>
      <c r="H124" s="5"/>
      <c r="I124" s="5"/>
      <c r="J124" s="5"/>
      <c r="K124" s="5"/>
      <c r="L124" s="5"/>
      <c r="M124" s="5"/>
      <c r="N124" s="5"/>
      <c r="S124" s="5"/>
      <c r="T124" s="5"/>
    </row>
    <row r="125" spans="1:20" s="92" customFormat="1" x14ac:dyDescent="0.2">
      <c r="A125" s="5"/>
      <c r="B125" s="5"/>
      <c r="C125" s="5"/>
      <c r="D125" s="5"/>
      <c r="E125" s="5"/>
      <c r="F125" s="93"/>
      <c r="G125" s="5"/>
      <c r="H125" s="5"/>
      <c r="I125" s="5"/>
      <c r="J125" s="5"/>
      <c r="K125" s="5"/>
      <c r="L125" s="5"/>
      <c r="M125" s="5"/>
      <c r="N125" s="5"/>
      <c r="S125" s="5"/>
      <c r="T125" s="5"/>
    </row>
    <row r="126" spans="1:20" s="92" customFormat="1" x14ac:dyDescent="0.2">
      <c r="A126" s="5"/>
      <c r="B126" s="5"/>
      <c r="C126" s="5"/>
      <c r="D126" s="5"/>
      <c r="E126" s="5"/>
      <c r="F126" s="93"/>
      <c r="G126" s="5"/>
      <c r="H126" s="5"/>
      <c r="I126" s="5"/>
      <c r="J126" s="5"/>
      <c r="K126" s="5"/>
      <c r="L126" s="5"/>
      <c r="M126" s="5"/>
      <c r="N126" s="5"/>
      <c r="S126" s="5"/>
      <c r="T126" s="5"/>
    </row>
    <row r="127" spans="1:20" s="92" customFormat="1" x14ac:dyDescent="0.2">
      <c r="A127" s="5"/>
      <c r="B127" s="5"/>
      <c r="C127" s="5"/>
      <c r="D127" s="5"/>
      <c r="E127" s="5"/>
      <c r="F127" s="93"/>
      <c r="G127" s="5"/>
      <c r="H127" s="5"/>
      <c r="I127" s="5"/>
      <c r="J127" s="5"/>
      <c r="K127" s="5"/>
      <c r="L127" s="5"/>
      <c r="M127" s="5"/>
      <c r="N127" s="5"/>
      <c r="S127" s="5"/>
      <c r="T127" s="5"/>
    </row>
    <row r="128" spans="1:20" s="92" customFormat="1" x14ac:dyDescent="0.2">
      <c r="A128" s="5"/>
      <c r="B128" s="5"/>
      <c r="C128" s="5"/>
      <c r="D128" s="5"/>
      <c r="E128" s="5"/>
      <c r="F128" s="93"/>
      <c r="G128" s="5"/>
      <c r="H128" s="5"/>
      <c r="I128" s="5"/>
      <c r="J128" s="5"/>
      <c r="K128" s="5"/>
      <c r="L128" s="5"/>
      <c r="M128" s="5"/>
      <c r="N128" s="5"/>
      <c r="S128" s="5"/>
      <c r="T128" s="5"/>
    </row>
    <row r="129" spans="1:20" s="92" customFormat="1" x14ac:dyDescent="0.2">
      <c r="A129" s="5"/>
      <c r="B129" s="5"/>
      <c r="C129" s="5"/>
      <c r="D129" s="5"/>
      <c r="E129" s="5"/>
      <c r="F129" s="93"/>
      <c r="G129" s="5"/>
      <c r="H129" s="5"/>
      <c r="I129" s="5"/>
      <c r="J129" s="5"/>
      <c r="K129" s="5"/>
      <c r="L129" s="5"/>
      <c r="M129" s="5"/>
      <c r="N129" s="5"/>
      <c r="S129" s="5"/>
      <c r="T129" s="5"/>
    </row>
    <row r="130" spans="1:20" s="92" customFormat="1" x14ac:dyDescent="0.2">
      <c r="A130" s="5"/>
      <c r="B130" s="5"/>
      <c r="C130" s="5"/>
      <c r="D130" s="5"/>
      <c r="E130" s="5"/>
      <c r="F130" s="93"/>
      <c r="G130" s="5"/>
      <c r="H130" s="5"/>
      <c r="I130" s="5"/>
      <c r="J130" s="5"/>
      <c r="K130" s="5"/>
      <c r="L130" s="5"/>
      <c r="M130" s="5"/>
      <c r="N130" s="5"/>
      <c r="S130" s="5"/>
      <c r="T130" s="5"/>
    </row>
    <row r="131" spans="1:20" s="92" customFormat="1" x14ac:dyDescent="0.2">
      <c r="A131" s="5"/>
      <c r="B131" s="5"/>
      <c r="C131" s="5"/>
      <c r="D131" s="5"/>
      <c r="E131" s="5"/>
      <c r="F131" s="93"/>
      <c r="G131" s="5"/>
      <c r="H131" s="5"/>
      <c r="I131" s="5"/>
      <c r="J131" s="5"/>
      <c r="K131" s="5"/>
      <c r="L131" s="5"/>
      <c r="M131" s="5"/>
      <c r="N131" s="5"/>
      <c r="S131" s="5"/>
      <c r="T131" s="5"/>
    </row>
    <row r="132" spans="1:20" s="92" customFormat="1" x14ac:dyDescent="0.2">
      <c r="A132" s="5"/>
      <c r="B132" s="5"/>
      <c r="C132" s="5"/>
      <c r="D132" s="5"/>
      <c r="E132" s="5"/>
      <c r="F132" s="93"/>
      <c r="G132" s="5"/>
      <c r="H132" s="5"/>
      <c r="I132" s="5"/>
      <c r="J132" s="5"/>
      <c r="K132" s="5"/>
      <c r="L132" s="5"/>
      <c r="M132" s="5"/>
      <c r="N132" s="5"/>
      <c r="S132" s="5"/>
      <c r="T132" s="5"/>
    </row>
    <row r="133" spans="1:20" s="92" customFormat="1" x14ac:dyDescent="0.2">
      <c r="A133" s="5"/>
      <c r="B133" s="5"/>
      <c r="C133" s="5"/>
      <c r="D133" s="5"/>
      <c r="E133" s="5"/>
      <c r="F133" s="93"/>
      <c r="G133" s="5"/>
      <c r="H133" s="5"/>
      <c r="I133" s="5"/>
      <c r="J133" s="5"/>
      <c r="K133" s="5"/>
      <c r="L133" s="5"/>
      <c r="M133" s="5"/>
      <c r="N133" s="5"/>
      <c r="S133" s="5"/>
      <c r="T133" s="5"/>
    </row>
    <row r="134" spans="1:20" s="92" customFormat="1" x14ac:dyDescent="0.2">
      <c r="A134" s="5"/>
      <c r="B134" s="5"/>
      <c r="C134" s="5"/>
      <c r="D134" s="5"/>
      <c r="E134" s="5"/>
      <c r="F134" s="93"/>
      <c r="G134" s="5"/>
      <c r="H134" s="5"/>
      <c r="I134" s="5"/>
      <c r="J134" s="5"/>
      <c r="K134" s="5"/>
      <c r="L134" s="5"/>
      <c r="M134" s="5"/>
      <c r="N134" s="5"/>
      <c r="S134" s="5"/>
      <c r="T134" s="5"/>
    </row>
    <row r="135" spans="1:20" s="92" customFormat="1" x14ac:dyDescent="0.2">
      <c r="A135" s="5"/>
      <c r="B135" s="5"/>
      <c r="C135" s="5"/>
      <c r="D135" s="5"/>
      <c r="E135" s="5"/>
      <c r="F135" s="93"/>
      <c r="G135" s="5"/>
      <c r="H135" s="5"/>
      <c r="I135" s="5"/>
      <c r="J135" s="5"/>
      <c r="K135" s="5"/>
      <c r="L135" s="5"/>
      <c r="M135" s="5"/>
      <c r="N135" s="5"/>
      <c r="S135" s="5"/>
      <c r="T135" s="5"/>
    </row>
    <row r="136" spans="1:20" s="92" customFormat="1" x14ac:dyDescent="0.2">
      <c r="A136" s="5"/>
      <c r="B136" s="5"/>
      <c r="C136" s="5"/>
      <c r="D136" s="5"/>
      <c r="E136" s="5"/>
      <c r="F136" s="93"/>
      <c r="G136" s="5"/>
      <c r="H136" s="5"/>
      <c r="I136" s="5"/>
      <c r="J136" s="5"/>
      <c r="K136" s="5"/>
      <c r="L136" s="5"/>
      <c r="M136" s="5"/>
      <c r="N136" s="5"/>
      <c r="S136" s="5"/>
      <c r="T136" s="5"/>
    </row>
    <row r="137" spans="1:20" s="92" customFormat="1" x14ac:dyDescent="0.2">
      <c r="A137" s="5"/>
      <c r="B137" s="5"/>
      <c r="C137" s="5"/>
      <c r="D137" s="5"/>
      <c r="E137" s="5"/>
      <c r="F137" s="93"/>
      <c r="G137" s="5"/>
      <c r="H137" s="5"/>
      <c r="I137" s="5"/>
      <c r="J137" s="5"/>
      <c r="K137" s="5"/>
      <c r="L137" s="5"/>
      <c r="M137" s="5"/>
      <c r="N137" s="5"/>
      <c r="S137" s="5"/>
      <c r="T137" s="5"/>
    </row>
    <row r="138" spans="1:20" s="92" customFormat="1" x14ac:dyDescent="0.2">
      <c r="A138" s="5"/>
      <c r="B138" s="5"/>
      <c r="C138" s="5"/>
      <c r="D138" s="5"/>
      <c r="E138" s="5"/>
      <c r="F138" s="93"/>
      <c r="G138" s="5"/>
      <c r="H138" s="5"/>
      <c r="I138" s="5"/>
      <c r="J138" s="5"/>
      <c r="K138" s="5"/>
      <c r="L138" s="5"/>
      <c r="M138" s="5"/>
      <c r="N138" s="5"/>
      <c r="S138" s="5"/>
      <c r="T138" s="5"/>
    </row>
    <row r="139" spans="1:20" s="92" customFormat="1" x14ac:dyDescent="0.2">
      <c r="A139" s="5"/>
      <c r="B139" s="5"/>
      <c r="C139" s="5"/>
      <c r="D139" s="5"/>
      <c r="E139" s="5"/>
      <c r="F139" s="93"/>
      <c r="G139" s="5"/>
      <c r="H139" s="5"/>
      <c r="I139" s="5"/>
      <c r="J139" s="5"/>
      <c r="K139" s="5"/>
      <c r="L139" s="5"/>
      <c r="M139" s="5"/>
      <c r="N139" s="5"/>
      <c r="S139" s="5"/>
      <c r="T139" s="5"/>
    </row>
    <row r="140" spans="1:20" s="92" customFormat="1" x14ac:dyDescent="0.2">
      <c r="A140" s="5"/>
      <c r="B140" s="5"/>
      <c r="C140" s="5"/>
      <c r="D140" s="5"/>
      <c r="E140" s="5"/>
      <c r="F140" s="93"/>
      <c r="G140" s="5"/>
      <c r="H140" s="5"/>
      <c r="I140" s="5"/>
      <c r="J140" s="5"/>
      <c r="K140" s="5"/>
      <c r="L140" s="5"/>
      <c r="M140" s="5"/>
      <c r="N140" s="5"/>
      <c r="S140" s="5"/>
      <c r="T140" s="5"/>
    </row>
    <row r="141" spans="1:20" s="92" customFormat="1" x14ac:dyDescent="0.2">
      <c r="A141" s="5"/>
      <c r="B141" s="5"/>
      <c r="C141" s="5"/>
      <c r="D141" s="5"/>
      <c r="E141" s="5"/>
      <c r="F141" s="93"/>
      <c r="G141" s="5"/>
      <c r="H141" s="5"/>
      <c r="I141" s="5"/>
      <c r="J141" s="5"/>
      <c r="K141" s="5"/>
      <c r="L141" s="5"/>
      <c r="M141" s="5"/>
      <c r="N141" s="5"/>
      <c r="S141" s="5"/>
      <c r="T141" s="5"/>
    </row>
    <row r="142" spans="1:20" s="92" customFormat="1" x14ac:dyDescent="0.2">
      <c r="A142" s="5"/>
      <c r="B142" s="5"/>
      <c r="C142" s="5"/>
      <c r="D142" s="5"/>
      <c r="E142" s="5"/>
      <c r="F142" s="93"/>
      <c r="G142" s="5"/>
      <c r="H142" s="5"/>
      <c r="I142" s="5"/>
      <c r="J142" s="5"/>
      <c r="K142" s="5"/>
      <c r="L142" s="5"/>
      <c r="M142" s="5"/>
      <c r="N142" s="5"/>
      <c r="S142" s="5"/>
      <c r="T142" s="5"/>
    </row>
    <row r="143" spans="1:20" s="92" customFormat="1" x14ac:dyDescent="0.2">
      <c r="A143" s="5"/>
      <c r="B143" s="5"/>
      <c r="C143" s="5"/>
      <c r="D143" s="5"/>
      <c r="E143" s="5"/>
      <c r="F143" s="93"/>
      <c r="G143" s="5"/>
      <c r="H143" s="5"/>
      <c r="I143" s="5"/>
      <c r="J143" s="5"/>
      <c r="K143" s="5"/>
      <c r="L143" s="5"/>
      <c r="M143" s="5"/>
      <c r="N143" s="5"/>
      <c r="S143" s="5"/>
      <c r="T143" s="5"/>
    </row>
    <row r="144" spans="1:20" s="92" customFormat="1" x14ac:dyDescent="0.2">
      <c r="A144" s="5"/>
      <c r="B144" s="5"/>
      <c r="C144" s="5"/>
      <c r="D144" s="5"/>
      <c r="E144" s="5"/>
      <c r="F144" s="93"/>
      <c r="G144" s="5"/>
      <c r="H144" s="5"/>
      <c r="I144" s="5"/>
      <c r="J144" s="5"/>
      <c r="K144" s="5"/>
      <c r="L144" s="5"/>
      <c r="M144" s="5"/>
      <c r="N144" s="5"/>
      <c r="S144" s="5"/>
      <c r="T144" s="5"/>
    </row>
    <row r="145" spans="1:20" s="92" customFormat="1" x14ac:dyDescent="0.2">
      <c r="A145" s="5"/>
      <c r="B145" s="5"/>
      <c r="C145" s="5"/>
      <c r="D145" s="5"/>
      <c r="E145" s="5"/>
      <c r="F145" s="93"/>
      <c r="G145" s="5"/>
      <c r="H145" s="5"/>
      <c r="I145" s="5"/>
      <c r="J145" s="5"/>
      <c r="K145" s="5"/>
      <c r="L145" s="5"/>
      <c r="M145" s="5"/>
      <c r="N145" s="5"/>
      <c r="S145" s="5"/>
      <c r="T145" s="5"/>
    </row>
    <row r="146" spans="1:20" s="92" customFormat="1" x14ac:dyDescent="0.2">
      <c r="A146" s="5"/>
      <c r="B146" s="5"/>
      <c r="C146" s="5"/>
      <c r="D146" s="5"/>
      <c r="E146" s="5"/>
      <c r="F146" s="93"/>
      <c r="G146" s="5"/>
      <c r="H146" s="5"/>
      <c r="I146" s="5"/>
      <c r="J146" s="5"/>
      <c r="K146" s="5"/>
      <c r="L146" s="5"/>
      <c r="M146" s="5"/>
      <c r="N146" s="5"/>
      <c r="S146" s="5"/>
      <c r="T146" s="5"/>
    </row>
    <row r="147" spans="1:20" s="92" customFormat="1" x14ac:dyDescent="0.2">
      <c r="A147" s="5"/>
      <c r="B147" s="5"/>
      <c r="C147" s="5"/>
      <c r="D147" s="5"/>
      <c r="E147" s="5"/>
      <c r="F147" s="93"/>
      <c r="G147" s="5"/>
      <c r="H147" s="5"/>
      <c r="I147" s="5"/>
      <c r="J147" s="5"/>
      <c r="K147" s="5"/>
      <c r="L147" s="5"/>
      <c r="M147" s="5"/>
      <c r="N147" s="5"/>
      <c r="S147" s="5"/>
      <c r="T147" s="5"/>
    </row>
    <row r="148" spans="1:20" s="92" customFormat="1" x14ac:dyDescent="0.2">
      <c r="A148" s="5"/>
      <c r="B148" s="5"/>
      <c r="C148" s="5"/>
      <c r="D148" s="5"/>
      <c r="E148" s="5"/>
      <c r="F148" s="93"/>
      <c r="G148" s="5"/>
      <c r="H148" s="5"/>
      <c r="I148" s="5"/>
      <c r="J148" s="5"/>
      <c r="K148" s="5"/>
      <c r="L148" s="5"/>
      <c r="M148" s="5"/>
      <c r="N148" s="5"/>
      <c r="S148" s="5"/>
      <c r="T148" s="5"/>
    </row>
    <row r="149" spans="1:20" s="92" customFormat="1" x14ac:dyDescent="0.2">
      <c r="A149" s="5"/>
      <c r="B149" s="5"/>
      <c r="C149" s="5"/>
      <c r="D149" s="5"/>
      <c r="E149" s="5"/>
      <c r="F149" s="93"/>
      <c r="G149" s="5"/>
      <c r="H149" s="5"/>
      <c r="I149" s="5"/>
      <c r="J149" s="5"/>
      <c r="K149" s="5"/>
      <c r="L149" s="5"/>
      <c r="M149" s="5"/>
      <c r="N149" s="5"/>
      <c r="S149" s="5"/>
      <c r="T149" s="5"/>
    </row>
    <row r="150" spans="1:20" s="92" customFormat="1" x14ac:dyDescent="0.2">
      <c r="A150" s="5"/>
      <c r="B150" s="5"/>
      <c r="C150" s="5"/>
      <c r="D150" s="5"/>
      <c r="E150" s="5"/>
      <c r="F150" s="93"/>
      <c r="G150" s="5"/>
      <c r="H150" s="5"/>
      <c r="I150" s="5"/>
      <c r="J150" s="5"/>
      <c r="K150" s="5"/>
      <c r="L150" s="5"/>
      <c r="M150" s="5"/>
      <c r="N150" s="5"/>
      <c r="S150" s="5"/>
      <c r="T150" s="5"/>
    </row>
    <row r="151" spans="1:20" s="92" customFormat="1" x14ac:dyDescent="0.2">
      <c r="A151" s="5"/>
      <c r="B151" s="5"/>
      <c r="C151" s="5"/>
      <c r="D151" s="5"/>
      <c r="E151" s="5"/>
      <c r="F151" s="93"/>
      <c r="G151" s="5"/>
      <c r="H151" s="5"/>
      <c r="I151" s="5"/>
      <c r="J151" s="5"/>
      <c r="K151" s="5"/>
      <c r="L151" s="5"/>
      <c r="M151" s="5"/>
      <c r="N151" s="5"/>
      <c r="S151" s="5"/>
      <c r="T151" s="5"/>
    </row>
    <row r="152" spans="1:20" s="92" customFormat="1" x14ac:dyDescent="0.2">
      <c r="A152" s="5"/>
      <c r="B152" s="5"/>
      <c r="C152" s="5"/>
      <c r="D152" s="5"/>
      <c r="E152" s="5"/>
      <c r="F152" s="93"/>
      <c r="G152" s="5"/>
      <c r="H152" s="5"/>
      <c r="I152" s="5"/>
      <c r="J152" s="5"/>
      <c r="K152" s="5"/>
      <c r="L152" s="5"/>
      <c r="M152" s="5"/>
      <c r="N152" s="5"/>
      <c r="S152" s="5"/>
      <c r="T152" s="5"/>
    </row>
    <row r="153" spans="1:20" s="92" customFormat="1" x14ac:dyDescent="0.2">
      <c r="A153" s="5"/>
      <c r="B153" s="5"/>
      <c r="C153" s="5"/>
      <c r="D153" s="5"/>
      <c r="E153" s="5"/>
      <c r="F153" s="93"/>
      <c r="G153" s="5"/>
      <c r="H153" s="5"/>
      <c r="I153" s="5"/>
      <c r="J153" s="5"/>
      <c r="K153" s="5"/>
      <c r="L153" s="5"/>
      <c r="M153" s="5"/>
      <c r="N153" s="5"/>
      <c r="S153" s="5"/>
      <c r="T153" s="5"/>
    </row>
    <row r="154" spans="1:20" s="92" customFormat="1" x14ac:dyDescent="0.2">
      <c r="A154" s="5"/>
      <c r="B154" s="5"/>
      <c r="C154" s="5"/>
      <c r="D154" s="5"/>
      <c r="E154" s="5"/>
      <c r="F154" s="93"/>
      <c r="G154" s="5"/>
      <c r="H154" s="5"/>
      <c r="I154" s="5"/>
      <c r="J154" s="5"/>
      <c r="K154" s="5"/>
      <c r="L154" s="5"/>
      <c r="M154" s="5"/>
      <c r="N154" s="5"/>
      <c r="S154" s="5"/>
      <c r="T154" s="5"/>
    </row>
    <row r="155" spans="1:20" s="92" customFormat="1" x14ac:dyDescent="0.2">
      <c r="A155" s="5"/>
      <c r="B155" s="5"/>
      <c r="C155" s="5"/>
      <c r="D155" s="5"/>
      <c r="E155" s="5"/>
      <c r="F155" s="93"/>
      <c r="G155" s="5"/>
      <c r="H155" s="5"/>
      <c r="I155" s="5"/>
      <c r="J155" s="5"/>
      <c r="K155" s="5"/>
      <c r="L155" s="5"/>
      <c r="M155" s="5"/>
      <c r="N155" s="5"/>
      <c r="S155" s="5"/>
      <c r="T155" s="5"/>
    </row>
    <row r="156" spans="1:20" s="92" customFormat="1" x14ac:dyDescent="0.2">
      <c r="A156" s="5"/>
      <c r="B156" s="5"/>
      <c r="C156" s="5"/>
      <c r="D156" s="5"/>
      <c r="E156" s="5"/>
      <c r="F156" s="93"/>
      <c r="G156" s="5"/>
      <c r="H156" s="5"/>
      <c r="I156" s="5"/>
      <c r="J156" s="5"/>
      <c r="K156" s="5"/>
      <c r="L156" s="5"/>
      <c r="M156" s="5"/>
      <c r="N156" s="5"/>
      <c r="S156" s="5"/>
      <c r="T156" s="5"/>
    </row>
    <row r="157" spans="1:20" s="92" customFormat="1" x14ac:dyDescent="0.2">
      <c r="A157" s="5"/>
      <c r="B157" s="5"/>
      <c r="C157" s="5"/>
      <c r="D157" s="5"/>
      <c r="E157" s="5"/>
      <c r="F157" s="93"/>
      <c r="G157" s="5"/>
      <c r="H157" s="5"/>
      <c r="I157" s="5"/>
      <c r="J157" s="5"/>
      <c r="K157" s="5"/>
      <c r="L157" s="5"/>
      <c r="M157" s="5"/>
      <c r="N157" s="5"/>
      <c r="S157" s="5"/>
      <c r="T157" s="5"/>
    </row>
    <row r="158" spans="1:20" s="92" customFormat="1" x14ac:dyDescent="0.2">
      <c r="A158" s="5"/>
      <c r="B158" s="5"/>
      <c r="C158" s="5"/>
      <c r="D158" s="5"/>
      <c r="E158" s="5"/>
      <c r="F158" s="93"/>
      <c r="G158" s="5"/>
      <c r="H158" s="5"/>
      <c r="I158" s="5"/>
      <c r="J158" s="5"/>
      <c r="K158" s="5"/>
      <c r="L158" s="5"/>
      <c r="M158" s="5"/>
      <c r="N158" s="5"/>
      <c r="S158" s="5"/>
      <c r="T158" s="5"/>
    </row>
    <row r="159" spans="1:20" s="92" customFormat="1" x14ac:dyDescent="0.2">
      <c r="A159" s="5"/>
      <c r="B159" s="5"/>
      <c r="C159" s="5"/>
      <c r="D159" s="5"/>
      <c r="E159" s="5"/>
      <c r="F159" s="93"/>
      <c r="G159" s="5"/>
      <c r="H159" s="5"/>
      <c r="I159" s="5"/>
      <c r="J159" s="5"/>
      <c r="K159" s="5"/>
      <c r="L159" s="5"/>
      <c r="M159" s="5"/>
      <c r="N159" s="5"/>
      <c r="S159" s="5"/>
      <c r="T159" s="5"/>
    </row>
    <row r="160" spans="1:20" s="92" customFormat="1" x14ac:dyDescent="0.2">
      <c r="A160" s="5"/>
      <c r="B160" s="5"/>
      <c r="C160" s="5"/>
      <c r="D160" s="5"/>
      <c r="E160" s="5"/>
      <c r="F160" s="93"/>
      <c r="G160" s="5"/>
      <c r="H160" s="5"/>
      <c r="I160" s="5"/>
      <c r="J160" s="5"/>
      <c r="K160" s="5"/>
      <c r="L160" s="5"/>
      <c r="M160" s="5"/>
      <c r="N160" s="5"/>
      <c r="S160" s="5"/>
      <c r="T160" s="5"/>
    </row>
    <row r="161" spans="1:20" s="92" customFormat="1" x14ac:dyDescent="0.2">
      <c r="A161" s="5"/>
      <c r="B161" s="5"/>
      <c r="C161" s="5"/>
      <c r="D161" s="5"/>
      <c r="E161" s="5"/>
      <c r="F161" s="93"/>
      <c r="G161" s="5"/>
      <c r="H161" s="5"/>
      <c r="I161" s="5"/>
      <c r="J161" s="5"/>
      <c r="K161" s="5"/>
      <c r="L161" s="5"/>
      <c r="M161" s="5"/>
      <c r="N161" s="5"/>
      <c r="S161" s="5"/>
      <c r="T161" s="5"/>
    </row>
    <row r="162" spans="1:20" s="92" customFormat="1" x14ac:dyDescent="0.2">
      <c r="A162" s="5"/>
      <c r="B162" s="5"/>
      <c r="C162" s="5"/>
      <c r="D162" s="5"/>
      <c r="E162" s="5"/>
      <c r="F162" s="93"/>
      <c r="G162" s="5"/>
      <c r="H162" s="5"/>
      <c r="I162" s="5"/>
      <c r="J162" s="5"/>
      <c r="K162" s="5"/>
      <c r="L162" s="5"/>
      <c r="M162" s="5"/>
      <c r="N162" s="5"/>
      <c r="S162" s="5"/>
      <c r="T162" s="5"/>
    </row>
    <row r="163" spans="1:20" s="92" customFormat="1" x14ac:dyDescent="0.2">
      <c r="A163" s="5"/>
      <c r="B163" s="5"/>
      <c r="C163" s="5"/>
      <c r="D163" s="5"/>
      <c r="E163" s="5"/>
      <c r="F163" s="93"/>
      <c r="G163" s="5"/>
      <c r="H163" s="5"/>
      <c r="I163" s="5"/>
      <c r="J163" s="5"/>
      <c r="K163" s="5"/>
      <c r="L163" s="5"/>
      <c r="M163" s="5"/>
      <c r="N163" s="5"/>
      <c r="S163" s="5"/>
      <c r="T163" s="5"/>
    </row>
    <row r="164" spans="1:20" s="92" customFormat="1" x14ac:dyDescent="0.2">
      <c r="A164" s="5"/>
      <c r="B164" s="5"/>
      <c r="C164" s="5"/>
      <c r="D164" s="5"/>
      <c r="E164" s="5"/>
      <c r="F164" s="93"/>
      <c r="G164" s="5"/>
      <c r="H164" s="5"/>
      <c r="I164" s="5"/>
      <c r="J164" s="5"/>
      <c r="K164" s="5"/>
      <c r="L164" s="5"/>
      <c r="M164" s="5"/>
      <c r="N164" s="5"/>
      <c r="S164" s="5"/>
      <c r="T164" s="5"/>
    </row>
    <row r="165" spans="1:20" s="92" customFormat="1" x14ac:dyDescent="0.2">
      <c r="A165" s="5"/>
      <c r="B165" s="5"/>
      <c r="C165" s="5"/>
      <c r="D165" s="5"/>
      <c r="E165" s="5"/>
      <c r="F165" s="93"/>
      <c r="G165" s="5"/>
      <c r="H165" s="5"/>
      <c r="I165" s="5"/>
      <c r="J165" s="5"/>
      <c r="K165" s="5"/>
      <c r="L165" s="5"/>
      <c r="M165" s="5"/>
      <c r="N165" s="5"/>
      <c r="S165" s="5"/>
      <c r="T165" s="5"/>
    </row>
    <row r="166" spans="1:20" s="92" customFormat="1" x14ac:dyDescent="0.2">
      <c r="A166" s="5"/>
      <c r="B166" s="5"/>
      <c r="C166" s="5"/>
      <c r="D166" s="5"/>
      <c r="E166" s="5"/>
      <c r="F166" s="93"/>
      <c r="G166" s="5"/>
      <c r="H166" s="5"/>
      <c r="I166" s="5"/>
      <c r="J166" s="5"/>
      <c r="K166" s="5"/>
      <c r="L166" s="5"/>
      <c r="M166" s="5"/>
      <c r="N166" s="5"/>
      <c r="S166" s="5"/>
      <c r="T166" s="5"/>
    </row>
    <row r="167" spans="1:20" s="92" customFormat="1" x14ac:dyDescent="0.2">
      <c r="A167" s="5"/>
      <c r="B167" s="5"/>
      <c r="C167" s="5"/>
      <c r="D167" s="5"/>
      <c r="E167" s="5"/>
      <c r="F167" s="93"/>
      <c r="G167" s="5"/>
      <c r="H167" s="5"/>
      <c r="I167" s="5"/>
      <c r="J167" s="5"/>
      <c r="K167" s="5"/>
      <c r="L167" s="5"/>
      <c r="M167" s="5"/>
      <c r="N167" s="5"/>
      <c r="S167" s="5"/>
      <c r="T167" s="5"/>
    </row>
    <row r="168" spans="1:20" s="92" customFormat="1" x14ac:dyDescent="0.2">
      <c r="A168" s="5"/>
      <c r="B168" s="5"/>
      <c r="C168" s="5"/>
      <c r="D168" s="5"/>
      <c r="E168" s="5"/>
      <c r="F168" s="93"/>
      <c r="G168" s="5"/>
      <c r="H168" s="5"/>
      <c r="I168" s="5"/>
      <c r="J168" s="5"/>
      <c r="K168" s="5"/>
      <c r="L168" s="5"/>
      <c r="M168" s="5"/>
      <c r="N168" s="5"/>
      <c r="S168" s="5"/>
      <c r="T168" s="5"/>
    </row>
    <row r="169" spans="1:20" s="92" customFormat="1" x14ac:dyDescent="0.2">
      <c r="A169" s="5"/>
      <c r="B169" s="5"/>
      <c r="C169" s="5"/>
      <c r="D169" s="5"/>
      <c r="E169" s="5"/>
      <c r="F169" s="93"/>
      <c r="G169" s="5"/>
      <c r="H169" s="5"/>
      <c r="I169" s="5"/>
      <c r="J169" s="5"/>
      <c r="K169" s="5"/>
      <c r="L169" s="5"/>
      <c r="M169" s="5"/>
      <c r="N169" s="5"/>
      <c r="S169" s="5"/>
      <c r="T169" s="5"/>
    </row>
    <row r="170" spans="1:20" s="92" customFormat="1" x14ac:dyDescent="0.2">
      <c r="A170" s="5"/>
      <c r="B170" s="5"/>
      <c r="C170" s="5"/>
      <c r="D170" s="5"/>
      <c r="E170" s="5"/>
      <c r="F170" s="93"/>
      <c r="G170" s="5"/>
      <c r="H170" s="5"/>
      <c r="I170" s="5"/>
      <c r="J170" s="5"/>
      <c r="K170" s="5"/>
      <c r="L170" s="5"/>
      <c r="M170" s="5"/>
      <c r="N170" s="5"/>
      <c r="S170" s="5"/>
      <c r="T170" s="5"/>
    </row>
    <row r="171" spans="1:20" s="92" customFormat="1" x14ac:dyDescent="0.2">
      <c r="A171" s="5"/>
      <c r="B171" s="5"/>
      <c r="C171" s="5"/>
      <c r="D171" s="5"/>
      <c r="E171" s="5"/>
      <c r="F171" s="93"/>
      <c r="G171" s="5"/>
      <c r="H171" s="5"/>
      <c r="I171" s="5"/>
      <c r="J171" s="5"/>
      <c r="K171" s="5"/>
      <c r="L171" s="5"/>
      <c r="M171" s="5"/>
      <c r="N171" s="5"/>
      <c r="S171" s="5"/>
      <c r="T171" s="5"/>
    </row>
    <row r="172" spans="1:20" s="92" customFormat="1" x14ac:dyDescent="0.2">
      <c r="A172" s="5"/>
      <c r="B172" s="5"/>
      <c r="C172" s="5"/>
      <c r="D172" s="5"/>
      <c r="E172" s="5"/>
      <c r="F172" s="93"/>
      <c r="G172" s="5"/>
      <c r="H172" s="5"/>
      <c r="I172" s="5"/>
      <c r="J172" s="5"/>
      <c r="K172" s="5"/>
      <c r="L172" s="5"/>
      <c r="M172" s="5"/>
      <c r="N172" s="5"/>
      <c r="S172" s="5"/>
      <c r="T172" s="5"/>
    </row>
    <row r="173" spans="1:20" s="92" customFormat="1" x14ac:dyDescent="0.2">
      <c r="A173" s="5"/>
      <c r="B173" s="5"/>
      <c r="C173" s="5"/>
      <c r="D173" s="5"/>
      <c r="E173" s="5"/>
      <c r="F173" s="93"/>
      <c r="G173" s="5"/>
      <c r="H173" s="5"/>
      <c r="I173" s="5"/>
      <c r="J173" s="5"/>
      <c r="K173" s="5"/>
      <c r="L173" s="5"/>
      <c r="M173" s="5"/>
      <c r="N173" s="5"/>
      <c r="S173" s="5"/>
      <c r="T173" s="5"/>
    </row>
    <row r="174" spans="1:20" s="92" customFormat="1" x14ac:dyDescent="0.2">
      <c r="A174" s="5"/>
      <c r="B174" s="5"/>
      <c r="C174" s="5"/>
      <c r="D174" s="5"/>
      <c r="E174" s="5"/>
      <c r="F174" s="93"/>
      <c r="G174" s="5"/>
      <c r="H174" s="5"/>
      <c r="I174" s="5"/>
      <c r="J174" s="5"/>
      <c r="K174" s="5"/>
      <c r="L174" s="5"/>
      <c r="M174" s="5"/>
      <c r="N174" s="5"/>
      <c r="S174" s="5"/>
      <c r="T174" s="5"/>
    </row>
    <row r="175" spans="1:20" s="92" customFormat="1" x14ac:dyDescent="0.2">
      <c r="A175" s="5"/>
      <c r="B175" s="5"/>
      <c r="C175" s="5"/>
      <c r="D175" s="5"/>
      <c r="E175" s="5"/>
      <c r="F175" s="93"/>
      <c r="G175" s="5"/>
      <c r="H175" s="5"/>
      <c r="I175" s="5"/>
      <c r="J175" s="5"/>
      <c r="K175" s="5"/>
      <c r="L175" s="5"/>
      <c r="M175" s="5"/>
      <c r="N175" s="5"/>
      <c r="S175" s="5"/>
      <c r="T175" s="5"/>
    </row>
    <row r="176" spans="1:20" s="92" customFormat="1" x14ac:dyDescent="0.2">
      <c r="A176" s="5"/>
      <c r="B176" s="5"/>
      <c r="C176" s="5"/>
      <c r="D176" s="5"/>
      <c r="E176" s="5"/>
      <c r="F176" s="93"/>
      <c r="G176" s="5"/>
      <c r="H176" s="5"/>
      <c r="I176" s="5"/>
      <c r="J176" s="5"/>
      <c r="K176" s="5"/>
      <c r="L176" s="5"/>
      <c r="M176" s="5"/>
      <c r="N176" s="5"/>
      <c r="S176" s="5"/>
      <c r="T176" s="5"/>
    </row>
    <row r="177" spans="1:20" s="92" customFormat="1" x14ac:dyDescent="0.2">
      <c r="A177" s="5"/>
      <c r="B177" s="5"/>
      <c r="C177" s="5"/>
      <c r="D177" s="5"/>
      <c r="E177" s="5"/>
      <c r="F177" s="93"/>
      <c r="G177" s="5"/>
      <c r="H177" s="5"/>
      <c r="I177" s="5"/>
      <c r="J177" s="5"/>
      <c r="K177" s="5"/>
      <c r="L177" s="5"/>
      <c r="M177" s="5"/>
      <c r="N177" s="5"/>
      <c r="S177" s="5"/>
      <c r="T177" s="5"/>
    </row>
    <row r="178" spans="1:20" s="92" customFormat="1" x14ac:dyDescent="0.2">
      <c r="A178" s="5"/>
      <c r="B178" s="5"/>
      <c r="C178" s="5"/>
      <c r="D178" s="5"/>
      <c r="E178" s="5"/>
      <c r="F178" s="93"/>
      <c r="G178" s="5"/>
      <c r="H178" s="5"/>
      <c r="I178" s="5"/>
      <c r="J178" s="5"/>
      <c r="K178" s="5"/>
      <c r="L178" s="5"/>
      <c r="M178" s="5"/>
      <c r="N178" s="5"/>
      <c r="S178" s="5"/>
      <c r="T178" s="5"/>
    </row>
    <row r="179" spans="1:20" s="92" customFormat="1" x14ac:dyDescent="0.2">
      <c r="A179" s="5"/>
      <c r="B179" s="5"/>
      <c r="C179" s="5"/>
      <c r="D179" s="5"/>
      <c r="E179" s="5"/>
      <c r="F179" s="93"/>
      <c r="G179" s="5"/>
      <c r="H179" s="5"/>
      <c r="I179" s="5"/>
      <c r="J179" s="5"/>
      <c r="K179" s="5"/>
      <c r="L179" s="5"/>
      <c r="M179" s="5"/>
      <c r="N179" s="5"/>
      <c r="S179" s="5"/>
      <c r="T179" s="5"/>
    </row>
    <row r="180" spans="1:20" s="92" customFormat="1" x14ac:dyDescent="0.2">
      <c r="A180" s="5"/>
      <c r="B180" s="5"/>
      <c r="C180" s="5"/>
      <c r="D180" s="5"/>
      <c r="E180" s="5"/>
      <c r="F180" s="93"/>
      <c r="G180" s="5"/>
      <c r="H180" s="5"/>
      <c r="I180" s="5"/>
      <c r="J180" s="5"/>
      <c r="K180" s="5"/>
      <c r="L180" s="5"/>
      <c r="M180" s="5"/>
      <c r="N180" s="5"/>
      <c r="S180" s="5"/>
      <c r="T180" s="5"/>
    </row>
    <row r="181" spans="1:20" s="92" customFormat="1" x14ac:dyDescent="0.2">
      <c r="A181" s="5"/>
      <c r="B181" s="5"/>
      <c r="C181" s="5"/>
      <c r="D181" s="5"/>
      <c r="E181" s="5"/>
      <c r="F181" s="93"/>
      <c r="G181" s="5"/>
      <c r="H181" s="5"/>
      <c r="I181" s="5"/>
      <c r="J181" s="5"/>
      <c r="K181" s="5"/>
      <c r="L181" s="5"/>
      <c r="M181" s="5"/>
      <c r="N181" s="5"/>
      <c r="S181" s="5"/>
      <c r="T181" s="5"/>
    </row>
    <row r="182" spans="1:20" s="92" customFormat="1" x14ac:dyDescent="0.2">
      <c r="A182" s="5"/>
      <c r="B182" s="5"/>
      <c r="C182" s="5"/>
      <c r="D182" s="5"/>
      <c r="E182" s="5"/>
      <c r="F182" s="93"/>
      <c r="G182" s="5"/>
      <c r="H182" s="5"/>
      <c r="I182" s="5"/>
      <c r="J182" s="5"/>
      <c r="K182" s="5"/>
      <c r="L182" s="5"/>
      <c r="M182" s="5"/>
      <c r="N182" s="5"/>
      <c r="S182" s="5"/>
      <c r="T182" s="5"/>
    </row>
    <row r="183" spans="1:20" s="92" customFormat="1" x14ac:dyDescent="0.2">
      <c r="A183" s="5"/>
      <c r="B183" s="5"/>
      <c r="C183" s="5"/>
      <c r="D183" s="5"/>
      <c r="E183" s="5"/>
      <c r="F183" s="93"/>
      <c r="G183" s="5"/>
      <c r="H183" s="5"/>
      <c r="I183" s="5"/>
      <c r="J183" s="5"/>
      <c r="K183" s="5"/>
      <c r="L183" s="5"/>
      <c r="M183" s="5"/>
      <c r="N183" s="5"/>
      <c r="S183" s="5"/>
      <c r="T183" s="5"/>
    </row>
    <row r="184" spans="1:20" s="92" customFormat="1" x14ac:dyDescent="0.2">
      <c r="A184" s="5"/>
      <c r="B184" s="5"/>
      <c r="C184" s="5"/>
      <c r="D184" s="5"/>
      <c r="E184" s="5"/>
      <c r="F184" s="93"/>
      <c r="G184" s="5"/>
      <c r="H184" s="5"/>
      <c r="I184" s="5"/>
      <c r="J184" s="5"/>
      <c r="K184" s="5"/>
      <c r="L184" s="5"/>
      <c r="M184" s="5"/>
      <c r="N184" s="5"/>
      <c r="S184" s="5"/>
      <c r="T184" s="5"/>
    </row>
    <row r="185" spans="1:20" s="92" customFormat="1" x14ac:dyDescent="0.2">
      <c r="A185" s="5"/>
      <c r="B185" s="5"/>
      <c r="C185" s="5"/>
      <c r="D185" s="5"/>
      <c r="E185" s="5"/>
      <c r="F185" s="93"/>
      <c r="G185" s="5"/>
      <c r="H185" s="5"/>
      <c r="I185" s="5"/>
      <c r="J185" s="5"/>
      <c r="K185" s="5"/>
      <c r="L185" s="5"/>
      <c r="M185" s="5"/>
      <c r="N185" s="5"/>
      <c r="S185" s="5"/>
      <c r="T185" s="5"/>
    </row>
    <row r="186" spans="1:20" s="92" customFormat="1" x14ac:dyDescent="0.2">
      <c r="A186" s="5"/>
      <c r="B186" s="5"/>
      <c r="C186" s="5"/>
      <c r="D186" s="5"/>
      <c r="E186" s="5"/>
      <c r="F186" s="93"/>
      <c r="G186" s="5"/>
      <c r="H186" s="5"/>
      <c r="I186" s="5"/>
      <c r="J186" s="5"/>
      <c r="K186" s="5"/>
      <c r="L186" s="5"/>
      <c r="M186" s="5"/>
      <c r="N186" s="5"/>
      <c r="S186" s="5"/>
      <c r="T186" s="5"/>
    </row>
    <row r="187" spans="1:20" s="92" customFormat="1" x14ac:dyDescent="0.2">
      <c r="A187" s="5"/>
      <c r="B187" s="5"/>
      <c r="C187" s="5"/>
      <c r="D187" s="5"/>
      <c r="E187" s="5"/>
      <c r="F187" s="93"/>
      <c r="G187" s="5"/>
      <c r="H187" s="5"/>
      <c r="I187" s="5"/>
      <c r="J187" s="5"/>
      <c r="K187" s="5"/>
      <c r="L187" s="5"/>
      <c r="M187" s="5"/>
      <c r="N187" s="5"/>
      <c r="S187" s="5"/>
      <c r="T187" s="5"/>
    </row>
    <row r="188" spans="1:20" s="92" customFormat="1" x14ac:dyDescent="0.2">
      <c r="A188" s="5"/>
      <c r="B188" s="5"/>
      <c r="C188" s="5"/>
      <c r="D188" s="5"/>
      <c r="E188" s="5"/>
      <c r="F188" s="93"/>
      <c r="G188" s="5"/>
      <c r="H188" s="5"/>
      <c r="I188" s="5"/>
      <c r="J188" s="5"/>
      <c r="K188" s="5"/>
      <c r="L188" s="5"/>
      <c r="M188" s="5"/>
      <c r="N188" s="5"/>
      <c r="S188" s="5"/>
      <c r="T188" s="5"/>
    </row>
    <row r="189" spans="1:20" s="92" customFormat="1" x14ac:dyDescent="0.2">
      <c r="A189" s="5"/>
      <c r="B189" s="5"/>
      <c r="C189" s="5"/>
      <c r="D189" s="5"/>
      <c r="E189" s="5"/>
      <c r="F189" s="93"/>
      <c r="G189" s="5"/>
      <c r="H189" s="5"/>
      <c r="I189" s="5"/>
      <c r="J189" s="5"/>
      <c r="K189" s="5"/>
      <c r="L189" s="5"/>
      <c r="M189" s="5"/>
      <c r="N189" s="5"/>
      <c r="S189" s="5"/>
      <c r="T189" s="5"/>
    </row>
    <row r="190" spans="1:20" s="92" customFormat="1" x14ac:dyDescent="0.2">
      <c r="A190" s="5"/>
      <c r="B190" s="5"/>
      <c r="C190" s="5"/>
      <c r="D190" s="5"/>
      <c r="E190" s="5"/>
      <c r="F190" s="93"/>
      <c r="G190" s="5"/>
      <c r="H190" s="5"/>
      <c r="I190" s="5"/>
      <c r="J190" s="5"/>
      <c r="K190" s="5"/>
      <c r="L190" s="5"/>
      <c r="M190" s="5"/>
      <c r="N190" s="5"/>
      <c r="S190" s="5"/>
      <c r="T190" s="5"/>
    </row>
    <row r="191" spans="1:20" s="92" customFormat="1" x14ac:dyDescent="0.2">
      <c r="A191" s="5"/>
      <c r="B191" s="5"/>
      <c r="C191" s="5"/>
      <c r="D191" s="5"/>
      <c r="E191" s="5"/>
      <c r="F191" s="93"/>
      <c r="G191" s="5"/>
      <c r="H191" s="5"/>
      <c r="I191" s="5"/>
      <c r="J191" s="5"/>
      <c r="K191" s="5"/>
      <c r="L191" s="5"/>
      <c r="M191" s="5"/>
      <c r="N191" s="5"/>
      <c r="S191" s="5"/>
      <c r="T191" s="5"/>
    </row>
    <row r="192" spans="1:20" s="92" customFormat="1" x14ac:dyDescent="0.2">
      <c r="A192" s="5"/>
      <c r="B192" s="5"/>
      <c r="C192" s="5"/>
      <c r="D192" s="5"/>
      <c r="E192" s="5"/>
      <c r="F192" s="93"/>
      <c r="G192" s="5"/>
      <c r="H192" s="5"/>
      <c r="I192" s="5"/>
      <c r="J192" s="5"/>
      <c r="K192" s="5"/>
      <c r="L192" s="5"/>
      <c r="M192" s="5"/>
      <c r="N192" s="5"/>
      <c r="S192" s="5"/>
      <c r="T192" s="5"/>
    </row>
    <row r="193" spans="1:20" s="92" customFormat="1" x14ac:dyDescent="0.2">
      <c r="A193" s="5"/>
      <c r="B193" s="5"/>
      <c r="C193" s="5"/>
      <c r="D193" s="5"/>
      <c r="E193" s="5"/>
      <c r="F193" s="93"/>
      <c r="G193" s="5"/>
      <c r="H193" s="5"/>
      <c r="I193" s="5"/>
      <c r="J193" s="5"/>
      <c r="K193" s="5"/>
      <c r="L193" s="5"/>
      <c r="M193" s="5"/>
      <c r="N193" s="5"/>
      <c r="S193" s="5"/>
      <c r="T193" s="5"/>
    </row>
    <row r="194" spans="1:20" s="92" customFormat="1" x14ac:dyDescent="0.2">
      <c r="A194" s="5"/>
      <c r="B194" s="5"/>
      <c r="C194" s="5"/>
      <c r="D194" s="5"/>
      <c r="E194" s="5"/>
      <c r="F194" s="93"/>
      <c r="G194" s="5"/>
      <c r="H194" s="5"/>
      <c r="I194" s="5"/>
      <c r="J194" s="5"/>
      <c r="K194" s="5"/>
      <c r="L194" s="5"/>
      <c r="M194" s="5"/>
      <c r="N194" s="5"/>
      <c r="S194" s="5"/>
      <c r="T194" s="5"/>
    </row>
    <row r="195" spans="1:20" s="92" customFormat="1" x14ac:dyDescent="0.2">
      <c r="A195" s="5"/>
      <c r="B195" s="5"/>
      <c r="C195" s="5"/>
      <c r="D195" s="5"/>
      <c r="E195" s="5"/>
      <c r="F195" s="93"/>
      <c r="G195" s="5"/>
      <c r="H195" s="5"/>
      <c r="I195" s="5"/>
      <c r="J195" s="5"/>
      <c r="K195" s="5"/>
      <c r="L195" s="5"/>
      <c r="M195" s="5"/>
      <c r="N195" s="5"/>
      <c r="S195" s="5"/>
      <c r="T195" s="5"/>
    </row>
    <row r="196" spans="1:20" s="92" customFormat="1" x14ac:dyDescent="0.2">
      <c r="A196" s="5"/>
      <c r="B196" s="5"/>
      <c r="C196" s="5"/>
      <c r="D196" s="5"/>
      <c r="E196" s="5"/>
      <c r="F196" s="93"/>
      <c r="G196" s="5"/>
      <c r="H196" s="5"/>
      <c r="I196" s="5"/>
      <c r="J196" s="5"/>
      <c r="K196" s="5"/>
      <c r="L196" s="5"/>
      <c r="M196" s="5"/>
      <c r="N196" s="5"/>
      <c r="S196" s="5"/>
      <c r="T196" s="5"/>
    </row>
    <row r="197" spans="1:20" s="92" customFormat="1" x14ac:dyDescent="0.2">
      <c r="A197" s="5"/>
      <c r="B197" s="5"/>
      <c r="C197" s="5"/>
      <c r="D197" s="5"/>
      <c r="E197" s="5"/>
      <c r="F197" s="93"/>
      <c r="G197" s="5"/>
      <c r="H197" s="5"/>
      <c r="I197" s="5"/>
      <c r="J197" s="5"/>
      <c r="K197" s="5"/>
      <c r="L197" s="5"/>
      <c r="M197" s="5"/>
      <c r="N197" s="5"/>
      <c r="S197" s="5"/>
      <c r="T197" s="5"/>
    </row>
    <row r="198" spans="1:20" s="92" customFormat="1" x14ac:dyDescent="0.2">
      <c r="A198" s="5"/>
      <c r="B198" s="5"/>
      <c r="C198" s="5"/>
      <c r="D198" s="5"/>
      <c r="E198" s="5"/>
      <c r="F198" s="93"/>
      <c r="G198" s="5"/>
      <c r="H198" s="5"/>
      <c r="I198" s="5"/>
      <c r="J198" s="5"/>
      <c r="K198" s="5"/>
      <c r="L198" s="5"/>
      <c r="M198" s="5"/>
      <c r="N198" s="5"/>
      <c r="S198" s="5"/>
      <c r="T198" s="5"/>
    </row>
    <row r="199" spans="1:20" s="92" customFormat="1" x14ac:dyDescent="0.2">
      <c r="A199" s="5"/>
      <c r="B199" s="5"/>
      <c r="C199" s="5"/>
      <c r="D199" s="5"/>
      <c r="E199" s="5"/>
      <c r="F199" s="93"/>
      <c r="G199" s="5"/>
      <c r="H199" s="5"/>
      <c r="I199" s="5"/>
      <c r="J199" s="5"/>
      <c r="K199" s="5"/>
      <c r="L199" s="5"/>
      <c r="M199" s="5"/>
      <c r="N199" s="5"/>
      <c r="S199" s="5"/>
      <c r="T199" s="5"/>
    </row>
    <row r="200" spans="1:20" s="92" customFormat="1" x14ac:dyDescent="0.2">
      <c r="A200" s="5"/>
      <c r="B200" s="5"/>
      <c r="C200" s="5"/>
      <c r="D200" s="5"/>
      <c r="E200" s="5"/>
      <c r="F200" s="93"/>
      <c r="G200" s="5"/>
      <c r="H200" s="5"/>
      <c r="I200" s="5"/>
      <c r="J200" s="5"/>
      <c r="K200" s="5"/>
      <c r="L200" s="5"/>
      <c r="M200" s="5"/>
      <c r="N200" s="5"/>
      <c r="S200" s="5"/>
      <c r="T200" s="5"/>
    </row>
    <row r="201" spans="1:20" s="92" customFormat="1" x14ac:dyDescent="0.2">
      <c r="A201" s="5"/>
      <c r="B201" s="5"/>
      <c r="C201" s="5"/>
      <c r="D201" s="5"/>
      <c r="E201" s="5"/>
      <c r="F201" s="93"/>
      <c r="G201" s="5"/>
      <c r="H201" s="5"/>
      <c r="I201" s="5"/>
      <c r="J201" s="5"/>
      <c r="K201" s="5"/>
      <c r="L201" s="5"/>
      <c r="M201" s="5"/>
      <c r="N201" s="5"/>
      <c r="S201" s="5"/>
      <c r="T201" s="5"/>
    </row>
    <row r="202" spans="1:20" s="92" customFormat="1" x14ac:dyDescent="0.2">
      <c r="A202" s="5"/>
      <c r="B202" s="5"/>
      <c r="C202" s="5"/>
      <c r="D202" s="5"/>
      <c r="E202" s="5"/>
      <c r="F202" s="93"/>
      <c r="G202" s="5"/>
      <c r="H202" s="5"/>
      <c r="I202" s="5"/>
      <c r="J202" s="5"/>
      <c r="K202" s="5"/>
      <c r="L202" s="5"/>
      <c r="M202" s="5"/>
      <c r="N202" s="5"/>
      <c r="S202" s="5"/>
      <c r="T202" s="5"/>
    </row>
    <row r="203" spans="1:20" s="92" customFormat="1" x14ac:dyDescent="0.2">
      <c r="A203" s="5"/>
      <c r="B203" s="5"/>
      <c r="C203" s="5"/>
      <c r="D203" s="5"/>
      <c r="E203" s="5"/>
      <c r="F203" s="93"/>
      <c r="G203" s="5"/>
      <c r="H203" s="5"/>
      <c r="I203" s="5"/>
      <c r="J203" s="5"/>
      <c r="K203" s="5"/>
      <c r="L203" s="5"/>
      <c r="M203" s="5"/>
      <c r="N203" s="5"/>
      <c r="S203" s="5"/>
      <c r="T203" s="5"/>
    </row>
    <row r="204" spans="1:20" s="92" customFormat="1" x14ac:dyDescent="0.2">
      <c r="A204" s="5"/>
      <c r="B204" s="5"/>
      <c r="C204" s="5"/>
      <c r="D204" s="5"/>
      <c r="E204" s="5"/>
      <c r="F204" s="93"/>
      <c r="G204" s="5"/>
      <c r="H204" s="5"/>
      <c r="I204" s="5"/>
      <c r="J204" s="5"/>
      <c r="K204" s="5"/>
      <c r="L204" s="5"/>
      <c r="M204" s="5"/>
      <c r="N204" s="5"/>
      <c r="S204" s="5"/>
      <c r="T204" s="5"/>
    </row>
    <row r="205" spans="1:20" s="92" customFormat="1" x14ac:dyDescent="0.2">
      <c r="A205" s="5"/>
      <c r="B205" s="5"/>
      <c r="C205" s="5"/>
      <c r="D205" s="5"/>
      <c r="E205" s="5"/>
      <c r="F205" s="93"/>
      <c r="G205" s="5"/>
      <c r="H205" s="5"/>
      <c r="I205" s="5"/>
      <c r="J205" s="5"/>
      <c r="K205" s="5"/>
      <c r="L205" s="5"/>
      <c r="M205" s="5"/>
      <c r="N205" s="5"/>
      <c r="S205" s="5"/>
      <c r="T205" s="5"/>
    </row>
    <row r="206" spans="1:20" s="92" customFormat="1" x14ac:dyDescent="0.2">
      <c r="A206" s="5"/>
      <c r="B206" s="5"/>
      <c r="C206" s="5"/>
      <c r="D206" s="5"/>
      <c r="E206" s="5"/>
      <c r="F206" s="93"/>
      <c r="G206" s="5"/>
      <c r="H206" s="5"/>
      <c r="I206" s="5"/>
      <c r="J206" s="5"/>
      <c r="K206" s="5"/>
      <c r="L206" s="5"/>
      <c r="M206" s="5"/>
      <c r="N206" s="5"/>
      <c r="S206" s="5"/>
      <c r="T206" s="5"/>
    </row>
    <row r="207" spans="1:20" s="92" customFormat="1" x14ac:dyDescent="0.2">
      <c r="A207" s="5"/>
      <c r="B207" s="5"/>
      <c r="C207" s="5"/>
      <c r="D207" s="5"/>
      <c r="E207" s="5"/>
      <c r="F207" s="93"/>
      <c r="G207" s="5"/>
      <c r="H207" s="5"/>
      <c r="I207" s="5"/>
      <c r="J207" s="5"/>
      <c r="K207" s="5"/>
      <c r="L207" s="5"/>
      <c r="M207" s="5"/>
      <c r="N207" s="5"/>
      <c r="S207" s="5"/>
      <c r="T207" s="5"/>
    </row>
    <row r="208" spans="1:20" s="92" customFormat="1" x14ac:dyDescent="0.2">
      <c r="A208" s="5"/>
      <c r="B208" s="5"/>
      <c r="C208" s="5"/>
      <c r="D208" s="5"/>
      <c r="E208" s="5"/>
      <c r="F208" s="93"/>
      <c r="G208" s="5"/>
      <c r="H208" s="5"/>
      <c r="I208" s="5"/>
      <c r="J208" s="5"/>
      <c r="K208" s="5"/>
      <c r="L208" s="5"/>
      <c r="M208" s="5"/>
      <c r="N208" s="5"/>
      <c r="S208" s="5"/>
      <c r="T208" s="5"/>
    </row>
    <row r="209" spans="1:20" s="92" customFormat="1" x14ac:dyDescent="0.2">
      <c r="A209" s="5"/>
      <c r="B209" s="5"/>
      <c r="C209" s="5"/>
      <c r="D209" s="5"/>
      <c r="E209" s="5"/>
      <c r="F209" s="93"/>
      <c r="G209" s="5"/>
      <c r="H209" s="5"/>
      <c r="I209" s="5"/>
      <c r="J209" s="5"/>
      <c r="K209" s="5"/>
      <c r="L209" s="5"/>
      <c r="M209" s="5"/>
      <c r="N209" s="5"/>
      <c r="S209" s="5"/>
      <c r="T209" s="5"/>
    </row>
    <row r="210" spans="1:20" s="92" customFormat="1" x14ac:dyDescent="0.2">
      <c r="A210" s="5"/>
      <c r="B210" s="5"/>
      <c r="C210" s="5"/>
      <c r="D210" s="5"/>
      <c r="E210" s="5"/>
      <c r="F210" s="93"/>
      <c r="G210" s="5"/>
      <c r="H210" s="5"/>
      <c r="I210" s="5"/>
      <c r="J210" s="5"/>
      <c r="K210" s="5"/>
      <c r="L210" s="5"/>
      <c r="M210" s="5"/>
      <c r="N210" s="5"/>
      <c r="S210" s="5"/>
      <c r="T210" s="5"/>
    </row>
    <row r="211" spans="1:20" s="92" customFormat="1" x14ac:dyDescent="0.2">
      <c r="A211" s="5"/>
      <c r="B211" s="5"/>
      <c r="C211" s="5"/>
      <c r="D211" s="5"/>
      <c r="E211" s="5"/>
      <c r="F211" s="93"/>
      <c r="G211" s="5"/>
      <c r="H211" s="5"/>
      <c r="I211" s="5"/>
      <c r="J211" s="5"/>
      <c r="K211" s="5"/>
      <c r="L211" s="5"/>
      <c r="M211" s="5"/>
      <c r="N211" s="5"/>
      <c r="S211" s="5"/>
      <c r="T211" s="5"/>
    </row>
    <row r="212" spans="1:20" s="92" customFormat="1" x14ac:dyDescent="0.2">
      <c r="A212" s="5"/>
      <c r="B212" s="5"/>
      <c r="C212" s="5"/>
      <c r="D212" s="5"/>
      <c r="E212" s="5"/>
      <c r="F212" s="93"/>
      <c r="G212" s="5"/>
      <c r="H212" s="5"/>
      <c r="I212" s="5"/>
      <c r="J212" s="5"/>
      <c r="K212" s="5"/>
      <c r="L212" s="5"/>
      <c r="M212" s="5"/>
      <c r="N212" s="5"/>
      <c r="S212" s="5"/>
      <c r="T212" s="5"/>
    </row>
    <row r="213" spans="1:20" s="92" customFormat="1" x14ac:dyDescent="0.2">
      <c r="A213" s="5"/>
      <c r="B213" s="5"/>
      <c r="C213" s="5"/>
      <c r="D213" s="5"/>
      <c r="E213" s="5"/>
      <c r="F213" s="93"/>
      <c r="G213" s="5"/>
      <c r="H213" s="5"/>
      <c r="I213" s="5"/>
      <c r="J213" s="5"/>
      <c r="K213" s="5"/>
      <c r="L213" s="5"/>
      <c r="M213" s="5"/>
      <c r="N213" s="5"/>
      <c r="S213" s="5"/>
      <c r="T213" s="5"/>
    </row>
    <row r="214" spans="1:20" s="92" customFormat="1" x14ac:dyDescent="0.2">
      <c r="A214" s="5"/>
      <c r="B214" s="5"/>
      <c r="C214" s="5"/>
      <c r="D214" s="5"/>
      <c r="E214" s="5"/>
      <c r="F214" s="93"/>
      <c r="G214" s="5"/>
      <c r="H214" s="5"/>
      <c r="I214" s="5"/>
      <c r="J214" s="5"/>
      <c r="K214" s="5"/>
      <c r="L214" s="5"/>
      <c r="M214" s="5"/>
      <c r="N214" s="5"/>
      <c r="S214" s="5"/>
      <c r="T214" s="5"/>
    </row>
    <row r="215" spans="1:20" s="92" customFormat="1" x14ac:dyDescent="0.2">
      <c r="A215" s="5"/>
      <c r="B215" s="5"/>
      <c r="C215" s="5"/>
      <c r="D215" s="5"/>
      <c r="E215" s="5"/>
      <c r="F215" s="93"/>
      <c r="G215" s="5"/>
      <c r="H215" s="5"/>
      <c r="I215" s="5"/>
      <c r="J215" s="5"/>
      <c r="K215" s="5"/>
      <c r="L215" s="5"/>
      <c r="M215" s="5"/>
      <c r="N215" s="5"/>
      <c r="S215" s="5"/>
      <c r="T215" s="5"/>
    </row>
    <row r="216" spans="1:20" s="92" customFormat="1" x14ac:dyDescent="0.2">
      <c r="A216" s="5"/>
      <c r="B216" s="5"/>
      <c r="C216" s="5"/>
      <c r="D216" s="5"/>
      <c r="E216" s="5"/>
      <c r="F216" s="93"/>
      <c r="G216" s="5"/>
      <c r="H216" s="5"/>
      <c r="I216" s="5"/>
      <c r="J216" s="5"/>
      <c r="K216" s="5"/>
      <c r="L216" s="5"/>
      <c r="M216" s="5"/>
      <c r="N216" s="5"/>
      <c r="S216" s="5"/>
      <c r="T216" s="5"/>
    </row>
    <row r="217" spans="1:20" s="92" customFormat="1" x14ac:dyDescent="0.2">
      <c r="A217" s="5"/>
      <c r="B217" s="5"/>
      <c r="C217" s="5"/>
      <c r="D217" s="5"/>
      <c r="E217" s="5"/>
      <c r="F217" s="93"/>
      <c r="G217" s="5"/>
      <c r="H217" s="5"/>
      <c r="I217" s="5"/>
      <c r="J217" s="5"/>
      <c r="K217" s="5"/>
      <c r="L217" s="5"/>
      <c r="M217" s="5"/>
      <c r="N217" s="5"/>
      <c r="S217" s="5"/>
      <c r="T217" s="5"/>
    </row>
    <row r="218" spans="1:20" s="92" customFormat="1" x14ac:dyDescent="0.2">
      <c r="A218" s="5"/>
      <c r="B218" s="5"/>
      <c r="C218" s="5"/>
      <c r="D218" s="5"/>
      <c r="E218" s="5"/>
      <c r="F218" s="93"/>
      <c r="G218" s="5"/>
      <c r="H218" s="5"/>
      <c r="I218" s="5"/>
      <c r="J218" s="5"/>
      <c r="K218" s="5"/>
      <c r="L218" s="5"/>
      <c r="M218" s="5"/>
      <c r="N218" s="5"/>
      <c r="S218" s="5"/>
      <c r="T218" s="5"/>
    </row>
    <row r="219" spans="1:20" s="92" customFormat="1" x14ac:dyDescent="0.2">
      <c r="A219" s="5"/>
      <c r="B219" s="5"/>
      <c r="C219" s="5"/>
      <c r="D219" s="5"/>
      <c r="E219" s="5"/>
      <c r="F219" s="93"/>
      <c r="G219" s="5"/>
      <c r="H219" s="5"/>
      <c r="I219" s="5"/>
      <c r="J219" s="5"/>
      <c r="K219" s="5"/>
      <c r="L219" s="5"/>
      <c r="M219" s="5"/>
      <c r="N219" s="5"/>
      <c r="S219" s="5"/>
      <c r="T219" s="5"/>
    </row>
    <row r="220" spans="1:20" s="92" customFormat="1" x14ac:dyDescent="0.2">
      <c r="A220" s="5"/>
      <c r="B220" s="5"/>
      <c r="C220" s="5"/>
      <c r="D220" s="5"/>
      <c r="E220" s="5"/>
      <c r="F220" s="93"/>
      <c r="G220" s="5"/>
      <c r="H220" s="5"/>
      <c r="I220" s="5"/>
      <c r="J220" s="5"/>
      <c r="K220" s="5"/>
      <c r="L220" s="5"/>
      <c r="M220" s="5"/>
      <c r="N220" s="5"/>
      <c r="S220" s="5"/>
      <c r="T220" s="5"/>
    </row>
    <row r="221" spans="1:20" s="92" customFormat="1" x14ac:dyDescent="0.2">
      <c r="A221" s="5"/>
      <c r="B221" s="5"/>
      <c r="C221" s="5"/>
      <c r="D221" s="5"/>
      <c r="E221" s="5"/>
      <c r="F221" s="93"/>
      <c r="G221" s="5"/>
      <c r="H221" s="5"/>
      <c r="I221" s="5"/>
      <c r="J221" s="5"/>
      <c r="K221" s="5"/>
      <c r="L221" s="5"/>
      <c r="M221" s="5"/>
      <c r="N221" s="5"/>
      <c r="S221" s="5"/>
      <c r="T221" s="5"/>
    </row>
    <row r="222" spans="1:20" s="92" customFormat="1" x14ac:dyDescent="0.2">
      <c r="A222" s="5"/>
      <c r="B222" s="5"/>
      <c r="C222" s="5"/>
      <c r="D222" s="5"/>
      <c r="E222" s="5"/>
      <c r="F222" s="93"/>
      <c r="G222" s="5"/>
      <c r="H222" s="5"/>
      <c r="I222" s="5"/>
      <c r="J222" s="5"/>
      <c r="K222" s="5"/>
      <c r="L222" s="5"/>
      <c r="M222" s="5"/>
      <c r="N222" s="5"/>
      <c r="S222" s="5"/>
      <c r="T222" s="5"/>
    </row>
    <row r="223" spans="1:20" s="92" customFormat="1" x14ac:dyDescent="0.2">
      <c r="A223" s="5"/>
      <c r="B223" s="5"/>
      <c r="C223" s="5"/>
      <c r="D223" s="5"/>
      <c r="E223" s="5"/>
      <c r="F223" s="93"/>
      <c r="G223" s="5"/>
      <c r="H223" s="5"/>
      <c r="I223" s="5"/>
      <c r="J223" s="5"/>
      <c r="K223" s="5"/>
      <c r="L223" s="5"/>
      <c r="M223" s="5"/>
      <c r="N223" s="5"/>
      <c r="S223" s="5"/>
      <c r="T223" s="5"/>
    </row>
    <row r="224" spans="1:20" s="92" customFormat="1" x14ac:dyDescent="0.2">
      <c r="A224" s="5"/>
      <c r="B224" s="5"/>
      <c r="C224" s="5"/>
      <c r="D224" s="5"/>
      <c r="E224" s="5"/>
      <c r="F224" s="93"/>
      <c r="G224" s="5"/>
      <c r="H224" s="5"/>
      <c r="I224" s="5"/>
      <c r="J224" s="5"/>
      <c r="K224" s="5"/>
      <c r="L224" s="5"/>
      <c r="M224" s="5"/>
      <c r="N224" s="5"/>
      <c r="S224" s="5"/>
      <c r="T224" s="5"/>
    </row>
  </sheetData>
  <mergeCells count="8">
    <mergeCell ref="F7:F8"/>
    <mergeCell ref="F6:H6"/>
    <mergeCell ref="A1:J1"/>
    <mergeCell ref="A3:J3"/>
    <mergeCell ref="K1:Q1"/>
    <mergeCell ref="K3:Q3"/>
    <mergeCell ref="C5:J5"/>
    <mergeCell ref="M5:Q5"/>
  </mergeCells>
  <phoneticPr fontId="0" type="noConversion"/>
  <printOptions horizontalCentered="1"/>
  <pageMargins left="0.25" right="0.23" top="0.87" bottom="0.82" header="0.67" footer="0.5"/>
  <pageSetup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P79"/>
  <sheetViews>
    <sheetView topLeftCell="A4" zoomScaleNormal="100" workbookViewId="0">
      <selection sqref="A1:K1"/>
    </sheetView>
  </sheetViews>
  <sheetFormatPr defaultRowHeight="12.75" x14ac:dyDescent="0.2"/>
  <cols>
    <col min="1" max="1" width="14.5703125" style="4" customWidth="1"/>
    <col min="2" max="2" width="14.7109375" style="4" customWidth="1"/>
    <col min="3" max="3" width="15" style="4" customWidth="1"/>
    <col min="4" max="4" width="11.42578125" style="1" customWidth="1"/>
    <col min="5" max="5" width="14.5703125" style="1" customWidth="1"/>
    <col min="6" max="6" width="12.28515625" style="1" bestFit="1" customWidth="1"/>
    <col min="7" max="7" width="13.140625" style="1" customWidth="1"/>
    <col min="8" max="8" width="13.42578125" style="1" bestFit="1" customWidth="1"/>
    <col min="9" max="9" width="15" style="1" bestFit="1" customWidth="1"/>
    <col min="10" max="10" width="12" style="1" customWidth="1"/>
    <col min="11" max="11" width="13" style="1" customWidth="1"/>
    <col min="12" max="12" width="9.140625" style="36"/>
    <col min="13" max="13" width="16" style="6" bestFit="1" customWidth="1"/>
    <col min="14" max="14" width="9.140625" style="6"/>
    <col min="15" max="15" width="9.42578125" style="6" bestFit="1" customWidth="1"/>
    <col min="16" max="16" width="15.28515625" style="213" customWidth="1"/>
    <col min="17" max="16384" width="9.140625" style="36"/>
  </cols>
  <sheetData>
    <row r="1" spans="1:16" x14ac:dyDescent="0.2">
      <c r="A1" s="227" t="s">
        <v>138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3" spans="1:16" x14ac:dyDescent="0.2">
      <c r="A3" s="227" t="s">
        <v>275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6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6" ht="13.5" customHeight="1" thickTop="1" x14ac:dyDescent="0.2">
      <c r="A5" s="103"/>
      <c r="B5" s="103"/>
      <c r="C5" s="103"/>
      <c r="F5" s="250" t="s">
        <v>70</v>
      </c>
      <c r="G5" s="250"/>
      <c r="H5" s="250"/>
      <c r="I5" s="250"/>
      <c r="J5" s="250"/>
      <c r="M5" s="217"/>
      <c r="P5" s="251"/>
    </row>
    <row r="6" spans="1:16" s="102" customFormat="1" ht="12.75" customHeight="1" x14ac:dyDescent="0.2">
      <c r="A6" s="3" t="s">
        <v>37</v>
      </c>
      <c r="B6" s="103" t="s">
        <v>164</v>
      </c>
      <c r="C6" s="103" t="s">
        <v>11</v>
      </c>
      <c r="D6" s="104"/>
      <c r="E6" s="104" t="s">
        <v>11</v>
      </c>
      <c r="F6" s="104" t="s">
        <v>7</v>
      </c>
      <c r="G6" s="104"/>
      <c r="H6" s="104"/>
      <c r="I6" s="104" t="s">
        <v>7</v>
      </c>
      <c r="J6" s="104"/>
      <c r="K6" s="104" t="s">
        <v>82</v>
      </c>
      <c r="M6" s="217"/>
      <c r="N6" s="209"/>
      <c r="O6" s="209"/>
      <c r="P6" s="251"/>
    </row>
    <row r="7" spans="1:16" s="102" customFormat="1" ht="12.75" customHeight="1" x14ac:dyDescent="0.2">
      <c r="A7" s="3" t="s">
        <v>38</v>
      </c>
      <c r="B7" s="103" t="s">
        <v>163</v>
      </c>
      <c r="C7" s="103" t="s">
        <v>178</v>
      </c>
      <c r="D7" s="189" t="s">
        <v>3</v>
      </c>
      <c r="E7" s="197" t="s">
        <v>7</v>
      </c>
      <c r="F7" s="104" t="s">
        <v>75</v>
      </c>
      <c r="G7" s="104" t="s">
        <v>162</v>
      </c>
      <c r="H7" s="104" t="s">
        <v>177</v>
      </c>
      <c r="I7" s="104" t="s">
        <v>73</v>
      </c>
      <c r="J7" s="104" t="s">
        <v>7</v>
      </c>
      <c r="K7" s="104" t="s">
        <v>83</v>
      </c>
      <c r="M7" s="217"/>
      <c r="N7" s="209"/>
      <c r="O7" s="209"/>
      <c r="P7" s="251"/>
    </row>
    <row r="8" spans="1:16" s="102" customFormat="1" ht="13.5" customHeight="1" thickBot="1" x14ac:dyDescent="0.25">
      <c r="A8" s="16" t="s">
        <v>39</v>
      </c>
      <c r="B8" s="154" t="s">
        <v>8</v>
      </c>
      <c r="C8" s="17" t="s">
        <v>179</v>
      </c>
      <c r="D8" s="191" t="s">
        <v>4</v>
      </c>
      <c r="E8" s="198" t="s">
        <v>8</v>
      </c>
      <c r="F8" s="17" t="s">
        <v>4</v>
      </c>
      <c r="G8" s="17" t="s">
        <v>81</v>
      </c>
      <c r="H8" s="17" t="s">
        <v>71</v>
      </c>
      <c r="I8" s="17" t="s">
        <v>74</v>
      </c>
      <c r="J8" s="17" t="s">
        <v>8</v>
      </c>
      <c r="K8" s="17" t="s">
        <v>233</v>
      </c>
      <c r="M8" s="217"/>
      <c r="N8" s="209"/>
      <c r="O8" s="209"/>
      <c r="P8" s="251"/>
    </row>
    <row r="9" spans="1:16" s="94" customFormat="1" x14ac:dyDescent="0.2">
      <c r="A9" s="3" t="s">
        <v>13</v>
      </c>
      <c r="B9" s="199">
        <f>SUM(C9,K9)</f>
        <v>3286202168.2039852</v>
      </c>
      <c r="C9" s="72">
        <f t="shared" ref="C9:J9" si="0">SUM(C11:C38)</f>
        <v>2556916410.5900002</v>
      </c>
      <c r="D9" s="72">
        <f t="shared" si="0"/>
        <v>2921741.98</v>
      </c>
      <c r="E9" s="72">
        <f t="shared" si="0"/>
        <v>2553994668.6100006</v>
      </c>
      <c r="F9" s="72">
        <f t="shared" si="0"/>
        <v>15897769.830000002</v>
      </c>
      <c r="G9" s="155">
        <f t="shared" si="0"/>
        <v>428510824.49999994</v>
      </c>
      <c r="H9" s="72">
        <f t="shared" si="0"/>
        <v>545830349.69000006</v>
      </c>
      <c r="I9" s="72">
        <f t="shared" si="0"/>
        <v>1549876810.27</v>
      </c>
      <c r="J9" s="72">
        <f t="shared" si="0"/>
        <v>13878914.32</v>
      </c>
      <c r="K9" s="72">
        <f>SUM(K11:K38)</f>
        <v>729285757.6139853</v>
      </c>
      <c r="M9" s="73"/>
      <c r="N9" s="165"/>
      <c r="O9" s="165"/>
      <c r="P9" s="213"/>
    </row>
    <row r="10" spans="1:16" x14ac:dyDescent="0.2">
      <c r="A10" s="3"/>
      <c r="B10" s="58"/>
      <c r="C10" s="62"/>
      <c r="D10" s="48"/>
      <c r="E10" s="48"/>
      <c r="F10" s="48"/>
      <c r="G10" s="48"/>
      <c r="H10" s="48"/>
      <c r="I10" s="48"/>
      <c r="J10" s="48"/>
      <c r="K10" s="4"/>
      <c r="M10" s="86"/>
    </row>
    <row r="11" spans="1:16" x14ac:dyDescent="0.2">
      <c r="A11" s="3" t="s">
        <v>14</v>
      </c>
      <c r="B11" s="3">
        <f>C11+K11</f>
        <v>35011174.180000007</v>
      </c>
      <c r="C11" s="3">
        <f>D11+E11</f>
        <v>27693590.180000003</v>
      </c>
      <c r="D11" s="4">
        <v>0</v>
      </c>
      <c r="E11" s="1">
        <f>SUM(F11:J11)</f>
        <v>27693590.180000003</v>
      </c>
      <c r="F11" s="12">
        <v>0</v>
      </c>
      <c r="G11" s="12">
        <v>3406124.16</v>
      </c>
      <c r="H11" s="12">
        <v>5095617.17</v>
      </c>
      <c r="I11" s="12">
        <v>17872261.120000001</v>
      </c>
      <c r="J11" s="12">
        <v>1319587.73</v>
      </c>
      <c r="K11" s="1">
        <v>7317584</v>
      </c>
      <c r="M11" s="86"/>
      <c r="O11" s="165"/>
      <c r="P11" s="164"/>
    </row>
    <row r="12" spans="1:16" x14ac:dyDescent="0.2">
      <c r="A12" s="3" t="s">
        <v>15</v>
      </c>
      <c r="B12" s="3">
        <f>C12+K12</f>
        <v>267756372.40000001</v>
      </c>
      <c r="C12" s="3">
        <f>D12+E12</f>
        <v>205061637.40000001</v>
      </c>
      <c r="D12" s="4">
        <v>0</v>
      </c>
      <c r="E12" s="1">
        <f>SUM(F12:J12)</f>
        <v>205061637.40000001</v>
      </c>
      <c r="F12" s="12">
        <v>90546.65</v>
      </c>
      <c r="G12" s="12">
        <v>27812753.960000001</v>
      </c>
      <c r="H12" s="12">
        <v>45607900.229999989</v>
      </c>
      <c r="I12" s="12">
        <v>131550436.56000002</v>
      </c>
      <c r="J12" s="12">
        <v>0</v>
      </c>
      <c r="K12" s="1">
        <v>62694735</v>
      </c>
      <c r="M12" s="86"/>
      <c r="O12" s="165"/>
      <c r="P12" s="164"/>
    </row>
    <row r="13" spans="1:16" x14ac:dyDescent="0.2">
      <c r="A13" s="4" t="s">
        <v>16</v>
      </c>
      <c r="B13" s="3">
        <f>C13+K13</f>
        <v>318967918.36000001</v>
      </c>
      <c r="C13" s="3">
        <f>D13+E13</f>
        <v>253275097.35999998</v>
      </c>
      <c r="D13" s="4">
        <v>0</v>
      </c>
      <c r="E13" s="1">
        <f t="shared" ref="E13:E15" si="1">SUM(F13:J13)</f>
        <v>253275097.35999998</v>
      </c>
      <c r="F13" s="12">
        <v>0</v>
      </c>
      <c r="G13" s="12">
        <v>19093249.890000004</v>
      </c>
      <c r="H13" s="12">
        <v>49793905.169999994</v>
      </c>
      <c r="I13" s="12">
        <v>184387942.29999998</v>
      </c>
      <c r="J13" s="12">
        <v>0</v>
      </c>
      <c r="K13" s="1">
        <v>65692821</v>
      </c>
      <c r="M13" s="86"/>
      <c r="O13" s="165"/>
      <c r="P13" s="164"/>
    </row>
    <row r="14" spans="1:16" x14ac:dyDescent="0.2">
      <c r="A14" s="4" t="s">
        <v>17</v>
      </c>
      <c r="B14" s="3">
        <f>C14+K14</f>
        <v>393170758.95999992</v>
      </c>
      <c r="C14" s="3">
        <f>D14+E14</f>
        <v>308996948.95999992</v>
      </c>
      <c r="D14" s="4">
        <v>0</v>
      </c>
      <c r="E14" s="1">
        <f t="shared" si="1"/>
        <v>308996948.95999992</v>
      </c>
      <c r="F14" s="12">
        <v>1885287</v>
      </c>
      <c r="G14" s="12">
        <v>81671382.429999992</v>
      </c>
      <c r="H14" s="12">
        <v>64693116.140000008</v>
      </c>
      <c r="I14" s="12">
        <v>160572326.38999996</v>
      </c>
      <c r="J14" s="12">
        <v>174837</v>
      </c>
      <c r="K14" s="1">
        <v>84173810</v>
      </c>
      <c r="M14" s="86"/>
      <c r="O14" s="165"/>
      <c r="P14" s="164"/>
    </row>
    <row r="15" spans="1:16" x14ac:dyDescent="0.2">
      <c r="A15" s="4" t="s">
        <v>18</v>
      </c>
      <c r="B15" s="3">
        <f>C15+K15</f>
        <v>58320394.299999997</v>
      </c>
      <c r="C15" s="3">
        <f>D15+E15</f>
        <v>44226779.299999997</v>
      </c>
      <c r="D15" s="4">
        <v>0</v>
      </c>
      <c r="E15" s="1">
        <f t="shared" si="1"/>
        <v>44226779.299999997</v>
      </c>
      <c r="F15" s="12">
        <v>198354.44</v>
      </c>
      <c r="G15" s="12">
        <v>7357023.0399999982</v>
      </c>
      <c r="H15" s="12">
        <v>9450701.8199999966</v>
      </c>
      <c r="I15" s="12">
        <v>27168965.25</v>
      </c>
      <c r="J15" s="12">
        <v>51734.75</v>
      </c>
      <c r="K15" s="1">
        <v>14093615</v>
      </c>
      <c r="M15" s="86"/>
      <c r="O15" s="165"/>
      <c r="P15" s="164"/>
    </row>
    <row r="16" spans="1:16" x14ac:dyDescent="0.2">
      <c r="B16" s="58"/>
      <c r="C16" s="58"/>
      <c r="D16" s="48"/>
      <c r="E16" s="48"/>
      <c r="F16" s="50"/>
      <c r="G16" s="50"/>
      <c r="H16" s="51"/>
      <c r="I16" s="50"/>
      <c r="J16" s="50"/>
      <c r="M16" s="86"/>
      <c r="P16" s="163"/>
    </row>
    <row r="17" spans="1:16" x14ac:dyDescent="0.2">
      <c r="A17" s="4" t="s">
        <v>19</v>
      </c>
      <c r="B17" s="3">
        <f>C17+K17</f>
        <v>18508754.690000001</v>
      </c>
      <c r="C17" s="3">
        <f>D17+E17</f>
        <v>14152143.690000001</v>
      </c>
      <c r="D17" s="4">
        <v>0</v>
      </c>
      <c r="E17" s="1">
        <f t="shared" ref="E17:E38" si="2">SUM(F17:J17)</f>
        <v>14152143.690000001</v>
      </c>
      <c r="F17" s="12">
        <v>40889.9</v>
      </c>
      <c r="G17" s="12">
        <v>1790110.3</v>
      </c>
      <c r="H17" s="12">
        <v>3118636.6600000006</v>
      </c>
      <c r="I17" s="12">
        <v>9133511.5099999998</v>
      </c>
      <c r="J17" s="1">
        <v>68995.320000000007</v>
      </c>
      <c r="K17" s="1">
        <v>4356611</v>
      </c>
      <c r="M17" s="86"/>
      <c r="O17" s="165"/>
      <c r="P17" s="164"/>
    </row>
    <row r="18" spans="1:16" x14ac:dyDescent="0.2">
      <c r="A18" s="4" t="s">
        <v>20</v>
      </c>
      <c r="B18" s="3">
        <f>C18+K18</f>
        <v>90076326.019999996</v>
      </c>
      <c r="C18" s="3">
        <f>D18+E18</f>
        <v>70064066.019999996</v>
      </c>
      <c r="D18" s="4">
        <v>0</v>
      </c>
      <c r="E18" s="1">
        <f t="shared" si="2"/>
        <v>70064066.019999996</v>
      </c>
      <c r="F18" s="12">
        <v>232145.88</v>
      </c>
      <c r="G18" s="12">
        <v>9377138.7699999996</v>
      </c>
      <c r="H18" s="12">
        <v>14096592.75</v>
      </c>
      <c r="I18" s="12">
        <v>46234448.18</v>
      </c>
      <c r="J18" s="12">
        <v>123740.44</v>
      </c>
      <c r="K18" s="1">
        <v>20012260</v>
      </c>
      <c r="M18" s="86"/>
      <c r="O18" s="165"/>
      <c r="P18" s="164"/>
    </row>
    <row r="19" spans="1:16" x14ac:dyDescent="0.2">
      <c r="A19" s="4" t="s">
        <v>21</v>
      </c>
      <c r="B19" s="3">
        <f>C19+K19</f>
        <v>50567595.780000001</v>
      </c>
      <c r="C19" s="3">
        <f>D19+E19</f>
        <v>37760931.780000001</v>
      </c>
      <c r="D19" s="4">
        <v>0</v>
      </c>
      <c r="E19" s="1">
        <f t="shared" si="2"/>
        <v>37760931.780000001</v>
      </c>
      <c r="F19" s="12">
        <v>0</v>
      </c>
      <c r="G19" s="12">
        <v>5853097.0300000003</v>
      </c>
      <c r="H19" s="12">
        <v>8832237.1600000001</v>
      </c>
      <c r="I19" s="12">
        <v>23075597.59</v>
      </c>
      <c r="J19" s="12">
        <v>0</v>
      </c>
      <c r="K19" s="1">
        <v>12806664</v>
      </c>
      <c r="M19" s="86"/>
      <c r="O19" s="165"/>
      <c r="P19" s="164"/>
    </row>
    <row r="20" spans="1:16" x14ac:dyDescent="0.2">
      <c r="A20" s="4" t="s">
        <v>22</v>
      </c>
      <c r="B20" s="3">
        <f>C20+K20</f>
        <v>90298570.489999995</v>
      </c>
      <c r="C20" s="3">
        <f>D20+E20</f>
        <v>68998954.489999995</v>
      </c>
      <c r="D20" s="4">
        <v>0</v>
      </c>
      <c r="E20" s="1">
        <f t="shared" si="2"/>
        <v>68998954.489999995</v>
      </c>
      <c r="F20" s="12">
        <v>0</v>
      </c>
      <c r="G20" s="12">
        <v>11414776.789999999</v>
      </c>
      <c r="H20" s="12">
        <v>14914289.02</v>
      </c>
      <c r="I20" s="12">
        <v>42669888.68</v>
      </c>
      <c r="J20" s="12">
        <v>0</v>
      </c>
      <c r="K20" s="1">
        <v>21299616</v>
      </c>
      <c r="M20" s="86"/>
      <c r="O20" s="165"/>
      <c r="P20" s="164"/>
    </row>
    <row r="21" spans="1:16" x14ac:dyDescent="0.2">
      <c r="A21" s="4" t="s">
        <v>23</v>
      </c>
      <c r="B21" s="3">
        <f>C21+K21</f>
        <v>16053755.24</v>
      </c>
      <c r="C21" s="3">
        <f>D21+E21</f>
        <v>12451263.24</v>
      </c>
      <c r="D21" s="4">
        <v>0</v>
      </c>
      <c r="E21" s="1">
        <f t="shared" si="2"/>
        <v>12451263.24</v>
      </c>
      <c r="F21" s="12">
        <v>0</v>
      </c>
      <c r="G21" s="12">
        <v>1583242.12</v>
      </c>
      <c r="H21" s="12">
        <v>2804308.5700000003</v>
      </c>
      <c r="I21" s="12">
        <v>8063712.5499999998</v>
      </c>
      <c r="J21" s="12">
        <v>0</v>
      </c>
      <c r="K21" s="1">
        <v>3602492</v>
      </c>
      <c r="M21" s="86"/>
      <c r="O21" s="165"/>
      <c r="P21" s="164"/>
    </row>
    <row r="22" spans="1:16" x14ac:dyDescent="0.2">
      <c r="B22" s="58"/>
      <c r="C22" s="58"/>
      <c r="D22" s="48"/>
      <c r="E22" s="48"/>
      <c r="F22" s="50"/>
      <c r="G22" s="51"/>
      <c r="H22" s="50"/>
      <c r="I22" s="50"/>
      <c r="J22" s="50"/>
      <c r="M22" s="86"/>
      <c r="P22" s="163"/>
    </row>
    <row r="23" spans="1:16" x14ac:dyDescent="0.2">
      <c r="A23" s="4" t="s">
        <v>24</v>
      </c>
      <c r="B23" s="3">
        <f>C23+K23</f>
        <v>151336805.20999998</v>
      </c>
      <c r="C23" s="3">
        <f>D23+E23</f>
        <v>118724403.20999999</v>
      </c>
      <c r="D23" s="4">
        <v>2166022.56</v>
      </c>
      <c r="E23" s="1">
        <f t="shared" ref="E23:E24" si="3">SUM(F23:J23)</f>
        <v>116558380.64999999</v>
      </c>
      <c r="F23" s="12">
        <v>491437.71</v>
      </c>
      <c r="G23" s="12">
        <v>14174620.809999997</v>
      </c>
      <c r="H23" s="1">
        <v>23049715.760000002</v>
      </c>
      <c r="I23" s="12">
        <v>78842606.36999999</v>
      </c>
      <c r="J23" s="12">
        <v>0</v>
      </c>
      <c r="K23" s="1">
        <v>32612402</v>
      </c>
      <c r="M23" s="86"/>
      <c r="O23" s="165"/>
      <c r="P23" s="164"/>
    </row>
    <row r="24" spans="1:16" x14ac:dyDescent="0.2">
      <c r="A24" s="4" t="s">
        <v>25</v>
      </c>
      <c r="B24" s="3">
        <f>C24+K24</f>
        <v>14120586.220000001</v>
      </c>
      <c r="C24" s="3">
        <f>D24+E24</f>
        <v>11143299.220000001</v>
      </c>
      <c r="D24" s="4">
        <v>0</v>
      </c>
      <c r="E24" s="1">
        <f t="shared" si="3"/>
        <v>11143299.220000001</v>
      </c>
      <c r="F24" s="12">
        <v>0</v>
      </c>
      <c r="G24" s="12">
        <v>1576489.6800000002</v>
      </c>
      <c r="H24" s="12">
        <v>2192180.14</v>
      </c>
      <c r="I24" s="12">
        <v>7357708.7499999991</v>
      </c>
      <c r="J24" s="12">
        <v>16920.650000000001</v>
      </c>
      <c r="K24" s="1">
        <v>2977287</v>
      </c>
      <c r="M24" s="86"/>
      <c r="O24" s="165"/>
      <c r="P24" s="164"/>
    </row>
    <row r="25" spans="1:16" x14ac:dyDescent="0.2">
      <c r="A25" s="4" t="s">
        <v>26</v>
      </c>
      <c r="B25" s="3">
        <f>C25+K25</f>
        <v>139019388.94</v>
      </c>
      <c r="C25" s="3">
        <f>D25+E25</f>
        <v>112240739.93999998</v>
      </c>
      <c r="D25" s="4">
        <v>0</v>
      </c>
      <c r="E25" s="1">
        <f t="shared" si="2"/>
        <v>112240739.93999998</v>
      </c>
      <c r="F25" s="12">
        <v>0</v>
      </c>
      <c r="G25" s="12">
        <v>13058817.729999999</v>
      </c>
      <c r="H25" s="12">
        <v>19284223.789999999</v>
      </c>
      <c r="I25" s="12">
        <v>76776684.199999988</v>
      </c>
      <c r="J25" s="12">
        <v>3121014.2199999997</v>
      </c>
      <c r="K25" s="1">
        <v>26778649</v>
      </c>
      <c r="M25" s="86"/>
      <c r="O25" s="165"/>
      <c r="P25" s="164"/>
    </row>
    <row r="26" spans="1:16" x14ac:dyDescent="0.2">
      <c r="A26" s="4" t="s">
        <v>27</v>
      </c>
      <c r="B26" s="3">
        <f>C26+K26</f>
        <v>218093972.50999999</v>
      </c>
      <c r="C26" s="3">
        <f>D26+E26</f>
        <v>162305789.50999999</v>
      </c>
      <c r="D26" s="4">
        <v>0</v>
      </c>
      <c r="E26" s="1">
        <f t="shared" si="2"/>
        <v>162305789.50999999</v>
      </c>
      <c r="F26" s="12">
        <v>794895</v>
      </c>
      <c r="G26" s="12">
        <v>23833605.370000001</v>
      </c>
      <c r="H26" s="12">
        <v>40383263.560000002</v>
      </c>
      <c r="I26" s="12">
        <v>97294025.579999998</v>
      </c>
      <c r="J26" s="12">
        <v>0</v>
      </c>
      <c r="K26" s="1">
        <v>55788183</v>
      </c>
      <c r="M26" s="86"/>
      <c r="O26" s="165"/>
      <c r="P26" s="164"/>
    </row>
    <row r="27" spans="1:16" x14ac:dyDescent="0.2">
      <c r="A27" s="4" t="s">
        <v>28</v>
      </c>
      <c r="B27" s="3">
        <f>C27+K27</f>
        <v>7601733.2199999997</v>
      </c>
      <c r="C27" s="3">
        <f>D27+E27</f>
        <v>5943556.2199999997</v>
      </c>
      <c r="D27" s="4">
        <v>0</v>
      </c>
      <c r="E27" s="1">
        <f t="shared" si="2"/>
        <v>5943556.2199999997</v>
      </c>
      <c r="F27" s="12">
        <v>31322</v>
      </c>
      <c r="G27" s="12">
        <v>968767.7300000001</v>
      </c>
      <c r="H27" s="12">
        <v>1146739.3899999999</v>
      </c>
      <c r="I27" s="12">
        <v>3796727.0999999996</v>
      </c>
      <c r="J27" s="12">
        <v>0</v>
      </c>
      <c r="K27" s="1">
        <v>1658177</v>
      </c>
      <c r="M27" s="86"/>
      <c r="O27" s="165"/>
      <c r="P27" s="164"/>
    </row>
    <row r="28" spans="1:16" x14ac:dyDescent="0.2">
      <c r="B28" s="58"/>
      <c r="C28" s="58"/>
      <c r="D28" s="48"/>
      <c r="E28" s="48"/>
      <c r="F28" s="50"/>
      <c r="G28" s="51"/>
      <c r="H28" s="50"/>
      <c r="I28" s="50"/>
      <c r="J28" s="50"/>
      <c r="M28" s="86"/>
      <c r="P28" s="163"/>
    </row>
    <row r="29" spans="1:16" x14ac:dyDescent="0.2">
      <c r="A29" s="3" t="s">
        <v>147</v>
      </c>
      <c r="B29" s="3">
        <f>C29+K29</f>
        <v>673000893.96000004</v>
      </c>
      <c r="C29" s="3">
        <f>D29+E29</f>
        <v>518998811.95999998</v>
      </c>
      <c r="D29" s="4">
        <v>0</v>
      </c>
      <c r="E29" s="1">
        <f t="shared" ref="E29:E30" si="4">SUM(F29:J29)</f>
        <v>518998811.95999998</v>
      </c>
      <c r="F29" s="12">
        <v>10474030.17</v>
      </c>
      <c r="G29" s="12">
        <v>125489877.59999999</v>
      </c>
      <c r="H29" s="12">
        <v>113920949.11000001</v>
      </c>
      <c r="I29" s="12">
        <v>269113955.07999998</v>
      </c>
      <c r="J29" s="12">
        <v>0</v>
      </c>
      <c r="K29" s="1">
        <v>154002082</v>
      </c>
      <c r="M29" s="86"/>
      <c r="O29" s="165"/>
      <c r="P29" s="164"/>
    </row>
    <row r="30" spans="1:16" x14ac:dyDescent="0.2">
      <c r="A30" s="4" t="s">
        <v>29</v>
      </c>
      <c r="B30" s="3">
        <f>C30+K30</f>
        <v>476224966.18000007</v>
      </c>
      <c r="C30" s="3">
        <f>D30+E30</f>
        <v>376850516.18000007</v>
      </c>
      <c r="D30" s="4">
        <v>755329.42</v>
      </c>
      <c r="E30" s="1">
        <f t="shared" si="4"/>
        <v>376095186.76000005</v>
      </c>
      <c r="F30" s="12">
        <v>0</v>
      </c>
      <c r="G30" s="12">
        <v>52980023.149999999</v>
      </c>
      <c r="H30" s="12">
        <v>84101805.780000031</v>
      </c>
      <c r="I30" s="12">
        <v>231496637.01000002</v>
      </c>
      <c r="J30" s="12">
        <v>7516720.8200000003</v>
      </c>
      <c r="K30" s="1">
        <v>99374450</v>
      </c>
      <c r="M30" s="86"/>
      <c r="O30" s="165"/>
      <c r="P30" s="164"/>
    </row>
    <row r="31" spans="1:16" x14ac:dyDescent="0.2">
      <c r="A31" s="4" t="s">
        <v>30</v>
      </c>
      <c r="B31" s="3">
        <f>C31+K31</f>
        <v>25487371.259999998</v>
      </c>
      <c r="C31" s="3">
        <f>D31+E31</f>
        <v>19668524.259999998</v>
      </c>
      <c r="D31" s="4">
        <v>0</v>
      </c>
      <c r="E31" s="1">
        <f t="shared" si="2"/>
        <v>19668524.259999998</v>
      </c>
      <c r="F31" s="12">
        <v>70923.97</v>
      </c>
      <c r="G31" s="12">
        <v>2672555.8299999996</v>
      </c>
      <c r="H31" s="12">
        <v>4288456.38</v>
      </c>
      <c r="I31" s="12">
        <v>12458244.27</v>
      </c>
      <c r="J31" s="12">
        <v>178343.81</v>
      </c>
      <c r="K31" s="1">
        <v>5818847</v>
      </c>
      <c r="M31" s="86"/>
      <c r="O31" s="165"/>
      <c r="P31" s="164"/>
    </row>
    <row r="32" spans="1:16" x14ac:dyDescent="0.2">
      <c r="A32" s="4" t="s">
        <v>31</v>
      </c>
      <c r="B32" s="3">
        <f>C32+K32</f>
        <v>59541261.050000004</v>
      </c>
      <c r="C32" s="3">
        <f>D32+E32</f>
        <v>46382239.050000004</v>
      </c>
      <c r="D32" s="4">
        <v>0</v>
      </c>
      <c r="E32" s="1">
        <f t="shared" si="2"/>
        <v>46382239.050000004</v>
      </c>
      <c r="F32" s="12">
        <v>167238.29999999999</v>
      </c>
      <c r="G32" s="12">
        <v>6521344.1800000006</v>
      </c>
      <c r="H32" s="12">
        <v>9176640.040000001</v>
      </c>
      <c r="I32" s="12">
        <v>30517016.530000001</v>
      </c>
      <c r="J32" s="12">
        <v>0</v>
      </c>
      <c r="K32" s="1">
        <v>13159022</v>
      </c>
      <c r="M32" s="86"/>
      <c r="O32" s="165"/>
      <c r="P32" s="164"/>
    </row>
    <row r="33" spans="1:16" x14ac:dyDescent="0.2">
      <c r="A33" s="4" t="s">
        <v>32</v>
      </c>
      <c r="B33" s="3">
        <f>C33+K33</f>
        <v>11067160.75</v>
      </c>
      <c r="C33" s="3">
        <f>D33+E33</f>
        <v>8529292.75</v>
      </c>
      <c r="D33" s="4">
        <v>0</v>
      </c>
      <c r="E33" s="1">
        <f t="shared" si="2"/>
        <v>8529292.75</v>
      </c>
      <c r="F33" s="12">
        <v>173568.32</v>
      </c>
      <c r="G33" s="12">
        <v>1099090.99</v>
      </c>
      <c r="H33" s="12">
        <v>1901712.2399999998</v>
      </c>
      <c r="I33" s="12">
        <v>5150817.72</v>
      </c>
      <c r="J33" s="12">
        <v>204103.48</v>
      </c>
      <c r="K33" s="1">
        <v>2537868</v>
      </c>
      <c r="M33" s="86"/>
      <c r="O33" s="165"/>
      <c r="P33" s="164"/>
    </row>
    <row r="34" spans="1:16" x14ac:dyDescent="0.2">
      <c r="B34" s="58"/>
      <c r="C34" s="58"/>
      <c r="D34" s="48"/>
      <c r="E34" s="48"/>
      <c r="F34" s="50"/>
      <c r="G34" s="51"/>
      <c r="H34" s="50"/>
      <c r="I34" s="50"/>
      <c r="J34" s="50"/>
      <c r="M34" s="86"/>
      <c r="P34" s="163"/>
    </row>
    <row r="35" spans="1:16" x14ac:dyDescent="0.2">
      <c r="A35" s="4" t="s">
        <v>33</v>
      </c>
      <c r="B35" s="3">
        <f>C35+K35</f>
        <v>16356260.999999996</v>
      </c>
      <c r="C35" s="3">
        <f>D35+E35</f>
        <v>12951620.999999996</v>
      </c>
      <c r="D35" s="4">
        <v>0</v>
      </c>
      <c r="E35" s="1">
        <f t="shared" ref="E35:E36" si="5">SUM(F35:J35)</f>
        <v>12951620.999999996</v>
      </c>
      <c r="F35" s="12">
        <v>0</v>
      </c>
      <c r="G35" s="12">
        <v>1619607.3199999998</v>
      </c>
      <c r="H35" s="12">
        <v>2389371.2399999993</v>
      </c>
      <c r="I35" s="12">
        <v>8942642.4399999976</v>
      </c>
      <c r="J35" s="12">
        <v>0</v>
      </c>
      <c r="K35" s="1">
        <v>3404640</v>
      </c>
      <c r="M35" s="86"/>
      <c r="O35" s="165"/>
      <c r="P35" s="163"/>
    </row>
    <row r="36" spans="1:16" x14ac:dyDescent="0.2">
      <c r="A36" s="4" t="s">
        <v>34</v>
      </c>
      <c r="B36" s="3">
        <f>C36+K36</f>
        <v>74733278.180000007</v>
      </c>
      <c r="C36" s="3">
        <f>D36+E36</f>
        <v>58062824.180000007</v>
      </c>
      <c r="D36" s="4">
        <v>0</v>
      </c>
      <c r="E36" s="1">
        <f t="shared" si="5"/>
        <v>58062824.180000007</v>
      </c>
      <c r="F36" s="4">
        <v>0</v>
      </c>
      <c r="G36" s="1">
        <v>7870024.9800000004</v>
      </c>
      <c r="H36" s="12">
        <v>12254811.57</v>
      </c>
      <c r="I36" s="12">
        <v>37836905.550000004</v>
      </c>
      <c r="J36" s="12">
        <v>101082.08</v>
      </c>
      <c r="K36" s="1">
        <v>16670454</v>
      </c>
      <c r="M36" s="86"/>
      <c r="O36" s="165"/>
      <c r="P36" s="163"/>
    </row>
    <row r="37" spans="1:16" x14ac:dyDescent="0.2">
      <c r="A37" s="4" t="s">
        <v>35</v>
      </c>
      <c r="B37" s="3">
        <f>C37+K37</f>
        <v>52086835.830000006</v>
      </c>
      <c r="C37" s="3">
        <f>D37+E37</f>
        <v>40152255.830000006</v>
      </c>
      <c r="D37" s="4">
        <v>0</v>
      </c>
      <c r="E37" s="1">
        <f t="shared" si="2"/>
        <v>40152255.830000006</v>
      </c>
      <c r="F37" s="12">
        <v>1247021.4600000002</v>
      </c>
      <c r="G37" s="12">
        <v>4713201.0600000005</v>
      </c>
      <c r="H37" s="12">
        <v>8547094.25</v>
      </c>
      <c r="I37" s="12">
        <v>25063198.380000003</v>
      </c>
      <c r="J37" s="12">
        <v>581740.67999999993</v>
      </c>
      <c r="K37" s="4">
        <v>11934580</v>
      </c>
      <c r="M37" s="86"/>
      <c r="O37" s="165"/>
      <c r="P37" s="163"/>
    </row>
    <row r="38" spans="1:16" x14ac:dyDescent="0.2">
      <c r="A38" s="2" t="s">
        <v>36</v>
      </c>
      <c r="B38" s="71">
        <f>C38+K38</f>
        <v>28800033.473985262</v>
      </c>
      <c r="C38" s="71">
        <f>D38+E38</f>
        <v>22281124.860000003</v>
      </c>
      <c r="D38" s="2">
        <v>390</v>
      </c>
      <c r="E38" s="2">
        <f t="shared" si="2"/>
        <v>22280734.860000003</v>
      </c>
      <c r="F38" s="70">
        <v>109.03</v>
      </c>
      <c r="G38" s="70">
        <v>2573899.58</v>
      </c>
      <c r="H38" s="70">
        <v>4786081.75</v>
      </c>
      <c r="I38" s="70">
        <v>14500551.160000002</v>
      </c>
      <c r="J38" s="70">
        <v>420093.34</v>
      </c>
      <c r="K38" s="2">
        <v>6518908.6139852609</v>
      </c>
      <c r="M38" s="86"/>
      <c r="O38" s="165"/>
      <c r="P38" s="163"/>
    </row>
    <row r="39" spans="1:16" x14ac:dyDescent="0.2">
      <c r="P39" s="214"/>
    </row>
    <row r="40" spans="1:16" x14ac:dyDescent="0.2">
      <c r="A40" s="4" t="s">
        <v>234</v>
      </c>
    </row>
    <row r="41" spans="1:16" x14ac:dyDescent="0.2">
      <c r="M41" s="43"/>
    </row>
    <row r="42" spans="1:16" x14ac:dyDescent="0.2">
      <c r="M42" s="43"/>
    </row>
    <row r="43" spans="1:16" x14ac:dyDescent="0.2">
      <c r="M43" s="43"/>
    </row>
    <row r="44" spans="1:16" x14ac:dyDescent="0.2">
      <c r="K44" s="36"/>
      <c r="M44" s="43"/>
    </row>
    <row r="45" spans="1:16" x14ac:dyDescent="0.2">
      <c r="K45" s="36"/>
      <c r="M45" s="43"/>
    </row>
    <row r="46" spans="1:16" x14ac:dyDescent="0.2">
      <c r="K46" s="36"/>
      <c r="M46" s="43"/>
    </row>
    <row r="47" spans="1:16" x14ac:dyDescent="0.2">
      <c r="K47" s="36"/>
      <c r="M47" s="43"/>
    </row>
    <row r="48" spans="1:16" x14ac:dyDescent="0.2">
      <c r="K48" s="36"/>
      <c r="M48" s="43"/>
    </row>
    <row r="49" spans="11:13" x14ac:dyDescent="0.2">
      <c r="K49" s="36"/>
      <c r="M49" s="43"/>
    </row>
    <row r="50" spans="11:13" x14ac:dyDescent="0.2">
      <c r="K50" s="36"/>
      <c r="M50" s="43"/>
    </row>
    <row r="51" spans="11:13" x14ac:dyDescent="0.2">
      <c r="K51" s="36"/>
      <c r="M51" s="43"/>
    </row>
    <row r="52" spans="11:13" x14ac:dyDescent="0.2">
      <c r="K52" s="36"/>
      <c r="M52" s="43"/>
    </row>
    <row r="53" spans="11:13" x14ac:dyDescent="0.2">
      <c r="K53" s="36"/>
      <c r="M53" s="43"/>
    </row>
    <row r="54" spans="11:13" x14ac:dyDescent="0.2">
      <c r="K54" s="36"/>
      <c r="M54" s="43"/>
    </row>
    <row r="55" spans="11:13" x14ac:dyDescent="0.2">
      <c r="K55" s="36"/>
      <c r="M55" s="43"/>
    </row>
    <row r="56" spans="11:13" x14ac:dyDescent="0.2">
      <c r="K56" s="36"/>
      <c r="M56" s="43"/>
    </row>
    <row r="57" spans="11:13" x14ac:dyDescent="0.2">
      <c r="K57" s="36"/>
      <c r="M57" s="43"/>
    </row>
    <row r="58" spans="11:13" x14ac:dyDescent="0.2">
      <c r="K58" s="36"/>
      <c r="M58" s="43"/>
    </row>
    <row r="59" spans="11:13" x14ac:dyDescent="0.2">
      <c r="K59" s="36"/>
      <c r="M59" s="43"/>
    </row>
    <row r="60" spans="11:13" x14ac:dyDescent="0.2">
      <c r="K60" s="36"/>
      <c r="M60" s="43"/>
    </row>
    <row r="61" spans="11:13" x14ac:dyDescent="0.2">
      <c r="K61" s="36"/>
      <c r="M61" s="43"/>
    </row>
    <row r="62" spans="11:13" x14ac:dyDescent="0.2">
      <c r="K62" s="36"/>
      <c r="M62" s="43"/>
    </row>
    <row r="63" spans="11:13" x14ac:dyDescent="0.2">
      <c r="K63" s="36"/>
      <c r="M63" s="43"/>
    </row>
    <row r="64" spans="11:13" x14ac:dyDescent="0.2">
      <c r="K64" s="36"/>
      <c r="M64" s="43"/>
    </row>
    <row r="65" spans="11:13" x14ac:dyDescent="0.2">
      <c r="K65" s="36"/>
      <c r="M65" s="43"/>
    </row>
    <row r="66" spans="11:13" x14ac:dyDescent="0.2">
      <c r="K66" s="36"/>
      <c r="M66" s="43"/>
    </row>
    <row r="67" spans="11:13" x14ac:dyDescent="0.2">
      <c r="K67" s="36"/>
      <c r="M67" s="43"/>
    </row>
    <row r="68" spans="11:13" x14ac:dyDescent="0.2">
      <c r="K68" s="36"/>
      <c r="M68" s="43"/>
    </row>
    <row r="69" spans="11:13" x14ac:dyDescent="0.2">
      <c r="K69" s="36"/>
      <c r="M69" s="43"/>
    </row>
    <row r="70" spans="11:13" x14ac:dyDescent="0.2">
      <c r="K70" s="36"/>
      <c r="M70" s="43"/>
    </row>
    <row r="71" spans="11:13" x14ac:dyDescent="0.2">
      <c r="K71" s="36"/>
      <c r="M71" s="43"/>
    </row>
    <row r="73" spans="11:13" x14ac:dyDescent="0.2">
      <c r="M73" s="43"/>
    </row>
    <row r="74" spans="11:13" x14ac:dyDescent="0.2">
      <c r="K74" s="36"/>
      <c r="M74" s="43"/>
    </row>
    <row r="75" spans="11:13" x14ac:dyDescent="0.2">
      <c r="K75" s="36"/>
      <c r="M75" s="43"/>
    </row>
    <row r="76" spans="11:13" x14ac:dyDescent="0.2">
      <c r="K76" s="36"/>
    </row>
    <row r="77" spans="11:13" x14ac:dyDescent="0.2">
      <c r="K77" s="36"/>
      <c r="M77" s="43"/>
    </row>
    <row r="78" spans="11:13" x14ac:dyDescent="0.2">
      <c r="M78" s="43"/>
    </row>
    <row r="79" spans="11:13" x14ac:dyDescent="0.2">
      <c r="M79" s="43"/>
    </row>
  </sheetData>
  <mergeCells count="5">
    <mergeCell ref="A3:K3"/>
    <mergeCell ref="A1:K1"/>
    <mergeCell ref="M5:M8"/>
    <mergeCell ref="P5:P8"/>
    <mergeCell ref="F5:J5"/>
  </mergeCells>
  <phoneticPr fontId="0" type="noConversion"/>
  <printOptions horizontalCentered="1"/>
  <pageMargins left="0.25" right="0.23" top="0.87" bottom="0.82" header="0.67" footer="0.5"/>
  <pageSetup scale="90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  <ignoredErrors>
    <ignoredError sqref="E11:E3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P126"/>
  <sheetViews>
    <sheetView zoomScaleNormal="100" workbookViewId="0">
      <selection sqref="A1:K1"/>
    </sheetView>
  </sheetViews>
  <sheetFormatPr defaultRowHeight="12.75" x14ac:dyDescent="0.2"/>
  <cols>
    <col min="1" max="1" width="14.28515625" style="1" customWidth="1"/>
    <col min="2" max="2" width="15" style="1" bestFit="1" customWidth="1"/>
    <col min="3" max="3" width="12.7109375" style="1" customWidth="1"/>
    <col min="4" max="4" width="13.140625" style="1" customWidth="1"/>
    <col min="5" max="5" width="15" style="1" bestFit="1" customWidth="1"/>
    <col min="6" max="6" width="13.140625" style="1" customWidth="1"/>
    <col min="7" max="8" width="12.28515625" style="1" bestFit="1" customWidth="1"/>
    <col min="9" max="9" width="12" style="1" customWidth="1"/>
    <col min="10" max="10" width="13.42578125" style="1" bestFit="1" customWidth="1"/>
    <col min="11" max="11" width="12.140625" style="1" customWidth="1"/>
    <col min="12" max="12" width="11.5703125" style="1" bestFit="1" customWidth="1"/>
    <col min="13" max="13" width="11.28515625" style="1" bestFit="1" customWidth="1"/>
    <col min="14" max="14" width="3.7109375" style="36" customWidth="1"/>
    <col min="15" max="15" width="9.140625" style="36"/>
    <col min="16" max="16" width="14" style="92" bestFit="1" customWidth="1"/>
    <col min="17" max="16384" width="9.140625" style="36"/>
  </cols>
  <sheetData>
    <row r="1" spans="1:16" x14ac:dyDescent="0.2">
      <c r="A1" s="215" t="s">
        <v>139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3" spans="1:16" x14ac:dyDescent="0.2">
      <c r="A3" s="215" t="s">
        <v>284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6" ht="13.5" thickBot="1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6" s="102" customFormat="1" ht="13.5" thickTop="1" x14ac:dyDescent="0.2">
      <c r="A5" s="3" t="s">
        <v>37</v>
      </c>
      <c r="B5" s="104" t="s">
        <v>11</v>
      </c>
      <c r="C5" s="220" t="s">
        <v>12</v>
      </c>
      <c r="D5" s="220" t="s">
        <v>219</v>
      </c>
      <c r="E5" s="104"/>
      <c r="F5" s="104"/>
      <c r="G5" s="104" t="s">
        <v>64</v>
      </c>
      <c r="H5" s="104"/>
      <c r="I5" s="104" t="s">
        <v>64</v>
      </c>
      <c r="J5" s="104"/>
      <c r="K5" s="104" t="s">
        <v>111</v>
      </c>
      <c r="L5" s="104"/>
      <c r="M5" s="104"/>
      <c r="P5" s="206"/>
    </row>
    <row r="6" spans="1:16" s="102" customFormat="1" ht="12.75" customHeight="1" x14ac:dyDescent="0.2">
      <c r="A6" s="3" t="s">
        <v>38</v>
      </c>
      <c r="B6" s="104" t="s">
        <v>116</v>
      </c>
      <c r="C6" s="221"/>
      <c r="D6" s="221"/>
      <c r="E6" s="104"/>
      <c r="F6" s="104" t="s">
        <v>63</v>
      </c>
      <c r="G6" s="104" t="s">
        <v>65</v>
      </c>
      <c r="H6" s="104" t="s">
        <v>66</v>
      </c>
      <c r="I6" s="104" t="s">
        <v>109</v>
      </c>
      <c r="J6" s="104" t="s">
        <v>76</v>
      </c>
      <c r="K6" s="104" t="s">
        <v>112</v>
      </c>
      <c r="L6" s="104" t="s">
        <v>85</v>
      </c>
      <c r="M6" s="104" t="s">
        <v>115</v>
      </c>
      <c r="P6" s="206"/>
    </row>
    <row r="7" spans="1:16" s="102" customFormat="1" ht="13.5" thickBot="1" x14ac:dyDescent="0.25">
      <c r="A7" s="16" t="s">
        <v>39</v>
      </c>
      <c r="B7" s="17" t="s">
        <v>117</v>
      </c>
      <c r="C7" s="218"/>
      <c r="D7" s="218"/>
      <c r="E7" s="17" t="s">
        <v>108</v>
      </c>
      <c r="F7" s="17" t="s">
        <v>38</v>
      </c>
      <c r="G7" s="17" t="s">
        <v>4</v>
      </c>
      <c r="H7" s="17" t="s">
        <v>4</v>
      </c>
      <c r="I7" s="17" t="s">
        <v>110</v>
      </c>
      <c r="J7" s="17" t="s">
        <v>77</v>
      </c>
      <c r="K7" s="17" t="s">
        <v>113</v>
      </c>
      <c r="L7" s="17" t="s">
        <v>4</v>
      </c>
      <c r="M7" s="17" t="s">
        <v>114</v>
      </c>
      <c r="P7" s="206"/>
    </row>
    <row r="8" spans="1:16" s="96" customFormat="1" x14ac:dyDescent="0.2">
      <c r="A8" s="3" t="s">
        <v>13</v>
      </c>
      <c r="B8" s="72">
        <f>SUM(B10:B38)</f>
        <v>2556319651.1700001</v>
      </c>
      <c r="C8" s="72">
        <f>SUM(C10:C37)</f>
        <v>82954177.530000001</v>
      </c>
      <c r="D8" s="72">
        <f t="shared" ref="D8:M8" si="0">SUM(D10:D38)</f>
        <v>231032010.11999995</v>
      </c>
      <c r="E8" s="72">
        <f t="shared" si="0"/>
        <v>1486132864.3700004</v>
      </c>
      <c r="F8" s="72">
        <f t="shared" si="0"/>
        <v>414469194.42999995</v>
      </c>
      <c r="G8" s="72">
        <f t="shared" si="0"/>
        <v>28372369.629999999</v>
      </c>
      <c r="H8" s="72">
        <f t="shared" si="0"/>
        <v>18091541.370000001</v>
      </c>
      <c r="I8" s="72">
        <f t="shared" si="0"/>
        <v>91210731.090000004</v>
      </c>
      <c r="J8" s="72">
        <f t="shared" si="0"/>
        <v>152186628.74999997</v>
      </c>
      <c r="K8" s="72">
        <f t="shared" si="0"/>
        <v>43677904.449999996</v>
      </c>
      <c r="L8" s="72">
        <f t="shared" si="0"/>
        <v>3643039.28</v>
      </c>
      <c r="M8" s="72">
        <f t="shared" si="0"/>
        <v>4549190.1500000004</v>
      </c>
      <c r="P8" s="207"/>
    </row>
    <row r="9" spans="1:16" x14ac:dyDescent="0.2">
      <c r="A9" s="3"/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6" x14ac:dyDescent="0.2">
      <c r="A10" s="3" t="s">
        <v>14</v>
      </c>
      <c r="B10" s="1">
        <f>SUM(C10:M10)</f>
        <v>27693590.160000004</v>
      </c>
      <c r="C10" s="1">
        <v>640741.25</v>
      </c>
      <c r="D10" s="1">
        <v>2591187.9</v>
      </c>
      <c r="E10" s="1">
        <v>16734208.560000001</v>
      </c>
      <c r="F10" s="1">
        <v>4462632.24</v>
      </c>
      <c r="G10" s="1">
        <v>241369.31</v>
      </c>
      <c r="H10" s="1">
        <v>45.46</v>
      </c>
      <c r="I10" s="1">
        <v>418481.71</v>
      </c>
      <c r="J10" s="1">
        <v>2139830.31</v>
      </c>
      <c r="K10" s="1">
        <v>465093.42</v>
      </c>
      <c r="L10" s="1">
        <v>0</v>
      </c>
      <c r="M10" s="1">
        <v>0</v>
      </c>
    </row>
    <row r="11" spans="1:16" x14ac:dyDescent="0.2">
      <c r="A11" s="3" t="s">
        <v>15</v>
      </c>
      <c r="B11" s="4">
        <f t="shared" ref="B11:B37" si="1">SUM(C11:M11)</f>
        <v>205061637.41000009</v>
      </c>
      <c r="C11" s="1">
        <v>7542795.6599999992</v>
      </c>
      <c r="D11" s="1">
        <v>20074428.949999999</v>
      </c>
      <c r="E11" s="1">
        <v>126122270.08000006</v>
      </c>
      <c r="F11" s="1">
        <v>33383855.679999989</v>
      </c>
      <c r="G11" s="1">
        <v>2361418.83</v>
      </c>
      <c r="H11" s="1">
        <v>0</v>
      </c>
      <c r="I11" s="1">
        <v>1704529.18</v>
      </c>
      <c r="J11" s="1">
        <v>10034296.359999999</v>
      </c>
      <c r="K11" s="1">
        <v>2690780.86</v>
      </c>
      <c r="L11" s="1">
        <v>98206.46</v>
      </c>
      <c r="M11" s="1">
        <v>1049055.3500000001</v>
      </c>
    </row>
    <row r="12" spans="1:16" x14ac:dyDescent="0.2">
      <c r="A12" s="4" t="s">
        <v>16</v>
      </c>
      <c r="B12" s="4">
        <f t="shared" si="1"/>
        <v>253275097.35999998</v>
      </c>
      <c r="C12" s="1">
        <v>14243171.359999999</v>
      </c>
      <c r="D12" s="1">
        <v>24097869.730000004</v>
      </c>
      <c r="E12" s="1">
        <v>144820634.30999994</v>
      </c>
      <c r="F12" s="1">
        <v>45197258.140000001</v>
      </c>
      <c r="G12" s="1">
        <v>5244800.5599999996</v>
      </c>
      <c r="H12" s="1">
        <v>0</v>
      </c>
      <c r="I12" s="1">
        <v>2049775.24</v>
      </c>
      <c r="J12" s="1">
        <v>14619036.24</v>
      </c>
      <c r="K12" s="1">
        <v>2154986.11</v>
      </c>
      <c r="L12" s="1">
        <v>0</v>
      </c>
      <c r="M12" s="1">
        <v>847565.67</v>
      </c>
    </row>
    <row r="13" spans="1:16" x14ac:dyDescent="0.2">
      <c r="A13" s="4" t="s">
        <v>17</v>
      </c>
      <c r="B13" s="4">
        <f t="shared" si="1"/>
        <v>308997119.99000001</v>
      </c>
      <c r="C13" s="4">
        <v>11118154.569999998</v>
      </c>
      <c r="D13" s="1">
        <v>30123975.780000001</v>
      </c>
      <c r="E13" s="1">
        <v>173923935.94000003</v>
      </c>
      <c r="F13" s="1">
        <v>50831806.450000018</v>
      </c>
      <c r="G13" s="1">
        <v>3822483.2400000007</v>
      </c>
      <c r="H13" s="1">
        <v>5205909.21</v>
      </c>
      <c r="I13" s="1">
        <v>12170877</v>
      </c>
      <c r="J13" s="1">
        <v>16181723</v>
      </c>
      <c r="K13" s="1">
        <v>4525767</v>
      </c>
      <c r="L13" s="1">
        <v>83557.799999999988</v>
      </c>
      <c r="M13" s="1">
        <v>1008930</v>
      </c>
    </row>
    <row r="14" spans="1:16" x14ac:dyDescent="0.2">
      <c r="A14" s="4" t="s">
        <v>18</v>
      </c>
      <c r="B14" s="4">
        <f t="shared" si="1"/>
        <v>44226779.29999999</v>
      </c>
      <c r="C14" s="4">
        <v>946459.02</v>
      </c>
      <c r="D14" s="1">
        <v>2401021.02</v>
      </c>
      <c r="E14" s="1">
        <v>28106475.189999998</v>
      </c>
      <c r="F14" s="1">
        <v>7131054.5999999996</v>
      </c>
      <c r="G14" s="1">
        <v>200390.01</v>
      </c>
      <c r="H14" s="1">
        <v>507645.87000000005</v>
      </c>
      <c r="I14" s="1">
        <v>563226.77</v>
      </c>
      <c r="J14" s="1">
        <v>3097337.3</v>
      </c>
      <c r="K14" s="1">
        <v>874239.18</v>
      </c>
      <c r="L14" s="1">
        <v>313923.87</v>
      </c>
      <c r="M14" s="1">
        <v>85006.47</v>
      </c>
    </row>
    <row r="15" spans="1:16" x14ac:dyDescent="0.2">
      <c r="A15" s="4"/>
      <c r="B15" s="48"/>
      <c r="C15" s="48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6" x14ac:dyDescent="0.2">
      <c r="A16" s="4" t="s">
        <v>19</v>
      </c>
      <c r="B16" s="4">
        <f t="shared" si="1"/>
        <v>14152143.689999999</v>
      </c>
      <c r="C16" s="4">
        <v>379726.51</v>
      </c>
      <c r="D16" s="1">
        <v>1439966.01</v>
      </c>
      <c r="E16" s="1">
        <v>8719064.3299999982</v>
      </c>
      <c r="F16" s="1">
        <v>1745119.3199999998</v>
      </c>
      <c r="G16" s="1">
        <v>173292.49000000002</v>
      </c>
      <c r="H16" s="1">
        <v>225996.96</v>
      </c>
      <c r="I16" s="1">
        <v>487787</v>
      </c>
      <c r="J16" s="1">
        <v>581019.29999999993</v>
      </c>
      <c r="K16" s="12">
        <v>175637.18</v>
      </c>
      <c r="L16" s="1">
        <v>224534.59000000003</v>
      </c>
      <c r="M16" s="1">
        <v>0</v>
      </c>
    </row>
    <row r="17" spans="1:14" x14ac:dyDescent="0.2">
      <c r="A17" s="4" t="s">
        <v>20</v>
      </c>
      <c r="B17" s="4">
        <f t="shared" si="1"/>
        <v>70064066.019999996</v>
      </c>
      <c r="C17" s="4">
        <v>1459008.17</v>
      </c>
      <c r="D17" s="1">
        <v>6587190.6099999994</v>
      </c>
      <c r="E17" s="1">
        <v>43840625.32</v>
      </c>
      <c r="F17" s="1">
        <v>9836730.290000001</v>
      </c>
      <c r="G17" s="1">
        <v>375916.67</v>
      </c>
      <c r="H17" s="1">
        <v>886750</v>
      </c>
      <c r="I17" s="1">
        <v>328118.23</v>
      </c>
      <c r="J17" s="1">
        <v>4925227.58</v>
      </c>
      <c r="K17" s="1">
        <v>1583395.8199999998</v>
      </c>
      <c r="L17" s="1">
        <v>29972.3</v>
      </c>
      <c r="M17" s="1">
        <v>211131.03</v>
      </c>
    </row>
    <row r="18" spans="1:14" x14ac:dyDescent="0.2">
      <c r="A18" s="4" t="s">
        <v>21</v>
      </c>
      <c r="B18" s="4">
        <f t="shared" si="1"/>
        <v>37760931.780000001</v>
      </c>
      <c r="C18" s="4">
        <v>1031323.01</v>
      </c>
      <c r="D18" s="1">
        <v>4029176.75</v>
      </c>
      <c r="E18" s="1">
        <v>22152724.050000001</v>
      </c>
      <c r="F18" s="1">
        <v>7114391.7200000007</v>
      </c>
      <c r="G18" s="1">
        <v>327216.17000000004</v>
      </c>
      <c r="H18" s="1">
        <v>486723.66</v>
      </c>
      <c r="I18" s="1">
        <v>231273.55</v>
      </c>
      <c r="J18" s="1">
        <v>1544804.45</v>
      </c>
      <c r="K18" s="1">
        <v>772338.35</v>
      </c>
      <c r="L18" s="1">
        <v>3775.1</v>
      </c>
      <c r="M18" s="1">
        <v>67184.97</v>
      </c>
    </row>
    <row r="19" spans="1:14" x14ac:dyDescent="0.2">
      <c r="A19" s="4" t="s">
        <v>22</v>
      </c>
      <c r="B19" s="4">
        <f t="shared" si="1"/>
        <v>68998954.489999965</v>
      </c>
      <c r="C19" s="4">
        <v>2722536.6399999997</v>
      </c>
      <c r="D19" s="1">
        <v>4334970.96</v>
      </c>
      <c r="E19" s="1">
        <v>41672617.799999982</v>
      </c>
      <c r="F19" s="1">
        <v>6710872.5700000003</v>
      </c>
      <c r="G19" s="1">
        <v>762924.48</v>
      </c>
      <c r="H19" s="1">
        <v>0</v>
      </c>
      <c r="I19" s="1">
        <v>294183.49</v>
      </c>
      <c r="J19" s="1">
        <v>10787579.209999999</v>
      </c>
      <c r="K19" s="1">
        <v>1373389.91</v>
      </c>
      <c r="L19" s="1">
        <v>213046.74000000002</v>
      </c>
      <c r="M19" s="1">
        <v>126832.69</v>
      </c>
    </row>
    <row r="20" spans="1:14" x14ac:dyDescent="0.2">
      <c r="A20" s="4" t="s">
        <v>23</v>
      </c>
      <c r="B20" s="4">
        <f t="shared" si="1"/>
        <v>12300659.260000004</v>
      </c>
      <c r="C20" s="1">
        <v>356801.3</v>
      </c>
      <c r="D20" s="1">
        <v>1511193.3499999999</v>
      </c>
      <c r="E20" s="1">
        <v>8006695.8899999987</v>
      </c>
      <c r="F20" s="1">
        <v>1341335.6200000001</v>
      </c>
      <c r="G20" s="1">
        <v>200387.47</v>
      </c>
      <c r="H20" s="1">
        <v>0</v>
      </c>
      <c r="I20" s="1">
        <v>173043.3</v>
      </c>
      <c r="J20" s="1">
        <v>505459.13</v>
      </c>
      <c r="K20" s="1">
        <v>189019.82</v>
      </c>
      <c r="L20" s="1">
        <v>0</v>
      </c>
      <c r="M20" s="1">
        <v>16723.38</v>
      </c>
    </row>
    <row r="21" spans="1:14" x14ac:dyDescent="0.2">
      <c r="A21" s="4"/>
      <c r="B21" s="48"/>
      <c r="C21" s="48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4" x14ac:dyDescent="0.2">
      <c r="A22" s="4" t="s">
        <v>24</v>
      </c>
      <c r="B22" s="4">
        <f t="shared" si="1"/>
        <v>118724403.20999995</v>
      </c>
      <c r="C22" s="4">
        <v>3553775.2800000003</v>
      </c>
      <c r="D22" s="1">
        <v>10174842.289999997</v>
      </c>
      <c r="E22" s="1">
        <v>75678472.279999971</v>
      </c>
      <c r="F22" s="1">
        <v>15740445</v>
      </c>
      <c r="G22" s="1">
        <v>991768.54999999993</v>
      </c>
      <c r="H22" s="1">
        <v>40415.53</v>
      </c>
      <c r="I22" s="1">
        <v>4164854.9600000009</v>
      </c>
      <c r="J22" s="1">
        <v>5269301.7700000005</v>
      </c>
      <c r="K22" s="1">
        <v>2702811.74</v>
      </c>
      <c r="L22" s="1">
        <v>139327.45000000001</v>
      </c>
      <c r="M22" s="1">
        <v>268388.36</v>
      </c>
    </row>
    <row r="23" spans="1:14" x14ac:dyDescent="0.2">
      <c r="A23" s="4" t="s">
        <v>25</v>
      </c>
      <c r="B23" s="4">
        <f t="shared" si="1"/>
        <v>11143299.219999999</v>
      </c>
      <c r="C23" s="4">
        <v>1365566.46</v>
      </c>
      <c r="D23" s="1">
        <v>828454.67</v>
      </c>
      <c r="E23" s="1">
        <v>6127193.0499999998</v>
      </c>
      <c r="F23" s="1">
        <v>1300179.33</v>
      </c>
      <c r="G23" s="1">
        <v>241229.69</v>
      </c>
      <c r="H23" s="1">
        <v>165041.34</v>
      </c>
      <c r="I23" s="1">
        <v>78209.490000000005</v>
      </c>
      <c r="J23" s="1">
        <v>775986.01</v>
      </c>
      <c r="K23" s="12">
        <v>179226.69</v>
      </c>
      <c r="L23" s="1">
        <v>82212.489999999991</v>
      </c>
      <c r="M23" s="1">
        <v>0</v>
      </c>
    </row>
    <row r="24" spans="1:14" x14ac:dyDescent="0.2">
      <c r="A24" s="4" t="s">
        <v>26</v>
      </c>
      <c r="B24" s="4">
        <f t="shared" si="1"/>
        <v>112240739.92000005</v>
      </c>
      <c r="C24" s="4">
        <v>3003528.4800000004</v>
      </c>
      <c r="D24" s="1">
        <v>8803396.7200000007</v>
      </c>
      <c r="E24" s="1">
        <v>63114917.550000012</v>
      </c>
      <c r="F24" s="1">
        <v>21323077.220000006</v>
      </c>
      <c r="G24" s="1">
        <v>542498.44999999995</v>
      </c>
      <c r="H24" s="1">
        <v>1539143.2799999998</v>
      </c>
      <c r="I24" s="12">
        <v>4232740.66</v>
      </c>
      <c r="J24" s="1">
        <v>6713270.4199999999</v>
      </c>
      <c r="K24" s="1">
        <v>2896289.84</v>
      </c>
      <c r="L24" s="1">
        <v>71635.289999999994</v>
      </c>
      <c r="M24" s="1">
        <v>242.01</v>
      </c>
    </row>
    <row r="25" spans="1:14" x14ac:dyDescent="0.2">
      <c r="A25" s="4" t="s">
        <v>27</v>
      </c>
      <c r="B25" s="4">
        <f t="shared" si="1"/>
        <v>161951592.50999999</v>
      </c>
      <c r="C25" s="4">
        <v>2801498</v>
      </c>
      <c r="D25" s="1">
        <v>16062093.140000001</v>
      </c>
      <c r="E25" s="1">
        <v>102866415.7</v>
      </c>
      <c r="F25" s="1">
        <v>25820158.670000002</v>
      </c>
      <c r="G25" s="1">
        <v>877626</v>
      </c>
      <c r="H25" s="1">
        <v>2177402</v>
      </c>
      <c r="I25" s="1">
        <v>415877</v>
      </c>
      <c r="J25" s="1">
        <v>6127424</v>
      </c>
      <c r="K25" s="1">
        <v>3457234</v>
      </c>
      <c r="L25" s="1">
        <v>1100776</v>
      </c>
      <c r="M25" s="1">
        <v>245088</v>
      </c>
    </row>
    <row r="26" spans="1:14" x14ac:dyDescent="0.2">
      <c r="A26" s="4" t="s">
        <v>28</v>
      </c>
      <c r="B26" s="4">
        <f t="shared" si="1"/>
        <v>5940385.4699999997</v>
      </c>
      <c r="C26" s="4">
        <v>271665.68</v>
      </c>
      <c r="D26" s="1">
        <v>730331.87</v>
      </c>
      <c r="E26" s="1">
        <v>3562691.26</v>
      </c>
      <c r="F26" s="1">
        <v>883781.43000000017</v>
      </c>
      <c r="G26" s="1">
        <v>73473.759999999995</v>
      </c>
      <c r="H26" s="1">
        <v>0</v>
      </c>
      <c r="I26" s="1">
        <v>42003.29</v>
      </c>
      <c r="J26" s="1">
        <v>278399.39</v>
      </c>
      <c r="K26" s="1">
        <v>98038.79</v>
      </c>
      <c r="L26" s="1">
        <v>0</v>
      </c>
      <c r="M26" s="1">
        <v>0</v>
      </c>
    </row>
    <row r="27" spans="1:14" x14ac:dyDescent="0.2">
      <c r="A27" s="4"/>
      <c r="B27" s="48"/>
      <c r="C27" s="48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41"/>
    </row>
    <row r="28" spans="1:14" x14ac:dyDescent="0.2">
      <c r="A28" s="3" t="s">
        <v>147</v>
      </c>
      <c r="B28" s="4">
        <f t="shared" si="1"/>
        <v>518998811.98000002</v>
      </c>
      <c r="C28" s="4">
        <v>11374878</v>
      </c>
      <c r="D28" s="1">
        <v>45568375.460000001</v>
      </c>
      <c r="E28" s="1">
        <v>307888491.92000002</v>
      </c>
      <c r="F28" s="1">
        <v>89065278.049999997</v>
      </c>
      <c r="G28" s="1">
        <v>3783805.69</v>
      </c>
      <c r="H28" s="1">
        <v>0</v>
      </c>
      <c r="I28" s="1">
        <v>26976781</v>
      </c>
      <c r="J28" s="1">
        <v>26070529</v>
      </c>
      <c r="K28" s="1">
        <v>7290635</v>
      </c>
      <c r="L28" s="1">
        <v>980037.86</v>
      </c>
      <c r="M28" s="1">
        <v>0</v>
      </c>
    </row>
    <row r="29" spans="1:14" x14ac:dyDescent="0.2">
      <c r="A29" s="4" t="s">
        <v>29</v>
      </c>
      <c r="B29" s="4">
        <f t="shared" si="1"/>
        <v>376850516.18000001</v>
      </c>
      <c r="C29" s="4">
        <v>14496105.1</v>
      </c>
      <c r="D29" s="1">
        <v>31145632.25</v>
      </c>
      <c r="E29" s="1">
        <v>184959729.83999994</v>
      </c>
      <c r="F29" s="1">
        <v>62934144.379999995</v>
      </c>
      <c r="G29" s="1">
        <v>6046830.0199999996</v>
      </c>
      <c r="H29" s="1">
        <v>4602868.41</v>
      </c>
      <c r="I29" s="1">
        <v>32906574.16</v>
      </c>
      <c r="J29" s="1">
        <v>30629520.119999997</v>
      </c>
      <c r="K29" s="1">
        <v>9053126.6099999994</v>
      </c>
      <c r="L29" s="1">
        <v>75985.289999999994</v>
      </c>
      <c r="M29" s="1">
        <v>0</v>
      </c>
    </row>
    <row r="30" spans="1:14" x14ac:dyDescent="0.2">
      <c r="A30" s="4" t="s">
        <v>30</v>
      </c>
      <c r="B30" s="4">
        <f t="shared" si="1"/>
        <v>19668524.27</v>
      </c>
      <c r="C30" s="4">
        <v>487979.05000000005</v>
      </c>
      <c r="D30" s="1">
        <v>1655479.2000000002</v>
      </c>
      <c r="E30" s="1">
        <v>12739906.4</v>
      </c>
      <c r="F30" s="1">
        <v>2786400.18</v>
      </c>
      <c r="G30" s="1">
        <v>145690.15</v>
      </c>
      <c r="H30" s="1">
        <v>241489.58</v>
      </c>
      <c r="I30" s="1">
        <v>416115.32999999996</v>
      </c>
      <c r="J30" s="1">
        <v>963495.26</v>
      </c>
      <c r="K30" s="1">
        <v>231969.12</v>
      </c>
      <c r="L30" s="1">
        <v>0</v>
      </c>
      <c r="M30" s="1">
        <v>0</v>
      </c>
    </row>
    <row r="31" spans="1:14" x14ac:dyDescent="0.2">
      <c r="A31" s="4" t="s">
        <v>31</v>
      </c>
      <c r="B31" s="4">
        <f t="shared" si="1"/>
        <v>46382239.030000009</v>
      </c>
      <c r="C31" s="4">
        <v>1295926.0399999998</v>
      </c>
      <c r="D31" s="1">
        <v>4736169.59</v>
      </c>
      <c r="E31" s="1">
        <v>27060030.480000004</v>
      </c>
      <c r="F31" s="1">
        <v>6152880.0000000009</v>
      </c>
      <c r="G31" s="1">
        <v>431518.35</v>
      </c>
      <c r="H31" s="1">
        <v>834215.04</v>
      </c>
      <c r="I31" s="1">
        <v>675271.35</v>
      </c>
      <c r="J31" s="1">
        <v>3697455.96</v>
      </c>
      <c r="K31" s="1">
        <v>1158659.0299999998</v>
      </c>
      <c r="L31" s="1">
        <v>85677.79</v>
      </c>
      <c r="M31" s="1">
        <v>254435.4</v>
      </c>
    </row>
    <row r="32" spans="1:14" x14ac:dyDescent="0.2">
      <c r="A32" s="4" t="s">
        <v>32</v>
      </c>
      <c r="B32" s="4">
        <f>SUM(C32:M32)</f>
        <v>8529296.1399999987</v>
      </c>
      <c r="C32" s="4">
        <v>367928.33999999997</v>
      </c>
      <c r="D32" s="1">
        <v>1043008.2</v>
      </c>
      <c r="E32" s="1">
        <v>4819133.42</v>
      </c>
      <c r="F32" s="1">
        <v>1238466.45</v>
      </c>
      <c r="G32" s="1">
        <v>310580.16000000003</v>
      </c>
      <c r="H32" s="1">
        <v>123510.68</v>
      </c>
      <c r="I32" s="1">
        <v>69460.429999999993</v>
      </c>
      <c r="J32" s="1">
        <v>344467.63</v>
      </c>
      <c r="K32" s="1">
        <v>167272</v>
      </c>
      <c r="L32" s="1">
        <v>45468.829999999994</v>
      </c>
      <c r="M32" s="1">
        <v>0</v>
      </c>
    </row>
    <row r="33" spans="1:15" x14ac:dyDescent="0.2">
      <c r="A33" s="4"/>
      <c r="B33" s="48"/>
      <c r="C33" s="48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5" x14ac:dyDescent="0.2">
      <c r="A34" s="4" t="s">
        <v>33</v>
      </c>
      <c r="B34" s="4">
        <f t="shared" si="1"/>
        <v>12854226.870000003</v>
      </c>
      <c r="C34" s="1">
        <v>295527.33999999997</v>
      </c>
      <c r="D34" s="1">
        <v>1285719.5900000001</v>
      </c>
      <c r="E34" s="1">
        <v>8124437.3800000018</v>
      </c>
      <c r="F34" s="1">
        <v>1559672.7800000003</v>
      </c>
      <c r="G34" s="1">
        <v>56795.64</v>
      </c>
      <c r="H34" s="1">
        <v>0</v>
      </c>
      <c r="I34" s="1">
        <v>577701.63</v>
      </c>
      <c r="J34" s="1">
        <v>570077.69999999995</v>
      </c>
      <c r="K34" s="1">
        <v>316717.28000000003</v>
      </c>
      <c r="L34" s="1">
        <v>67577.53</v>
      </c>
      <c r="M34" s="1">
        <v>0</v>
      </c>
      <c r="N34" s="1"/>
    </row>
    <row r="35" spans="1:15" x14ac:dyDescent="0.2">
      <c r="A35" s="4" t="s">
        <v>34</v>
      </c>
      <c r="B35" s="4">
        <f t="shared" si="1"/>
        <v>58062824.179999992</v>
      </c>
      <c r="C35" s="1">
        <v>1501198.7399999998</v>
      </c>
      <c r="D35" s="1">
        <v>5615945.8799999999</v>
      </c>
      <c r="E35" s="1">
        <v>36220633.710000001</v>
      </c>
      <c r="F35" s="1">
        <v>7909892.0800000001</v>
      </c>
      <c r="G35" s="1">
        <v>471229.75</v>
      </c>
      <c r="H35" s="1">
        <v>261790.14</v>
      </c>
      <c r="I35" s="1">
        <v>1922574.05</v>
      </c>
      <c r="J35" s="1">
        <v>3349784.5300000003</v>
      </c>
      <c r="K35" s="1">
        <v>669519.41</v>
      </c>
      <c r="L35" s="1">
        <v>0</v>
      </c>
      <c r="M35" s="1">
        <v>140255.89000000001</v>
      </c>
      <c r="N35" s="1"/>
    </row>
    <row r="36" spans="1:15" x14ac:dyDescent="0.2">
      <c r="A36" s="4" t="s">
        <v>35</v>
      </c>
      <c r="B36" s="4">
        <f>SUM(C36:M36)</f>
        <v>40152255.829999991</v>
      </c>
      <c r="C36" s="1">
        <v>1265123.5299999998</v>
      </c>
      <c r="D36" s="1">
        <v>3931169.5300000003</v>
      </c>
      <c r="E36" s="1">
        <v>24644653.940000001</v>
      </c>
      <c r="F36" s="1">
        <v>6426394.589999998</v>
      </c>
      <c r="G36" s="1">
        <v>579062.56000000006</v>
      </c>
      <c r="H36" s="1">
        <v>503952.41</v>
      </c>
      <c r="I36" s="1">
        <v>204218.37000000002</v>
      </c>
      <c r="J36" s="1">
        <v>1934490.69</v>
      </c>
      <c r="K36" s="1">
        <v>447170.73</v>
      </c>
      <c r="L36" s="1">
        <v>25737.449999999997</v>
      </c>
      <c r="M36" s="1">
        <v>190282.03</v>
      </c>
      <c r="N36" s="1"/>
    </row>
    <row r="37" spans="1:15" x14ac:dyDescent="0.2">
      <c r="A37" s="2" t="s">
        <v>36</v>
      </c>
      <c r="B37" s="2">
        <f t="shared" si="1"/>
        <v>22289556.900000002</v>
      </c>
      <c r="C37" s="2">
        <v>432760</v>
      </c>
      <c r="D37" s="2">
        <v>2260410.6700000004</v>
      </c>
      <c r="E37" s="2">
        <v>14226905.970000003</v>
      </c>
      <c r="F37" s="2">
        <v>3573367.64</v>
      </c>
      <c r="G37" s="2">
        <v>110061.63</v>
      </c>
      <c r="H37" s="2">
        <v>288641.8</v>
      </c>
      <c r="I37" s="2">
        <v>107053.9</v>
      </c>
      <c r="J37" s="2">
        <v>1046113.39</v>
      </c>
      <c r="K37" s="2">
        <v>204586.56</v>
      </c>
      <c r="L37" s="2">
        <v>1586.44</v>
      </c>
      <c r="M37" s="2">
        <v>38068.9</v>
      </c>
      <c r="N37" s="1"/>
    </row>
    <row r="39" spans="1:15" x14ac:dyDescent="0.2">
      <c r="A39" s="84"/>
      <c r="B39" s="84"/>
      <c r="C39" s="80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92"/>
      <c r="O39" s="92"/>
    </row>
    <row r="40" spans="1:15" x14ac:dyDescent="0.2">
      <c r="A40" s="92"/>
      <c r="B40" s="84"/>
      <c r="C40" s="80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92"/>
      <c r="O40" s="92"/>
    </row>
    <row r="41" spans="1:15" x14ac:dyDescent="0.2">
      <c r="A41" s="84"/>
      <c r="B41" s="84"/>
      <c r="C41" s="80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92"/>
      <c r="O41" s="92"/>
    </row>
    <row r="42" spans="1:15" x14ac:dyDescent="0.2">
      <c r="A42" s="84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4"/>
      <c r="N42" s="92"/>
      <c r="O42" s="92"/>
    </row>
    <row r="43" spans="1:15" x14ac:dyDescent="0.2">
      <c r="A43" s="84"/>
      <c r="B43" s="84"/>
      <c r="C43" s="80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92"/>
      <c r="O43" s="92"/>
    </row>
    <row r="44" spans="1:15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92"/>
      <c r="O44" s="92"/>
    </row>
    <row r="45" spans="1:15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92"/>
      <c r="O45" s="92"/>
    </row>
    <row r="46" spans="1:15" x14ac:dyDescent="0.2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92"/>
      <c r="O46" s="92"/>
    </row>
    <row r="47" spans="1:15" x14ac:dyDescent="0.2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92"/>
      <c r="O47" s="92"/>
    </row>
    <row r="48" spans="1:15" x14ac:dyDescent="0.2">
      <c r="A48" s="84"/>
      <c r="B48" s="80"/>
      <c r="C48" s="80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92"/>
      <c r="O48" s="92"/>
    </row>
    <row r="49" spans="1:15" x14ac:dyDescent="0.2">
      <c r="A49" s="84"/>
      <c r="B49" s="80"/>
      <c r="C49" s="80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92"/>
      <c r="O49" s="92"/>
    </row>
    <row r="50" spans="1:15" x14ac:dyDescent="0.2">
      <c r="A50" s="84"/>
      <c r="B50" s="84"/>
      <c r="C50" s="80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92"/>
      <c r="O50" s="92"/>
    </row>
    <row r="51" spans="1:15" x14ac:dyDescent="0.2">
      <c r="A51" s="84"/>
      <c r="B51" s="84"/>
      <c r="C51" s="80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92"/>
      <c r="O51" s="92"/>
    </row>
    <row r="52" spans="1:15" x14ac:dyDescent="0.2">
      <c r="A52" s="84"/>
      <c r="B52" s="84"/>
      <c r="C52" s="80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92"/>
      <c r="O52" s="92"/>
    </row>
    <row r="53" spans="1:15" x14ac:dyDescent="0.2">
      <c r="A53" s="84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92"/>
      <c r="O53" s="92"/>
    </row>
    <row r="54" spans="1:15" x14ac:dyDescent="0.2">
      <c r="A54" s="84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92"/>
      <c r="O54" s="92"/>
    </row>
    <row r="55" spans="1:15" x14ac:dyDescent="0.2">
      <c r="A55" s="84"/>
      <c r="B55" s="84"/>
      <c r="C55" s="80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92"/>
      <c r="O55" s="92"/>
    </row>
    <row r="56" spans="1:15" x14ac:dyDescent="0.2">
      <c r="A56" s="84"/>
      <c r="B56" s="84"/>
      <c r="C56" s="80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92"/>
      <c r="O56" s="92"/>
    </row>
    <row r="57" spans="1:15" x14ac:dyDescent="0.2">
      <c r="A57" s="84"/>
      <c r="B57" s="84"/>
      <c r="C57" s="80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92"/>
      <c r="O57" s="92"/>
    </row>
    <row r="58" spans="1:15" x14ac:dyDescent="0.2">
      <c r="A58" s="84"/>
      <c r="B58" s="84"/>
      <c r="C58" s="80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92"/>
      <c r="O58" s="92"/>
    </row>
    <row r="59" spans="1:15" x14ac:dyDescent="0.2">
      <c r="A59" s="84"/>
      <c r="B59" s="84"/>
      <c r="C59" s="80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92"/>
      <c r="O59" s="92"/>
    </row>
    <row r="60" spans="1:15" x14ac:dyDescent="0.2">
      <c r="A60" s="84"/>
      <c r="B60" s="84"/>
      <c r="C60" s="80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92"/>
      <c r="O60" s="92"/>
    </row>
    <row r="61" spans="1:15" x14ac:dyDescent="0.2">
      <c r="A61" s="84"/>
      <c r="B61" s="84"/>
      <c r="C61" s="80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92"/>
      <c r="O61" s="92"/>
    </row>
    <row r="62" spans="1:15" x14ac:dyDescent="0.2">
      <c r="A62" s="84"/>
      <c r="B62" s="84"/>
      <c r="C62" s="80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92"/>
      <c r="O62" s="92"/>
    </row>
    <row r="63" spans="1:15" x14ac:dyDescent="0.2">
      <c r="A63" s="84"/>
      <c r="B63" s="84"/>
      <c r="C63" s="80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92"/>
      <c r="O63" s="92"/>
    </row>
    <row r="64" spans="1:15" x14ac:dyDescent="0.2">
      <c r="A64" s="84"/>
      <c r="B64" s="80"/>
      <c r="C64" s="80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92"/>
      <c r="O64" s="92"/>
    </row>
    <row r="65" spans="1:15" x14ac:dyDescent="0.2">
      <c r="A65" s="84"/>
      <c r="B65" s="84"/>
      <c r="C65" s="80"/>
      <c r="D65" s="84"/>
      <c r="E65" s="80"/>
      <c r="F65" s="80"/>
      <c r="G65" s="80"/>
      <c r="H65" s="80"/>
      <c r="I65" s="80"/>
      <c r="J65" s="80"/>
      <c r="K65" s="80"/>
      <c r="L65" s="84"/>
      <c r="M65" s="84"/>
      <c r="N65" s="92"/>
      <c r="O65" s="92"/>
    </row>
    <row r="66" spans="1:15" x14ac:dyDescent="0.2">
      <c r="A66" s="84"/>
      <c r="B66" s="84"/>
      <c r="C66" s="80"/>
      <c r="D66" s="84"/>
      <c r="E66" s="80"/>
      <c r="F66" s="80"/>
      <c r="G66" s="80"/>
      <c r="H66" s="80"/>
      <c r="I66" s="80"/>
      <c r="J66" s="80"/>
      <c r="K66" s="80"/>
      <c r="L66" s="84"/>
      <c r="M66" s="84"/>
      <c r="N66" s="92"/>
      <c r="O66" s="92"/>
    </row>
    <row r="67" spans="1:15" x14ac:dyDescent="0.2">
      <c r="A67" s="84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4"/>
      <c r="N67" s="92"/>
      <c r="O67" s="92"/>
    </row>
    <row r="69" spans="1:15" x14ac:dyDescent="0.2">
      <c r="A69" s="84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4"/>
      <c r="N69" s="92"/>
      <c r="O69" s="92"/>
    </row>
    <row r="70" spans="1:15" x14ac:dyDescent="0.2">
      <c r="A70" s="84"/>
      <c r="B70" s="80"/>
      <c r="C70" s="80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92"/>
      <c r="O70" s="92"/>
    </row>
    <row r="71" spans="1:15" x14ac:dyDescent="0.2">
      <c r="A71" s="84"/>
      <c r="B71" s="80"/>
      <c r="C71" s="80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92"/>
      <c r="O71" s="92"/>
    </row>
    <row r="72" spans="1:15" x14ac:dyDescent="0.2">
      <c r="A72" s="84"/>
      <c r="B72" s="84"/>
      <c r="C72" s="80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92"/>
      <c r="O72" s="92"/>
    </row>
    <row r="74" spans="1:15" x14ac:dyDescent="0.2">
      <c r="A74" s="84"/>
      <c r="B74" s="84"/>
      <c r="C74" s="80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92"/>
      <c r="O74" s="92"/>
    </row>
    <row r="75" spans="1:15" x14ac:dyDescent="0.2">
      <c r="A75" s="84"/>
      <c r="B75" s="84"/>
      <c r="C75" s="80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92"/>
      <c r="O75" s="92"/>
    </row>
    <row r="76" spans="1:15" x14ac:dyDescent="0.2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92"/>
      <c r="O76" s="92"/>
    </row>
    <row r="77" spans="1:15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92"/>
      <c r="O77" s="92"/>
    </row>
    <row r="79" spans="1:15" x14ac:dyDescent="0.2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92"/>
      <c r="O79" s="92"/>
    </row>
    <row r="80" spans="1:15" x14ac:dyDescent="0.2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92"/>
      <c r="O80" s="92"/>
    </row>
    <row r="81" spans="1:15" x14ac:dyDescent="0.2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92"/>
      <c r="O81" s="92"/>
    </row>
    <row r="82" spans="1:15" x14ac:dyDescent="0.2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92"/>
      <c r="O82" s="92"/>
    </row>
    <row r="83" spans="1:15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92"/>
      <c r="O83" s="92"/>
    </row>
    <row r="84" spans="1:15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92"/>
      <c r="O84" s="92"/>
    </row>
    <row r="85" spans="1:15" x14ac:dyDescent="0.2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92"/>
      <c r="O85" s="92"/>
    </row>
    <row r="86" spans="1:15" x14ac:dyDescent="0.2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92"/>
      <c r="O86" s="92"/>
    </row>
    <row r="87" spans="1:15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92"/>
      <c r="O87" s="92"/>
    </row>
    <row r="88" spans="1:15" x14ac:dyDescent="0.2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92"/>
      <c r="O88" s="92"/>
    </row>
    <row r="89" spans="1:15" x14ac:dyDescent="0.2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92"/>
      <c r="O89" s="92"/>
    </row>
    <row r="90" spans="1:15" x14ac:dyDescent="0.2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92"/>
      <c r="O90" s="92"/>
    </row>
    <row r="91" spans="1:15" x14ac:dyDescent="0.2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92"/>
      <c r="O91" s="92"/>
    </row>
    <row r="92" spans="1:15" x14ac:dyDescent="0.2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92"/>
      <c r="O92" s="92"/>
    </row>
    <row r="93" spans="1:15" x14ac:dyDescent="0.2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92"/>
      <c r="O93" s="92"/>
    </row>
    <row r="94" spans="1:15" x14ac:dyDescent="0.2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92"/>
      <c r="O94" s="92"/>
    </row>
    <row r="95" spans="1:15" x14ac:dyDescent="0.2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92"/>
      <c r="O95" s="92"/>
    </row>
    <row r="96" spans="1:15" x14ac:dyDescent="0.2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92"/>
      <c r="O96" s="92"/>
    </row>
    <row r="97" spans="1:15" x14ac:dyDescent="0.2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92"/>
      <c r="O97" s="92"/>
    </row>
    <row r="98" spans="1:15" x14ac:dyDescent="0.2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92"/>
      <c r="O98" s="92"/>
    </row>
    <row r="99" spans="1:15" x14ac:dyDescent="0.2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92"/>
      <c r="O99" s="92"/>
    </row>
    <row r="100" spans="1:15" x14ac:dyDescent="0.2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92"/>
      <c r="O100" s="92"/>
    </row>
    <row r="101" spans="1:15" x14ac:dyDescent="0.2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92"/>
      <c r="O101" s="92"/>
    </row>
    <row r="102" spans="1:15" x14ac:dyDescent="0.2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92"/>
      <c r="O102" s="92"/>
    </row>
    <row r="103" spans="1:15" x14ac:dyDescent="0.2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92"/>
      <c r="O103" s="92"/>
    </row>
    <row r="104" spans="1:15" x14ac:dyDescent="0.2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92"/>
      <c r="O104" s="92"/>
    </row>
    <row r="105" spans="1:15" x14ac:dyDescent="0.2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92"/>
      <c r="O105" s="92"/>
    </row>
    <row r="106" spans="1:15" x14ac:dyDescent="0.2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92"/>
      <c r="O106" s="92"/>
    </row>
    <row r="107" spans="1:15" x14ac:dyDescent="0.2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92"/>
      <c r="O107" s="92"/>
    </row>
    <row r="108" spans="1:15" x14ac:dyDescent="0.2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92"/>
      <c r="O108" s="92"/>
    </row>
    <row r="109" spans="1:15" x14ac:dyDescent="0.2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92"/>
      <c r="O109" s="92"/>
    </row>
    <row r="110" spans="1:15" x14ac:dyDescent="0.2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92"/>
      <c r="O110" s="92"/>
    </row>
    <row r="111" spans="1:15" x14ac:dyDescent="0.2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92"/>
      <c r="O111" s="92"/>
    </row>
    <row r="112" spans="1:15" x14ac:dyDescent="0.2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92"/>
      <c r="O112" s="92"/>
    </row>
    <row r="113" spans="1:15" x14ac:dyDescent="0.2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92"/>
      <c r="O113" s="92"/>
    </row>
    <row r="114" spans="1:15" x14ac:dyDescent="0.2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92"/>
      <c r="O114" s="92"/>
    </row>
    <row r="115" spans="1:15" x14ac:dyDescent="0.2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92"/>
      <c r="O115" s="92"/>
    </row>
    <row r="116" spans="1:15" x14ac:dyDescent="0.2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92"/>
      <c r="O116" s="92"/>
    </row>
    <row r="117" spans="1:15" x14ac:dyDescent="0.2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92"/>
      <c r="O117" s="92"/>
    </row>
    <row r="118" spans="1:15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92"/>
      <c r="O118" s="92"/>
    </row>
    <row r="119" spans="1:15" x14ac:dyDescent="0.2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92"/>
      <c r="O119" s="92"/>
    </row>
    <row r="120" spans="1:15" x14ac:dyDescent="0.2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92"/>
      <c r="O120" s="92"/>
    </row>
    <row r="121" spans="1:15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92"/>
      <c r="O121" s="92"/>
    </row>
    <row r="122" spans="1:15" x14ac:dyDescent="0.2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92"/>
      <c r="O122" s="92"/>
    </row>
    <row r="123" spans="1:15" x14ac:dyDescent="0.2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92"/>
      <c r="O123" s="92"/>
    </row>
    <row r="124" spans="1:15" x14ac:dyDescent="0.2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92"/>
      <c r="O124" s="92"/>
    </row>
    <row r="125" spans="1:15" x14ac:dyDescent="0.2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92"/>
      <c r="O125" s="92"/>
    </row>
    <row r="126" spans="1:15" x14ac:dyDescent="0.2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92"/>
      <c r="O126" s="92"/>
    </row>
  </sheetData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80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95"/>
  <sheetViews>
    <sheetView topLeftCell="A13" zoomScaleNormal="100" workbookViewId="0">
      <selection sqref="A1:K1"/>
    </sheetView>
  </sheetViews>
  <sheetFormatPr defaultRowHeight="12.75" x14ac:dyDescent="0.2"/>
  <cols>
    <col min="1" max="1" width="14" style="6" customWidth="1"/>
    <col min="2" max="2" width="13.7109375" style="6" customWidth="1"/>
    <col min="3" max="3" width="14.7109375" style="6" customWidth="1"/>
    <col min="4" max="4" width="16.42578125" style="6" customWidth="1"/>
    <col min="5" max="5" width="15.85546875" style="6" customWidth="1"/>
    <col min="6" max="6" width="13.85546875" style="6" customWidth="1"/>
    <col min="7" max="7" width="11.7109375" style="6" customWidth="1"/>
    <col min="8" max="8" width="12.28515625" style="6" customWidth="1"/>
    <col min="9" max="9" width="13.28515625" style="6" customWidth="1"/>
    <col min="10" max="11" width="9.140625" style="6"/>
    <col min="12" max="12" width="21.5703125" style="6" bestFit="1" customWidth="1"/>
    <col min="13" max="16384" width="9.140625" style="6"/>
  </cols>
  <sheetData>
    <row r="1" spans="1:12" x14ac:dyDescent="0.2">
      <c r="A1" s="230" t="s">
        <v>145</v>
      </c>
      <c r="B1" s="230"/>
      <c r="C1" s="230"/>
      <c r="D1" s="230"/>
      <c r="E1" s="230"/>
      <c r="F1" s="230"/>
      <c r="G1" s="230"/>
      <c r="H1" s="230"/>
      <c r="I1" s="230"/>
    </row>
    <row r="3" spans="1:12" x14ac:dyDescent="0.2">
      <c r="A3" s="230" t="s">
        <v>276</v>
      </c>
      <c r="B3" s="230"/>
      <c r="C3" s="230"/>
      <c r="D3" s="230"/>
      <c r="E3" s="230"/>
      <c r="F3" s="230"/>
      <c r="G3" s="230"/>
      <c r="H3" s="230"/>
      <c r="I3" s="230"/>
    </row>
    <row r="4" spans="1:12" ht="13.5" thickBot="1" x14ac:dyDescent="0.25">
      <c r="A4" s="122"/>
      <c r="B4" s="31"/>
      <c r="C4" s="31"/>
      <c r="D4" s="31"/>
      <c r="E4" s="31"/>
      <c r="F4" s="31"/>
      <c r="G4" s="31"/>
      <c r="H4" s="31"/>
    </row>
    <row r="5" spans="1:12" ht="13.5" thickTop="1" x14ac:dyDescent="0.2">
      <c r="A5" s="100"/>
      <c r="I5" s="235" t="s">
        <v>207</v>
      </c>
      <c r="L5" s="203"/>
    </row>
    <row r="6" spans="1:12" x14ac:dyDescent="0.2">
      <c r="A6" s="9" t="s">
        <v>37</v>
      </c>
      <c r="B6" s="100" t="s">
        <v>11</v>
      </c>
      <c r="C6" s="100" t="s">
        <v>0</v>
      </c>
      <c r="D6" s="100"/>
      <c r="E6" s="100" t="s">
        <v>5</v>
      </c>
      <c r="F6" s="100"/>
      <c r="G6" s="100"/>
      <c r="I6" s="236"/>
      <c r="L6" s="192"/>
    </row>
    <row r="7" spans="1:12" x14ac:dyDescent="0.2">
      <c r="A7" s="9" t="s">
        <v>38</v>
      </c>
      <c r="B7" s="100" t="s">
        <v>85</v>
      </c>
      <c r="C7" s="100" t="s">
        <v>1</v>
      </c>
      <c r="D7" s="100" t="s">
        <v>3</v>
      </c>
      <c r="E7" s="100" t="s">
        <v>1</v>
      </c>
      <c r="F7" s="100" t="s">
        <v>7</v>
      </c>
      <c r="G7" s="100"/>
      <c r="H7" s="100" t="s">
        <v>7</v>
      </c>
      <c r="I7" s="236"/>
      <c r="L7" s="192"/>
    </row>
    <row r="8" spans="1:12" ht="13.5" thickBot="1" x14ac:dyDescent="0.25">
      <c r="A8" s="33" t="s">
        <v>39</v>
      </c>
      <c r="B8" s="81" t="s">
        <v>4</v>
      </c>
      <c r="C8" s="81" t="s">
        <v>2</v>
      </c>
      <c r="D8" s="81" t="s">
        <v>4</v>
      </c>
      <c r="E8" s="81" t="s">
        <v>6</v>
      </c>
      <c r="F8" s="81" t="s">
        <v>8</v>
      </c>
      <c r="G8" s="81" t="s">
        <v>9</v>
      </c>
      <c r="H8" s="81" t="s">
        <v>10</v>
      </c>
      <c r="I8" s="237"/>
      <c r="L8" s="192"/>
    </row>
    <row r="9" spans="1:12" s="25" customFormat="1" x14ac:dyDescent="0.2">
      <c r="A9" s="35" t="s">
        <v>13</v>
      </c>
      <c r="B9" s="73">
        <f t="shared" ref="B9:I9" si="0">SUM(B11:B38)</f>
        <v>20065503.489999998</v>
      </c>
      <c r="C9" s="73">
        <f t="shared" si="0"/>
        <v>12915066.850000001</v>
      </c>
      <c r="D9" s="73">
        <f t="shared" si="0"/>
        <v>3705025.0500000003</v>
      </c>
      <c r="E9" s="73">
        <f t="shared" si="0"/>
        <v>1801048.7199999997</v>
      </c>
      <c r="F9" s="73">
        <f t="shared" si="0"/>
        <v>1455202.95</v>
      </c>
      <c r="G9" s="73">
        <f t="shared" si="0"/>
        <v>189159.92</v>
      </c>
      <c r="H9" s="73">
        <f t="shared" si="0"/>
        <v>0</v>
      </c>
      <c r="I9" s="74">
        <f t="shared" si="0"/>
        <v>0</v>
      </c>
      <c r="L9" s="153"/>
    </row>
    <row r="10" spans="1:12" x14ac:dyDescent="0.2">
      <c r="A10" s="9"/>
      <c r="B10" s="60"/>
      <c r="C10" s="48"/>
      <c r="D10" s="65"/>
      <c r="E10" s="48"/>
      <c r="F10" s="48"/>
      <c r="G10" s="60"/>
      <c r="H10" s="66"/>
      <c r="I10" s="60"/>
    </row>
    <row r="11" spans="1:12" x14ac:dyDescent="0.2">
      <c r="A11" s="9" t="s">
        <v>14</v>
      </c>
      <c r="B11" s="4">
        <f>SUM(C11:H11)</f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L11" s="5"/>
    </row>
    <row r="12" spans="1:12" x14ac:dyDescent="0.2">
      <c r="A12" s="9" t="s">
        <v>15</v>
      </c>
      <c r="B12" s="4">
        <f t="shared" ref="B12:B38" si="1">SUM(C12:H12)</f>
        <v>416674.53</v>
      </c>
      <c r="C12" s="4">
        <v>267018.69</v>
      </c>
      <c r="D12" s="4">
        <v>44458.95</v>
      </c>
      <c r="E12" s="4">
        <v>84273.67</v>
      </c>
      <c r="F12" s="4">
        <v>20923.22</v>
      </c>
      <c r="G12" s="4">
        <v>0</v>
      </c>
      <c r="H12" s="4">
        <v>0</v>
      </c>
      <c r="I12" s="4">
        <v>0</v>
      </c>
      <c r="L12" s="5"/>
    </row>
    <row r="13" spans="1:12" x14ac:dyDescent="0.2">
      <c r="A13" s="6" t="s">
        <v>16</v>
      </c>
      <c r="B13" s="4">
        <f t="shared" si="1"/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L13" s="5"/>
    </row>
    <row r="14" spans="1:12" x14ac:dyDescent="0.2">
      <c r="A14" s="6" t="s">
        <v>17</v>
      </c>
      <c r="B14" s="4">
        <f t="shared" si="1"/>
        <v>316362.63</v>
      </c>
      <c r="C14" s="4">
        <v>278915.44</v>
      </c>
      <c r="D14" s="4">
        <v>18902.8</v>
      </c>
      <c r="E14" s="4">
        <v>18189.689999999999</v>
      </c>
      <c r="F14" s="4">
        <v>354.7</v>
      </c>
      <c r="G14" s="4">
        <v>0</v>
      </c>
      <c r="H14" s="4">
        <v>0</v>
      </c>
      <c r="I14" s="4">
        <v>0</v>
      </c>
      <c r="L14" s="5"/>
    </row>
    <row r="15" spans="1:12" x14ac:dyDescent="0.2">
      <c r="A15" s="6" t="s">
        <v>18</v>
      </c>
      <c r="B15" s="4">
        <f t="shared" si="1"/>
        <v>1227862.18</v>
      </c>
      <c r="C15" s="4">
        <v>997954.31</v>
      </c>
      <c r="D15" s="4">
        <v>87399.739999999991</v>
      </c>
      <c r="E15" s="4">
        <v>74317.37999999999</v>
      </c>
      <c r="F15" s="12">
        <v>62629.939999999995</v>
      </c>
      <c r="G15" s="4">
        <v>5560.8099999999995</v>
      </c>
      <c r="H15" s="4">
        <v>0</v>
      </c>
      <c r="I15" s="4">
        <v>0</v>
      </c>
      <c r="L15" s="5"/>
    </row>
    <row r="16" spans="1:12" x14ac:dyDescent="0.2">
      <c r="B16" s="48"/>
      <c r="C16" s="48"/>
      <c r="D16" s="48"/>
      <c r="E16" s="48"/>
      <c r="F16" s="48"/>
      <c r="G16" s="48"/>
      <c r="H16" s="60"/>
      <c r="I16" s="60"/>
    </row>
    <row r="17" spans="1:12" x14ac:dyDescent="0.2">
      <c r="A17" s="6" t="s">
        <v>19</v>
      </c>
      <c r="B17" s="4">
        <f t="shared" si="1"/>
        <v>948472.41999999981</v>
      </c>
      <c r="C17" s="4">
        <v>702626.77999999991</v>
      </c>
      <c r="D17" s="4">
        <v>60223.45</v>
      </c>
      <c r="E17" s="4">
        <v>138608.4</v>
      </c>
      <c r="F17" s="4">
        <v>22196.940000000002</v>
      </c>
      <c r="G17" s="4">
        <v>24816.85</v>
      </c>
      <c r="H17" s="4">
        <v>0</v>
      </c>
      <c r="I17" s="4">
        <v>0</v>
      </c>
      <c r="L17" s="5"/>
    </row>
    <row r="18" spans="1:12" x14ac:dyDescent="0.2">
      <c r="A18" s="6" t="s">
        <v>20</v>
      </c>
      <c r="B18" s="4">
        <f t="shared" si="1"/>
        <v>296470.46000000002</v>
      </c>
      <c r="C18" s="4">
        <v>275556.46000000002</v>
      </c>
      <c r="D18" s="4">
        <v>616.63</v>
      </c>
      <c r="E18" s="4">
        <v>17552.769999999997</v>
      </c>
      <c r="F18" s="4">
        <v>2744.6</v>
      </c>
      <c r="G18" s="4">
        <v>0</v>
      </c>
      <c r="H18" s="4">
        <v>0</v>
      </c>
      <c r="I18" s="4">
        <v>0</v>
      </c>
      <c r="L18" s="5"/>
    </row>
    <row r="19" spans="1:12" x14ac:dyDescent="0.2">
      <c r="A19" s="6" t="s">
        <v>21</v>
      </c>
      <c r="B19" s="4">
        <f t="shared" si="1"/>
        <v>122356.23000000001</v>
      </c>
      <c r="C19" s="4">
        <v>35311.910000000003</v>
      </c>
      <c r="D19" s="4">
        <v>67629.88</v>
      </c>
      <c r="E19" s="4">
        <v>12510.48</v>
      </c>
      <c r="F19" s="4">
        <v>6903.96</v>
      </c>
      <c r="G19" s="4">
        <v>0</v>
      </c>
      <c r="H19" s="4">
        <v>0</v>
      </c>
      <c r="I19" s="4">
        <v>0</v>
      </c>
      <c r="L19" s="5"/>
    </row>
    <row r="20" spans="1:12" x14ac:dyDescent="0.2">
      <c r="A20" s="6" t="s">
        <v>22</v>
      </c>
      <c r="B20" s="4">
        <f t="shared" si="1"/>
        <v>1916890.13</v>
      </c>
      <c r="C20" s="4">
        <v>807682.6399999999</v>
      </c>
      <c r="D20" s="4">
        <v>870423.28999999992</v>
      </c>
      <c r="E20" s="4">
        <v>207387.09000000003</v>
      </c>
      <c r="F20" s="4">
        <v>31397.11</v>
      </c>
      <c r="G20" s="4">
        <v>0</v>
      </c>
      <c r="H20" s="4">
        <v>0</v>
      </c>
      <c r="I20" s="4">
        <v>0</v>
      </c>
      <c r="L20" s="5"/>
    </row>
    <row r="21" spans="1:12" x14ac:dyDescent="0.2">
      <c r="A21" s="6" t="s">
        <v>23</v>
      </c>
      <c r="B21" s="4">
        <f t="shared" si="1"/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L21" s="5"/>
    </row>
    <row r="22" spans="1:12" x14ac:dyDescent="0.2">
      <c r="B22" s="48"/>
      <c r="C22" s="48"/>
      <c r="D22" s="48"/>
      <c r="E22" s="48"/>
      <c r="F22" s="48"/>
      <c r="G22" s="48"/>
      <c r="H22" s="48"/>
      <c r="I22" s="60"/>
    </row>
    <row r="23" spans="1:12" x14ac:dyDescent="0.2">
      <c r="A23" s="6" t="s">
        <v>24</v>
      </c>
      <c r="B23" s="4">
        <f t="shared" si="1"/>
        <v>1056474.1599999999</v>
      </c>
      <c r="C23" s="4">
        <v>705489.21</v>
      </c>
      <c r="D23" s="4">
        <v>251622.05</v>
      </c>
      <c r="E23" s="4">
        <v>83471.63</v>
      </c>
      <c r="F23" s="4">
        <v>15891.27</v>
      </c>
      <c r="G23" s="4">
        <v>0</v>
      </c>
      <c r="H23" s="4">
        <v>0</v>
      </c>
      <c r="I23" s="4">
        <v>0</v>
      </c>
      <c r="L23" s="5"/>
    </row>
    <row r="24" spans="1:12" x14ac:dyDescent="0.2">
      <c r="A24" s="6" t="s">
        <v>25</v>
      </c>
      <c r="B24" s="4">
        <f t="shared" si="1"/>
        <v>285146.47000000003</v>
      </c>
      <c r="C24" s="4">
        <v>227498.67</v>
      </c>
      <c r="D24" s="4">
        <v>16539.86</v>
      </c>
      <c r="E24" s="4">
        <v>27513.81</v>
      </c>
      <c r="F24" s="4">
        <v>13594.13</v>
      </c>
      <c r="G24" s="4">
        <v>0</v>
      </c>
      <c r="H24" s="4">
        <v>0</v>
      </c>
      <c r="I24" s="4">
        <v>0</v>
      </c>
      <c r="L24" s="5"/>
    </row>
    <row r="25" spans="1:12" x14ac:dyDescent="0.2">
      <c r="A25" s="6" t="s">
        <v>26</v>
      </c>
      <c r="B25" s="4">
        <f t="shared" si="1"/>
        <v>488166.43999999994</v>
      </c>
      <c r="C25" s="4">
        <v>351224.61</v>
      </c>
      <c r="D25" s="4">
        <v>2500</v>
      </c>
      <c r="E25" s="4">
        <v>134441.82999999999</v>
      </c>
      <c r="F25" s="4">
        <v>0</v>
      </c>
      <c r="G25" s="4">
        <v>0</v>
      </c>
      <c r="H25" s="4">
        <v>0</v>
      </c>
      <c r="I25" s="4">
        <v>0</v>
      </c>
      <c r="L25" s="5"/>
    </row>
    <row r="26" spans="1:12" x14ac:dyDescent="0.2">
      <c r="A26" s="6" t="s">
        <v>27</v>
      </c>
      <c r="B26" s="4">
        <f t="shared" si="1"/>
        <v>6582007.79</v>
      </c>
      <c r="C26" s="4">
        <v>3525988.79</v>
      </c>
      <c r="D26" s="4">
        <v>1567437</v>
      </c>
      <c r="E26" s="4">
        <v>431601</v>
      </c>
      <c r="F26" s="4">
        <v>1031884</v>
      </c>
      <c r="G26" s="4">
        <v>25097</v>
      </c>
      <c r="H26" s="4">
        <v>0</v>
      </c>
      <c r="I26" s="4">
        <v>0</v>
      </c>
      <c r="L26" s="5"/>
    </row>
    <row r="27" spans="1:12" x14ac:dyDescent="0.2">
      <c r="A27" s="6" t="s">
        <v>28</v>
      </c>
      <c r="B27" s="4">
        <f t="shared" si="1"/>
        <v>80596.17</v>
      </c>
      <c r="C27" s="4">
        <v>54110.42</v>
      </c>
      <c r="D27" s="4">
        <v>0</v>
      </c>
      <c r="E27" s="4">
        <v>20654.639999999996</v>
      </c>
      <c r="F27" s="4">
        <v>5831.11</v>
      </c>
      <c r="G27" s="4">
        <v>0</v>
      </c>
      <c r="H27" s="4">
        <v>0</v>
      </c>
      <c r="I27" s="4">
        <v>0</v>
      </c>
      <c r="L27" s="5"/>
    </row>
    <row r="28" spans="1:12" x14ac:dyDescent="0.2">
      <c r="B28" s="48"/>
      <c r="C28" s="48"/>
      <c r="D28" s="48"/>
      <c r="E28" s="51"/>
      <c r="F28" s="51"/>
      <c r="G28" s="48"/>
      <c r="H28" s="60"/>
      <c r="I28" s="60"/>
    </row>
    <row r="29" spans="1:12" x14ac:dyDescent="0.2">
      <c r="A29" s="7" t="s">
        <v>147</v>
      </c>
      <c r="B29" s="4">
        <f t="shared" si="1"/>
        <v>2440399.08</v>
      </c>
      <c r="C29" s="4">
        <v>1863581.14</v>
      </c>
      <c r="D29" s="4">
        <v>119912.97</v>
      </c>
      <c r="E29" s="4">
        <v>286361.28999999998</v>
      </c>
      <c r="F29" s="12">
        <v>116475.39</v>
      </c>
      <c r="G29" s="4">
        <v>54068.29</v>
      </c>
      <c r="H29" s="48">
        <v>0</v>
      </c>
      <c r="I29" s="48">
        <v>0</v>
      </c>
      <c r="L29" s="5"/>
    </row>
    <row r="30" spans="1:12" x14ac:dyDescent="0.2">
      <c r="A30" s="6" t="s">
        <v>29</v>
      </c>
      <c r="B30" s="4">
        <f t="shared" si="1"/>
        <v>2718716.6499999994</v>
      </c>
      <c r="C30" s="4">
        <v>2203018.5499999998</v>
      </c>
      <c r="D30" s="4">
        <v>390146.52999999997</v>
      </c>
      <c r="E30" s="4">
        <v>75282.53</v>
      </c>
      <c r="F30" s="4">
        <v>27155.41</v>
      </c>
      <c r="G30" s="4">
        <v>23113.63</v>
      </c>
      <c r="H30" s="4">
        <v>0</v>
      </c>
      <c r="I30" s="4">
        <v>0</v>
      </c>
      <c r="L30" s="5"/>
    </row>
    <row r="31" spans="1:12" x14ac:dyDescent="0.2">
      <c r="A31" s="6" t="s">
        <v>30</v>
      </c>
      <c r="B31" s="4">
        <f t="shared" si="1"/>
        <v>8623.9999999999982</v>
      </c>
      <c r="C31" s="4">
        <v>0</v>
      </c>
      <c r="D31" s="4">
        <v>500</v>
      </c>
      <c r="E31" s="4">
        <v>7986.44</v>
      </c>
      <c r="F31" s="4">
        <v>137.56</v>
      </c>
      <c r="G31" s="4">
        <v>0</v>
      </c>
      <c r="H31" s="4">
        <v>0</v>
      </c>
      <c r="I31" s="4">
        <v>0</v>
      </c>
      <c r="L31" s="5"/>
    </row>
    <row r="32" spans="1:12" x14ac:dyDescent="0.2">
      <c r="A32" s="6" t="s">
        <v>31</v>
      </c>
      <c r="B32" s="4">
        <f t="shared" si="1"/>
        <v>312742.99000000005</v>
      </c>
      <c r="C32" s="4">
        <v>182855.47000000003</v>
      </c>
      <c r="D32" s="4">
        <v>74381.069999999992</v>
      </c>
      <c r="E32" s="4">
        <v>24996.46</v>
      </c>
      <c r="F32" s="1">
        <v>30509.99</v>
      </c>
      <c r="G32" s="4">
        <v>0</v>
      </c>
      <c r="H32" s="4">
        <v>0</v>
      </c>
      <c r="I32" s="4">
        <v>0</v>
      </c>
      <c r="L32" s="5"/>
    </row>
    <row r="33" spans="1:17" x14ac:dyDescent="0.2">
      <c r="A33" s="6" t="s">
        <v>32</v>
      </c>
      <c r="B33" s="4">
        <f t="shared" si="1"/>
        <v>174851.16999999998</v>
      </c>
      <c r="C33" s="4">
        <v>116548.03</v>
      </c>
      <c r="D33" s="4">
        <v>13252.23</v>
      </c>
      <c r="E33" s="4">
        <v>25485.38</v>
      </c>
      <c r="F33" s="4">
        <v>2892.42</v>
      </c>
      <c r="G33" s="4">
        <v>16673.11</v>
      </c>
      <c r="H33" s="4">
        <v>0</v>
      </c>
      <c r="I33" s="4">
        <v>0</v>
      </c>
      <c r="L33" s="5"/>
    </row>
    <row r="34" spans="1:17" x14ac:dyDescent="0.2">
      <c r="B34" s="48"/>
      <c r="C34" s="48"/>
      <c r="D34" s="48"/>
      <c r="E34" s="60"/>
      <c r="F34" s="48"/>
      <c r="G34" s="48"/>
      <c r="H34" s="60"/>
      <c r="I34" s="60"/>
    </row>
    <row r="35" spans="1:17" x14ac:dyDescent="0.2">
      <c r="A35" s="6" t="s">
        <v>33</v>
      </c>
      <c r="B35" s="4">
        <f t="shared" si="1"/>
        <v>268783.39999999997</v>
      </c>
      <c r="C35" s="4">
        <v>182588.4</v>
      </c>
      <c r="D35" s="4">
        <v>49862.96</v>
      </c>
      <c r="E35" s="4">
        <v>22926.75</v>
      </c>
      <c r="F35" s="4">
        <v>5969.0599999999995</v>
      </c>
      <c r="G35" s="4">
        <v>7436.23</v>
      </c>
      <c r="H35" s="4">
        <v>0</v>
      </c>
      <c r="I35" s="4">
        <v>0</v>
      </c>
      <c r="L35" s="5"/>
    </row>
    <row r="36" spans="1:17" x14ac:dyDescent="0.2">
      <c r="A36" s="6" t="s">
        <v>34</v>
      </c>
      <c r="B36" s="4">
        <f t="shared" si="1"/>
        <v>63690.61</v>
      </c>
      <c r="C36" s="4">
        <v>0</v>
      </c>
      <c r="D36" s="4">
        <v>19929.940000000002</v>
      </c>
      <c r="E36" s="4">
        <v>38963.24</v>
      </c>
      <c r="F36" s="4">
        <v>4797.43</v>
      </c>
      <c r="G36" s="4">
        <v>0</v>
      </c>
      <c r="H36" s="4">
        <v>0</v>
      </c>
      <c r="I36" s="4">
        <v>0</v>
      </c>
      <c r="L36" s="5"/>
    </row>
    <row r="37" spans="1:17" x14ac:dyDescent="0.2">
      <c r="A37" s="6" t="s">
        <v>35</v>
      </c>
      <c r="B37" s="4">
        <f t="shared" si="1"/>
        <v>309248.87999999995</v>
      </c>
      <c r="C37" s="4">
        <v>114535.9</v>
      </c>
      <c r="D37" s="4">
        <v>49285.7</v>
      </c>
      <c r="E37" s="4">
        <v>67601.239999999991</v>
      </c>
      <c r="F37" s="4">
        <v>45432.04</v>
      </c>
      <c r="G37" s="4">
        <v>32394</v>
      </c>
      <c r="H37" s="4">
        <v>0</v>
      </c>
      <c r="I37" s="4">
        <v>0</v>
      </c>
      <c r="L37" s="5"/>
    </row>
    <row r="38" spans="1:17" x14ac:dyDescent="0.2">
      <c r="A38" s="10" t="s">
        <v>36</v>
      </c>
      <c r="B38" s="2">
        <f t="shared" si="1"/>
        <v>30967.1</v>
      </c>
      <c r="C38" s="2">
        <v>22561.429999999997</v>
      </c>
      <c r="D38" s="2">
        <v>0</v>
      </c>
      <c r="E38" s="2">
        <v>923</v>
      </c>
      <c r="F38" s="2">
        <v>7482.67</v>
      </c>
      <c r="G38" s="2">
        <v>0</v>
      </c>
      <c r="H38" s="2">
        <v>0</v>
      </c>
      <c r="I38" s="2">
        <v>0</v>
      </c>
      <c r="L38" s="5"/>
    </row>
    <row r="39" spans="1:17" ht="12.75" customHeight="1" x14ac:dyDescent="0.2">
      <c r="A39" s="247" t="s">
        <v>288</v>
      </c>
      <c r="B39" s="247"/>
      <c r="C39" s="247"/>
      <c r="D39" s="247"/>
      <c r="E39" s="247"/>
      <c r="F39" s="247"/>
      <c r="G39" s="247"/>
      <c r="H39" s="247"/>
      <c r="I39" s="247"/>
      <c r="J39" s="4"/>
      <c r="K39" s="4"/>
      <c r="M39" s="4"/>
      <c r="N39" s="4"/>
      <c r="O39" s="4"/>
      <c r="P39" s="4"/>
      <c r="Q39" s="4"/>
    </row>
    <row r="40" spans="1:17" x14ac:dyDescent="0.2">
      <c r="A40" s="233"/>
      <c r="B40" s="233"/>
      <c r="C40" s="233"/>
      <c r="D40" s="233"/>
      <c r="E40" s="233"/>
      <c r="F40" s="233"/>
      <c r="G40" s="233"/>
      <c r="H40" s="233"/>
      <c r="I40" s="233"/>
    </row>
    <row r="41" spans="1:17" s="5" customFormat="1" x14ac:dyDescent="0.2"/>
    <row r="42" spans="1:17" s="5" customFormat="1" x14ac:dyDescent="0.2"/>
    <row r="43" spans="1:17" s="5" customFormat="1" x14ac:dyDescent="0.2"/>
    <row r="44" spans="1:17" s="5" customFormat="1" x14ac:dyDescent="0.2"/>
    <row r="45" spans="1:17" s="5" customFormat="1" x14ac:dyDescent="0.2"/>
    <row r="46" spans="1:17" s="5" customFormat="1" x14ac:dyDescent="0.2"/>
    <row r="47" spans="1:17" s="5" customFormat="1" x14ac:dyDescent="0.2"/>
    <row r="48" spans="1:17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</sheetData>
  <mergeCells count="4">
    <mergeCell ref="A1:I1"/>
    <mergeCell ref="A3:I3"/>
    <mergeCell ref="I5:I8"/>
    <mergeCell ref="A39:I40"/>
  </mergeCells>
  <phoneticPr fontId="0" type="noConversion"/>
  <printOptions horizontalCentered="1"/>
  <pageMargins left="0.25" right="0.23" top="0.87" bottom="0.82" header="0.67" footer="0.5"/>
  <pageSetup scale="95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M109"/>
  <sheetViews>
    <sheetView zoomScaleNormal="100" workbookViewId="0">
      <selection sqref="A1:K1"/>
    </sheetView>
  </sheetViews>
  <sheetFormatPr defaultRowHeight="12.75" x14ac:dyDescent="0.2"/>
  <cols>
    <col min="1" max="1" width="13.28515625" style="6" customWidth="1"/>
    <col min="2" max="2" width="13.42578125" style="6" customWidth="1"/>
    <col min="3" max="3" width="13" style="6" customWidth="1"/>
    <col min="4" max="4" width="11.7109375" style="6" customWidth="1"/>
    <col min="5" max="5" width="11.140625" style="6" customWidth="1"/>
    <col min="6" max="6" width="10.7109375" style="6" customWidth="1"/>
    <col min="7" max="7" width="14" style="6" bestFit="1" customWidth="1"/>
    <col min="8" max="8" width="10.28515625" style="6" customWidth="1"/>
    <col min="9" max="10" width="12.5703125" style="6" customWidth="1"/>
    <col min="11" max="11" width="12.28515625" style="6" bestFit="1" customWidth="1"/>
    <col min="12" max="12" width="9.140625" style="6"/>
    <col min="13" max="13" width="16.85546875" style="6" customWidth="1"/>
    <col min="14" max="16384" width="9.140625" style="6"/>
  </cols>
  <sheetData>
    <row r="1" spans="1:13" x14ac:dyDescent="0.2">
      <c r="A1" s="230" t="s">
        <v>140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3" x14ac:dyDescent="0.2">
      <c r="K2" s="43"/>
    </row>
    <row r="3" spans="1:13" x14ac:dyDescent="0.2">
      <c r="A3" s="230" t="s">
        <v>289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3" ht="13.5" thickBot="1" x14ac:dyDescent="0.25">
      <c r="A4" s="122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3" ht="13.5" thickTop="1" x14ac:dyDescent="0.2">
      <c r="A5" s="100"/>
      <c r="H5" s="240" t="s">
        <v>88</v>
      </c>
      <c r="I5" s="240"/>
      <c r="J5" s="240"/>
      <c r="M5" s="151"/>
    </row>
    <row r="6" spans="1:13" x14ac:dyDescent="0.2">
      <c r="A6" s="9" t="s">
        <v>37</v>
      </c>
      <c r="B6" s="100" t="s">
        <v>11</v>
      </c>
      <c r="C6" s="100" t="s">
        <v>0</v>
      </c>
      <c r="D6" s="100"/>
      <c r="E6" s="100" t="s">
        <v>5</v>
      </c>
      <c r="F6" s="100"/>
      <c r="G6" s="192" t="s">
        <v>89</v>
      </c>
    </row>
    <row r="7" spans="1:13" x14ac:dyDescent="0.2">
      <c r="A7" s="9" t="s">
        <v>38</v>
      </c>
      <c r="B7" s="100" t="s">
        <v>115</v>
      </c>
      <c r="C7" s="100" t="s">
        <v>1</v>
      </c>
      <c r="D7" s="100" t="s">
        <v>3</v>
      </c>
      <c r="E7" s="100" t="s">
        <v>1</v>
      </c>
      <c r="F7" s="100" t="s">
        <v>7</v>
      </c>
      <c r="G7" s="100" t="s">
        <v>90</v>
      </c>
      <c r="H7" s="100"/>
      <c r="I7" s="100"/>
      <c r="J7" s="100"/>
      <c r="K7" s="44" t="s">
        <v>91</v>
      </c>
    </row>
    <row r="8" spans="1:13" ht="13.5" thickBot="1" x14ac:dyDescent="0.25">
      <c r="A8" s="33" t="s">
        <v>39</v>
      </c>
      <c r="B8" s="81" t="s">
        <v>171</v>
      </c>
      <c r="C8" s="81" t="s">
        <v>2</v>
      </c>
      <c r="D8" s="81" t="s">
        <v>4</v>
      </c>
      <c r="E8" s="81" t="s">
        <v>6</v>
      </c>
      <c r="F8" s="81" t="s">
        <v>8</v>
      </c>
      <c r="G8" s="81" t="s">
        <v>9</v>
      </c>
      <c r="H8" s="45" t="s">
        <v>86</v>
      </c>
      <c r="I8" s="45" t="s">
        <v>87</v>
      </c>
      <c r="J8" s="81" t="s">
        <v>9</v>
      </c>
      <c r="K8" s="45" t="s">
        <v>10</v>
      </c>
    </row>
    <row r="9" spans="1:13" s="25" customFormat="1" x14ac:dyDescent="0.2">
      <c r="A9" s="144" t="s">
        <v>13</v>
      </c>
      <c r="B9" s="73">
        <f t="shared" ref="B9:K9" si="0">SUM(B11:B38)</f>
        <v>33590640.780000001</v>
      </c>
      <c r="C9" s="73">
        <f t="shared" si="0"/>
        <v>12642328.879999999</v>
      </c>
      <c r="D9" s="73">
        <f t="shared" si="0"/>
        <v>9425010.9199999999</v>
      </c>
      <c r="E9" s="73">
        <f t="shared" si="0"/>
        <v>448369.06</v>
      </c>
      <c r="F9" s="73">
        <f t="shared" si="0"/>
        <v>943649.84000000008</v>
      </c>
      <c r="G9" s="73">
        <f t="shared" si="0"/>
        <v>10131282.079999998</v>
      </c>
      <c r="H9" s="73">
        <f t="shared" si="0"/>
        <v>26834</v>
      </c>
      <c r="I9" s="73">
        <f t="shared" si="0"/>
        <v>5232019.74</v>
      </c>
      <c r="J9" s="73">
        <f t="shared" si="0"/>
        <v>4872428.34</v>
      </c>
      <c r="K9" s="73">
        <f t="shared" si="0"/>
        <v>0</v>
      </c>
    </row>
    <row r="10" spans="1:13" x14ac:dyDescent="0.2">
      <c r="A10" s="9"/>
      <c r="B10" s="152"/>
      <c r="C10" s="48"/>
      <c r="D10" s="48"/>
      <c r="E10" s="48"/>
      <c r="F10" s="48"/>
      <c r="G10" s="48"/>
      <c r="H10" s="60"/>
      <c r="I10" s="60"/>
      <c r="J10" s="60"/>
      <c r="K10" s="60"/>
    </row>
    <row r="11" spans="1:13" x14ac:dyDescent="0.2">
      <c r="A11" s="9" t="s">
        <v>14</v>
      </c>
      <c r="B11" s="4">
        <f>SUM(C11:G11)</f>
        <v>228915.17</v>
      </c>
      <c r="C11" s="4">
        <v>0</v>
      </c>
      <c r="D11" s="27">
        <v>0</v>
      </c>
      <c r="E11" s="4">
        <v>0</v>
      </c>
      <c r="F11" s="12">
        <v>228915.17</v>
      </c>
      <c r="G11" s="4">
        <f t="shared" ref="G11:I38" si="1">SUM(H11:J11)</f>
        <v>0</v>
      </c>
      <c r="H11" s="4">
        <v>0</v>
      </c>
      <c r="I11" s="4">
        <f t="shared" si="1"/>
        <v>0</v>
      </c>
      <c r="J11" s="4">
        <v>0</v>
      </c>
      <c r="K11" s="4">
        <v>0</v>
      </c>
      <c r="M11" s="86"/>
    </row>
    <row r="12" spans="1:13" x14ac:dyDescent="0.2">
      <c r="A12" s="9" t="s">
        <v>15</v>
      </c>
      <c r="B12" s="4">
        <f t="shared" ref="B12:B38" si="2">SUM(C12:G12)</f>
        <v>3307865.94</v>
      </c>
      <c r="C12" s="4">
        <v>3160690.52</v>
      </c>
      <c r="D12" s="4">
        <v>11304.44</v>
      </c>
      <c r="E12" s="4">
        <v>129030.96</v>
      </c>
      <c r="F12" s="4">
        <v>6840.02</v>
      </c>
      <c r="G12" s="4">
        <f t="shared" si="1"/>
        <v>0</v>
      </c>
      <c r="H12" s="4">
        <v>0</v>
      </c>
      <c r="I12" s="4">
        <f t="shared" si="1"/>
        <v>0</v>
      </c>
      <c r="J12" s="4">
        <v>0</v>
      </c>
      <c r="K12" s="4">
        <v>0</v>
      </c>
      <c r="M12" s="86"/>
    </row>
    <row r="13" spans="1:13" x14ac:dyDescent="0.2">
      <c r="A13" s="6" t="s">
        <v>16</v>
      </c>
      <c r="B13" s="4">
        <f t="shared" si="2"/>
        <v>3508367.83</v>
      </c>
      <c r="C13" s="4">
        <v>1774319.23</v>
      </c>
      <c r="D13" s="4">
        <v>-41955.94</v>
      </c>
      <c r="E13" s="4">
        <v>20273.28</v>
      </c>
      <c r="F13" s="4">
        <v>42104.39</v>
      </c>
      <c r="G13" s="4">
        <f t="shared" si="1"/>
        <v>1713626.8699999999</v>
      </c>
      <c r="H13" s="4">
        <v>0</v>
      </c>
      <c r="I13" s="4">
        <v>1713626.8699999999</v>
      </c>
      <c r="J13" s="4">
        <v>0</v>
      </c>
      <c r="K13" s="4">
        <v>0</v>
      </c>
      <c r="M13" s="86"/>
    </row>
    <row r="14" spans="1:13" x14ac:dyDescent="0.2">
      <c r="A14" s="6" t="s">
        <v>17</v>
      </c>
      <c r="B14" s="4">
        <f t="shared" si="2"/>
        <v>3240178</v>
      </c>
      <c r="C14" s="1">
        <v>2857902</v>
      </c>
      <c r="D14" s="4">
        <v>48920</v>
      </c>
      <c r="E14" s="4">
        <v>27166</v>
      </c>
      <c r="F14" s="1">
        <v>81191</v>
      </c>
      <c r="G14" s="4">
        <f t="shared" si="1"/>
        <v>224999</v>
      </c>
      <c r="H14" s="4">
        <v>0</v>
      </c>
      <c r="I14" s="4">
        <v>0</v>
      </c>
      <c r="J14" s="1">
        <v>224999</v>
      </c>
      <c r="K14" s="4">
        <v>0</v>
      </c>
      <c r="M14" s="86"/>
    </row>
    <row r="15" spans="1:13" x14ac:dyDescent="0.2">
      <c r="A15" s="6" t="s">
        <v>18</v>
      </c>
      <c r="B15" s="4">
        <f t="shared" si="2"/>
        <v>981991.49</v>
      </c>
      <c r="C15" s="1">
        <v>240129</v>
      </c>
      <c r="D15" s="1">
        <v>455124.04</v>
      </c>
      <c r="E15" s="1">
        <v>618.03</v>
      </c>
      <c r="F15" s="1">
        <v>817.36</v>
      </c>
      <c r="G15" s="4">
        <f t="shared" si="1"/>
        <v>285303.06</v>
      </c>
      <c r="H15" s="4">
        <v>0</v>
      </c>
      <c r="I15" s="4">
        <v>220294.06</v>
      </c>
      <c r="J15" s="4">
        <v>65009</v>
      </c>
      <c r="K15" s="4">
        <v>0</v>
      </c>
      <c r="M15" s="86"/>
    </row>
    <row r="16" spans="1:13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M16" s="86"/>
    </row>
    <row r="17" spans="1:13" x14ac:dyDescent="0.2">
      <c r="A17" s="6" t="s">
        <v>19</v>
      </c>
      <c r="B17" s="4">
        <f t="shared" si="2"/>
        <v>646804.23</v>
      </c>
      <c r="C17" s="4">
        <v>0</v>
      </c>
      <c r="D17" s="4">
        <v>13070</v>
      </c>
      <c r="E17" s="4">
        <v>0</v>
      </c>
      <c r="F17" s="4">
        <v>0</v>
      </c>
      <c r="G17" s="4">
        <f t="shared" si="1"/>
        <v>633734.23</v>
      </c>
      <c r="H17" s="4">
        <v>15000</v>
      </c>
      <c r="I17" s="4">
        <v>581520.21</v>
      </c>
      <c r="J17" s="1">
        <v>37214.020000000004</v>
      </c>
      <c r="K17" s="4">
        <v>0</v>
      </c>
      <c r="M17" s="86"/>
    </row>
    <row r="18" spans="1:13" x14ac:dyDescent="0.2">
      <c r="A18" s="6" t="s">
        <v>20</v>
      </c>
      <c r="B18" s="4">
        <f t="shared" si="2"/>
        <v>625788.99</v>
      </c>
      <c r="C18" s="1">
        <v>604621.55000000005</v>
      </c>
      <c r="D18" s="4">
        <v>7923.12</v>
      </c>
      <c r="E18" s="4">
        <v>4763.49</v>
      </c>
      <c r="F18" s="4">
        <v>8480.83</v>
      </c>
      <c r="G18" s="4">
        <f t="shared" si="1"/>
        <v>0</v>
      </c>
      <c r="H18" s="4">
        <v>0</v>
      </c>
      <c r="I18" s="4">
        <f t="shared" si="1"/>
        <v>0</v>
      </c>
      <c r="J18" s="4">
        <v>0</v>
      </c>
      <c r="K18" s="4">
        <v>0</v>
      </c>
      <c r="M18" s="86"/>
    </row>
    <row r="19" spans="1:13" x14ac:dyDescent="0.2">
      <c r="A19" s="6" t="s">
        <v>21</v>
      </c>
      <c r="B19" s="4">
        <f t="shared" si="2"/>
        <v>296564.46000000002</v>
      </c>
      <c r="C19" s="4">
        <v>211742.18</v>
      </c>
      <c r="D19" s="4">
        <v>76474.48000000001</v>
      </c>
      <c r="E19" s="1">
        <v>5515.2</v>
      </c>
      <c r="F19" s="4">
        <v>2832.6</v>
      </c>
      <c r="G19" s="4">
        <f t="shared" si="1"/>
        <v>0</v>
      </c>
      <c r="H19" s="4">
        <v>0</v>
      </c>
      <c r="I19" s="4">
        <f t="shared" si="1"/>
        <v>0</v>
      </c>
      <c r="J19" s="4">
        <v>0</v>
      </c>
      <c r="K19" s="4">
        <v>0</v>
      </c>
      <c r="M19" s="86"/>
    </row>
    <row r="20" spans="1:13" x14ac:dyDescent="0.2">
      <c r="A20" s="6" t="s">
        <v>22</v>
      </c>
      <c r="B20" s="4">
        <f t="shared" si="2"/>
        <v>6916333.8499999996</v>
      </c>
      <c r="C20" s="1">
        <v>417168.26</v>
      </c>
      <c r="D20" s="1">
        <v>2611707.56</v>
      </c>
      <c r="E20" s="1">
        <v>1766.67</v>
      </c>
      <c r="F20" s="4">
        <v>6637.25</v>
      </c>
      <c r="G20" s="4">
        <f t="shared" si="1"/>
        <v>3879054.11</v>
      </c>
      <c r="H20" s="4">
        <v>11834</v>
      </c>
      <c r="I20" s="1">
        <v>1479690.02</v>
      </c>
      <c r="J20" s="4">
        <v>2387530.09</v>
      </c>
      <c r="K20" s="4">
        <v>0</v>
      </c>
      <c r="M20" s="86"/>
    </row>
    <row r="21" spans="1:13" x14ac:dyDescent="0.2">
      <c r="A21" s="6" t="s">
        <v>23</v>
      </c>
      <c r="B21" s="4">
        <f t="shared" si="2"/>
        <v>88582.739999999991</v>
      </c>
      <c r="C21" s="1">
        <v>52829.279999999999</v>
      </c>
      <c r="D21" s="1">
        <v>34454</v>
      </c>
      <c r="E21" s="4">
        <v>302.87</v>
      </c>
      <c r="F21" s="1">
        <v>996.59</v>
      </c>
      <c r="G21" s="4">
        <f t="shared" si="1"/>
        <v>0</v>
      </c>
      <c r="H21" s="4">
        <v>0</v>
      </c>
      <c r="I21" s="4">
        <v>0</v>
      </c>
      <c r="J21" s="4">
        <v>0</v>
      </c>
      <c r="K21" s="4">
        <v>0</v>
      </c>
      <c r="M21" s="86"/>
    </row>
    <row r="22" spans="1:13" x14ac:dyDescent="0.2">
      <c r="B22" s="4"/>
      <c r="C22" s="4"/>
      <c r="D22" s="4"/>
      <c r="F22" s="4"/>
      <c r="G22" s="4"/>
      <c r="H22" s="4"/>
      <c r="I22" s="4"/>
      <c r="J22" s="4"/>
      <c r="K22" s="4"/>
      <c r="M22" s="86"/>
    </row>
    <row r="23" spans="1:13" x14ac:dyDescent="0.2">
      <c r="A23" s="6" t="s">
        <v>24</v>
      </c>
      <c r="B23" s="4">
        <f t="shared" si="2"/>
        <v>1796351.4100000001</v>
      </c>
      <c r="C23" s="4">
        <v>759864.89999999991</v>
      </c>
      <c r="D23" s="4">
        <v>986737.81</v>
      </c>
      <c r="E23" s="4">
        <v>17149.25</v>
      </c>
      <c r="F23" s="4">
        <v>26123.37</v>
      </c>
      <c r="G23" s="4">
        <f t="shared" si="1"/>
        <v>6476.08</v>
      </c>
      <c r="H23" s="4">
        <v>0</v>
      </c>
      <c r="I23" s="4">
        <v>6476.08</v>
      </c>
      <c r="J23" s="4">
        <v>0</v>
      </c>
      <c r="K23" s="4">
        <v>0</v>
      </c>
      <c r="M23" s="86"/>
    </row>
    <row r="24" spans="1:13" x14ac:dyDescent="0.2">
      <c r="A24" s="6" t="s">
        <v>25</v>
      </c>
      <c r="B24" s="4">
        <f t="shared" si="2"/>
        <v>2872149.9299999997</v>
      </c>
      <c r="C24" s="4">
        <v>0</v>
      </c>
      <c r="D24" s="4">
        <v>2868948.2199999997</v>
      </c>
      <c r="E24" s="4">
        <v>3201.71</v>
      </c>
      <c r="F24" s="4">
        <v>0</v>
      </c>
      <c r="G24" s="4">
        <f t="shared" si="1"/>
        <v>0</v>
      </c>
      <c r="H24" s="4">
        <v>0</v>
      </c>
      <c r="I24" s="4">
        <f t="shared" si="1"/>
        <v>0</v>
      </c>
      <c r="J24" s="4">
        <v>0</v>
      </c>
      <c r="K24" s="4">
        <v>0</v>
      </c>
      <c r="M24" s="86"/>
    </row>
    <row r="25" spans="1:13" x14ac:dyDescent="0.2">
      <c r="A25" s="6" t="s">
        <v>26</v>
      </c>
      <c r="B25" s="4">
        <f t="shared" si="2"/>
        <v>801827.16999999993</v>
      </c>
      <c r="C25" s="4">
        <v>2794.56</v>
      </c>
      <c r="D25" s="4">
        <v>290614.86</v>
      </c>
      <c r="E25" s="4"/>
      <c r="F25" s="4">
        <v>508417.75</v>
      </c>
      <c r="G25" s="4">
        <f t="shared" si="1"/>
        <v>0</v>
      </c>
      <c r="H25" s="4">
        <v>0</v>
      </c>
      <c r="I25" s="4">
        <f t="shared" si="1"/>
        <v>0</v>
      </c>
      <c r="J25" s="1">
        <v>0</v>
      </c>
      <c r="K25" s="4">
        <v>0</v>
      </c>
      <c r="M25" s="86"/>
    </row>
    <row r="26" spans="1:13" x14ac:dyDescent="0.2">
      <c r="A26" s="6" t="s">
        <v>27</v>
      </c>
      <c r="B26" s="4">
        <f t="shared" si="2"/>
        <v>816263</v>
      </c>
      <c r="C26" s="1">
        <v>783955</v>
      </c>
      <c r="D26" s="4">
        <v>3328</v>
      </c>
      <c r="E26" s="1">
        <v>6840</v>
      </c>
      <c r="F26" s="1">
        <v>22140</v>
      </c>
      <c r="G26" s="4">
        <f t="shared" si="1"/>
        <v>0</v>
      </c>
      <c r="H26" s="4">
        <v>0</v>
      </c>
      <c r="I26" s="4">
        <f t="shared" si="1"/>
        <v>0</v>
      </c>
      <c r="J26" s="4">
        <v>0</v>
      </c>
      <c r="K26" s="4">
        <v>0</v>
      </c>
      <c r="M26" s="86"/>
    </row>
    <row r="27" spans="1:13" x14ac:dyDescent="0.2">
      <c r="A27" s="6" t="s">
        <v>28</v>
      </c>
      <c r="B27" s="4">
        <f t="shared" si="2"/>
        <v>176208.89</v>
      </c>
      <c r="C27" s="4">
        <v>0</v>
      </c>
      <c r="D27" s="1">
        <v>176208.89</v>
      </c>
      <c r="E27" s="4">
        <v>0</v>
      </c>
      <c r="F27" s="4">
        <v>0</v>
      </c>
      <c r="G27" s="4">
        <f t="shared" si="1"/>
        <v>0</v>
      </c>
      <c r="H27" s="4">
        <v>0</v>
      </c>
      <c r="I27" s="4">
        <f t="shared" si="1"/>
        <v>0</v>
      </c>
      <c r="J27" s="4">
        <v>0</v>
      </c>
      <c r="K27" s="4">
        <v>0</v>
      </c>
      <c r="M27" s="86"/>
    </row>
    <row r="28" spans="1:13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M28" s="86"/>
    </row>
    <row r="29" spans="1:13" x14ac:dyDescent="0.2">
      <c r="A29" s="7" t="s">
        <v>147</v>
      </c>
      <c r="B29" s="4">
        <f t="shared" si="2"/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M29" s="86"/>
    </row>
    <row r="30" spans="1:13" x14ac:dyDescent="0.2">
      <c r="A30" s="6" t="s">
        <v>29</v>
      </c>
      <c r="B30" s="4">
        <f t="shared" si="2"/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M30" s="86"/>
    </row>
    <row r="31" spans="1:13" x14ac:dyDescent="0.2">
      <c r="A31" s="6" t="s">
        <v>30</v>
      </c>
      <c r="B31" s="4">
        <f t="shared" si="2"/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M31" s="86"/>
    </row>
    <row r="32" spans="1:13" x14ac:dyDescent="0.2">
      <c r="A32" s="6" t="s">
        <v>31</v>
      </c>
      <c r="B32" s="4">
        <f t="shared" si="2"/>
        <v>679868.41999999993</v>
      </c>
      <c r="C32" s="1">
        <v>653305.1</v>
      </c>
      <c r="D32" s="1">
        <v>500</v>
      </c>
      <c r="E32" s="1">
        <v>23985.09</v>
      </c>
      <c r="F32" s="1">
        <v>2078.23</v>
      </c>
      <c r="G32" s="4">
        <f t="shared" si="1"/>
        <v>0</v>
      </c>
      <c r="H32" s="4">
        <v>0</v>
      </c>
      <c r="I32" s="4">
        <f t="shared" si="1"/>
        <v>0</v>
      </c>
      <c r="J32" s="4">
        <v>0</v>
      </c>
      <c r="K32" s="4">
        <v>0</v>
      </c>
      <c r="M32" s="86"/>
    </row>
    <row r="33" spans="1:13" x14ac:dyDescent="0.2">
      <c r="A33" s="6" t="s">
        <v>32</v>
      </c>
      <c r="B33" s="4">
        <f t="shared" si="2"/>
        <v>17737</v>
      </c>
      <c r="C33" s="4">
        <v>0</v>
      </c>
      <c r="D33" s="4">
        <v>17737</v>
      </c>
      <c r="E33" s="4">
        <v>0</v>
      </c>
      <c r="F33" s="4"/>
      <c r="G33" s="4">
        <f t="shared" si="1"/>
        <v>0</v>
      </c>
      <c r="H33" s="4">
        <v>0</v>
      </c>
      <c r="I33" s="4">
        <f t="shared" si="1"/>
        <v>0</v>
      </c>
      <c r="J33" s="4">
        <v>0</v>
      </c>
      <c r="K33" s="4">
        <v>0</v>
      </c>
      <c r="M33" s="86"/>
    </row>
    <row r="34" spans="1:13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M34" s="86"/>
    </row>
    <row r="35" spans="1:13" x14ac:dyDescent="0.2">
      <c r="A35" s="6" t="s">
        <v>33</v>
      </c>
      <c r="B35" s="4">
        <f t="shared" si="2"/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M35" s="86"/>
    </row>
    <row r="36" spans="1:13" x14ac:dyDescent="0.2">
      <c r="A36" s="6" t="s">
        <v>34</v>
      </c>
      <c r="B36" s="4">
        <f t="shared" si="2"/>
        <v>1653793.5</v>
      </c>
      <c r="C36" s="4">
        <v>476342.36</v>
      </c>
      <c r="D36" s="4">
        <v>535084</v>
      </c>
      <c r="E36" s="4">
        <v>7065.75</v>
      </c>
      <c r="F36" s="4">
        <v>1832.91</v>
      </c>
      <c r="G36" s="4">
        <f t="shared" si="1"/>
        <v>633468.48</v>
      </c>
      <c r="H36" s="4">
        <v>0</v>
      </c>
      <c r="I36" s="4">
        <v>633468.48</v>
      </c>
      <c r="J36" s="4">
        <v>0</v>
      </c>
      <c r="K36" s="4">
        <v>0</v>
      </c>
      <c r="M36" s="86"/>
    </row>
    <row r="37" spans="1:13" x14ac:dyDescent="0.2">
      <c r="A37" s="6" t="s">
        <v>35</v>
      </c>
      <c r="B37" s="4">
        <f t="shared" si="2"/>
        <v>4695345.6099999994</v>
      </c>
      <c r="C37" s="1">
        <v>535545.9</v>
      </c>
      <c r="D37" s="1">
        <v>1291985.52</v>
      </c>
      <c r="E37" s="1">
        <v>200620.77000000002</v>
      </c>
      <c r="F37" s="4">
        <v>4242.3700000000008</v>
      </c>
      <c r="G37" s="4">
        <f t="shared" si="1"/>
        <v>2662951.0499999998</v>
      </c>
      <c r="H37" s="4">
        <v>0</v>
      </c>
      <c r="I37" s="4">
        <v>596944.02</v>
      </c>
      <c r="J37" s="4">
        <v>2066007.03</v>
      </c>
      <c r="K37" s="4">
        <v>0</v>
      </c>
      <c r="M37" s="86"/>
    </row>
    <row r="38" spans="1:13" x14ac:dyDescent="0.2">
      <c r="A38" s="10" t="s">
        <v>36</v>
      </c>
      <c r="B38" s="2">
        <f t="shared" si="2"/>
        <v>239703.14999999997</v>
      </c>
      <c r="C38" s="2">
        <v>111119.03999999999</v>
      </c>
      <c r="D38" s="2">
        <v>36844.92</v>
      </c>
      <c r="E38" s="2">
        <v>69.989999999999995</v>
      </c>
      <c r="F38" s="2">
        <v>0</v>
      </c>
      <c r="G38" s="2">
        <f t="shared" si="1"/>
        <v>91669.2</v>
      </c>
      <c r="H38" s="2">
        <v>0</v>
      </c>
      <c r="I38" s="2">
        <v>0</v>
      </c>
      <c r="J38" s="70">
        <v>91669.2</v>
      </c>
      <c r="K38" s="2">
        <v>0</v>
      </c>
      <c r="M38" s="86"/>
    </row>
    <row r="39" spans="1:13" x14ac:dyDescent="0.2">
      <c r="A39" s="6" t="s">
        <v>120</v>
      </c>
    </row>
    <row r="40" spans="1:13" x14ac:dyDescent="0.2">
      <c r="A40" s="6" t="s">
        <v>172</v>
      </c>
    </row>
    <row r="41" spans="1:13" x14ac:dyDescent="0.2">
      <c r="C41" s="46"/>
      <c r="D41" s="46"/>
      <c r="E41" s="46"/>
      <c r="F41" s="46"/>
      <c r="G41" s="47"/>
    </row>
    <row r="42" spans="1:13" x14ac:dyDescent="0.2">
      <c r="A42" s="5"/>
      <c r="B42" s="5"/>
      <c r="C42" s="5"/>
      <c r="D42" s="5"/>
      <c r="E42" s="5"/>
      <c r="F42" s="5"/>
      <c r="K42" s="5"/>
      <c r="L42" s="5"/>
    </row>
    <row r="43" spans="1:13" x14ac:dyDescent="0.2">
      <c r="A43" s="5"/>
      <c r="B43" s="5"/>
      <c r="C43" s="5"/>
      <c r="D43" s="5"/>
      <c r="E43" s="5"/>
      <c r="F43" s="5"/>
      <c r="K43" s="5"/>
      <c r="L43" s="5"/>
    </row>
    <row r="44" spans="1:13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3" x14ac:dyDescent="0.2">
      <c r="A45" s="5"/>
      <c r="B45" s="5"/>
      <c r="C45" s="5"/>
      <c r="D45" s="5"/>
      <c r="E45" s="5"/>
      <c r="F45" s="5"/>
      <c r="G45" s="97"/>
      <c r="H45" s="5"/>
      <c r="I45" s="5"/>
      <c r="J45" s="5"/>
      <c r="K45" s="5"/>
      <c r="L45" s="5"/>
    </row>
    <row r="46" spans="1:13" x14ac:dyDescent="0.2">
      <c r="A46" s="5"/>
      <c r="B46" s="5"/>
      <c r="C46" s="5"/>
      <c r="D46" s="5"/>
      <c r="E46" s="5"/>
      <c r="F46" s="5"/>
      <c r="G46" s="97"/>
      <c r="H46" s="5"/>
      <c r="I46" s="5"/>
      <c r="J46" s="5"/>
      <c r="K46" s="5"/>
      <c r="L46" s="5"/>
    </row>
    <row r="47" spans="1:13" x14ac:dyDescent="0.2">
      <c r="A47" s="5"/>
      <c r="B47" s="5"/>
      <c r="C47" s="5"/>
      <c r="D47" s="5"/>
      <c r="E47" s="5"/>
      <c r="F47" s="5"/>
      <c r="G47" s="97"/>
      <c r="H47" s="5"/>
      <c r="I47" s="5"/>
      <c r="J47" s="5"/>
      <c r="K47" s="5"/>
      <c r="L47" s="5"/>
    </row>
    <row r="48" spans="1:13" x14ac:dyDescent="0.2">
      <c r="A48" s="5"/>
      <c r="B48" s="5"/>
      <c r="C48" s="5"/>
      <c r="D48" s="5"/>
      <c r="E48" s="5"/>
      <c r="F48" s="5"/>
      <c r="G48" s="97"/>
      <c r="H48" s="5"/>
      <c r="I48" s="5"/>
      <c r="J48" s="5"/>
      <c r="K48" s="5"/>
      <c r="L48" s="5"/>
    </row>
    <row r="49" spans="1:12" x14ac:dyDescent="0.2">
      <c r="A49" s="5"/>
      <c r="B49" s="5"/>
      <c r="C49" s="5"/>
      <c r="D49" s="5"/>
      <c r="E49" s="5"/>
      <c r="F49" s="5"/>
      <c r="G49" s="97"/>
      <c r="H49" s="5"/>
      <c r="I49" s="5"/>
      <c r="J49" s="5"/>
      <c r="K49" s="5"/>
      <c r="L49" s="5"/>
    </row>
    <row r="50" spans="1:12" x14ac:dyDescent="0.2">
      <c r="A50" s="5"/>
      <c r="B50" s="5"/>
      <c r="C50" s="5"/>
      <c r="D50" s="5"/>
      <c r="E50" s="5"/>
      <c r="F50" s="5"/>
      <c r="G50" s="97"/>
      <c r="H50" s="5"/>
      <c r="I50" s="5"/>
      <c r="J50" s="5"/>
      <c r="K50" s="5"/>
      <c r="L50" s="5"/>
    </row>
    <row r="51" spans="1:12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">
      <c r="A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">
      <c r="B67" s="5"/>
      <c r="C67" s="5"/>
      <c r="D67" s="5"/>
      <c r="E67" s="5"/>
      <c r="F67" s="5"/>
      <c r="G67" s="5"/>
      <c r="H67" s="5"/>
      <c r="I67" s="5"/>
      <c r="J67" s="5"/>
    </row>
    <row r="68" spans="1:12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">
      <c r="A70" s="5"/>
      <c r="K70" s="5"/>
      <c r="L70" s="5"/>
    </row>
    <row r="71" spans="1:12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">
      <c r="A72" s="5"/>
      <c r="B72" s="5"/>
      <c r="C72" s="5"/>
      <c r="D72" s="5"/>
      <c r="E72" s="5"/>
      <c r="F72" s="5"/>
      <c r="G72" s="97"/>
      <c r="H72" s="5"/>
      <c r="I72" s="5"/>
      <c r="J72" s="5"/>
      <c r="K72" s="5"/>
      <c r="L72" s="5"/>
    </row>
    <row r="73" spans="1:12" x14ac:dyDescent="0.2">
      <c r="A73" s="5"/>
      <c r="B73" s="5"/>
      <c r="C73" s="5"/>
      <c r="D73" s="5"/>
      <c r="E73" s="5"/>
      <c r="F73" s="5"/>
      <c r="G73" s="97"/>
      <c r="H73" s="5"/>
      <c r="I73" s="5"/>
      <c r="J73" s="5"/>
      <c r="K73" s="5"/>
      <c r="L73" s="5"/>
    </row>
    <row r="74" spans="1:12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2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">
      <c r="A79" s="5"/>
      <c r="G79" s="5"/>
      <c r="H79" s="5"/>
      <c r="I79" s="5"/>
      <c r="J79" s="5"/>
      <c r="K79" s="5"/>
      <c r="L79" s="5"/>
    </row>
    <row r="80" spans="1:12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">
      <c r="B81" s="5"/>
      <c r="C81" s="5"/>
      <c r="D81" s="5"/>
      <c r="E81" s="5"/>
      <c r="F81" s="5"/>
      <c r="G81" s="5"/>
      <c r="H81" s="5"/>
      <c r="I81" s="5"/>
      <c r="J81" s="5"/>
    </row>
    <row r="82" spans="1:12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">
      <c r="A85" s="5"/>
      <c r="B85" s="5"/>
      <c r="C85" s="5"/>
      <c r="D85" s="5"/>
      <c r="E85" s="5"/>
      <c r="F85" s="5"/>
      <c r="G85" s="97"/>
      <c r="H85" s="5"/>
      <c r="I85" s="5"/>
      <c r="J85" s="5"/>
      <c r="K85" s="5"/>
      <c r="L85" s="5"/>
    </row>
    <row r="86" spans="1:12" x14ac:dyDescent="0.2">
      <c r="A86" s="5"/>
      <c r="B86" s="5"/>
      <c r="C86" s="5"/>
      <c r="D86" s="5"/>
      <c r="E86" s="5"/>
      <c r="F86" s="5"/>
      <c r="G86" s="97"/>
      <c r="H86" s="5"/>
      <c r="I86" s="5"/>
      <c r="J86" s="5"/>
      <c r="K86" s="5"/>
      <c r="L86" s="5"/>
    </row>
    <row r="87" spans="1:12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9" spans="1:12" x14ac:dyDescent="0.2">
      <c r="B89" s="5"/>
      <c r="C89" s="5"/>
      <c r="D89" s="5"/>
      <c r="E89" s="5"/>
      <c r="F89" s="5"/>
      <c r="G89" s="5"/>
      <c r="H89" s="5"/>
      <c r="I89" s="5"/>
      <c r="J89" s="5"/>
    </row>
    <row r="90" spans="1:12" x14ac:dyDescent="0.2">
      <c r="B90" s="5"/>
      <c r="C90" s="5"/>
      <c r="D90" s="5"/>
      <c r="E90" s="5"/>
      <c r="F90" s="5"/>
      <c r="G90" s="97"/>
      <c r="H90" s="5"/>
      <c r="I90" s="5"/>
      <c r="J90" s="5"/>
    </row>
    <row r="91" spans="1:12" x14ac:dyDescent="0.2">
      <c r="B91" s="5"/>
      <c r="C91" s="5"/>
      <c r="D91" s="5"/>
      <c r="E91" s="5"/>
      <c r="F91" s="5"/>
      <c r="G91" s="97"/>
      <c r="H91" s="5"/>
      <c r="I91" s="5"/>
      <c r="J91" s="5"/>
    </row>
    <row r="92" spans="1:12" x14ac:dyDescent="0.2">
      <c r="B92" s="5"/>
      <c r="C92" s="5"/>
      <c r="D92" s="5"/>
      <c r="E92" s="5"/>
      <c r="F92" s="5"/>
      <c r="G92" s="97"/>
      <c r="H92" s="5"/>
      <c r="I92" s="5"/>
      <c r="J92" s="5"/>
    </row>
    <row r="93" spans="1:12" x14ac:dyDescent="0.2">
      <c r="B93" s="5"/>
      <c r="C93" s="5"/>
      <c r="D93" s="5"/>
      <c r="E93" s="5"/>
      <c r="F93" s="5"/>
      <c r="G93" s="97"/>
      <c r="H93" s="5"/>
      <c r="I93" s="5"/>
      <c r="J93" s="5"/>
    </row>
    <row r="94" spans="1:12" x14ac:dyDescent="0.2">
      <c r="B94" s="5"/>
      <c r="C94" s="5"/>
      <c r="D94" s="5"/>
      <c r="E94" s="5"/>
      <c r="F94" s="5"/>
      <c r="G94" s="97"/>
      <c r="H94" s="5"/>
      <c r="I94" s="5"/>
      <c r="J94" s="5"/>
    </row>
    <row r="95" spans="1:12" x14ac:dyDescent="0.2">
      <c r="G95" s="97"/>
      <c r="H95" s="5"/>
      <c r="I95" s="5"/>
      <c r="J95" s="5"/>
    </row>
    <row r="96" spans="1:12" x14ac:dyDescent="0.2">
      <c r="G96" s="97"/>
      <c r="H96" s="5"/>
      <c r="I96" s="5"/>
      <c r="J96" s="5"/>
    </row>
    <row r="97" spans="7:10" x14ac:dyDescent="0.2">
      <c r="G97" s="5"/>
      <c r="H97" s="5"/>
      <c r="I97" s="5"/>
      <c r="J97" s="5"/>
    </row>
    <row r="98" spans="7:10" x14ac:dyDescent="0.2">
      <c r="G98" s="5"/>
      <c r="H98" s="5"/>
      <c r="I98" s="5"/>
      <c r="J98" s="5"/>
    </row>
    <row r="99" spans="7:10" x14ac:dyDescent="0.2">
      <c r="G99" s="97"/>
      <c r="H99" s="5"/>
      <c r="I99" s="5"/>
      <c r="J99" s="5"/>
    </row>
    <row r="100" spans="7:10" x14ac:dyDescent="0.2">
      <c r="G100" s="5"/>
      <c r="H100" s="5"/>
      <c r="I100" s="5"/>
      <c r="J100" s="5"/>
    </row>
    <row r="101" spans="7:10" x14ac:dyDescent="0.2">
      <c r="G101" s="5"/>
      <c r="H101" s="5"/>
      <c r="I101" s="5"/>
      <c r="J101" s="5"/>
    </row>
    <row r="102" spans="7:10" x14ac:dyDescent="0.2">
      <c r="G102" s="5"/>
      <c r="H102" s="5"/>
      <c r="I102" s="5"/>
      <c r="J102" s="5"/>
    </row>
    <row r="104" spans="7:10" x14ac:dyDescent="0.2">
      <c r="G104" s="5"/>
      <c r="H104" s="5"/>
      <c r="I104" s="5"/>
      <c r="J104" s="5"/>
    </row>
    <row r="105" spans="7:10" x14ac:dyDescent="0.2">
      <c r="G105" s="5"/>
      <c r="H105" s="5"/>
      <c r="I105" s="5"/>
      <c r="J105" s="5"/>
    </row>
    <row r="106" spans="7:10" x14ac:dyDescent="0.2">
      <c r="G106" s="5"/>
      <c r="H106" s="5"/>
      <c r="I106" s="5"/>
      <c r="J106" s="5"/>
    </row>
    <row r="107" spans="7:10" x14ac:dyDescent="0.2">
      <c r="G107" s="5"/>
      <c r="H107" s="5"/>
      <c r="I107" s="5"/>
      <c r="J107" s="5"/>
    </row>
    <row r="108" spans="7:10" x14ac:dyDescent="0.2">
      <c r="G108" s="5"/>
      <c r="H108" s="5"/>
      <c r="I108" s="5"/>
      <c r="J108" s="5"/>
    </row>
    <row r="109" spans="7:10" x14ac:dyDescent="0.2">
      <c r="G109" s="5"/>
      <c r="H109" s="5"/>
      <c r="I109" s="5"/>
      <c r="J109" s="5"/>
    </row>
  </sheetData>
  <mergeCells count="3">
    <mergeCell ref="A3:K3"/>
    <mergeCell ref="A1:K1"/>
    <mergeCell ref="H5:J5"/>
  </mergeCells>
  <phoneticPr fontId="0" type="noConversion"/>
  <printOptions horizontalCentered="1"/>
  <pageMargins left="0.25" right="0.23" top="0.87" bottom="0.82" header="0.67" footer="0.5"/>
  <pageSetup scale="96" orientation="landscape" r:id="rId1"/>
  <headerFooter alignWithMargins="0">
    <oddHeader xml:space="preserve">&amp;R
</oddHeader>
    <oddFooter>&amp;L&amp;"Arial,Italic"MSDE - LFRO  8/2017&amp;C18&amp;R&amp;"Arial,Italic"Selected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Z122"/>
  <sheetViews>
    <sheetView topLeftCell="I1" zoomScaleNormal="100" workbookViewId="0">
      <selection sqref="A1:K1"/>
    </sheetView>
  </sheetViews>
  <sheetFormatPr defaultRowHeight="12.75" x14ac:dyDescent="0.2"/>
  <cols>
    <col min="1" max="1" width="15" style="1" customWidth="1"/>
    <col min="2" max="3" width="13.28515625" style="1" customWidth="1"/>
    <col min="4" max="4" width="12.140625" style="1" customWidth="1"/>
    <col min="5" max="5" width="9.42578125" style="1" customWidth="1"/>
    <col min="6" max="6" width="11.28515625" style="1" customWidth="1"/>
    <col min="7" max="7" width="11.140625" style="1" customWidth="1"/>
    <col min="8" max="8" width="11.28515625" style="1" customWidth="1"/>
    <col min="9" max="9" width="13" style="36" customWidth="1"/>
    <col min="10" max="10" width="13.28515625" style="1" customWidth="1"/>
    <col min="11" max="11" width="11.28515625" style="1" customWidth="1"/>
    <col min="12" max="12" width="12" style="1" customWidth="1"/>
    <col min="13" max="13" width="11.28515625" style="1" bestFit="1" customWidth="1"/>
    <col min="14" max="14" width="15.140625" style="1" customWidth="1"/>
    <col min="15" max="15" width="12" style="1" customWidth="1"/>
    <col min="16" max="16" width="12.42578125" style="1" customWidth="1"/>
    <col min="17" max="17" width="12.7109375" style="1" customWidth="1"/>
    <col min="18" max="18" width="13.42578125" style="1" customWidth="1"/>
    <col min="19" max="19" width="10.7109375" style="1" customWidth="1"/>
    <col min="20" max="20" width="12.5703125" style="1" customWidth="1"/>
    <col min="21" max="21" width="11.7109375" style="1" customWidth="1"/>
    <col min="22" max="22" width="12.5703125" style="1" customWidth="1"/>
    <col min="23" max="23" width="11.28515625" style="1" bestFit="1" customWidth="1"/>
    <col min="24" max="24" width="11.5703125" style="1" customWidth="1"/>
    <col min="25" max="26" width="9.140625" style="1"/>
    <col min="27" max="27" width="13.42578125" style="1" bestFit="1" customWidth="1"/>
    <col min="28" max="16384" width="9.140625" style="1"/>
  </cols>
  <sheetData>
    <row r="1" spans="1:24" x14ac:dyDescent="0.2">
      <c r="A1" s="215" t="s">
        <v>141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 t="s">
        <v>199</v>
      </c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3" spans="1:24" s="77" customFormat="1" x14ac:dyDescent="0.2">
      <c r="A3" s="227" t="s">
        <v>264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 t="s">
        <v>264</v>
      </c>
      <c r="O3" s="227"/>
      <c r="P3" s="227"/>
      <c r="Q3" s="227"/>
      <c r="R3" s="227"/>
      <c r="S3" s="227"/>
      <c r="T3" s="227"/>
      <c r="U3" s="227"/>
      <c r="V3" s="227"/>
      <c r="W3" s="227"/>
      <c r="X3" s="227"/>
    </row>
    <row r="4" spans="1:24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3.5" thickTop="1" x14ac:dyDescent="0.2">
      <c r="A5" s="103"/>
      <c r="B5" s="104" t="s">
        <v>11</v>
      </c>
      <c r="E5" s="239" t="s">
        <v>104</v>
      </c>
      <c r="F5" s="239"/>
      <c r="G5" s="239"/>
      <c r="H5" s="239"/>
      <c r="J5" s="239" t="s">
        <v>59</v>
      </c>
      <c r="K5" s="239"/>
      <c r="L5" s="239"/>
      <c r="M5" s="239"/>
      <c r="N5" s="103"/>
      <c r="O5" s="239" t="s">
        <v>70</v>
      </c>
      <c r="P5" s="239"/>
      <c r="Q5" s="239"/>
      <c r="R5" s="239"/>
      <c r="S5" s="239"/>
      <c r="T5" s="239"/>
      <c r="U5" s="103"/>
      <c r="V5" s="4"/>
      <c r="W5" s="4"/>
      <c r="X5" s="103"/>
    </row>
    <row r="6" spans="1:24" x14ac:dyDescent="0.2">
      <c r="A6" s="3" t="s">
        <v>37</v>
      </c>
      <c r="B6" s="104" t="s">
        <v>106</v>
      </c>
      <c r="C6" s="104" t="s">
        <v>0</v>
      </c>
      <c r="D6" s="104" t="s">
        <v>11</v>
      </c>
      <c r="E6" s="104"/>
      <c r="F6" s="104" t="s">
        <v>105</v>
      </c>
      <c r="H6" s="104"/>
      <c r="I6" s="104" t="s">
        <v>11</v>
      </c>
      <c r="J6" s="104"/>
      <c r="K6" s="104"/>
      <c r="L6" s="104"/>
      <c r="M6" s="104"/>
      <c r="N6" s="3" t="s">
        <v>37</v>
      </c>
      <c r="O6" s="104" t="s">
        <v>7</v>
      </c>
      <c r="P6" s="104"/>
      <c r="Q6" s="104"/>
      <c r="R6" s="104" t="s">
        <v>7</v>
      </c>
      <c r="S6" s="104"/>
      <c r="T6" s="146" t="s">
        <v>7</v>
      </c>
      <c r="U6" s="104"/>
      <c r="X6" s="104" t="s">
        <v>182</v>
      </c>
    </row>
    <row r="7" spans="1:24" x14ac:dyDescent="0.2">
      <c r="A7" s="3" t="s">
        <v>38</v>
      </c>
      <c r="B7" s="104" t="s">
        <v>97</v>
      </c>
      <c r="C7" s="104" t="s">
        <v>1</v>
      </c>
      <c r="D7" s="104" t="s">
        <v>3</v>
      </c>
      <c r="E7" s="104"/>
      <c r="F7" s="104" t="s">
        <v>106</v>
      </c>
      <c r="G7" s="104" t="s">
        <v>180</v>
      </c>
      <c r="H7" s="104"/>
      <c r="I7" s="104" t="s">
        <v>60</v>
      </c>
      <c r="J7" s="104"/>
      <c r="K7" s="104" t="s">
        <v>185</v>
      </c>
      <c r="L7" s="104" t="s">
        <v>106</v>
      </c>
      <c r="M7" s="104" t="s">
        <v>7</v>
      </c>
      <c r="N7" s="3" t="s">
        <v>38</v>
      </c>
      <c r="O7" s="104" t="s">
        <v>196</v>
      </c>
      <c r="P7" s="103" t="s">
        <v>162</v>
      </c>
      <c r="Q7" s="104" t="s">
        <v>177</v>
      </c>
      <c r="R7" s="104" t="s">
        <v>73</v>
      </c>
      <c r="S7" s="104" t="s">
        <v>176</v>
      </c>
      <c r="T7" s="104" t="s">
        <v>195</v>
      </c>
      <c r="U7" s="104"/>
      <c r="V7" s="104"/>
      <c r="W7" s="104"/>
      <c r="X7" s="104" t="s">
        <v>183</v>
      </c>
    </row>
    <row r="8" spans="1:24" ht="13.5" thickBot="1" x14ac:dyDescent="0.25">
      <c r="A8" s="16" t="s">
        <v>39</v>
      </c>
      <c r="B8" s="17" t="s">
        <v>229</v>
      </c>
      <c r="C8" s="17" t="s">
        <v>2</v>
      </c>
      <c r="D8" s="17" t="s">
        <v>4</v>
      </c>
      <c r="E8" s="17" t="s">
        <v>72</v>
      </c>
      <c r="F8" s="17" t="s">
        <v>97</v>
      </c>
      <c r="G8" s="17" t="s">
        <v>181</v>
      </c>
      <c r="H8" s="17" t="s">
        <v>7</v>
      </c>
      <c r="I8" s="17" t="s">
        <v>6</v>
      </c>
      <c r="J8" s="17" t="s">
        <v>106</v>
      </c>
      <c r="K8" s="17" t="s">
        <v>186</v>
      </c>
      <c r="L8" s="17" t="s">
        <v>5</v>
      </c>
      <c r="M8" s="17" t="s">
        <v>5</v>
      </c>
      <c r="N8" s="16" t="s">
        <v>39</v>
      </c>
      <c r="O8" s="17" t="s">
        <v>4</v>
      </c>
      <c r="P8" s="21" t="s">
        <v>81</v>
      </c>
      <c r="Q8" s="17" t="s">
        <v>71</v>
      </c>
      <c r="R8" s="17" t="s">
        <v>74</v>
      </c>
      <c r="S8" s="17" t="s">
        <v>4</v>
      </c>
      <c r="T8" s="17" t="s">
        <v>8</v>
      </c>
      <c r="U8" s="17" t="s">
        <v>9</v>
      </c>
      <c r="V8" s="17" t="s">
        <v>182</v>
      </c>
      <c r="W8" s="17" t="s">
        <v>10</v>
      </c>
      <c r="X8" s="17" t="s">
        <v>184</v>
      </c>
    </row>
    <row r="9" spans="1:24" s="130" customFormat="1" x14ac:dyDescent="0.2">
      <c r="A9" s="147" t="s">
        <v>13</v>
      </c>
      <c r="B9" s="148">
        <f t="shared" ref="B9:H9" si="0">SUM(B11:B38)</f>
        <v>375971577.45000005</v>
      </c>
      <c r="C9" s="148">
        <f t="shared" si="0"/>
        <v>126470423.56999999</v>
      </c>
      <c r="D9" s="148">
        <f t="shared" si="0"/>
        <v>11945632.300000001</v>
      </c>
      <c r="E9" s="148">
        <f t="shared" si="0"/>
        <v>144608.6</v>
      </c>
      <c r="F9" s="148">
        <f t="shared" si="0"/>
        <v>3522229.97</v>
      </c>
      <c r="G9" s="148">
        <f t="shared" si="0"/>
        <v>47119</v>
      </c>
      <c r="H9" s="148">
        <f t="shared" si="0"/>
        <v>8231674.7299999995</v>
      </c>
      <c r="I9" s="148">
        <f>SUM(I11:I38)</f>
        <v>173639476.75</v>
      </c>
      <c r="J9" s="148">
        <f>SUM(J11:J38)</f>
        <v>153200616.38</v>
      </c>
      <c r="K9" s="148">
        <f>SUM(K11:K38)</f>
        <v>2179519.91</v>
      </c>
      <c r="L9" s="148">
        <f>SUM(L11:L38)</f>
        <v>12915002.740000002</v>
      </c>
      <c r="M9" s="148">
        <f>SUM(M11:M38)</f>
        <v>5344337.72</v>
      </c>
      <c r="N9" s="149" t="s">
        <v>13</v>
      </c>
      <c r="O9" s="148">
        <f t="shared" ref="O9:T9" si="1">SUM(O11:O38)</f>
        <v>760127.3600000001</v>
      </c>
      <c r="P9" s="148">
        <f t="shared" si="1"/>
        <v>6439228.540000001</v>
      </c>
      <c r="Q9" s="148">
        <f t="shared" si="1"/>
        <v>8056665.2999999989</v>
      </c>
      <c r="R9" s="148">
        <f t="shared" si="1"/>
        <v>42610833.32</v>
      </c>
      <c r="S9" s="148">
        <f t="shared" si="1"/>
        <v>19114.66</v>
      </c>
      <c r="T9" s="148">
        <f t="shared" si="1"/>
        <v>1336259.43</v>
      </c>
      <c r="U9" s="148">
        <f>SUM(U11:U38)</f>
        <v>2999127.59</v>
      </c>
      <c r="V9" s="148">
        <f>SUM(V11:V38)</f>
        <v>1742668.33</v>
      </c>
      <c r="W9" s="148">
        <f>SUM(W11:W38)</f>
        <v>1694688.6300000001</v>
      </c>
      <c r="X9" s="148">
        <f>SUM(X11:X38)</f>
        <v>932733</v>
      </c>
    </row>
    <row r="10" spans="1:24" x14ac:dyDescent="0.2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51"/>
      <c r="P10" s="51"/>
      <c r="Q10" s="51"/>
      <c r="R10" s="51"/>
      <c r="S10" s="51"/>
      <c r="T10" s="51"/>
      <c r="U10" s="51"/>
      <c r="V10" s="51"/>
      <c r="W10" s="51"/>
      <c r="X10" s="51"/>
    </row>
    <row r="11" spans="1:24" x14ac:dyDescent="0.2">
      <c r="A11" s="3" t="s">
        <v>14</v>
      </c>
      <c r="B11" s="1">
        <f>+C11+D11+I11+SUM(O11:T11)+U11+W11</f>
        <v>5287479.03</v>
      </c>
      <c r="C11" s="1">
        <v>2146752.09</v>
      </c>
      <c r="D11" s="1">
        <f>SUM(E11:H11)</f>
        <v>66808.09</v>
      </c>
      <c r="E11" s="1">
        <v>40391</v>
      </c>
      <c r="F11" s="1">
        <v>0</v>
      </c>
      <c r="G11" s="1">
        <v>0</v>
      </c>
      <c r="H11" s="1">
        <v>26417.09</v>
      </c>
      <c r="I11" s="1">
        <f>SUM(J11:M11)</f>
        <v>1911866.8299999998</v>
      </c>
      <c r="J11" s="1">
        <v>1648780.18</v>
      </c>
      <c r="K11" s="1">
        <v>0</v>
      </c>
      <c r="L11" s="1">
        <v>60459.98</v>
      </c>
      <c r="M11" s="1">
        <v>202626.67</v>
      </c>
      <c r="N11" s="3" t="s">
        <v>14</v>
      </c>
      <c r="O11" s="1">
        <v>1536.85</v>
      </c>
      <c r="P11" s="1">
        <v>113920</v>
      </c>
      <c r="Q11" s="1">
        <v>164226.6</v>
      </c>
      <c r="R11" s="1">
        <v>791765</v>
      </c>
      <c r="S11" s="1">
        <v>0</v>
      </c>
      <c r="T11" s="1">
        <v>1728.87</v>
      </c>
      <c r="U11" s="1">
        <v>88874.7</v>
      </c>
      <c r="V11" s="1">
        <v>0</v>
      </c>
      <c r="W11" s="1">
        <v>0</v>
      </c>
      <c r="X11" s="1">
        <v>0</v>
      </c>
    </row>
    <row r="12" spans="1:24" x14ac:dyDescent="0.2">
      <c r="A12" s="3" t="s">
        <v>15</v>
      </c>
      <c r="B12" s="1">
        <f>+C12+D12+I12+SUM(O12:T12)+U12+W12</f>
        <v>28977962.280000001</v>
      </c>
      <c r="C12" s="1">
        <v>8301760.6299999999</v>
      </c>
      <c r="D12" s="1">
        <f>SUM(E12:H12)</f>
        <v>902168</v>
      </c>
      <c r="E12" s="1">
        <v>68250</v>
      </c>
      <c r="F12" s="1">
        <v>0</v>
      </c>
      <c r="G12" s="1">
        <v>8408</v>
      </c>
      <c r="H12" s="1">
        <v>825510</v>
      </c>
      <c r="I12" s="1">
        <f>SUM(J12:M12)</f>
        <v>13487200</v>
      </c>
      <c r="J12" s="1">
        <v>12764573</v>
      </c>
      <c r="K12" s="1">
        <v>0</v>
      </c>
      <c r="L12" s="1">
        <v>523006</v>
      </c>
      <c r="M12" s="1">
        <v>199621</v>
      </c>
      <c r="N12" s="3" t="s">
        <v>15</v>
      </c>
      <c r="O12" s="1">
        <v>176115</v>
      </c>
      <c r="P12" s="1">
        <v>605234</v>
      </c>
      <c r="Q12" s="1">
        <v>609027.62</v>
      </c>
      <c r="R12" s="1">
        <v>3885952.52</v>
      </c>
      <c r="S12" s="1">
        <v>0</v>
      </c>
      <c r="T12" s="1">
        <v>142476</v>
      </c>
      <c r="U12" s="1">
        <v>867960</v>
      </c>
      <c r="V12" s="1">
        <v>0</v>
      </c>
      <c r="W12" s="1">
        <v>68.510000000000005</v>
      </c>
      <c r="X12" s="1">
        <v>0</v>
      </c>
    </row>
    <row r="13" spans="1:24" x14ac:dyDescent="0.2">
      <c r="A13" s="4" t="s">
        <v>16</v>
      </c>
      <c r="B13" s="1">
        <f>+C13+D13+I13+SUM(O13:T13)+U13+W13</f>
        <v>48091241.460000001</v>
      </c>
      <c r="C13" s="1">
        <v>15580461.189999999</v>
      </c>
      <c r="D13" s="1">
        <f>SUM(E13:H13)</f>
        <v>578235.12</v>
      </c>
      <c r="E13" s="1">
        <v>0</v>
      </c>
      <c r="F13" s="1">
        <v>0</v>
      </c>
      <c r="G13" s="1">
        <v>0</v>
      </c>
      <c r="H13" s="1">
        <v>578235.12</v>
      </c>
      <c r="I13" s="1">
        <f>SUM(J13:M13)</f>
        <v>24311697.91</v>
      </c>
      <c r="J13" s="1">
        <v>23104299.530000001</v>
      </c>
      <c r="K13" s="1">
        <v>0</v>
      </c>
      <c r="L13" s="1">
        <v>0</v>
      </c>
      <c r="M13" s="1">
        <v>1207398.3799999999</v>
      </c>
      <c r="N13" s="4" t="s">
        <v>16</v>
      </c>
      <c r="O13" s="1">
        <v>100068.55</v>
      </c>
      <c r="P13" s="1">
        <v>0</v>
      </c>
      <c r="Q13" s="1">
        <v>0</v>
      </c>
      <c r="R13" s="1">
        <v>7379870.7199999997</v>
      </c>
      <c r="S13" s="1">
        <v>0</v>
      </c>
      <c r="T13" s="1">
        <v>126342.55</v>
      </c>
      <c r="U13" s="12">
        <v>14565.42</v>
      </c>
      <c r="V13" s="1">
        <v>0</v>
      </c>
      <c r="W13" s="1">
        <v>0</v>
      </c>
      <c r="X13" s="12">
        <v>0</v>
      </c>
    </row>
    <row r="14" spans="1:24" x14ac:dyDescent="0.2">
      <c r="A14" s="4" t="s">
        <v>17</v>
      </c>
      <c r="B14" s="1">
        <f>+C14+D14+I14+SUM(O14:T14)+U14+W14</f>
        <v>45175737.170000002</v>
      </c>
      <c r="C14" s="1">
        <v>17933936.719999999</v>
      </c>
      <c r="D14" s="1">
        <f>SUM(E14:H14)</f>
        <v>1081609</v>
      </c>
      <c r="E14" s="12">
        <v>30234</v>
      </c>
      <c r="F14" s="1">
        <v>0</v>
      </c>
      <c r="G14" s="1">
        <v>0</v>
      </c>
      <c r="H14" s="1">
        <v>1051375</v>
      </c>
      <c r="I14" s="1">
        <f>SUM(J14:M14)</f>
        <v>20319449.420000002</v>
      </c>
      <c r="J14" s="1">
        <v>18869003</v>
      </c>
      <c r="K14" s="1">
        <v>0</v>
      </c>
      <c r="L14" s="1">
        <v>1199015</v>
      </c>
      <c r="M14" s="1">
        <v>251431.41999999998</v>
      </c>
      <c r="N14" s="4" t="s">
        <v>17</v>
      </c>
      <c r="O14" s="12">
        <v>95367</v>
      </c>
      <c r="P14" s="1">
        <v>439444</v>
      </c>
      <c r="Q14" s="1">
        <v>1273678.33</v>
      </c>
      <c r="R14" s="1">
        <v>3972857.7</v>
      </c>
      <c r="S14" s="1">
        <v>0</v>
      </c>
      <c r="T14" s="1">
        <v>59395</v>
      </c>
      <c r="V14" s="1">
        <v>1628131</v>
      </c>
      <c r="W14" s="1">
        <v>0</v>
      </c>
      <c r="X14" s="1">
        <v>0</v>
      </c>
    </row>
    <row r="15" spans="1:24" x14ac:dyDescent="0.2">
      <c r="A15" s="4" t="s">
        <v>18</v>
      </c>
      <c r="B15" s="1">
        <f>+C15+D15+I15+SUM(O15:T15)+U15+W15</f>
        <v>5052474.7699999996</v>
      </c>
      <c r="C15" s="1">
        <v>2151566.21</v>
      </c>
      <c r="D15" s="1">
        <f>SUM(E15:H15)</f>
        <v>63093.53</v>
      </c>
      <c r="E15" s="1">
        <v>0</v>
      </c>
      <c r="F15" s="1">
        <v>0</v>
      </c>
      <c r="G15" s="1">
        <v>0</v>
      </c>
      <c r="H15" s="1">
        <v>63093.53</v>
      </c>
      <c r="I15" s="1">
        <f>SUM(J15:M15)</f>
        <v>1911618.74</v>
      </c>
      <c r="J15" s="1">
        <v>1435680.66</v>
      </c>
      <c r="K15" s="1">
        <v>275722</v>
      </c>
      <c r="L15" s="1">
        <v>0</v>
      </c>
      <c r="M15" s="1">
        <v>200216.08</v>
      </c>
      <c r="N15" s="4" t="s">
        <v>18</v>
      </c>
      <c r="O15" s="1">
        <v>14491.91</v>
      </c>
      <c r="P15" s="1">
        <v>166771.73000000001</v>
      </c>
      <c r="Q15" s="1">
        <v>184965.68</v>
      </c>
      <c r="R15" s="1">
        <v>516114.62</v>
      </c>
      <c r="S15" s="1">
        <v>0</v>
      </c>
      <c r="T15" s="1">
        <v>7418.01</v>
      </c>
      <c r="U15" s="1">
        <v>36434.339999999997</v>
      </c>
      <c r="V15" s="1">
        <v>0</v>
      </c>
      <c r="W15" s="1">
        <v>0</v>
      </c>
      <c r="X15" s="1">
        <v>0</v>
      </c>
    </row>
    <row r="16" spans="1:24" x14ac:dyDescent="0.2">
      <c r="A16" s="4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4"/>
      <c r="O16" s="51"/>
      <c r="P16" s="51"/>
      <c r="Q16" s="51"/>
      <c r="R16" s="51"/>
      <c r="S16" s="51"/>
      <c r="T16" s="51"/>
      <c r="U16" s="51"/>
      <c r="V16" s="51"/>
      <c r="W16" s="51"/>
      <c r="X16" s="51"/>
    </row>
    <row r="17" spans="1:24" x14ac:dyDescent="0.2">
      <c r="A17" s="4" t="s">
        <v>19</v>
      </c>
      <c r="B17" s="1">
        <f>+C17+D17+I17+SUM(O17:T17)+U17+W17</f>
        <v>3466613.1100000003</v>
      </c>
      <c r="C17" s="1">
        <v>1020484.02</v>
      </c>
      <c r="D17" s="1">
        <f>SUM(E17:H17)</f>
        <v>24948.14</v>
      </c>
      <c r="E17" s="1">
        <v>0</v>
      </c>
      <c r="F17" s="1">
        <v>0</v>
      </c>
      <c r="G17" s="1">
        <v>2000</v>
      </c>
      <c r="H17" s="1">
        <v>22948.14</v>
      </c>
      <c r="I17" s="1">
        <f>SUM(J17:M17)</f>
        <v>1979719.65</v>
      </c>
      <c r="J17" s="1">
        <v>1854176.69</v>
      </c>
      <c r="K17" s="1">
        <v>0</v>
      </c>
      <c r="L17" s="1">
        <v>84316.39</v>
      </c>
      <c r="M17" s="1">
        <v>41226.57</v>
      </c>
      <c r="N17" s="4" t="s">
        <v>19</v>
      </c>
      <c r="O17" s="1">
        <v>5922.51</v>
      </c>
      <c r="P17" s="1">
        <v>67937</v>
      </c>
      <c r="Q17" s="1">
        <v>70750.89</v>
      </c>
      <c r="R17" s="1">
        <v>221875.01</v>
      </c>
      <c r="S17" s="1">
        <v>0</v>
      </c>
      <c r="T17" s="1">
        <v>16088.17</v>
      </c>
      <c r="U17" s="1">
        <v>58887.72</v>
      </c>
      <c r="V17" s="1">
        <v>20474.46</v>
      </c>
      <c r="W17" s="1">
        <v>0</v>
      </c>
      <c r="X17" s="1">
        <v>0</v>
      </c>
    </row>
    <row r="18" spans="1:24" x14ac:dyDescent="0.2">
      <c r="A18" s="4" t="s">
        <v>20</v>
      </c>
      <c r="B18" s="1">
        <f>+C18+D18+I18+SUM(O18:T18)+U18+W18</f>
        <v>5980203.8299999991</v>
      </c>
      <c r="C18" s="1">
        <v>2167132.1599999997</v>
      </c>
      <c r="D18" s="1">
        <f>SUM(E18:H18)</f>
        <v>22010</v>
      </c>
      <c r="E18" s="1">
        <v>0</v>
      </c>
      <c r="F18" s="1">
        <v>0</v>
      </c>
      <c r="G18" s="1">
        <v>0</v>
      </c>
      <c r="H18" s="1">
        <v>22010</v>
      </c>
      <c r="I18" s="1">
        <f>SUM(J18:M18)</f>
        <v>2572596.62</v>
      </c>
      <c r="J18" s="1">
        <v>2325578.7000000002</v>
      </c>
      <c r="K18" s="1">
        <v>0</v>
      </c>
      <c r="L18" s="1">
        <v>129871.05</v>
      </c>
      <c r="M18" s="1">
        <v>117146.87</v>
      </c>
      <c r="N18" s="4" t="s">
        <v>20</v>
      </c>
      <c r="O18" s="1">
        <v>839.34</v>
      </c>
      <c r="P18" s="1">
        <v>174525.66</v>
      </c>
      <c r="Q18" s="1">
        <v>155189.65000000002</v>
      </c>
      <c r="R18" s="1">
        <v>801987.25</v>
      </c>
      <c r="S18" s="12">
        <v>3474.36</v>
      </c>
      <c r="T18" s="1">
        <v>10894.79</v>
      </c>
      <c r="U18" s="1">
        <v>71554</v>
      </c>
      <c r="V18" s="1">
        <v>0</v>
      </c>
      <c r="W18" s="1">
        <v>0</v>
      </c>
      <c r="X18" s="1">
        <v>0</v>
      </c>
    </row>
    <row r="19" spans="1:24" x14ac:dyDescent="0.2">
      <c r="A19" s="4" t="s">
        <v>21</v>
      </c>
      <c r="B19" s="1">
        <f>+C19+D19+I19+SUM(O19:T19)+U19+W19</f>
        <v>6756061.3100000005</v>
      </c>
      <c r="C19" s="1">
        <v>2408132.38</v>
      </c>
      <c r="D19" s="1">
        <f>SUM(E19:H19)</f>
        <v>69757.340000000011</v>
      </c>
      <c r="E19" s="1">
        <v>2533.6</v>
      </c>
      <c r="F19" s="1">
        <v>0</v>
      </c>
      <c r="G19" s="1">
        <v>0</v>
      </c>
      <c r="H19" s="1">
        <v>67223.740000000005</v>
      </c>
      <c r="I19" s="1">
        <f>SUM(J19:M19)</f>
        <v>3331972.13</v>
      </c>
      <c r="J19" s="1">
        <v>3007452.17</v>
      </c>
      <c r="K19" s="1">
        <v>0</v>
      </c>
      <c r="L19" s="1">
        <v>127392.18</v>
      </c>
      <c r="M19" s="1">
        <v>197127.78</v>
      </c>
      <c r="N19" s="4" t="s">
        <v>21</v>
      </c>
      <c r="O19" s="1">
        <v>30307.4</v>
      </c>
      <c r="P19" s="1">
        <v>161471.06</v>
      </c>
      <c r="Q19" s="1">
        <v>180915.31</v>
      </c>
      <c r="R19" s="1">
        <v>272066.08999999997</v>
      </c>
      <c r="S19" s="1">
        <v>0</v>
      </c>
      <c r="T19" s="1">
        <v>211.75</v>
      </c>
      <c r="U19" s="1">
        <v>15499.4</v>
      </c>
      <c r="V19" s="1">
        <v>0</v>
      </c>
      <c r="W19" s="1">
        <v>285728.45</v>
      </c>
      <c r="X19" s="1">
        <v>0</v>
      </c>
    </row>
    <row r="20" spans="1:24" x14ac:dyDescent="0.2">
      <c r="A20" s="4" t="s">
        <v>22</v>
      </c>
      <c r="B20" s="1">
        <f>+C20+D20+I20+SUM(O20:T20)+U20+W20</f>
        <v>12184115.950000001</v>
      </c>
      <c r="C20" s="1">
        <v>4124048.5</v>
      </c>
      <c r="D20" s="1">
        <f>SUM(E20:H20)</f>
        <v>88218.73</v>
      </c>
      <c r="E20" s="1">
        <v>0</v>
      </c>
      <c r="F20" s="1">
        <v>0</v>
      </c>
      <c r="G20" s="1">
        <v>0</v>
      </c>
      <c r="H20" s="1">
        <v>88218.73</v>
      </c>
      <c r="I20" s="1">
        <f>SUM(J20:M20)</f>
        <v>6414768.5300000012</v>
      </c>
      <c r="J20" s="1">
        <v>4983608.1900000004</v>
      </c>
      <c r="K20" s="1">
        <v>813828.4</v>
      </c>
      <c r="L20" s="1">
        <v>241935.25</v>
      </c>
      <c r="M20" s="1">
        <v>375396.69</v>
      </c>
      <c r="N20" s="4" t="s">
        <v>22</v>
      </c>
      <c r="O20" s="12">
        <v>27178.639999999999</v>
      </c>
      <c r="P20" s="1">
        <v>420526.4</v>
      </c>
      <c r="Q20" s="1">
        <v>293642.27</v>
      </c>
      <c r="R20" s="1">
        <v>793569.36</v>
      </c>
      <c r="S20" s="1">
        <v>0</v>
      </c>
      <c r="T20" s="1">
        <v>4733.5200000000004</v>
      </c>
      <c r="U20" s="1">
        <v>17430</v>
      </c>
      <c r="V20" s="1">
        <v>0</v>
      </c>
      <c r="W20" s="1">
        <v>0</v>
      </c>
      <c r="X20" s="1">
        <v>0</v>
      </c>
    </row>
    <row r="21" spans="1:24" x14ac:dyDescent="0.2">
      <c r="A21" s="4" t="s">
        <v>23</v>
      </c>
      <c r="B21" s="1">
        <f>+C21+D21+I21+SUM(O21:T21)+U21+W21</f>
        <v>2738449</v>
      </c>
      <c r="C21" s="1">
        <v>848620</v>
      </c>
      <c r="D21" s="1">
        <f>SUM(E21:H21)</f>
        <v>29439</v>
      </c>
      <c r="E21" s="1">
        <v>0</v>
      </c>
      <c r="F21" s="1">
        <v>0</v>
      </c>
      <c r="G21" s="1">
        <v>0</v>
      </c>
      <c r="H21" s="1">
        <v>29439</v>
      </c>
      <c r="I21" s="1">
        <f>SUM(J21:M21)</f>
        <v>1336690.29</v>
      </c>
      <c r="J21" s="1">
        <v>1088300</v>
      </c>
      <c r="K21" s="1">
        <v>178116</v>
      </c>
      <c r="L21" s="1">
        <v>70274.289999999994</v>
      </c>
      <c r="N21" s="4" t="s">
        <v>23</v>
      </c>
      <c r="O21" s="1">
        <v>8505</v>
      </c>
      <c r="P21" s="1">
        <v>65190</v>
      </c>
      <c r="Q21" s="1">
        <v>64409.71</v>
      </c>
      <c r="R21" s="1">
        <v>341683</v>
      </c>
      <c r="S21" s="1">
        <v>0</v>
      </c>
      <c r="T21" s="1">
        <v>0</v>
      </c>
      <c r="U21" s="1">
        <v>43912</v>
      </c>
      <c r="V21" s="1">
        <v>1077</v>
      </c>
      <c r="W21" s="1">
        <v>0</v>
      </c>
      <c r="X21" s="1">
        <v>0</v>
      </c>
    </row>
    <row r="22" spans="1:24" x14ac:dyDescent="0.2">
      <c r="A22" s="4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4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1:24" x14ac:dyDescent="0.2">
      <c r="A23" s="4" t="s">
        <v>24</v>
      </c>
      <c r="B23" s="1">
        <f>+C23+D23+I23+SUM(O23:T23)+U23+W23</f>
        <v>12091228.059999999</v>
      </c>
      <c r="C23" s="1">
        <v>3882516.53</v>
      </c>
      <c r="D23" s="1">
        <f>SUM(E23:H23)</f>
        <v>144582</v>
      </c>
      <c r="E23" s="1">
        <v>0</v>
      </c>
      <c r="F23" s="12">
        <v>0</v>
      </c>
      <c r="G23" s="12">
        <v>661</v>
      </c>
      <c r="H23" s="1">
        <v>143921</v>
      </c>
      <c r="I23" s="1">
        <f>SUM(J23:M23)</f>
        <v>5307016.18</v>
      </c>
      <c r="J23" s="1">
        <v>4285924</v>
      </c>
      <c r="K23" s="1">
        <v>0</v>
      </c>
      <c r="L23" s="1">
        <v>132174.67000000001</v>
      </c>
      <c r="M23" s="1">
        <v>888917.51</v>
      </c>
      <c r="N23" s="4" t="s">
        <v>24</v>
      </c>
      <c r="O23" s="1">
        <v>31645</v>
      </c>
      <c r="P23" s="1">
        <v>0</v>
      </c>
      <c r="Q23" s="1">
        <v>275789.90000000002</v>
      </c>
      <c r="R23" s="1">
        <v>1922698.45</v>
      </c>
      <c r="S23" s="1">
        <v>0</v>
      </c>
      <c r="T23" s="1">
        <v>364842</v>
      </c>
      <c r="U23" s="1">
        <v>126592</v>
      </c>
      <c r="V23" s="1">
        <v>0</v>
      </c>
      <c r="W23" s="1">
        <v>35546</v>
      </c>
      <c r="X23" s="1">
        <v>0</v>
      </c>
    </row>
    <row r="24" spans="1:24" x14ac:dyDescent="0.2">
      <c r="A24" s="4" t="s">
        <v>25</v>
      </c>
      <c r="B24" s="1">
        <f>+C24+D24+I24+SUM(O24:T24)+U24+W24</f>
        <v>2953198</v>
      </c>
      <c r="C24" s="1">
        <v>1139128</v>
      </c>
      <c r="D24" s="1">
        <f>SUM(E24:H24)</f>
        <v>56792</v>
      </c>
      <c r="E24" s="1">
        <v>0</v>
      </c>
      <c r="F24" s="1">
        <v>0</v>
      </c>
      <c r="G24" s="1">
        <v>11550</v>
      </c>
      <c r="H24" s="1">
        <v>45242</v>
      </c>
      <c r="I24" s="1">
        <f>SUM(J24:M24)</f>
        <v>1073777</v>
      </c>
      <c r="J24" s="1">
        <v>1009120</v>
      </c>
      <c r="K24" s="1">
        <v>0</v>
      </c>
      <c r="L24" s="1">
        <v>17278</v>
      </c>
      <c r="M24" s="1">
        <v>47379</v>
      </c>
      <c r="N24" s="4" t="s">
        <v>25</v>
      </c>
      <c r="O24" s="1">
        <v>18171</v>
      </c>
      <c r="P24" s="1">
        <v>85064</v>
      </c>
      <c r="Q24" s="1">
        <v>85790</v>
      </c>
      <c r="R24" s="1">
        <v>248015</v>
      </c>
      <c r="S24" s="1">
        <v>0</v>
      </c>
      <c r="T24" s="1">
        <v>45022</v>
      </c>
      <c r="U24" s="1">
        <v>201439</v>
      </c>
      <c r="V24" s="1">
        <v>0</v>
      </c>
      <c r="W24" s="1">
        <v>0</v>
      </c>
      <c r="X24" s="1">
        <v>0</v>
      </c>
    </row>
    <row r="25" spans="1:24" x14ac:dyDescent="0.2">
      <c r="A25" s="4" t="s">
        <v>26</v>
      </c>
      <c r="B25" s="1">
        <f>+C25+D25+I25+SUM(O25:T25)+U25+W25</f>
        <v>16785734.620000001</v>
      </c>
      <c r="C25" s="1">
        <v>5420081.8200000003</v>
      </c>
      <c r="D25" s="1">
        <f>SUM(E25:H25)</f>
        <v>385810.78</v>
      </c>
      <c r="E25" s="1">
        <v>0</v>
      </c>
      <c r="F25" s="1">
        <v>0</v>
      </c>
      <c r="G25" s="1">
        <v>0</v>
      </c>
      <c r="H25" s="1">
        <v>385810.78</v>
      </c>
      <c r="I25" s="1">
        <f>SUM(J25:M25)</f>
        <v>8188775.79</v>
      </c>
      <c r="J25" s="1">
        <v>0</v>
      </c>
      <c r="K25" s="1">
        <v>0</v>
      </c>
      <c r="L25" s="1">
        <v>7641090.9100000001</v>
      </c>
      <c r="M25" s="1">
        <v>547684.88</v>
      </c>
      <c r="N25" s="4" t="s">
        <v>26</v>
      </c>
      <c r="O25" s="1">
        <v>22640.98</v>
      </c>
      <c r="P25" s="1">
        <v>259674.59</v>
      </c>
      <c r="Q25" s="1">
        <v>414626.11000000004</v>
      </c>
      <c r="R25" s="1">
        <v>1849847.47</v>
      </c>
      <c r="S25" s="1">
        <v>0</v>
      </c>
      <c r="T25" s="1">
        <v>0</v>
      </c>
      <c r="U25" s="1">
        <v>243848.47</v>
      </c>
      <c r="V25" s="1">
        <v>0</v>
      </c>
      <c r="W25" s="1">
        <v>428.60999999999996</v>
      </c>
      <c r="X25" s="1">
        <v>0</v>
      </c>
    </row>
    <row r="26" spans="1:24" x14ac:dyDescent="0.2">
      <c r="A26" s="4" t="s">
        <v>27</v>
      </c>
      <c r="B26" s="1">
        <f>+C26+D26+I26+SUM(O26:T26)+U26+W26</f>
        <v>13844644</v>
      </c>
      <c r="C26" s="1">
        <v>4515466</v>
      </c>
      <c r="D26" s="1">
        <f>SUM(E26:H26)</f>
        <v>370608</v>
      </c>
      <c r="E26" s="1">
        <v>0</v>
      </c>
      <c r="F26" s="1">
        <v>0</v>
      </c>
      <c r="G26" s="1">
        <v>0</v>
      </c>
      <c r="H26" s="1">
        <v>370608</v>
      </c>
      <c r="I26" s="1">
        <f>SUM(J26:M26)</f>
        <v>5931087</v>
      </c>
      <c r="J26" s="1">
        <v>5481560</v>
      </c>
      <c r="K26" s="1">
        <v>0</v>
      </c>
      <c r="L26" s="1">
        <v>365711</v>
      </c>
      <c r="M26" s="1">
        <v>83816</v>
      </c>
      <c r="N26" s="4" t="s">
        <v>27</v>
      </c>
      <c r="O26" s="1">
        <v>12092</v>
      </c>
      <c r="P26" s="1">
        <v>419577</v>
      </c>
      <c r="Q26" s="1">
        <v>346042</v>
      </c>
      <c r="R26" s="1">
        <v>2070270</v>
      </c>
      <c r="S26" s="1">
        <v>0</v>
      </c>
      <c r="T26" s="1">
        <v>170000</v>
      </c>
      <c r="U26" s="1">
        <v>9502</v>
      </c>
      <c r="V26" s="1">
        <v>0</v>
      </c>
      <c r="W26" s="1">
        <v>0</v>
      </c>
      <c r="X26" s="1">
        <v>0</v>
      </c>
    </row>
    <row r="27" spans="1:24" x14ac:dyDescent="0.2">
      <c r="A27" s="4" t="s">
        <v>28</v>
      </c>
      <c r="B27" s="1">
        <f>+C27+D27+I27+SUM(O27:T27)+U27+W27</f>
        <v>1169599</v>
      </c>
      <c r="C27" s="1">
        <v>455262</v>
      </c>
      <c r="D27" s="1">
        <f>SUM(E27:H27)</f>
        <v>62212</v>
      </c>
      <c r="E27" s="1">
        <v>0</v>
      </c>
      <c r="F27" s="1">
        <v>0</v>
      </c>
      <c r="G27" s="1">
        <v>0</v>
      </c>
      <c r="H27" s="1">
        <v>62212</v>
      </c>
      <c r="I27" s="1">
        <f>SUM(J27:M27)</f>
        <v>610348</v>
      </c>
      <c r="J27" s="1">
        <v>470102.93</v>
      </c>
      <c r="K27" s="1">
        <v>0</v>
      </c>
      <c r="L27" s="1">
        <v>21426.42</v>
      </c>
      <c r="M27" s="1">
        <v>118818.65</v>
      </c>
      <c r="N27" s="4" t="s">
        <v>28</v>
      </c>
      <c r="O27" s="1">
        <v>0</v>
      </c>
      <c r="P27" s="1">
        <v>0</v>
      </c>
      <c r="Q27" s="1">
        <v>28837.03</v>
      </c>
      <c r="R27" s="1">
        <v>0</v>
      </c>
      <c r="S27" s="1">
        <v>205.97</v>
      </c>
      <c r="T27" s="1">
        <v>12734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2">
      <c r="A28" s="4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4"/>
      <c r="O28" s="51"/>
      <c r="P28" s="51"/>
      <c r="Q28" s="51"/>
      <c r="R28" s="51"/>
      <c r="S28" s="51"/>
      <c r="T28" s="51"/>
      <c r="U28" s="51"/>
      <c r="V28" s="51"/>
      <c r="W28" s="51"/>
      <c r="X28" s="51"/>
    </row>
    <row r="29" spans="1:24" x14ac:dyDescent="0.2">
      <c r="A29" s="150" t="s">
        <v>147</v>
      </c>
      <c r="B29" s="1">
        <f>+C29+D29+I29+SUM(O29:T29)+U29+W29</f>
        <v>54907514</v>
      </c>
      <c r="C29" s="1">
        <v>20635921</v>
      </c>
      <c r="D29" s="1">
        <f>SUM(E29:H29)</f>
        <v>1476141</v>
      </c>
      <c r="E29" s="1">
        <v>0</v>
      </c>
      <c r="F29" s="1">
        <v>1374546</v>
      </c>
      <c r="G29" s="1">
        <v>0</v>
      </c>
      <c r="H29" s="1">
        <v>101595</v>
      </c>
      <c r="I29" s="1">
        <f>SUM(J29:M29)</f>
        <v>20633001</v>
      </c>
      <c r="J29" s="1">
        <v>18966489</v>
      </c>
      <c r="K29" s="1">
        <v>0</v>
      </c>
      <c r="L29" s="1">
        <v>1577197</v>
      </c>
      <c r="M29" s="1">
        <v>89315</v>
      </c>
      <c r="N29" s="150" t="s">
        <v>147</v>
      </c>
      <c r="O29" s="1">
        <v>60944</v>
      </c>
      <c r="P29" s="1">
        <v>1152669</v>
      </c>
      <c r="Q29" s="1">
        <v>1486187</v>
      </c>
      <c r="R29" s="1">
        <v>8884818</v>
      </c>
      <c r="S29" s="1">
        <v>0</v>
      </c>
      <c r="T29" s="1">
        <v>108872</v>
      </c>
      <c r="U29" s="1">
        <v>468961</v>
      </c>
      <c r="V29" s="1">
        <v>0</v>
      </c>
      <c r="W29" s="1">
        <v>0</v>
      </c>
      <c r="X29" s="1">
        <v>906174</v>
      </c>
    </row>
    <row r="30" spans="1:24" x14ac:dyDescent="0.2">
      <c r="A30" s="4" t="s">
        <v>29</v>
      </c>
      <c r="B30" s="1">
        <f>+C30+D30+I30+SUM(O30:T30)+U30+W30</f>
        <v>74869351.800000012</v>
      </c>
      <c r="C30" s="1">
        <v>22996027.559999999</v>
      </c>
      <c r="D30" s="1">
        <f>SUM(E30:H30)</f>
        <v>2145556</v>
      </c>
      <c r="E30" s="1">
        <v>0</v>
      </c>
      <c r="F30" s="1">
        <v>0</v>
      </c>
      <c r="G30" s="1">
        <v>0</v>
      </c>
      <c r="H30" s="1">
        <v>2145556</v>
      </c>
      <c r="I30" s="1">
        <f>SUM(J30:M30)</f>
        <v>38371225</v>
      </c>
      <c r="J30" s="1">
        <v>38297101</v>
      </c>
      <c r="K30" s="1">
        <v>0</v>
      </c>
      <c r="L30" s="1">
        <v>0</v>
      </c>
      <c r="M30" s="1">
        <v>74124</v>
      </c>
      <c r="N30" s="4" t="s">
        <v>29</v>
      </c>
      <c r="O30" s="1">
        <v>0</v>
      </c>
      <c r="P30" s="1">
        <v>1701652</v>
      </c>
      <c r="Q30" s="1">
        <v>1641774.18</v>
      </c>
      <c r="R30" s="1">
        <v>6073801</v>
      </c>
      <c r="S30" s="1">
        <v>0</v>
      </c>
      <c r="T30" s="1">
        <v>149481</v>
      </c>
      <c r="U30" s="1">
        <v>439805</v>
      </c>
      <c r="V30" s="1">
        <v>0</v>
      </c>
      <c r="W30" s="1">
        <v>1350030.06</v>
      </c>
      <c r="X30" s="1">
        <v>0</v>
      </c>
    </row>
    <row r="31" spans="1:24" x14ac:dyDescent="0.2">
      <c r="A31" s="4" t="s">
        <v>30</v>
      </c>
      <c r="B31" s="1">
        <f>+C31+D31+I31+SUM(O31:T31)+U31+W31</f>
        <v>2269046.8400000003</v>
      </c>
      <c r="C31" s="1">
        <v>26531.42</v>
      </c>
      <c r="D31" s="1">
        <f>SUM(E31:H31)</f>
        <v>2184085.2800000003</v>
      </c>
      <c r="E31" s="1">
        <v>0</v>
      </c>
      <c r="F31" s="1">
        <v>2147683.9700000002</v>
      </c>
      <c r="G31" s="1">
        <v>0</v>
      </c>
      <c r="H31" s="1">
        <v>36401.31</v>
      </c>
      <c r="I31" s="1">
        <f>SUM(J31:M31)</f>
        <v>20581.04</v>
      </c>
      <c r="J31" s="1">
        <v>0</v>
      </c>
      <c r="K31" s="1">
        <v>0</v>
      </c>
      <c r="L31" s="1">
        <v>0</v>
      </c>
      <c r="M31" s="1">
        <v>20581.04</v>
      </c>
      <c r="N31" s="4" t="s">
        <v>30</v>
      </c>
      <c r="O31" s="1">
        <v>487.31</v>
      </c>
      <c r="P31" s="1">
        <v>2262.98</v>
      </c>
      <c r="Q31" s="1">
        <v>1965.14</v>
      </c>
      <c r="R31" s="1">
        <v>9463.4</v>
      </c>
      <c r="S31" s="1">
        <v>0</v>
      </c>
      <c r="T31" s="1">
        <v>0</v>
      </c>
      <c r="U31" s="1">
        <v>23670.27</v>
      </c>
      <c r="V31" s="1">
        <v>0</v>
      </c>
      <c r="W31" s="1">
        <v>0</v>
      </c>
      <c r="X31" s="1">
        <v>0</v>
      </c>
    </row>
    <row r="32" spans="1:24" x14ac:dyDescent="0.2">
      <c r="A32" s="4" t="s">
        <v>31</v>
      </c>
      <c r="B32" s="1">
        <f>+C32+D32+I32+SUM(O32:T32)+U32+W32</f>
        <v>7043301.29</v>
      </c>
      <c r="C32" s="1">
        <v>2676601.2400000002</v>
      </c>
      <c r="D32" s="1">
        <f>SUM(E32:H32)</f>
        <v>57049.36</v>
      </c>
      <c r="E32" s="1">
        <v>0</v>
      </c>
      <c r="F32" s="1">
        <v>0</v>
      </c>
      <c r="G32" s="1">
        <v>20500</v>
      </c>
      <c r="H32" s="1">
        <v>36549.360000000001</v>
      </c>
      <c r="I32" s="1">
        <f>SUM(J32:M32)</f>
        <v>3256119.97</v>
      </c>
      <c r="J32" s="1">
        <v>2896767.88</v>
      </c>
      <c r="K32" s="1">
        <v>0</v>
      </c>
      <c r="L32" s="1">
        <v>143083.66</v>
      </c>
      <c r="M32" s="1">
        <v>216268.43</v>
      </c>
      <c r="N32" s="4" t="s">
        <v>31</v>
      </c>
      <c r="O32" s="1">
        <v>12148.61</v>
      </c>
      <c r="P32" s="1">
        <v>165085</v>
      </c>
      <c r="Q32" s="1">
        <v>195649.75</v>
      </c>
      <c r="R32" s="1">
        <v>626927.4</v>
      </c>
      <c r="S32" s="1">
        <v>0</v>
      </c>
      <c r="T32" s="1">
        <v>53719.96</v>
      </c>
      <c r="U32" s="1">
        <v>0</v>
      </c>
      <c r="V32" s="1">
        <v>92985.87</v>
      </c>
      <c r="W32" s="1">
        <v>0</v>
      </c>
      <c r="X32" s="1">
        <v>0</v>
      </c>
    </row>
    <row r="33" spans="1:24" x14ac:dyDescent="0.2">
      <c r="A33" s="4" t="s">
        <v>32</v>
      </c>
      <c r="B33" s="1">
        <f>+C33+D33+I33+SUM(O33:T33)+U33+W33</f>
        <v>2075478.0999999996</v>
      </c>
      <c r="C33" s="1">
        <v>569770.43999999994</v>
      </c>
      <c r="D33" s="1">
        <f>SUM(E33:H33)</f>
        <v>625.55999999999995</v>
      </c>
      <c r="E33" s="1">
        <v>0</v>
      </c>
      <c r="F33" s="1">
        <v>0</v>
      </c>
      <c r="G33" s="1">
        <v>0</v>
      </c>
      <c r="H33" s="1">
        <v>625.55999999999995</v>
      </c>
      <c r="I33" s="1">
        <f>SUM(J33:M33)</f>
        <v>1222303.5099999998</v>
      </c>
      <c r="J33" s="1">
        <v>1021100.39</v>
      </c>
      <c r="K33" s="1">
        <v>119070.78</v>
      </c>
      <c r="L33" s="1">
        <v>61966.41</v>
      </c>
      <c r="M33" s="1">
        <v>20165.93</v>
      </c>
      <c r="N33" s="4" t="s">
        <v>32</v>
      </c>
      <c r="O33" s="1">
        <v>13312.74</v>
      </c>
      <c r="P33" s="1">
        <v>43877.98</v>
      </c>
      <c r="Q33" s="1">
        <v>42173.42</v>
      </c>
      <c r="R33" s="1">
        <v>85827.99</v>
      </c>
      <c r="S33" s="1">
        <v>0</v>
      </c>
      <c r="T33" s="1">
        <v>1915.29</v>
      </c>
      <c r="U33" s="1">
        <v>95671.17</v>
      </c>
      <c r="V33" s="1">
        <v>0</v>
      </c>
      <c r="W33" s="1">
        <v>0</v>
      </c>
      <c r="X33" s="1">
        <v>26559</v>
      </c>
    </row>
    <row r="34" spans="1:24" x14ac:dyDescent="0.2">
      <c r="A34" s="4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4"/>
      <c r="O34" s="51"/>
      <c r="P34" s="51"/>
      <c r="Q34" s="51"/>
      <c r="R34" s="51"/>
      <c r="S34" s="51"/>
      <c r="T34" s="51"/>
      <c r="U34" s="51"/>
      <c r="V34" s="51"/>
      <c r="W34" s="51"/>
      <c r="X34" s="51"/>
    </row>
    <row r="35" spans="1:24" x14ac:dyDescent="0.2">
      <c r="A35" s="4" t="s">
        <v>33</v>
      </c>
      <c r="B35" s="1">
        <f>+C35+D35+I35+SUM(O35:T35)+U35+W35</f>
        <v>1929473.5300000003</v>
      </c>
      <c r="C35" s="1">
        <v>5888.6</v>
      </c>
      <c r="D35" s="1">
        <f>SUM(E35:H35)</f>
        <v>1779435.12</v>
      </c>
      <c r="E35" s="1">
        <v>0</v>
      </c>
      <c r="F35" s="1">
        <v>0</v>
      </c>
      <c r="G35" s="1">
        <v>0</v>
      </c>
      <c r="H35" s="1">
        <v>1779435.12</v>
      </c>
      <c r="I35" s="1">
        <f>SUM(J35:M35)</f>
        <v>143552.45000000001</v>
      </c>
      <c r="J35" s="1">
        <v>26267.93</v>
      </c>
      <c r="K35" s="1">
        <v>0</v>
      </c>
      <c r="L35" s="1">
        <v>0</v>
      </c>
      <c r="M35" s="1">
        <v>117284.52</v>
      </c>
      <c r="N35" s="4" t="s">
        <v>33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442.76</v>
      </c>
      <c r="U35" s="1">
        <v>154.6</v>
      </c>
      <c r="V35" s="1">
        <v>0</v>
      </c>
      <c r="W35" s="1">
        <v>0</v>
      </c>
      <c r="X35" s="1">
        <v>0</v>
      </c>
    </row>
    <row r="36" spans="1:24" x14ac:dyDescent="0.2">
      <c r="A36" s="4" t="s">
        <v>34</v>
      </c>
      <c r="B36" s="1">
        <f>+C36+D36+I36+SUM(O36:T36)+U36+W36</f>
        <v>11896204.060000001</v>
      </c>
      <c r="C36" s="1">
        <v>4046805.78</v>
      </c>
      <c r="D36" s="1">
        <f>SUM(E36:H36)</f>
        <v>289904.28999999998</v>
      </c>
      <c r="E36" s="1">
        <v>0</v>
      </c>
      <c r="F36" s="1">
        <v>0</v>
      </c>
      <c r="G36" s="1">
        <v>0</v>
      </c>
      <c r="H36" s="1">
        <v>289904.28999999998</v>
      </c>
      <c r="I36" s="1">
        <f>SUM(J36:M36)</f>
        <v>5949872.4500000002</v>
      </c>
      <c r="J36" s="1">
        <v>4886766.76</v>
      </c>
      <c r="K36" s="1">
        <v>645047.15</v>
      </c>
      <c r="L36" s="1">
        <v>249438.3</v>
      </c>
      <c r="M36" s="1">
        <v>168620.24</v>
      </c>
      <c r="N36" s="4" t="s">
        <v>34</v>
      </c>
      <c r="O36" s="1">
        <v>15614.66</v>
      </c>
      <c r="P36" s="1">
        <v>285201.19</v>
      </c>
      <c r="Q36" s="1">
        <v>293988.3</v>
      </c>
      <c r="R36" s="1">
        <v>885191.25</v>
      </c>
      <c r="S36" s="1">
        <v>15434.33</v>
      </c>
      <c r="T36" s="1">
        <v>804.5</v>
      </c>
      <c r="U36" s="1">
        <v>113387.31</v>
      </c>
      <c r="V36" s="1">
        <v>0</v>
      </c>
      <c r="W36" s="1">
        <v>0</v>
      </c>
      <c r="X36" s="1">
        <v>0</v>
      </c>
    </row>
    <row r="37" spans="1:24" x14ac:dyDescent="0.2">
      <c r="A37" s="4" t="s">
        <v>35</v>
      </c>
      <c r="B37" s="1">
        <f>+C37+D37+I37+SUM(O37:T37)+U37+W37</f>
        <v>7749639.5600000005</v>
      </c>
      <c r="C37" s="1">
        <v>2457879.42</v>
      </c>
      <c r="D37" s="1">
        <f>SUM(E37:H37)</f>
        <v>59107.25</v>
      </c>
      <c r="E37" s="1">
        <v>3200</v>
      </c>
      <c r="F37" s="1">
        <v>0</v>
      </c>
      <c r="G37" s="1">
        <v>4000</v>
      </c>
      <c r="H37" s="1">
        <v>51907.25</v>
      </c>
      <c r="I37" s="1">
        <f>SUM(J37:M37)</f>
        <v>4018165.83</v>
      </c>
      <c r="J37" s="1">
        <v>3683603.08</v>
      </c>
      <c r="K37" s="1">
        <v>0</v>
      </c>
      <c r="L37" s="1">
        <v>215684.88</v>
      </c>
      <c r="M37" s="1">
        <v>118877.87</v>
      </c>
      <c r="N37" s="4" t="s">
        <v>35</v>
      </c>
      <c r="O37" s="1">
        <v>110452.4</v>
      </c>
      <c r="P37" s="1">
        <v>109144.95</v>
      </c>
      <c r="Q37" s="1">
        <v>176365.59</v>
      </c>
      <c r="R37" s="1">
        <v>726539.56</v>
      </c>
      <c r="S37" s="1">
        <v>0</v>
      </c>
      <c r="T37" s="1">
        <v>16741.37</v>
      </c>
      <c r="U37" s="1">
        <v>52356.19</v>
      </c>
      <c r="V37" s="1">
        <v>0</v>
      </c>
      <c r="W37" s="1">
        <v>22887</v>
      </c>
      <c r="X37" s="1">
        <v>0</v>
      </c>
    </row>
    <row r="38" spans="1:24" x14ac:dyDescent="0.2">
      <c r="A38" s="2" t="s">
        <v>36</v>
      </c>
      <c r="B38" s="2">
        <f>+C38+D38+I38+SUM(O38:T38)+U38+W38</f>
        <v>2676826.6800000002</v>
      </c>
      <c r="C38" s="2">
        <v>959649.86</v>
      </c>
      <c r="D38" s="2">
        <f>SUM(E38:H38)</f>
        <v>7436.71</v>
      </c>
      <c r="E38" s="2">
        <v>0</v>
      </c>
      <c r="F38" s="2">
        <v>0</v>
      </c>
      <c r="G38" s="2">
        <v>0</v>
      </c>
      <c r="H38" s="2">
        <v>7436.71</v>
      </c>
      <c r="I38" s="2">
        <f>SUM(J38:M38)</f>
        <v>1336071.4100000001</v>
      </c>
      <c r="J38" s="2">
        <v>1094361.29</v>
      </c>
      <c r="K38" s="2">
        <v>147735.57999999999</v>
      </c>
      <c r="L38" s="2">
        <v>53681.35</v>
      </c>
      <c r="M38" s="2">
        <v>40293.19</v>
      </c>
      <c r="N38" s="2" t="s">
        <v>36</v>
      </c>
      <c r="O38" s="2">
        <v>2286.46</v>
      </c>
      <c r="P38" s="2">
        <v>0</v>
      </c>
      <c r="Q38" s="2">
        <v>70670.819999999992</v>
      </c>
      <c r="R38" s="2">
        <v>249692.53</v>
      </c>
      <c r="S38" s="2">
        <v>0</v>
      </c>
      <c r="T38" s="2">
        <v>42395.89</v>
      </c>
      <c r="U38" s="2">
        <v>8623</v>
      </c>
      <c r="V38" s="2">
        <v>0</v>
      </c>
      <c r="W38" s="2">
        <v>0</v>
      </c>
      <c r="X38" s="2">
        <v>0</v>
      </c>
    </row>
    <row r="39" spans="1:24" x14ac:dyDescent="0.2">
      <c r="A39" s="1" t="s">
        <v>230</v>
      </c>
    </row>
    <row r="40" spans="1:24" ht="14.25" customHeight="1" x14ac:dyDescent="0.2">
      <c r="I40" s="1"/>
    </row>
    <row r="41" spans="1:24" ht="14.25" customHeight="1" x14ac:dyDescent="0.2">
      <c r="I41" s="1"/>
    </row>
    <row r="42" spans="1:24" ht="14.25" customHeight="1" x14ac:dyDescent="0.2">
      <c r="I42" s="1"/>
    </row>
    <row r="43" spans="1:24" s="84" customFormat="1" x14ac:dyDescent="0.2"/>
    <row r="44" spans="1:24" s="84" customFormat="1" x14ac:dyDescent="0.2"/>
    <row r="45" spans="1:24" s="84" customFormat="1" x14ac:dyDescent="0.2">
      <c r="J45" s="92"/>
    </row>
    <row r="46" spans="1:24" s="84" customFormat="1" x14ac:dyDescent="0.2">
      <c r="J46" s="92"/>
    </row>
    <row r="47" spans="1:24" s="84" customFormat="1" x14ac:dyDescent="0.2">
      <c r="J47" s="92"/>
    </row>
    <row r="48" spans="1:24" s="84" customFormat="1" x14ac:dyDescent="0.2">
      <c r="J48" s="92"/>
    </row>
    <row r="49" spans="10:10" s="84" customFormat="1" x14ac:dyDescent="0.2">
      <c r="J49" s="92"/>
    </row>
    <row r="50" spans="10:10" s="84" customFormat="1" x14ac:dyDescent="0.2">
      <c r="J50" s="92"/>
    </row>
    <row r="51" spans="10:10" s="84" customFormat="1" x14ac:dyDescent="0.2">
      <c r="J51" s="92"/>
    </row>
    <row r="52" spans="10:10" s="84" customFormat="1" x14ac:dyDescent="0.2">
      <c r="J52" s="92"/>
    </row>
    <row r="53" spans="10:10" s="84" customFormat="1" x14ac:dyDescent="0.2">
      <c r="J53" s="92"/>
    </row>
    <row r="54" spans="10:10" s="84" customFormat="1" x14ac:dyDescent="0.2">
      <c r="J54" s="92"/>
    </row>
    <row r="55" spans="10:10" s="84" customFormat="1" x14ac:dyDescent="0.2">
      <c r="J55" s="92"/>
    </row>
    <row r="56" spans="10:10" s="84" customFormat="1" x14ac:dyDescent="0.2">
      <c r="J56" s="92"/>
    </row>
    <row r="57" spans="10:10" s="84" customFormat="1" x14ac:dyDescent="0.2">
      <c r="J57" s="92"/>
    </row>
    <row r="58" spans="10:10" s="84" customFormat="1" x14ac:dyDescent="0.2">
      <c r="J58" s="92"/>
    </row>
    <row r="59" spans="10:10" s="84" customFormat="1" x14ac:dyDescent="0.2">
      <c r="J59" s="92"/>
    </row>
    <row r="60" spans="10:10" s="84" customFormat="1" x14ac:dyDescent="0.2">
      <c r="J60" s="92"/>
    </row>
    <row r="61" spans="10:10" s="84" customFormat="1" x14ac:dyDescent="0.2">
      <c r="J61" s="92"/>
    </row>
    <row r="62" spans="10:10" s="84" customFormat="1" x14ac:dyDescent="0.2">
      <c r="J62" s="92"/>
    </row>
    <row r="63" spans="10:10" s="84" customFormat="1" x14ac:dyDescent="0.2">
      <c r="J63" s="92"/>
    </row>
    <row r="64" spans="10:10" s="84" customFormat="1" x14ac:dyDescent="0.2">
      <c r="J64" s="92"/>
    </row>
    <row r="65" spans="9:26" s="84" customFormat="1" x14ac:dyDescent="0.2">
      <c r="J65" s="92"/>
    </row>
    <row r="66" spans="9:26" s="84" customFormat="1" x14ac:dyDescent="0.2">
      <c r="J66" s="92"/>
    </row>
    <row r="67" spans="9:26" s="84" customFormat="1" x14ac:dyDescent="0.2">
      <c r="J67" s="92"/>
    </row>
    <row r="68" spans="9:26" s="84" customFormat="1" x14ac:dyDescent="0.2">
      <c r="J68" s="92"/>
    </row>
    <row r="69" spans="9:26" s="84" customFormat="1" x14ac:dyDescent="0.2">
      <c r="J69" s="92"/>
    </row>
    <row r="70" spans="9:26" s="84" customFormat="1" x14ac:dyDescent="0.2">
      <c r="J70" s="92"/>
    </row>
    <row r="72" spans="9:26" s="84" customFormat="1" x14ac:dyDescent="0.2">
      <c r="J72" s="92"/>
    </row>
    <row r="73" spans="9:26" s="84" customFormat="1" x14ac:dyDescent="0.2">
      <c r="J73" s="92"/>
    </row>
    <row r="74" spans="9:26" s="84" customFormat="1" x14ac:dyDescent="0.2">
      <c r="J74" s="92"/>
    </row>
    <row r="75" spans="9:26" s="84" customFormat="1" x14ac:dyDescent="0.2">
      <c r="J75" s="92"/>
    </row>
    <row r="76" spans="9:26" x14ac:dyDescent="0.2">
      <c r="U76" s="84"/>
      <c r="V76" s="84"/>
      <c r="W76" s="84"/>
      <c r="X76" s="84"/>
      <c r="Y76" s="84"/>
      <c r="Z76" s="84"/>
    </row>
    <row r="77" spans="9:26" s="84" customFormat="1" x14ac:dyDescent="0.2">
      <c r="I77" s="92"/>
      <c r="U77" s="1"/>
      <c r="V77" s="1"/>
      <c r="W77" s="1"/>
      <c r="X77" s="1"/>
    </row>
    <row r="78" spans="9:26" s="84" customFormat="1" x14ac:dyDescent="0.2">
      <c r="I78" s="92"/>
    </row>
    <row r="79" spans="9:26" s="84" customFormat="1" x14ac:dyDescent="0.2">
      <c r="I79" s="92"/>
    </row>
    <row r="80" spans="9:26" s="84" customFormat="1" x14ac:dyDescent="0.2">
      <c r="I80" s="92"/>
    </row>
    <row r="81" spans="9:26" x14ac:dyDescent="0.2">
      <c r="U81" s="84"/>
      <c r="V81" s="84"/>
      <c r="W81" s="84"/>
      <c r="X81" s="84"/>
      <c r="Y81" s="84"/>
      <c r="Z81" s="84"/>
    </row>
    <row r="82" spans="9:26" s="84" customFormat="1" x14ac:dyDescent="0.2">
      <c r="I82" s="92"/>
      <c r="U82" s="1"/>
      <c r="V82" s="1"/>
      <c r="W82" s="1"/>
      <c r="X82" s="1"/>
    </row>
    <row r="83" spans="9:26" s="84" customFormat="1" x14ac:dyDescent="0.2">
      <c r="I83" s="92"/>
    </row>
    <row r="84" spans="9:26" s="84" customFormat="1" x14ac:dyDescent="0.2">
      <c r="I84" s="92"/>
    </row>
    <row r="85" spans="9:26" s="84" customFormat="1" x14ac:dyDescent="0.2">
      <c r="I85" s="92"/>
    </row>
    <row r="86" spans="9:26" s="84" customFormat="1" x14ac:dyDescent="0.2">
      <c r="I86" s="92"/>
    </row>
    <row r="87" spans="9:26" s="84" customFormat="1" x14ac:dyDescent="0.2">
      <c r="I87" s="92"/>
    </row>
    <row r="88" spans="9:26" s="84" customFormat="1" x14ac:dyDescent="0.2">
      <c r="I88" s="92"/>
    </row>
    <row r="89" spans="9:26" s="84" customFormat="1" x14ac:dyDescent="0.2">
      <c r="I89" s="92"/>
    </row>
    <row r="90" spans="9:26" s="84" customFormat="1" x14ac:dyDescent="0.2">
      <c r="I90" s="92"/>
    </row>
    <row r="91" spans="9:26" s="84" customFormat="1" x14ac:dyDescent="0.2">
      <c r="I91" s="92"/>
      <c r="Y91" s="1"/>
      <c r="Z91" s="1"/>
    </row>
    <row r="92" spans="9:26" s="84" customFormat="1" x14ac:dyDescent="0.2">
      <c r="I92" s="92"/>
    </row>
    <row r="93" spans="9:26" s="84" customFormat="1" x14ac:dyDescent="0.2">
      <c r="I93" s="92"/>
    </row>
    <row r="94" spans="9:26" s="84" customFormat="1" x14ac:dyDescent="0.2">
      <c r="I94" s="92"/>
    </row>
    <row r="95" spans="9:26" s="84" customFormat="1" x14ac:dyDescent="0.2">
      <c r="I95" s="92"/>
    </row>
    <row r="96" spans="9:26" s="84" customFormat="1" x14ac:dyDescent="0.2">
      <c r="I96" s="92"/>
      <c r="Y96" s="1"/>
      <c r="Z96" s="1"/>
    </row>
    <row r="97" spans="9:26" s="84" customFormat="1" x14ac:dyDescent="0.2">
      <c r="I97" s="92"/>
    </row>
    <row r="98" spans="9:26" s="84" customFormat="1" x14ac:dyDescent="0.2">
      <c r="I98" s="92"/>
    </row>
    <row r="99" spans="9:26" s="84" customFormat="1" x14ac:dyDescent="0.2">
      <c r="I99" s="92"/>
    </row>
    <row r="100" spans="9:26" s="84" customFormat="1" x14ac:dyDescent="0.2">
      <c r="I100" s="92"/>
    </row>
    <row r="101" spans="9:26" s="84" customFormat="1" x14ac:dyDescent="0.2">
      <c r="I101" s="92"/>
    </row>
    <row r="102" spans="9:26" s="84" customFormat="1" x14ac:dyDescent="0.2">
      <c r="I102" s="92"/>
    </row>
    <row r="103" spans="9:26" s="84" customFormat="1" x14ac:dyDescent="0.2">
      <c r="I103" s="92"/>
    </row>
    <row r="104" spans="9:26" s="84" customFormat="1" x14ac:dyDescent="0.2">
      <c r="I104" s="92"/>
    </row>
    <row r="105" spans="9:26" s="84" customFormat="1" x14ac:dyDescent="0.2">
      <c r="I105" s="92"/>
    </row>
    <row r="106" spans="9:26" s="84" customFormat="1" x14ac:dyDescent="0.2">
      <c r="I106" s="92"/>
    </row>
    <row r="107" spans="9:26" s="84" customFormat="1" x14ac:dyDescent="0.2">
      <c r="I107" s="92"/>
    </row>
    <row r="108" spans="9:26" x14ac:dyDescent="0.2">
      <c r="U108" s="84"/>
      <c r="V108" s="84"/>
      <c r="W108" s="84"/>
      <c r="X108" s="84"/>
      <c r="Y108" s="84"/>
      <c r="Z108" s="84"/>
    </row>
    <row r="109" spans="9:26" x14ac:dyDescent="0.2">
      <c r="U109" s="84"/>
      <c r="V109" s="84"/>
      <c r="W109" s="84"/>
      <c r="X109" s="84"/>
      <c r="Y109" s="84"/>
      <c r="Z109" s="84"/>
    </row>
    <row r="110" spans="9:26" x14ac:dyDescent="0.2">
      <c r="Y110" s="84"/>
      <c r="Z110" s="84"/>
    </row>
    <row r="111" spans="9:26" x14ac:dyDescent="0.2">
      <c r="Y111" s="84"/>
      <c r="Z111" s="84"/>
    </row>
    <row r="112" spans="9:26" x14ac:dyDescent="0.2">
      <c r="Y112" s="84"/>
      <c r="Z112" s="84"/>
    </row>
    <row r="113" spans="25:26" x14ac:dyDescent="0.2">
      <c r="Y113" s="84"/>
      <c r="Z113" s="84"/>
    </row>
    <row r="114" spans="25:26" x14ac:dyDescent="0.2">
      <c r="Y114" s="84"/>
      <c r="Z114" s="84"/>
    </row>
    <row r="115" spans="25:26" x14ac:dyDescent="0.2">
      <c r="Y115" s="84"/>
      <c r="Z115" s="84"/>
    </row>
    <row r="116" spans="25:26" x14ac:dyDescent="0.2">
      <c r="Y116" s="84"/>
      <c r="Z116" s="84"/>
    </row>
    <row r="117" spans="25:26" x14ac:dyDescent="0.2">
      <c r="Y117" s="84"/>
      <c r="Z117" s="84"/>
    </row>
    <row r="118" spans="25:26" x14ac:dyDescent="0.2">
      <c r="Y118" s="84"/>
      <c r="Z118" s="84"/>
    </row>
    <row r="119" spans="25:26" x14ac:dyDescent="0.2">
      <c r="Y119" s="84"/>
      <c r="Z119" s="84"/>
    </row>
    <row r="120" spans="25:26" x14ac:dyDescent="0.2">
      <c r="Y120" s="84"/>
      <c r="Z120" s="84"/>
    </row>
    <row r="121" spans="25:26" x14ac:dyDescent="0.2">
      <c r="Y121" s="84"/>
      <c r="Z121" s="84"/>
    </row>
    <row r="122" spans="25:26" x14ac:dyDescent="0.2">
      <c r="Y122" s="84"/>
      <c r="Z122" s="84"/>
    </row>
  </sheetData>
  <mergeCells count="7">
    <mergeCell ref="A1:M1"/>
    <mergeCell ref="N3:X3"/>
    <mergeCell ref="N1:X1"/>
    <mergeCell ref="O5:T5"/>
    <mergeCell ref="A3:M3"/>
    <mergeCell ref="E5:H5"/>
    <mergeCell ref="J5:M5"/>
  </mergeCells>
  <phoneticPr fontId="0" type="noConversion"/>
  <printOptions horizontalCentered="1"/>
  <pageMargins left="0.25" right="0.23" top="0.87" bottom="0.82" header="0.67" footer="0.5"/>
  <pageSetup scale="85"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  <colBreaks count="1" manualBreakCount="1">
    <brk id="13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O98"/>
  <sheetViews>
    <sheetView zoomScaleNormal="100" workbookViewId="0">
      <selection sqref="A1:K1"/>
    </sheetView>
  </sheetViews>
  <sheetFormatPr defaultRowHeight="12.75" x14ac:dyDescent="0.2"/>
  <cols>
    <col min="1" max="1" width="15" style="36" customWidth="1"/>
    <col min="2" max="2" width="15" style="36" bestFit="1" customWidth="1"/>
    <col min="3" max="3" width="11.85546875" style="36" customWidth="1"/>
    <col min="4" max="4" width="14.140625" style="36" customWidth="1"/>
    <col min="5" max="5" width="13.140625" style="36" customWidth="1"/>
    <col min="6" max="6" width="13.7109375" style="36" customWidth="1"/>
    <col min="7" max="7" width="13.42578125" style="36" customWidth="1"/>
    <col min="8" max="8" width="14.140625" style="36" customWidth="1"/>
    <col min="9" max="9" width="13.7109375" style="36" customWidth="1"/>
    <col min="10" max="11" width="13.140625" style="36" customWidth="1"/>
    <col min="12" max="16384" width="9.140625" style="36"/>
  </cols>
  <sheetData>
    <row r="1" spans="1:15" x14ac:dyDescent="0.2">
      <c r="A1" s="234" t="s">
        <v>142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5" x14ac:dyDescent="0.2">
      <c r="B2" s="143"/>
    </row>
    <row r="3" spans="1:15" s="6" customFormat="1" x14ac:dyDescent="0.2">
      <c r="A3" s="230" t="s">
        <v>277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5" ht="13.5" thickBo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5" ht="13.5" thickTop="1" x14ac:dyDescent="0.2">
      <c r="A5" s="100"/>
      <c r="B5" s="100"/>
      <c r="C5" s="100"/>
      <c r="D5" s="100"/>
      <c r="E5" s="100"/>
      <c r="F5" s="100"/>
      <c r="G5" s="252" t="s">
        <v>88</v>
      </c>
      <c r="H5" s="252"/>
      <c r="I5" s="252"/>
      <c r="J5" s="252"/>
    </row>
    <row r="6" spans="1:15" ht="12.75" customHeight="1" x14ac:dyDescent="0.2">
      <c r="A6" s="9" t="s">
        <v>37</v>
      </c>
      <c r="B6" s="192" t="s">
        <v>11</v>
      </c>
      <c r="C6" s="44" t="s">
        <v>0</v>
      </c>
      <c r="D6" s="100"/>
      <c r="E6" s="44" t="s">
        <v>5</v>
      </c>
      <c r="F6" s="100"/>
      <c r="H6" s="253" t="s">
        <v>191</v>
      </c>
      <c r="I6" s="253" t="s">
        <v>189</v>
      </c>
      <c r="J6" s="253" t="s">
        <v>190</v>
      </c>
    </row>
    <row r="7" spans="1:15" ht="12.75" customHeight="1" x14ac:dyDescent="0.2">
      <c r="A7" s="9" t="s">
        <v>38</v>
      </c>
      <c r="B7" s="192" t="s">
        <v>94</v>
      </c>
      <c r="C7" s="100" t="s">
        <v>166</v>
      </c>
      <c r="D7" s="44" t="s">
        <v>3</v>
      </c>
      <c r="E7" s="100" t="s">
        <v>1</v>
      </c>
      <c r="F7" s="100" t="s">
        <v>7</v>
      </c>
      <c r="G7" s="100"/>
      <c r="H7" s="254"/>
      <c r="I7" s="254"/>
      <c r="J7" s="254"/>
    </row>
    <row r="8" spans="1:15" ht="13.5" thickBot="1" x14ac:dyDescent="0.25">
      <c r="A8" s="33" t="s">
        <v>39</v>
      </c>
      <c r="B8" s="81" t="s">
        <v>95</v>
      </c>
      <c r="C8" s="81" t="s">
        <v>167</v>
      </c>
      <c r="D8" s="81" t="s">
        <v>165</v>
      </c>
      <c r="E8" s="45" t="s">
        <v>6</v>
      </c>
      <c r="F8" s="45" t="s">
        <v>8</v>
      </c>
      <c r="G8" s="81" t="s">
        <v>93</v>
      </c>
      <c r="H8" s="255"/>
      <c r="I8" s="255"/>
      <c r="J8" s="255"/>
    </row>
    <row r="9" spans="1:15" s="96" customFormat="1" x14ac:dyDescent="0.2">
      <c r="A9" s="144" t="s">
        <v>13</v>
      </c>
      <c r="B9" s="130">
        <f t="shared" ref="B9:J9" si="0">SUM(B11:B38)</f>
        <v>1007840224.3500001</v>
      </c>
      <c r="C9" s="130">
        <f t="shared" si="0"/>
        <v>9955747.2799999993</v>
      </c>
      <c r="D9" s="130">
        <f t="shared" si="0"/>
        <v>719512057.4799999</v>
      </c>
      <c r="E9" s="130">
        <f t="shared" si="0"/>
        <v>11297642.24</v>
      </c>
      <c r="F9" s="130">
        <f t="shared" si="0"/>
        <v>85073967.520000011</v>
      </c>
      <c r="G9" s="130">
        <f t="shared" si="0"/>
        <v>182000809.83000001</v>
      </c>
      <c r="H9" s="130">
        <f t="shared" si="0"/>
        <v>165979128.07000002</v>
      </c>
      <c r="I9" s="130">
        <f>SUM(I11:I38)</f>
        <v>1099585.49</v>
      </c>
      <c r="J9" s="130">
        <f t="shared" si="0"/>
        <v>14922096.27</v>
      </c>
    </row>
    <row r="10" spans="1:15" x14ac:dyDescent="0.2">
      <c r="A10" s="9"/>
      <c r="B10" s="51"/>
      <c r="C10" s="1"/>
      <c r="D10" s="51"/>
      <c r="E10" s="51"/>
      <c r="F10" s="51"/>
      <c r="G10" s="51"/>
      <c r="H10" s="51"/>
      <c r="I10" s="51"/>
      <c r="J10" s="51"/>
      <c r="M10" s="1"/>
      <c r="N10" s="1"/>
      <c r="O10" s="1"/>
    </row>
    <row r="11" spans="1:15" x14ac:dyDescent="0.2">
      <c r="A11" s="9" t="s">
        <v>14</v>
      </c>
      <c r="B11" s="1">
        <f>SUM(C11:G11)</f>
        <v>2105647.62</v>
      </c>
      <c r="C11" s="1">
        <v>0</v>
      </c>
      <c r="D11" s="1">
        <v>0</v>
      </c>
      <c r="E11" s="1">
        <v>0</v>
      </c>
      <c r="F11" s="1">
        <v>1904957.91</v>
      </c>
      <c r="G11" s="1">
        <f>SUM(H11:J11)</f>
        <v>200689.71</v>
      </c>
      <c r="H11" s="1">
        <v>0</v>
      </c>
      <c r="I11" s="1">
        <v>0</v>
      </c>
      <c r="J11" s="1">
        <v>200689.71</v>
      </c>
      <c r="K11" s="55"/>
      <c r="M11" s="1"/>
      <c r="N11" s="1"/>
      <c r="O11" s="1"/>
    </row>
    <row r="12" spans="1:15" x14ac:dyDescent="0.2">
      <c r="A12" s="9" t="s">
        <v>15</v>
      </c>
      <c r="B12" s="1">
        <f t="shared" ref="B12:B38" si="1">SUM(C12:G12)</f>
        <v>145610712</v>
      </c>
      <c r="C12" s="1">
        <v>0</v>
      </c>
      <c r="D12" s="1">
        <v>138255068</v>
      </c>
      <c r="E12" s="1">
        <v>1765355</v>
      </c>
      <c r="F12" s="1">
        <v>0</v>
      </c>
      <c r="G12" s="1">
        <f>SUM(H12:J12)</f>
        <v>5590289</v>
      </c>
      <c r="H12" s="1">
        <v>5590289</v>
      </c>
      <c r="I12" s="1">
        <v>0</v>
      </c>
      <c r="J12" s="1">
        <v>0</v>
      </c>
      <c r="M12" s="1"/>
      <c r="N12" s="1"/>
      <c r="O12" s="1"/>
    </row>
    <row r="13" spans="1:15" x14ac:dyDescent="0.2">
      <c r="A13" s="6" t="s">
        <v>16</v>
      </c>
      <c r="B13" s="1">
        <f t="shared" si="1"/>
        <v>46229858.310000002</v>
      </c>
      <c r="C13" s="1">
        <v>0</v>
      </c>
      <c r="D13" s="1">
        <v>30791122.98</v>
      </c>
      <c r="E13" s="1">
        <v>6047837.79</v>
      </c>
      <c r="F13" s="1">
        <v>9390897.5399999991</v>
      </c>
      <c r="G13" s="1">
        <f>SUM(H13:J13)</f>
        <v>0</v>
      </c>
      <c r="H13" s="1">
        <v>0</v>
      </c>
      <c r="I13" s="1">
        <v>0</v>
      </c>
      <c r="J13" s="1">
        <v>0</v>
      </c>
      <c r="M13" s="1"/>
      <c r="N13" s="1"/>
      <c r="O13" s="1"/>
    </row>
    <row r="14" spans="1:15" x14ac:dyDescent="0.2">
      <c r="A14" s="6" t="s">
        <v>17</v>
      </c>
      <c r="B14" s="1">
        <f t="shared" si="1"/>
        <v>162735818</v>
      </c>
      <c r="C14" s="1">
        <v>0</v>
      </c>
      <c r="D14" s="1">
        <v>158970509</v>
      </c>
      <c r="E14" s="1">
        <v>0</v>
      </c>
      <c r="F14" s="1">
        <v>0</v>
      </c>
      <c r="G14" s="1">
        <f>SUM(H14:J14)</f>
        <v>3765309</v>
      </c>
      <c r="H14" s="1">
        <v>1130096</v>
      </c>
      <c r="I14" s="1">
        <v>0</v>
      </c>
      <c r="J14" s="1">
        <v>2635213</v>
      </c>
      <c r="M14" s="1"/>
      <c r="N14" s="1"/>
      <c r="O14" s="1"/>
    </row>
    <row r="15" spans="1:15" x14ac:dyDescent="0.2">
      <c r="A15" s="6" t="s">
        <v>18</v>
      </c>
      <c r="B15" s="1">
        <f t="shared" si="1"/>
        <v>1781090.94</v>
      </c>
      <c r="C15" s="1">
        <v>0</v>
      </c>
      <c r="D15" s="1">
        <v>0</v>
      </c>
      <c r="E15" s="1">
        <v>0</v>
      </c>
      <c r="F15" s="1">
        <v>0</v>
      </c>
      <c r="G15" s="1">
        <f>SUM(H15:J15)</f>
        <v>1781090.94</v>
      </c>
      <c r="H15" s="1">
        <v>1781090.94</v>
      </c>
      <c r="I15" s="1">
        <v>0</v>
      </c>
      <c r="J15" s="1">
        <v>0</v>
      </c>
      <c r="M15" s="1"/>
      <c r="N15" s="1"/>
      <c r="O15" s="1"/>
    </row>
    <row r="16" spans="1:15" x14ac:dyDescent="0.2">
      <c r="A16" s="6"/>
      <c r="B16" s="51"/>
      <c r="C16" s="1"/>
      <c r="D16" s="51"/>
      <c r="E16" s="51"/>
      <c r="F16" s="51"/>
      <c r="G16" s="51"/>
      <c r="H16" s="51"/>
      <c r="I16" s="51"/>
      <c r="J16" s="51"/>
      <c r="M16" s="1"/>
      <c r="N16" s="1"/>
      <c r="O16" s="1"/>
    </row>
    <row r="17" spans="1:15" x14ac:dyDescent="0.2">
      <c r="A17" s="6" t="s">
        <v>19</v>
      </c>
      <c r="B17" s="1">
        <f t="shared" si="1"/>
        <v>38967</v>
      </c>
      <c r="C17" s="1">
        <v>0</v>
      </c>
      <c r="D17" s="1">
        <v>0</v>
      </c>
      <c r="E17" s="1">
        <v>0</v>
      </c>
      <c r="F17" s="1">
        <v>0</v>
      </c>
      <c r="G17" s="1">
        <f>SUM(H17:J17)</f>
        <v>38967</v>
      </c>
      <c r="H17" s="1">
        <v>0</v>
      </c>
      <c r="I17" s="1">
        <v>0</v>
      </c>
      <c r="J17" s="1">
        <v>38967</v>
      </c>
      <c r="M17" s="1"/>
      <c r="N17" s="1"/>
      <c r="O17" s="1"/>
    </row>
    <row r="18" spans="1:15" x14ac:dyDescent="0.2">
      <c r="A18" s="6" t="s">
        <v>20</v>
      </c>
      <c r="B18" s="1">
        <f t="shared" si="1"/>
        <v>6968640.1000000006</v>
      </c>
      <c r="C18" s="1">
        <v>0</v>
      </c>
      <c r="D18" s="1">
        <v>6880197.7700000005</v>
      </c>
      <c r="E18" s="1">
        <v>85742.33</v>
      </c>
      <c r="F18" s="1">
        <v>0</v>
      </c>
      <c r="G18" s="1">
        <f>SUM(H18:J18)</f>
        <v>2700</v>
      </c>
      <c r="H18" s="1">
        <v>0</v>
      </c>
      <c r="I18" s="1">
        <v>0</v>
      </c>
      <c r="J18" s="1">
        <v>2700</v>
      </c>
      <c r="M18" s="1"/>
      <c r="N18" s="1"/>
      <c r="O18" s="1"/>
    </row>
    <row r="19" spans="1:15" x14ac:dyDescent="0.2">
      <c r="A19" s="6" t="s">
        <v>21</v>
      </c>
      <c r="B19" s="1">
        <f t="shared" si="1"/>
        <v>13326357.48</v>
      </c>
      <c r="C19" s="1">
        <v>0</v>
      </c>
      <c r="D19" s="1">
        <v>11820207.050000001</v>
      </c>
      <c r="E19" s="1">
        <v>406742.68</v>
      </c>
      <c r="F19" s="1">
        <v>49241.25</v>
      </c>
      <c r="G19" s="1">
        <f>SUM(H19:J19)</f>
        <v>1050166.5</v>
      </c>
      <c r="H19" s="1">
        <v>1050166.5</v>
      </c>
      <c r="I19" s="1">
        <v>0</v>
      </c>
      <c r="J19" s="1">
        <v>0</v>
      </c>
      <c r="M19" s="1"/>
      <c r="N19" s="1"/>
      <c r="O19" s="1"/>
    </row>
    <row r="20" spans="1:15" x14ac:dyDescent="0.2">
      <c r="A20" s="6" t="s">
        <v>22</v>
      </c>
      <c r="B20" s="1">
        <f t="shared" si="1"/>
        <v>18920247.220000003</v>
      </c>
      <c r="C20" s="1">
        <v>0</v>
      </c>
      <c r="D20" s="1">
        <v>17561010.960000001</v>
      </c>
      <c r="E20" s="1">
        <v>139778.12</v>
      </c>
      <c r="F20" s="1">
        <v>0</v>
      </c>
      <c r="G20" s="1">
        <f>SUM(H20:J20)</f>
        <v>1219458.1399999999</v>
      </c>
      <c r="H20" s="1">
        <v>1091833.0699999998</v>
      </c>
      <c r="I20" s="1">
        <v>127625.07</v>
      </c>
      <c r="J20" s="1">
        <v>0</v>
      </c>
      <c r="M20" s="1"/>
      <c r="N20" s="1"/>
      <c r="O20" s="1"/>
    </row>
    <row r="21" spans="1:15" x14ac:dyDescent="0.2">
      <c r="A21" s="6" t="s">
        <v>23</v>
      </c>
      <c r="B21" s="1">
        <f t="shared" si="1"/>
        <v>2656722</v>
      </c>
      <c r="C21" s="1">
        <v>0</v>
      </c>
      <c r="D21" s="1">
        <v>1779208.54</v>
      </c>
      <c r="E21" s="1">
        <v>7172.18</v>
      </c>
      <c r="F21" s="1">
        <v>0</v>
      </c>
      <c r="G21" s="1">
        <f>SUM(H21:J21)</f>
        <v>870341.28</v>
      </c>
      <c r="H21" s="1">
        <v>870341.28</v>
      </c>
      <c r="I21" s="1">
        <v>0</v>
      </c>
      <c r="J21" s="1">
        <v>0</v>
      </c>
      <c r="M21" s="1"/>
      <c r="N21" s="1"/>
      <c r="O21" s="1"/>
    </row>
    <row r="22" spans="1:15" x14ac:dyDescent="0.2">
      <c r="A22" s="6"/>
      <c r="B22" s="51"/>
      <c r="C22" s="1"/>
      <c r="D22" s="51"/>
      <c r="E22" s="51"/>
      <c r="F22" s="51"/>
      <c r="G22" s="51"/>
      <c r="H22" s="51"/>
      <c r="I22" s="51"/>
      <c r="J22" s="51"/>
      <c r="M22" s="1"/>
      <c r="N22" s="1"/>
      <c r="O22" s="1"/>
    </row>
    <row r="23" spans="1:15" x14ac:dyDescent="0.2">
      <c r="A23" s="6" t="s">
        <v>24</v>
      </c>
      <c r="B23" s="1">
        <f t="shared" si="1"/>
        <v>64749457</v>
      </c>
      <c r="C23" s="1">
        <v>200108</v>
      </c>
      <c r="D23" s="1">
        <v>64207671</v>
      </c>
      <c r="E23" s="1">
        <v>0</v>
      </c>
      <c r="F23" s="1">
        <v>0</v>
      </c>
      <c r="G23" s="1">
        <f>SUM(H23:J23)</f>
        <v>341678</v>
      </c>
      <c r="H23" s="1">
        <v>0</v>
      </c>
      <c r="I23" s="1">
        <v>0</v>
      </c>
      <c r="J23" s="1">
        <v>341678</v>
      </c>
      <c r="M23" s="1"/>
      <c r="N23" s="1"/>
      <c r="O23" s="1"/>
    </row>
    <row r="24" spans="1:15" x14ac:dyDescent="0.2">
      <c r="A24" s="6" t="s">
        <v>25</v>
      </c>
      <c r="B24" s="1">
        <f t="shared" si="1"/>
        <v>515247.8</v>
      </c>
      <c r="C24" s="1">
        <v>0</v>
      </c>
      <c r="D24" s="1">
        <v>489389.8</v>
      </c>
      <c r="E24" s="1">
        <v>0</v>
      </c>
      <c r="F24" s="1">
        <v>0</v>
      </c>
      <c r="G24" s="1">
        <f>SUM(H24:J24)</f>
        <v>25858</v>
      </c>
      <c r="H24" s="1">
        <v>0</v>
      </c>
      <c r="I24" s="1">
        <v>0</v>
      </c>
      <c r="J24" s="1">
        <v>25858</v>
      </c>
      <c r="M24" s="1"/>
      <c r="N24" s="1"/>
      <c r="O24" s="1"/>
    </row>
    <row r="25" spans="1:15" x14ac:dyDescent="0.2">
      <c r="A25" s="6" t="s">
        <v>26</v>
      </c>
      <c r="B25" s="1">
        <f t="shared" si="1"/>
        <v>33285201.350000001</v>
      </c>
      <c r="C25" s="1">
        <v>79842.16</v>
      </c>
      <c r="D25" s="1">
        <v>32133777.460000001</v>
      </c>
      <c r="E25" s="1">
        <v>0</v>
      </c>
      <c r="F25" s="1">
        <v>0</v>
      </c>
      <c r="G25" s="1">
        <f>SUM(H25:J25)</f>
        <v>1071581.73</v>
      </c>
      <c r="H25" s="1">
        <v>307327.68</v>
      </c>
      <c r="I25" s="12">
        <v>0</v>
      </c>
      <c r="J25" s="1">
        <v>764254.05</v>
      </c>
      <c r="M25" s="1"/>
      <c r="N25" s="1"/>
      <c r="O25" s="1"/>
    </row>
    <row r="26" spans="1:15" x14ac:dyDescent="0.2">
      <c r="A26" s="6" t="s">
        <v>27</v>
      </c>
      <c r="B26" s="1">
        <f t="shared" si="1"/>
        <v>79065719.510000005</v>
      </c>
      <c r="C26" s="1">
        <v>0</v>
      </c>
      <c r="D26" s="1">
        <v>30338</v>
      </c>
      <c r="E26" s="1">
        <v>14320</v>
      </c>
      <c r="F26" s="1">
        <v>0</v>
      </c>
      <c r="G26" s="1">
        <f>SUM(H26:J26)</f>
        <v>79021061.510000005</v>
      </c>
      <c r="H26" s="1">
        <v>79021061.510000005</v>
      </c>
      <c r="I26" s="1">
        <v>0</v>
      </c>
      <c r="J26" s="1">
        <v>0</v>
      </c>
      <c r="M26" s="1"/>
      <c r="N26" s="1"/>
      <c r="O26" s="1"/>
    </row>
    <row r="27" spans="1:15" x14ac:dyDescent="0.2">
      <c r="A27" s="6" t="s">
        <v>28</v>
      </c>
      <c r="B27" s="1">
        <f t="shared" si="1"/>
        <v>976684</v>
      </c>
      <c r="C27" s="1">
        <v>0</v>
      </c>
      <c r="D27" s="1">
        <v>976684</v>
      </c>
      <c r="E27" s="1">
        <v>0</v>
      </c>
      <c r="F27" s="1">
        <v>0</v>
      </c>
      <c r="G27" s="1">
        <f>SUM(H27:J27)</f>
        <v>0</v>
      </c>
      <c r="H27" s="1">
        <v>0</v>
      </c>
      <c r="I27" s="1">
        <v>0</v>
      </c>
      <c r="J27" s="1">
        <v>0</v>
      </c>
      <c r="M27" s="1"/>
      <c r="N27" s="1"/>
      <c r="O27" s="1"/>
    </row>
    <row r="28" spans="1:15" x14ac:dyDescent="0.2">
      <c r="A28" s="6"/>
      <c r="B28" s="51"/>
      <c r="C28" s="1"/>
      <c r="D28" s="51"/>
      <c r="E28" s="51"/>
      <c r="F28" s="51"/>
      <c r="G28" s="51"/>
      <c r="H28" s="51"/>
      <c r="I28" s="51"/>
      <c r="J28" s="51"/>
      <c r="M28" s="1"/>
      <c r="N28" s="1"/>
      <c r="O28" s="1"/>
    </row>
    <row r="29" spans="1:15" x14ac:dyDescent="0.2">
      <c r="A29" s="6" t="s">
        <v>147</v>
      </c>
      <c r="B29" s="1">
        <f t="shared" si="1"/>
        <v>231468212</v>
      </c>
      <c r="C29" s="1">
        <v>9615566</v>
      </c>
      <c r="D29" s="1">
        <v>143052828</v>
      </c>
      <c r="E29" s="1">
        <v>0</v>
      </c>
      <c r="F29" s="1">
        <v>56223372</v>
      </c>
      <c r="G29" s="1">
        <f>SUM(H29:J29)</f>
        <v>22576446</v>
      </c>
      <c r="H29" s="1">
        <v>22576446</v>
      </c>
      <c r="I29" s="1">
        <v>0</v>
      </c>
      <c r="J29" s="1">
        <v>0</v>
      </c>
      <c r="M29" s="1"/>
      <c r="N29" s="1"/>
      <c r="O29" s="1"/>
    </row>
    <row r="30" spans="1:15" x14ac:dyDescent="0.2">
      <c r="A30" s="6" t="s">
        <v>29</v>
      </c>
      <c r="B30" s="1">
        <f t="shared" si="1"/>
        <v>133905291</v>
      </c>
      <c r="C30" s="1">
        <v>0</v>
      </c>
      <c r="D30" s="1">
        <v>91961204.140000001</v>
      </c>
      <c r="E30" s="1">
        <v>0</v>
      </c>
      <c r="F30" s="1">
        <v>17466996.829999998</v>
      </c>
      <c r="G30" s="1">
        <f>SUM(H30:J30)</f>
        <v>24477090.030000001</v>
      </c>
      <c r="H30" s="1">
        <v>23983103.870000001</v>
      </c>
      <c r="I30" s="1">
        <v>0</v>
      </c>
      <c r="J30" s="1">
        <v>493986.16</v>
      </c>
      <c r="M30" s="1"/>
      <c r="N30" s="1"/>
      <c r="O30" s="1"/>
    </row>
    <row r="31" spans="1:15" x14ac:dyDescent="0.2">
      <c r="A31" s="6" t="s">
        <v>30</v>
      </c>
      <c r="B31" s="1">
        <f t="shared" si="1"/>
        <v>6583861.7700000005</v>
      </c>
      <c r="C31" s="1">
        <v>0</v>
      </c>
      <c r="D31" s="1">
        <v>3373767.3400000003</v>
      </c>
      <c r="E31" s="1">
        <v>1126075.27</v>
      </c>
      <c r="F31" s="1">
        <v>0</v>
      </c>
      <c r="G31" s="1">
        <f>SUM(H31:J31)</f>
        <v>2084019.16</v>
      </c>
      <c r="H31" s="1">
        <v>321407.76999999996</v>
      </c>
      <c r="I31" s="1">
        <v>0</v>
      </c>
      <c r="J31" s="1">
        <v>1762611.39</v>
      </c>
      <c r="M31" s="1"/>
      <c r="N31" s="1"/>
      <c r="O31" s="1"/>
    </row>
    <row r="32" spans="1:15" x14ac:dyDescent="0.2">
      <c r="A32" s="145" t="s">
        <v>31</v>
      </c>
      <c r="B32" s="1">
        <f t="shared" si="1"/>
        <v>11353833.320000002</v>
      </c>
      <c r="C32" s="1">
        <v>0</v>
      </c>
      <c r="D32" s="1">
        <v>1276.23</v>
      </c>
      <c r="E32" s="1">
        <v>1213818.1599999999</v>
      </c>
      <c r="F32" s="1">
        <v>0</v>
      </c>
      <c r="G32" s="1">
        <f>SUM(H32:J32)</f>
        <v>10138738.930000002</v>
      </c>
      <c r="H32" s="1">
        <v>733607.3</v>
      </c>
      <c r="I32" s="1">
        <v>864551.67</v>
      </c>
      <c r="J32" s="1">
        <v>8540579.9600000009</v>
      </c>
      <c r="M32" s="1"/>
      <c r="N32" s="1"/>
      <c r="O32" s="1"/>
    </row>
    <row r="33" spans="1:15" x14ac:dyDescent="0.2">
      <c r="A33" s="6" t="s">
        <v>32</v>
      </c>
      <c r="B33" s="1">
        <f t="shared" si="1"/>
        <v>2097844.5</v>
      </c>
      <c r="C33" s="1">
        <v>0</v>
      </c>
      <c r="D33" s="1">
        <v>0</v>
      </c>
      <c r="E33" s="1">
        <v>0</v>
      </c>
      <c r="F33" s="1">
        <v>0</v>
      </c>
      <c r="G33" s="1">
        <f>SUM(H33:J33)</f>
        <v>2097844.5</v>
      </c>
      <c r="H33" s="1">
        <v>1990435.75</v>
      </c>
      <c r="I33" s="1">
        <v>107408.75</v>
      </c>
      <c r="J33" s="1">
        <v>0</v>
      </c>
      <c r="M33" s="1"/>
      <c r="N33" s="1"/>
      <c r="O33" s="1"/>
    </row>
    <row r="34" spans="1:15" x14ac:dyDescent="0.2">
      <c r="A34" s="6"/>
      <c r="B34" s="51"/>
      <c r="C34" s="1"/>
      <c r="D34" s="51"/>
      <c r="E34" s="51"/>
      <c r="F34" s="51"/>
      <c r="G34" s="51"/>
      <c r="H34" s="51"/>
      <c r="I34" s="51"/>
      <c r="J34" s="51"/>
      <c r="M34" s="1"/>
      <c r="N34" s="1"/>
      <c r="O34" s="1"/>
    </row>
    <row r="35" spans="1:15" x14ac:dyDescent="0.2">
      <c r="A35" s="6" t="s">
        <v>33</v>
      </c>
      <c r="B35" s="1">
        <f t="shared" si="1"/>
        <v>1620967.93</v>
      </c>
      <c r="C35" s="1">
        <v>0</v>
      </c>
      <c r="D35" s="1">
        <v>1505408.93</v>
      </c>
      <c r="E35" s="1">
        <v>0</v>
      </c>
      <c r="F35" s="1">
        <v>0</v>
      </c>
      <c r="G35" s="1">
        <f>SUM(H35:J35)</f>
        <v>115559</v>
      </c>
      <c r="H35" s="1">
        <v>0</v>
      </c>
      <c r="I35" s="1">
        <v>0</v>
      </c>
      <c r="J35" s="1">
        <v>115559</v>
      </c>
      <c r="M35" s="1"/>
      <c r="N35" s="1"/>
      <c r="O35" s="1"/>
    </row>
    <row r="36" spans="1:15" x14ac:dyDescent="0.2">
      <c r="A36" s="6" t="s">
        <v>34</v>
      </c>
      <c r="B36" s="1">
        <f t="shared" si="1"/>
        <v>14178067.879999999</v>
      </c>
      <c r="C36" s="1">
        <v>0</v>
      </c>
      <c r="D36" s="1">
        <v>13580592.359999999</v>
      </c>
      <c r="E36" s="1">
        <v>453872.57</v>
      </c>
      <c r="F36" s="1">
        <v>32173.54</v>
      </c>
      <c r="G36" s="1">
        <f>SUM(H36:J36)</f>
        <v>111429.41</v>
      </c>
      <c r="H36" s="1">
        <v>111429.41</v>
      </c>
      <c r="I36" s="1">
        <v>0</v>
      </c>
      <c r="J36" s="1">
        <v>0</v>
      </c>
      <c r="M36" s="1"/>
      <c r="N36" s="1"/>
      <c r="O36" s="1"/>
    </row>
    <row r="37" spans="1:15" x14ac:dyDescent="0.2">
      <c r="A37" s="6" t="s">
        <v>35</v>
      </c>
      <c r="B37" s="1">
        <f t="shared" si="1"/>
        <v>14219219.41</v>
      </c>
      <c r="C37" s="1">
        <v>0</v>
      </c>
      <c r="D37" s="1">
        <v>672947.52</v>
      </c>
      <c r="E37" s="1">
        <v>36928.14</v>
      </c>
      <c r="F37" s="1">
        <v>0</v>
      </c>
      <c r="G37" s="1">
        <f>SUM(H37:J37)</f>
        <v>13509343.75</v>
      </c>
      <c r="H37" s="1">
        <v>13509343.75</v>
      </c>
      <c r="I37" s="1">
        <v>0</v>
      </c>
      <c r="J37" s="1">
        <v>0</v>
      </c>
      <c r="M37" s="1"/>
      <c r="N37" s="1"/>
      <c r="O37" s="1"/>
    </row>
    <row r="38" spans="1:15" x14ac:dyDescent="0.2">
      <c r="A38" s="10" t="s">
        <v>36</v>
      </c>
      <c r="B38" s="2">
        <f t="shared" si="1"/>
        <v>13446556.209999999</v>
      </c>
      <c r="C38" s="2">
        <v>60231.12</v>
      </c>
      <c r="D38" s="2">
        <v>1468848.4</v>
      </c>
      <c r="E38" s="2">
        <v>0</v>
      </c>
      <c r="F38" s="2">
        <v>6328.45</v>
      </c>
      <c r="G38" s="2">
        <f>SUM(H38:J38)</f>
        <v>11911148.239999998</v>
      </c>
      <c r="H38" s="2">
        <v>11911148.239999998</v>
      </c>
      <c r="I38" s="2">
        <v>0</v>
      </c>
      <c r="J38" s="2">
        <v>0</v>
      </c>
      <c r="M38" s="1"/>
      <c r="N38" s="1"/>
      <c r="O38" s="1"/>
    </row>
    <row r="40" spans="1:15" s="92" customFormat="1" x14ac:dyDescent="0.2"/>
    <row r="41" spans="1:15" s="92" customFormat="1" x14ac:dyDescent="0.2"/>
    <row r="42" spans="1:15" s="92" customFormat="1" x14ac:dyDescent="0.2"/>
    <row r="43" spans="1:15" s="92" customFormat="1" x14ac:dyDescent="0.2"/>
    <row r="44" spans="1:15" s="92" customFormat="1" x14ac:dyDescent="0.2"/>
    <row r="45" spans="1:15" s="92" customFormat="1" x14ac:dyDescent="0.2"/>
    <row r="46" spans="1:15" s="92" customFormat="1" x14ac:dyDescent="0.2"/>
    <row r="47" spans="1:15" s="92" customFormat="1" x14ac:dyDescent="0.2"/>
    <row r="48" spans="1:15" s="92" customFormat="1" x14ac:dyDescent="0.2"/>
    <row r="49" s="92" customFormat="1" x14ac:dyDescent="0.2"/>
    <row r="50" s="92" customFormat="1" x14ac:dyDescent="0.2"/>
    <row r="51" s="92" customFormat="1" x14ac:dyDescent="0.2"/>
    <row r="52" s="92" customFormat="1" x14ac:dyDescent="0.2"/>
    <row r="53" s="92" customFormat="1" x14ac:dyDescent="0.2"/>
    <row r="54" s="92" customFormat="1" x14ac:dyDescent="0.2"/>
    <row r="55" s="92" customFormat="1" x14ac:dyDescent="0.2"/>
    <row r="56" s="92" customFormat="1" x14ac:dyDescent="0.2"/>
    <row r="57" s="92" customFormat="1" x14ac:dyDescent="0.2"/>
    <row r="58" s="92" customFormat="1" x14ac:dyDescent="0.2"/>
    <row r="59" s="92" customFormat="1" x14ac:dyDescent="0.2"/>
    <row r="60" s="92" customFormat="1" x14ac:dyDescent="0.2"/>
    <row r="61" s="92" customFormat="1" x14ac:dyDescent="0.2"/>
    <row r="62" s="92" customFormat="1" x14ac:dyDescent="0.2"/>
    <row r="63" s="92" customFormat="1" x14ac:dyDescent="0.2"/>
    <row r="64" s="92" customFormat="1" x14ac:dyDescent="0.2"/>
    <row r="65" spans="7:10" s="92" customFormat="1" x14ac:dyDescent="0.2"/>
    <row r="66" spans="7:10" s="92" customFormat="1" x14ac:dyDescent="0.2"/>
    <row r="67" spans="7:10" s="92" customFormat="1" x14ac:dyDescent="0.2"/>
    <row r="68" spans="7:10" s="92" customFormat="1" x14ac:dyDescent="0.2"/>
    <row r="70" spans="7:10" s="92" customFormat="1" x14ac:dyDescent="0.2"/>
    <row r="71" spans="7:10" s="92" customFormat="1" x14ac:dyDescent="0.2"/>
    <row r="72" spans="7:10" s="92" customFormat="1" x14ac:dyDescent="0.2"/>
    <row r="73" spans="7:10" s="92" customFormat="1" x14ac:dyDescent="0.2"/>
    <row r="74" spans="7:10" x14ac:dyDescent="0.2">
      <c r="H74" s="92"/>
      <c r="I74" s="92"/>
      <c r="J74" s="92"/>
    </row>
    <row r="75" spans="7:10" s="92" customFormat="1" x14ac:dyDescent="0.2">
      <c r="H75" s="36"/>
      <c r="I75" s="36"/>
      <c r="J75" s="36"/>
    </row>
    <row r="76" spans="7:10" s="92" customFormat="1" x14ac:dyDescent="0.2"/>
    <row r="77" spans="7:10" s="92" customFormat="1" x14ac:dyDescent="0.2"/>
    <row r="78" spans="7:10" s="92" customFormat="1" x14ac:dyDescent="0.2"/>
    <row r="79" spans="7:10" x14ac:dyDescent="0.2">
      <c r="G79" s="92"/>
      <c r="H79" s="92"/>
      <c r="I79" s="92"/>
      <c r="J79" s="92"/>
    </row>
    <row r="80" spans="7:10" s="92" customFormat="1" x14ac:dyDescent="0.2"/>
    <row r="81" spans="7:10" s="92" customFormat="1" x14ac:dyDescent="0.2"/>
    <row r="82" spans="7:10" s="92" customFormat="1" x14ac:dyDescent="0.2">
      <c r="G82" s="36"/>
    </row>
    <row r="83" spans="7:10" s="92" customFormat="1" x14ac:dyDescent="0.2">
      <c r="H83" s="36"/>
      <c r="I83" s="36"/>
      <c r="J83" s="36"/>
    </row>
    <row r="84" spans="7:10" s="92" customFormat="1" x14ac:dyDescent="0.2"/>
    <row r="85" spans="7:10" s="92" customFormat="1" x14ac:dyDescent="0.2"/>
    <row r="86" spans="7:10" s="92" customFormat="1" x14ac:dyDescent="0.2"/>
    <row r="87" spans="7:10" s="92" customFormat="1" x14ac:dyDescent="0.2"/>
    <row r="88" spans="7:10" s="92" customFormat="1" x14ac:dyDescent="0.2"/>
    <row r="89" spans="7:10" s="92" customFormat="1" x14ac:dyDescent="0.2"/>
    <row r="90" spans="7:10" s="92" customFormat="1" x14ac:dyDescent="0.2"/>
    <row r="91" spans="7:10" s="92" customFormat="1" x14ac:dyDescent="0.2"/>
    <row r="92" spans="7:10" x14ac:dyDescent="0.2">
      <c r="G92" s="92"/>
      <c r="H92" s="92"/>
      <c r="I92" s="92"/>
      <c r="J92" s="92"/>
    </row>
    <row r="93" spans="7:10" x14ac:dyDescent="0.2">
      <c r="G93" s="92"/>
      <c r="H93" s="92"/>
      <c r="I93" s="92"/>
      <c r="J93" s="92"/>
    </row>
    <row r="94" spans="7:10" x14ac:dyDescent="0.2">
      <c r="G94" s="92"/>
      <c r="H94" s="92"/>
      <c r="I94" s="92"/>
      <c r="J94" s="92"/>
    </row>
    <row r="95" spans="7:10" x14ac:dyDescent="0.2">
      <c r="G95" s="92"/>
      <c r="H95" s="92"/>
      <c r="I95" s="92"/>
      <c r="J95" s="92"/>
    </row>
    <row r="96" spans="7:10" x14ac:dyDescent="0.2">
      <c r="G96" s="92"/>
      <c r="H96" s="92"/>
      <c r="I96" s="92"/>
      <c r="J96" s="92"/>
    </row>
    <row r="97" spans="7:10" x14ac:dyDescent="0.2">
      <c r="G97" s="92"/>
      <c r="H97" s="92"/>
      <c r="I97" s="92"/>
      <c r="J97" s="92"/>
    </row>
    <row r="98" spans="7:10" x14ac:dyDescent="0.2">
      <c r="H98" s="92"/>
      <c r="I98" s="92"/>
      <c r="J98" s="92"/>
    </row>
  </sheetData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25" right="0.23" top="0.87" bottom="0.82" header="0.67" footer="0.5"/>
  <pageSetup scale="97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M122"/>
  <sheetViews>
    <sheetView zoomScaleNormal="100" workbookViewId="0">
      <selection sqref="A1:K1"/>
    </sheetView>
  </sheetViews>
  <sheetFormatPr defaultRowHeight="12.75" x14ac:dyDescent="0.2"/>
  <cols>
    <col min="1" max="1" width="14.42578125" style="1" customWidth="1"/>
    <col min="2" max="2" width="13.7109375" style="1" customWidth="1"/>
    <col min="3" max="3" width="13.42578125" style="1" bestFit="1" customWidth="1"/>
    <col min="4" max="4" width="14.42578125" style="1" customWidth="1"/>
    <col min="5" max="6" width="13.5703125" style="1" customWidth="1"/>
    <col min="7" max="7" width="12.28515625" style="1" customWidth="1"/>
    <col min="8" max="9" width="14" style="1" bestFit="1" customWidth="1"/>
    <col min="10" max="10" width="10.28515625" style="1" customWidth="1"/>
    <col min="11" max="11" width="13.140625" style="1" bestFit="1" customWidth="1"/>
    <col min="12" max="12" width="9.140625" style="1"/>
    <col min="13" max="13" width="13.5703125" style="1" customWidth="1"/>
    <col min="14" max="14" width="11" style="1" bestFit="1" customWidth="1"/>
    <col min="15" max="16384" width="9.140625" style="1"/>
  </cols>
  <sheetData>
    <row r="1" spans="1:13" x14ac:dyDescent="0.2">
      <c r="A1" s="215" t="s">
        <v>144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3" spans="1:13" s="4" customFormat="1" x14ac:dyDescent="0.2">
      <c r="A3" s="227" t="s">
        <v>278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3" ht="13.5" thickBo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3" ht="13.5" thickTop="1" x14ac:dyDescent="0.2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3" x14ac:dyDescent="0.2">
      <c r="A6" s="3" t="s">
        <v>37</v>
      </c>
      <c r="B6" s="103" t="s">
        <v>11</v>
      </c>
      <c r="C6" s="103"/>
      <c r="E6" s="219" t="s">
        <v>98</v>
      </c>
      <c r="F6" s="219"/>
      <c r="G6" s="219"/>
      <c r="I6" s="219" t="s">
        <v>103</v>
      </c>
      <c r="J6" s="219"/>
      <c r="K6" s="219"/>
    </row>
    <row r="7" spans="1:13" x14ac:dyDescent="0.2">
      <c r="A7" s="3" t="s">
        <v>38</v>
      </c>
      <c r="B7" s="103" t="s">
        <v>96</v>
      </c>
      <c r="C7" s="37" t="s">
        <v>54</v>
      </c>
      <c r="D7" s="103" t="s">
        <v>11</v>
      </c>
      <c r="E7" s="103" t="s">
        <v>99</v>
      </c>
      <c r="F7" s="103" t="s">
        <v>200</v>
      </c>
      <c r="G7" s="103" t="s">
        <v>102</v>
      </c>
      <c r="H7" s="103" t="s">
        <v>11</v>
      </c>
      <c r="I7" s="103" t="s">
        <v>99</v>
      </c>
      <c r="J7" s="103" t="s">
        <v>200</v>
      </c>
      <c r="K7" s="194" t="s">
        <v>102</v>
      </c>
    </row>
    <row r="8" spans="1:13" ht="13.5" thickBot="1" x14ac:dyDescent="0.25">
      <c r="A8" s="16" t="s">
        <v>39</v>
      </c>
      <c r="B8" s="17" t="s">
        <v>97</v>
      </c>
      <c r="C8" s="112" t="s">
        <v>8</v>
      </c>
      <c r="D8" s="17" t="s">
        <v>98</v>
      </c>
      <c r="E8" s="17" t="s">
        <v>100</v>
      </c>
      <c r="F8" s="17" t="s">
        <v>201</v>
      </c>
      <c r="G8" s="17" t="s">
        <v>101</v>
      </c>
      <c r="H8" s="17" t="s">
        <v>103</v>
      </c>
      <c r="I8" s="17" t="s">
        <v>100</v>
      </c>
      <c r="J8" s="17" t="s">
        <v>201</v>
      </c>
      <c r="K8" s="191" t="s">
        <v>101</v>
      </c>
    </row>
    <row r="9" spans="1:13" s="130" customFormat="1" x14ac:dyDescent="0.2">
      <c r="A9" s="18" t="s">
        <v>13</v>
      </c>
      <c r="B9" s="130">
        <f>SUM(B11:B38)</f>
        <v>571978877.28999996</v>
      </c>
      <c r="C9" s="130">
        <f>SUM(C11:C38)</f>
        <v>96030705</v>
      </c>
      <c r="D9" s="130">
        <f>SUM(D11:D38)</f>
        <v>318372384.04000002</v>
      </c>
      <c r="E9" s="130">
        <f>SUM(E11:E38)</f>
        <v>318372384.04000002</v>
      </c>
      <c r="F9" s="130">
        <f t="shared" ref="F9:G9" si="0">SUM(F11:F38)</f>
        <v>0</v>
      </c>
      <c r="G9" s="130">
        <f t="shared" si="0"/>
        <v>0</v>
      </c>
      <c r="H9" s="130">
        <f>SUM(H11:H38)</f>
        <v>157575788.25</v>
      </c>
      <c r="I9" s="130">
        <f>SUM(I11:I38)</f>
        <v>157575788.25</v>
      </c>
      <c r="J9" s="130">
        <f>SUM(J11:J38)</f>
        <v>0</v>
      </c>
      <c r="K9" s="141">
        <f>SUM(K11:K38)</f>
        <v>0</v>
      </c>
      <c r="M9" s="1"/>
    </row>
    <row r="10" spans="1:13" x14ac:dyDescent="0.2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3" x14ac:dyDescent="0.2">
      <c r="A11" s="3" t="s">
        <v>14</v>
      </c>
      <c r="B11" s="1">
        <f>+C11+E11+H11</f>
        <v>1748591</v>
      </c>
      <c r="C11" s="1">
        <v>0</v>
      </c>
      <c r="D11" s="1">
        <f>E11+G11</f>
        <v>1160252</v>
      </c>
      <c r="E11" s="1">
        <v>1160252</v>
      </c>
      <c r="F11" s="1">
        <v>0</v>
      </c>
      <c r="G11" s="1">
        <v>0</v>
      </c>
      <c r="H11" s="1">
        <f>+I11+K11+O11</f>
        <v>588339</v>
      </c>
      <c r="I11" s="1">
        <v>588339</v>
      </c>
      <c r="J11" s="1">
        <v>0</v>
      </c>
      <c r="K11" s="1">
        <v>0</v>
      </c>
    </row>
    <row r="12" spans="1:13" x14ac:dyDescent="0.2">
      <c r="A12" s="3" t="s">
        <v>15</v>
      </c>
      <c r="B12" s="1">
        <f>+C12+E12+H12</f>
        <v>69872629</v>
      </c>
      <c r="C12" s="1">
        <v>0</v>
      </c>
      <c r="D12" s="1">
        <f t="shared" ref="D12:D15" si="1">E12+G12</f>
        <v>41209681</v>
      </c>
      <c r="E12" s="12">
        <v>41209681</v>
      </c>
      <c r="F12" s="52">
        <v>0</v>
      </c>
      <c r="G12" s="52">
        <v>0</v>
      </c>
      <c r="H12" s="1">
        <f>SUM(I12:K12)</f>
        <v>28662948</v>
      </c>
      <c r="I12" s="1">
        <v>28662948</v>
      </c>
      <c r="J12" s="1">
        <v>0</v>
      </c>
      <c r="K12" s="1">
        <v>0</v>
      </c>
    </row>
    <row r="13" spans="1:13" x14ac:dyDescent="0.2">
      <c r="A13" s="4" t="s">
        <v>16</v>
      </c>
      <c r="B13" s="1">
        <f>+C13+D13+H13</f>
        <v>13491623.5</v>
      </c>
      <c r="C13" s="1">
        <v>0</v>
      </c>
      <c r="D13" s="1">
        <f t="shared" si="1"/>
        <v>8312000</v>
      </c>
      <c r="E13" s="4">
        <v>8312000</v>
      </c>
      <c r="F13" s="4">
        <v>0</v>
      </c>
      <c r="G13" s="4">
        <v>0</v>
      </c>
      <c r="H13" s="1">
        <f>SUM(I13:K13)</f>
        <v>5179623.5</v>
      </c>
      <c r="I13" s="4">
        <v>5179623.5</v>
      </c>
      <c r="J13" s="4">
        <v>0</v>
      </c>
      <c r="K13" s="4">
        <v>0</v>
      </c>
    </row>
    <row r="14" spans="1:13" x14ac:dyDescent="0.2">
      <c r="A14" s="4" t="s">
        <v>17</v>
      </c>
      <c r="B14" s="1">
        <f>+C14+D14+H14</f>
        <v>39769819</v>
      </c>
      <c r="C14" s="1">
        <v>0</v>
      </c>
      <c r="D14" s="1">
        <f t="shared" si="1"/>
        <v>25813000</v>
      </c>
      <c r="E14" s="12">
        <v>25813000</v>
      </c>
      <c r="F14" s="1">
        <v>0</v>
      </c>
      <c r="G14" s="1">
        <v>0</v>
      </c>
      <c r="H14" s="1">
        <f>SUM(I14:K14)</f>
        <v>13956819</v>
      </c>
      <c r="I14" s="12">
        <v>13956819</v>
      </c>
      <c r="J14" s="1">
        <v>0</v>
      </c>
      <c r="K14" s="1">
        <v>0</v>
      </c>
    </row>
    <row r="15" spans="1:13" x14ac:dyDescent="0.2">
      <c r="A15" s="4" t="s">
        <v>18</v>
      </c>
      <c r="B15" s="1">
        <f>+C15+D15+H15</f>
        <v>6864936</v>
      </c>
      <c r="C15" s="1">
        <v>0</v>
      </c>
      <c r="D15" s="1">
        <f t="shared" si="1"/>
        <v>5346601</v>
      </c>
      <c r="E15" s="1">
        <v>5346601</v>
      </c>
      <c r="F15" s="1">
        <v>0</v>
      </c>
      <c r="G15" s="1">
        <v>0</v>
      </c>
      <c r="H15" s="1">
        <f>SUM(I15:K15)</f>
        <v>1518335</v>
      </c>
      <c r="I15" s="1">
        <v>1518335</v>
      </c>
      <c r="J15" s="1">
        <v>0</v>
      </c>
      <c r="K15" s="1">
        <v>0</v>
      </c>
    </row>
    <row r="16" spans="1:13" x14ac:dyDescent="0.2">
      <c r="A16" s="4"/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x14ac:dyDescent="0.2">
      <c r="A17" s="4" t="s">
        <v>19</v>
      </c>
      <c r="B17" s="1">
        <f>+C17+D17+I17</f>
        <v>2084150.73</v>
      </c>
      <c r="C17" s="1">
        <v>0</v>
      </c>
      <c r="D17" s="1">
        <f t="shared" ref="D17:D38" si="2">E17+G17</f>
        <v>1574230.5</v>
      </c>
      <c r="E17" s="1">
        <v>1574230.5</v>
      </c>
      <c r="F17" s="1">
        <v>0</v>
      </c>
      <c r="G17" s="1">
        <v>0</v>
      </c>
      <c r="H17" s="1">
        <f>SUM(I17:K17)</f>
        <v>509920.23</v>
      </c>
      <c r="I17" s="1">
        <v>509920.23</v>
      </c>
      <c r="J17" s="1">
        <v>0</v>
      </c>
      <c r="K17" s="1">
        <v>0</v>
      </c>
    </row>
    <row r="18" spans="1:11" x14ac:dyDescent="0.2">
      <c r="A18" s="4" t="s">
        <v>20</v>
      </c>
      <c r="B18" s="1">
        <f>+C18+D18+H18</f>
        <v>12578779.289999999</v>
      </c>
      <c r="C18" s="1">
        <v>0</v>
      </c>
      <c r="D18" s="1">
        <f t="shared" si="2"/>
        <v>8634913.5099999998</v>
      </c>
      <c r="E18" s="12">
        <v>8634913.5099999998</v>
      </c>
      <c r="F18" s="1">
        <v>0</v>
      </c>
      <c r="G18" s="1">
        <v>0</v>
      </c>
      <c r="H18" s="1">
        <f>SUM(I18:K18)</f>
        <v>3943865.78</v>
      </c>
      <c r="I18" s="12">
        <v>3943865.78</v>
      </c>
      <c r="J18" s="1">
        <v>0</v>
      </c>
      <c r="K18" s="1">
        <v>0</v>
      </c>
    </row>
    <row r="19" spans="1:11" x14ac:dyDescent="0.2">
      <c r="A19" s="4" t="s">
        <v>21</v>
      </c>
      <c r="B19" s="1">
        <f>+C19+D19+H19</f>
        <v>7527952</v>
      </c>
      <c r="C19" s="1">
        <v>0</v>
      </c>
      <c r="D19" s="1">
        <f t="shared" si="2"/>
        <v>4872649</v>
      </c>
      <c r="E19" s="1">
        <v>4872649</v>
      </c>
      <c r="F19" s="1">
        <v>0</v>
      </c>
      <c r="G19" s="1">
        <v>0</v>
      </c>
      <c r="H19" s="1">
        <f>SUM(I19:K19)</f>
        <v>2655303</v>
      </c>
      <c r="I19" s="12">
        <v>2655303</v>
      </c>
      <c r="J19" s="4">
        <v>0</v>
      </c>
      <c r="K19" s="1">
        <v>0</v>
      </c>
    </row>
    <row r="20" spans="1:11" x14ac:dyDescent="0.2">
      <c r="A20" s="4" t="s">
        <v>22</v>
      </c>
      <c r="B20" s="1">
        <f>+C20+D20+H20</f>
        <v>12472201</v>
      </c>
      <c r="C20" s="1">
        <v>0</v>
      </c>
      <c r="D20" s="1">
        <f t="shared" si="2"/>
        <v>9575692</v>
      </c>
      <c r="E20" s="1">
        <v>9575692</v>
      </c>
      <c r="F20" s="1">
        <v>0</v>
      </c>
      <c r="G20" s="1">
        <v>0</v>
      </c>
      <c r="H20" s="1">
        <f>SUM(I20:K20)</f>
        <v>2896509</v>
      </c>
      <c r="I20" s="1">
        <v>2896509</v>
      </c>
      <c r="J20" s="1">
        <v>0</v>
      </c>
      <c r="K20" s="1">
        <v>0</v>
      </c>
    </row>
    <row r="21" spans="1:11" x14ac:dyDescent="0.2">
      <c r="A21" s="4" t="s">
        <v>23</v>
      </c>
      <c r="B21" s="1">
        <f>+C21+D21+H21</f>
        <v>0</v>
      </c>
      <c r="C21" s="1">
        <v>0</v>
      </c>
      <c r="D21" s="1">
        <f t="shared" si="2"/>
        <v>0</v>
      </c>
      <c r="E21" s="1">
        <v>0</v>
      </c>
      <c r="F21" s="1">
        <v>0</v>
      </c>
      <c r="G21" s="1">
        <v>0</v>
      </c>
      <c r="H21" s="1">
        <f>SUM(I21:K21)</f>
        <v>0</v>
      </c>
      <c r="I21" s="1">
        <v>0</v>
      </c>
      <c r="J21" s="1">
        <v>0</v>
      </c>
      <c r="K21" s="1">
        <v>0</v>
      </c>
    </row>
    <row r="22" spans="1:11" x14ac:dyDescent="0.2">
      <c r="A22" s="4"/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1" x14ac:dyDescent="0.2">
      <c r="A23" s="4" t="s">
        <v>24</v>
      </c>
      <c r="B23" s="1">
        <f>+C23+D23+H23</f>
        <v>30078072</v>
      </c>
      <c r="C23" s="1">
        <v>0</v>
      </c>
      <c r="D23" s="1">
        <f t="shared" ref="D23" si="3">E23+G23</f>
        <v>22068600</v>
      </c>
      <c r="E23" s="12">
        <v>22068600</v>
      </c>
      <c r="F23" s="1">
        <v>0</v>
      </c>
      <c r="G23" s="1">
        <v>0</v>
      </c>
      <c r="H23" s="1">
        <f>SUM(I23:K23)</f>
        <v>8009472</v>
      </c>
      <c r="I23" s="1">
        <v>8009472</v>
      </c>
      <c r="J23" s="1">
        <v>0</v>
      </c>
      <c r="K23" s="1">
        <v>0</v>
      </c>
    </row>
    <row r="24" spans="1:11" x14ac:dyDescent="0.2">
      <c r="A24" s="4" t="s">
        <v>25</v>
      </c>
      <c r="B24" s="1">
        <f>+C24+D24+H24</f>
        <v>0</v>
      </c>
      <c r="C24" s="1">
        <v>0</v>
      </c>
      <c r="D24" s="1">
        <f t="shared" si="2"/>
        <v>0</v>
      </c>
      <c r="E24" s="1">
        <v>0</v>
      </c>
      <c r="F24" s="1">
        <v>0</v>
      </c>
      <c r="G24" s="1">
        <v>0</v>
      </c>
      <c r="H24" s="1">
        <f>SUM(I24:K24)</f>
        <v>0</v>
      </c>
      <c r="I24" s="12">
        <v>0</v>
      </c>
      <c r="J24" s="1">
        <v>0</v>
      </c>
      <c r="K24" s="68">
        <v>0</v>
      </c>
    </row>
    <row r="25" spans="1:11" x14ac:dyDescent="0.2">
      <c r="A25" s="4" t="s">
        <v>26</v>
      </c>
      <c r="B25" s="1">
        <f>+C25+D25+H25</f>
        <v>31014736.770000003</v>
      </c>
      <c r="C25" s="1">
        <v>0</v>
      </c>
      <c r="D25" s="1">
        <f t="shared" si="2"/>
        <v>20082460.030000001</v>
      </c>
      <c r="E25" s="1">
        <v>20082460.030000001</v>
      </c>
      <c r="F25" s="1">
        <v>0</v>
      </c>
      <c r="G25" s="1">
        <v>0</v>
      </c>
      <c r="H25" s="1">
        <f>SUM(I25:K25)</f>
        <v>10932276.74</v>
      </c>
      <c r="I25" s="1">
        <v>10932276.74</v>
      </c>
      <c r="J25" s="4">
        <v>0</v>
      </c>
      <c r="K25" s="1">
        <v>0</v>
      </c>
    </row>
    <row r="26" spans="1:11" x14ac:dyDescent="0.2">
      <c r="A26" s="4" t="s">
        <v>27</v>
      </c>
      <c r="B26" s="1">
        <f>+C26+D26+H26</f>
        <v>0</v>
      </c>
      <c r="C26" s="1">
        <v>0</v>
      </c>
      <c r="D26" s="1">
        <f t="shared" si="2"/>
        <v>0</v>
      </c>
      <c r="E26" s="12">
        <v>0</v>
      </c>
      <c r="F26" s="1">
        <v>0</v>
      </c>
      <c r="G26" s="1">
        <v>0</v>
      </c>
      <c r="H26" s="1">
        <f>SUM(I26:K26)</f>
        <v>0</v>
      </c>
      <c r="I26" s="1">
        <v>0</v>
      </c>
      <c r="J26" s="1">
        <v>0</v>
      </c>
      <c r="K26" s="1">
        <v>0</v>
      </c>
    </row>
    <row r="27" spans="1:11" x14ac:dyDescent="0.2">
      <c r="A27" s="4" t="s">
        <v>28</v>
      </c>
      <c r="B27" s="1">
        <f>+C27+D27+H27</f>
        <v>0</v>
      </c>
      <c r="C27" s="1">
        <v>0</v>
      </c>
      <c r="D27" s="1">
        <f t="shared" si="2"/>
        <v>0</v>
      </c>
      <c r="E27" s="1">
        <v>0</v>
      </c>
      <c r="F27" s="1">
        <v>0</v>
      </c>
      <c r="G27" s="1">
        <v>0</v>
      </c>
      <c r="H27" s="1">
        <f>SUM(I27:K27)</f>
        <v>0</v>
      </c>
      <c r="I27" s="12">
        <v>0</v>
      </c>
      <c r="J27" s="1">
        <v>0</v>
      </c>
      <c r="K27" s="1">
        <v>0</v>
      </c>
    </row>
    <row r="28" spans="1:11" x14ac:dyDescent="0.2">
      <c r="A28" s="4"/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x14ac:dyDescent="0.2">
      <c r="A29" s="142" t="s">
        <v>147</v>
      </c>
      <c r="B29" s="1">
        <f>+C29+D29+H29</f>
        <v>229900518</v>
      </c>
      <c r="C29" s="69">
        <v>96030705</v>
      </c>
      <c r="D29" s="1">
        <f t="shared" ref="D29" si="4">E29+G29</f>
        <v>83439464</v>
      </c>
      <c r="E29" s="12">
        <v>83439464</v>
      </c>
      <c r="F29" s="1">
        <v>0</v>
      </c>
      <c r="G29" s="1">
        <v>0</v>
      </c>
      <c r="H29" s="1">
        <f>SUM(I29:K29)</f>
        <v>50430349</v>
      </c>
      <c r="I29" s="1">
        <v>50430349</v>
      </c>
      <c r="J29" s="1">
        <v>0</v>
      </c>
      <c r="K29" s="1">
        <v>0</v>
      </c>
    </row>
    <row r="30" spans="1:11" x14ac:dyDescent="0.2">
      <c r="A30" s="4" t="s">
        <v>29</v>
      </c>
      <c r="B30" s="1">
        <f>+C30+D30+H30</f>
        <v>93074944</v>
      </c>
      <c r="C30" s="1">
        <v>0</v>
      </c>
      <c r="D30" s="1">
        <f t="shared" si="2"/>
        <v>70351929</v>
      </c>
      <c r="E30" s="12">
        <v>70351929</v>
      </c>
      <c r="F30" s="1">
        <v>0</v>
      </c>
      <c r="G30" s="1">
        <v>0</v>
      </c>
      <c r="H30" s="1">
        <f>SUM(I30:K30)</f>
        <v>22723015</v>
      </c>
      <c r="I30" s="12">
        <v>22723015</v>
      </c>
      <c r="J30" s="1">
        <v>0</v>
      </c>
      <c r="K30" s="1">
        <v>0</v>
      </c>
    </row>
    <row r="31" spans="1:11" x14ac:dyDescent="0.2">
      <c r="A31" s="4" t="s">
        <v>30</v>
      </c>
      <c r="B31" s="1">
        <f>+C31+D31+H31</f>
        <v>0</v>
      </c>
      <c r="C31" s="1">
        <v>0</v>
      </c>
      <c r="D31" s="1">
        <f t="shared" si="2"/>
        <v>0</v>
      </c>
      <c r="F31" s="1">
        <v>0</v>
      </c>
      <c r="G31" s="1">
        <v>0</v>
      </c>
      <c r="H31" s="1">
        <f>SUM(I31:K31)</f>
        <v>0</v>
      </c>
      <c r="I31" s="1">
        <v>0</v>
      </c>
      <c r="J31" s="1">
        <v>0</v>
      </c>
      <c r="K31" s="1">
        <v>0</v>
      </c>
    </row>
    <row r="32" spans="1:11" x14ac:dyDescent="0.2">
      <c r="A32" s="4" t="s">
        <v>31</v>
      </c>
      <c r="B32" s="1">
        <f>+C32+D32+H32</f>
        <v>5135400</v>
      </c>
      <c r="C32" s="1">
        <v>0</v>
      </c>
      <c r="D32" s="1">
        <f t="shared" si="2"/>
        <v>3912185</v>
      </c>
      <c r="E32" s="1">
        <v>3912185</v>
      </c>
      <c r="F32" s="1">
        <v>0</v>
      </c>
      <c r="G32" s="1">
        <v>0</v>
      </c>
      <c r="H32" s="1">
        <f>SUM(I32:K32)</f>
        <v>1223215</v>
      </c>
      <c r="I32" s="1">
        <v>1223215</v>
      </c>
      <c r="J32" s="1">
        <v>0</v>
      </c>
      <c r="K32" s="1">
        <v>0</v>
      </c>
    </row>
    <row r="33" spans="1:11" x14ac:dyDescent="0.2">
      <c r="A33" s="4" t="s">
        <v>32</v>
      </c>
      <c r="B33" s="1">
        <f>+C33+D33+H33</f>
        <v>0</v>
      </c>
      <c r="C33" s="1">
        <v>0</v>
      </c>
      <c r="D33" s="1">
        <f t="shared" si="2"/>
        <v>0</v>
      </c>
      <c r="F33" s="1">
        <v>0</v>
      </c>
      <c r="H33" s="1">
        <f>SUM(I33:K33)</f>
        <v>0</v>
      </c>
      <c r="I33" s="1">
        <v>0</v>
      </c>
      <c r="J33" s="1">
        <v>0</v>
      </c>
      <c r="K33" s="1">
        <v>0</v>
      </c>
    </row>
    <row r="34" spans="1:11" x14ac:dyDescent="0.2">
      <c r="A34" s="4"/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1:11" x14ac:dyDescent="0.2">
      <c r="A35" s="4" t="s">
        <v>33</v>
      </c>
      <c r="B35" s="1">
        <f>+C35+D35+H35</f>
        <v>0</v>
      </c>
      <c r="C35" s="1">
        <v>0</v>
      </c>
      <c r="D35" s="1">
        <f t="shared" ref="D35" si="5">E35+G35</f>
        <v>0</v>
      </c>
      <c r="F35" s="1">
        <v>0</v>
      </c>
      <c r="G35" s="1">
        <v>0</v>
      </c>
      <c r="H35" s="1">
        <f>SUM(I35:K35)</f>
        <v>0</v>
      </c>
      <c r="I35" s="1">
        <v>0</v>
      </c>
      <c r="J35" s="1">
        <v>0</v>
      </c>
      <c r="K35" s="1">
        <v>0</v>
      </c>
    </row>
    <row r="36" spans="1:11" x14ac:dyDescent="0.2">
      <c r="A36" s="4" t="s">
        <v>34</v>
      </c>
      <c r="B36" s="1">
        <f>+C36+D36+H36</f>
        <v>6177420</v>
      </c>
      <c r="C36" s="1">
        <v>0</v>
      </c>
      <c r="D36" s="1">
        <f t="shared" si="2"/>
        <v>4661890</v>
      </c>
      <c r="E36" s="12">
        <v>4661890</v>
      </c>
      <c r="F36" s="1">
        <v>0</v>
      </c>
      <c r="G36" s="1">
        <v>0</v>
      </c>
      <c r="H36" s="1">
        <f>SUM(I36:K36)</f>
        <v>1515530</v>
      </c>
      <c r="I36" s="1">
        <v>1515530</v>
      </c>
      <c r="J36" s="1">
        <v>0</v>
      </c>
      <c r="K36" s="1">
        <v>0</v>
      </c>
    </row>
    <row r="37" spans="1:11" x14ac:dyDescent="0.2">
      <c r="A37" s="4" t="s">
        <v>35</v>
      </c>
      <c r="B37" s="1">
        <f>+C37+D37+H37</f>
        <v>10187105</v>
      </c>
      <c r="C37" s="1">
        <v>0</v>
      </c>
      <c r="D37" s="1">
        <f t="shared" si="2"/>
        <v>7356837</v>
      </c>
      <c r="E37" s="1">
        <v>7356837</v>
      </c>
      <c r="F37" s="1">
        <v>0</v>
      </c>
      <c r="G37" s="1">
        <v>0</v>
      </c>
      <c r="H37" s="1">
        <f>SUM(I37:K37)</f>
        <v>2830268</v>
      </c>
      <c r="I37" s="1">
        <v>2830268</v>
      </c>
      <c r="J37" s="1">
        <v>0</v>
      </c>
      <c r="K37" s="1">
        <v>0</v>
      </c>
    </row>
    <row r="38" spans="1:11" x14ac:dyDescent="0.2">
      <c r="A38" s="2" t="s">
        <v>36</v>
      </c>
      <c r="B38" s="2">
        <f>+C38+D38+H38</f>
        <v>0</v>
      </c>
      <c r="C38" s="2">
        <v>0</v>
      </c>
      <c r="D38" s="2">
        <f t="shared" si="2"/>
        <v>0</v>
      </c>
      <c r="E38" s="2">
        <v>0</v>
      </c>
      <c r="F38" s="2">
        <v>0</v>
      </c>
      <c r="G38" s="2">
        <v>0</v>
      </c>
      <c r="H38" s="2">
        <f>SUM(I38:K38)</f>
        <v>0</v>
      </c>
      <c r="I38" s="2">
        <v>0</v>
      </c>
      <c r="J38" s="2">
        <v>0</v>
      </c>
      <c r="K38" s="2">
        <v>0</v>
      </c>
    </row>
    <row r="39" spans="1:11" x14ac:dyDescent="0.2">
      <c r="A39" s="4"/>
    </row>
    <row r="42" spans="1:11" x14ac:dyDescent="0.2">
      <c r="B42" s="84"/>
      <c r="C42" s="84"/>
      <c r="D42" s="84"/>
      <c r="E42" s="84"/>
      <c r="F42" s="84"/>
      <c r="G42" s="84"/>
      <c r="H42" s="84"/>
      <c r="I42" s="84"/>
      <c r="J42" s="84"/>
      <c r="K42" s="84"/>
    </row>
    <row r="43" spans="1:11" x14ac:dyDescent="0.2">
      <c r="B43" s="84"/>
      <c r="D43" s="84"/>
      <c r="E43" s="84"/>
      <c r="F43" s="84"/>
      <c r="G43" s="84"/>
      <c r="H43" s="84"/>
      <c r="I43" s="84"/>
      <c r="J43" s="84"/>
      <c r="K43" s="84"/>
    </row>
    <row r="44" spans="1:11" x14ac:dyDescent="0.2">
      <c r="B44" s="84"/>
      <c r="D44" s="84"/>
      <c r="E44" s="84"/>
      <c r="F44" s="84"/>
      <c r="G44" s="98"/>
      <c r="H44" s="98"/>
      <c r="I44" s="80"/>
      <c r="J44" s="84"/>
      <c r="K44" s="84"/>
    </row>
    <row r="45" spans="1:11" x14ac:dyDescent="0.2">
      <c r="B45" s="84"/>
      <c r="D45" s="84"/>
      <c r="E45" s="84"/>
      <c r="F45" s="84"/>
      <c r="G45" s="80"/>
      <c r="H45" s="80"/>
      <c r="I45" s="80"/>
      <c r="J45" s="84"/>
      <c r="K45" s="84"/>
    </row>
    <row r="46" spans="1:11" x14ac:dyDescent="0.2">
      <c r="B46" s="84"/>
      <c r="D46" s="84"/>
      <c r="E46" s="84"/>
      <c r="F46" s="84"/>
      <c r="G46" s="98"/>
      <c r="H46" s="98"/>
      <c r="I46" s="80"/>
      <c r="J46" s="84"/>
      <c r="K46" s="84"/>
    </row>
    <row r="47" spans="1:11" x14ac:dyDescent="0.2">
      <c r="B47" s="84"/>
      <c r="D47" s="84"/>
      <c r="E47" s="84"/>
      <c r="F47" s="84"/>
      <c r="G47" s="80"/>
      <c r="H47" s="80"/>
      <c r="I47" s="80"/>
      <c r="J47" s="84"/>
      <c r="K47" s="84"/>
    </row>
    <row r="48" spans="1:11" x14ac:dyDescent="0.2">
      <c r="B48" s="84"/>
      <c r="D48" s="84"/>
      <c r="E48" s="84"/>
      <c r="F48" s="84"/>
      <c r="G48" s="80"/>
      <c r="H48" s="80"/>
      <c r="I48" s="80"/>
      <c r="J48" s="84"/>
      <c r="K48" s="84"/>
    </row>
    <row r="49" spans="2:11" x14ac:dyDescent="0.2">
      <c r="B49" s="84"/>
      <c r="D49" s="84"/>
      <c r="E49" s="84"/>
      <c r="F49" s="84"/>
      <c r="G49" s="98"/>
      <c r="H49" s="98"/>
      <c r="I49" s="80"/>
      <c r="J49" s="84"/>
      <c r="K49" s="84"/>
    </row>
    <row r="50" spans="2:11" x14ac:dyDescent="0.2">
      <c r="B50" s="84"/>
      <c r="D50" s="84"/>
      <c r="E50" s="84"/>
      <c r="F50" s="84"/>
      <c r="G50" s="98"/>
      <c r="H50" s="98"/>
      <c r="I50" s="80"/>
      <c r="J50" s="84"/>
      <c r="K50" s="84"/>
    </row>
    <row r="51" spans="2:11" x14ac:dyDescent="0.2">
      <c r="B51" s="84"/>
      <c r="D51" s="84"/>
      <c r="E51" s="84"/>
      <c r="F51" s="84"/>
      <c r="G51" s="98"/>
      <c r="H51" s="98"/>
      <c r="I51" s="80"/>
      <c r="J51" s="84"/>
      <c r="K51" s="84"/>
    </row>
    <row r="52" spans="2:11" x14ac:dyDescent="0.2">
      <c r="B52" s="84"/>
      <c r="D52" s="84"/>
      <c r="E52" s="84"/>
      <c r="F52" s="84"/>
      <c r="G52" s="98"/>
      <c r="H52" s="98"/>
      <c r="I52" s="80"/>
      <c r="J52" s="84"/>
      <c r="K52" s="84"/>
    </row>
    <row r="53" spans="2:11" x14ac:dyDescent="0.2">
      <c r="B53" s="84"/>
      <c r="D53" s="84"/>
      <c r="E53" s="84"/>
      <c r="F53" s="84"/>
      <c r="G53" s="98"/>
      <c r="H53" s="98"/>
      <c r="I53" s="80"/>
      <c r="J53" s="84"/>
      <c r="K53" s="84"/>
    </row>
    <row r="54" spans="2:11" x14ac:dyDescent="0.2">
      <c r="B54" s="84"/>
      <c r="D54" s="84"/>
      <c r="E54" s="84"/>
      <c r="F54" s="84"/>
      <c r="G54" s="98"/>
      <c r="H54" s="98"/>
      <c r="I54" s="80"/>
      <c r="J54" s="84"/>
      <c r="K54" s="84"/>
    </row>
    <row r="55" spans="2:11" x14ac:dyDescent="0.2">
      <c r="B55" s="84"/>
      <c r="D55" s="84"/>
      <c r="E55" s="84"/>
      <c r="F55" s="84"/>
      <c r="G55" s="80"/>
      <c r="H55" s="80"/>
      <c r="I55" s="80"/>
      <c r="J55" s="84"/>
      <c r="K55" s="84"/>
    </row>
    <row r="56" spans="2:11" x14ac:dyDescent="0.2">
      <c r="B56" s="84"/>
      <c r="D56" s="84"/>
      <c r="E56" s="84"/>
      <c r="F56" s="84"/>
      <c r="G56" s="80"/>
      <c r="H56" s="80"/>
      <c r="I56" s="80"/>
      <c r="J56" s="84"/>
      <c r="K56" s="84"/>
    </row>
    <row r="57" spans="2:11" x14ac:dyDescent="0.2">
      <c r="B57" s="84"/>
      <c r="D57" s="84"/>
      <c r="E57" s="84"/>
      <c r="F57" s="84"/>
      <c r="G57" s="80"/>
      <c r="H57" s="80"/>
      <c r="I57" s="80"/>
      <c r="J57" s="84"/>
      <c r="K57" s="84"/>
    </row>
    <row r="58" spans="2:11" x14ac:dyDescent="0.2">
      <c r="B58" s="84"/>
      <c r="D58" s="84"/>
      <c r="E58" s="84"/>
      <c r="F58" s="84"/>
      <c r="G58" s="80"/>
      <c r="H58" s="80"/>
      <c r="I58" s="80"/>
      <c r="J58" s="84"/>
      <c r="K58" s="84"/>
    </row>
    <row r="59" spans="2:11" x14ac:dyDescent="0.2">
      <c r="B59" s="84"/>
      <c r="D59" s="84"/>
      <c r="E59" s="84"/>
      <c r="F59" s="84"/>
      <c r="G59" s="80"/>
      <c r="H59" s="80"/>
      <c r="I59" s="80"/>
      <c r="J59" s="84"/>
      <c r="K59" s="84"/>
    </row>
    <row r="60" spans="2:11" x14ac:dyDescent="0.2">
      <c r="B60" s="84"/>
      <c r="D60" s="84"/>
      <c r="E60" s="84"/>
      <c r="F60" s="84"/>
      <c r="G60" s="80"/>
      <c r="H60" s="80"/>
      <c r="I60" s="80"/>
      <c r="J60" s="84"/>
      <c r="K60" s="84"/>
    </row>
    <row r="61" spans="2:11" x14ac:dyDescent="0.2">
      <c r="B61" s="84"/>
      <c r="D61" s="84"/>
      <c r="E61" s="84"/>
      <c r="F61" s="84"/>
      <c r="G61" s="98"/>
      <c r="H61" s="98"/>
      <c r="I61" s="80"/>
      <c r="J61" s="84"/>
      <c r="K61" s="84"/>
    </row>
    <row r="62" spans="2:11" x14ac:dyDescent="0.2">
      <c r="B62" s="84"/>
      <c r="D62" s="84"/>
      <c r="E62" s="84"/>
      <c r="F62" s="84"/>
      <c r="G62" s="98"/>
      <c r="H62" s="98"/>
      <c r="I62" s="80"/>
      <c r="J62" s="84"/>
      <c r="K62" s="84"/>
    </row>
    <row r="63" spans="2:11" x14ac:dyDescent="0.2">
      <c r="B63" s="84"/>
      <c r="D63" s="84"/>
      <c r="E63" s="84"/>
      <c r="F63" s="84"/>
      <c r="G63" s="98"/>
      <c r="H63" s="98"/>
      <c r="I63" s="80"/>
      <c r="J63" s="84"/>
      <c r="K63" s="84"/>
    </row>
    <row r="64" spans="2:11" x14ac:dyDescent="0.2">
      <c r="B64" s="84"/>
      <c r="D64" s="84"/>
      <c r="E64" s="84"/>
      <c r="F64" s="84"/>
      <c r="G64" s="80"/>
      <c r="H64" s="80"/>
      <c r="I64" s="80"/>
      <c r="J64" s="84"/>
      <c r="K64" s="84"/>
    </row>
    <row r="65" spans="2:11" x14ac:dyDescent="0.2">
      <c r="B65" s="84"/>
      <c r="D65" s="84"/>
      <c r="E65" s="84"/>
      <c r="F65" s="84"/>
      <c r="G65" s="80"/>
      <c r="H65" s="80"/>
      <c r="I65" s="80"/>
      <c r="J65" s="84"/>
      <c r="K65" s="84"/>
    </row>
    <row r="66" spans="2:11" x14ac:dyDescent="0.2">
      <c r="B66" s="84"/>
      <c r="D66" s="84"/>
      <c r="E66" s="84"/>
      <c r="F66" s="84"/>
      <c r="G66" s="80"/>
      <c r="H66" s="80"/>
      <c r="I66" s="80"/>
      <c r="J66" s="84"/>
      <c r="K66" s="84"/>
    </row>
    <row r="67" spans="2:11" x14ac:dyDescent="0.2">
      <c r="B67" s="84"/>
      <c r="D67" s="84"/>
      <c r="E67" s="84"/>
      <c r="F67" s="84"/>
      <c r="G67" s="80"/>
      <c r="H67" s="80"/>
      <c r="I67" s="80"/>
      <c r="J67" s="84"/>
      <c r="K67" s="84"/>
    </row>
    <row r="68" spans="2:11" x14ac:dyDescent="0.2">
      <c r="B68" s="84"/>
      <c r="D68" s="84"/>
      <c r="E68" s="84"/>
      <c r="F68" s="84"/>
      <c r="G68" s="80"/>
      <c r="H68" s="80"/>
      <c r="I68" s="80"/>
      <c r="J68" s="84"/>
      <c r="K68" s="84"/>
    </row>
    <row r="69" spans="2:11" x14ac:dyDescent="0.2">
      <c r="B69" s="84"/>
      <c r="D69" s="84"/>
      <c r="E69" s="84"/>
      <c r="F69" s="84"/>
      <c r="G69" s="80"/>
      <c r="H69" s="80"/>
      <c r="I69" s="80"/>
      <c r="J69" s="84"/>
      <c r="K69" s="84"/>
    </row>
    <row r="71" spans="2:11" x14ac:dyDescent="0.2">
      <c r="B71" s="84"/>
      <c r="C71" s="84"/>
      <c r="D71" s="84"/>
      <c r="E71" s="84"/>
      <c r="F71" s="84"/>
      <c r="G71" s="80"/>
      <c r="H71" s="80"/>
      <c r="I71" s="80"/>
      <c r="J71" s="84"/>
      <c r="K71" s="84"/>
    </row>
    <row r="72" spans="2:11" x14ac:dyDescent="0.2">
      <c r="B72" s="84"/>
      <c r="C72" s="84"/>
      <c r="D72" s="84"/>
      <c r="E72" s="84"/>
      <c r="F72" s="84"/>
      <c r="G72" s="80"/>
      <c r="H72" s="80"/>
      <c r="I72" s="80"/>
      <c r="J72" s="84"/>
      <c r="K72" s="84"/>
    </row>
    <row r="73" spans="2:11" x14ac:dyDescent="0.2">
      <c r="B73" s="84"/>
      <c r="C73" s="84"/>
      <c r="D73" s="84"/>
      <c r="E73" s="84"/>
      <c r="F73" s="84"/>
      <c r="G73" s="80"/>
      <c r="H73" s="80"/>
      <c r="I73" s="80"/>
      <c r="J73" s="84"/>
      <c r="K73" s="84"/>
    </row>
    <row r="74" spans="2:11" x14ac:dyDescent="0.2">
      <c r="B74" s="84"/>
      <c r="C74" s="84"/>
      <c r="D74" s="84"/>
      <c r="E74" s="84"/>
      <c r="F74" s="84"/>
      <c r="G74" s="80"/>
      <c r="H74" s="80"/>
      <c r="I74" s="80"/>
      <c r="J74" s="84"/>
      <c r="K74" s="84"/>
    </row>
    <row r="75" spans="2:11" x14ac:dyDescent="0.2">
      <c r="B75" s="84"/>
      <c r="C75" s="84"/>
      <c r="D75" s="84"/>
      <c r="E75" s="84"/>
      <c r="F75" s="84"/>
      <c r="G75" s="98"/>
      <c r="H75" s="98"/>
      <c r="I75" s="80"/>
      <c r="J75" s="84"/>
      <c r="K75" s="84"/>
    </row>
    <row r="76" spans="2:11" x14ac:dyDescent="0.2">
      <c r="B76" s="84"/>
      <c r="C76" s="84"/>
      <c r="D76" s="84"/>
      <c r="E76" s="84"/>
      <c r="F76" s="84"/>
      <c r="G76" s="98"/>
      <c r="H76" s="98"/>
      <c r="I76" s="80"/>
      <c r="J76" s="84"/>
      <c r="K76" s="84"/>
    </row>
    <row r="77" spans="2:11" x14ac:dyDescent="0.2">
      <c r="B77" s="84"/>
      <c r="C77" s="84"/>
      <c r="D77" s="84"/>
      <c r="E77" s="84"/>
      <c r="F77" s="84"/>
      <c r="G77" s="98"/>
      <c r="H77" s="98"/>
      <c r="I77" s="80"/>
      <c r="J77" s="84"/>
      <c r="K77" s="84"/>
    </row>
    <row r="78" spans="2:11" x14ac:dyDescent="0.2">
      <c r="B78" s="84"/>
      <c r="C78" s="84"/>
      <c r="D78" s="84"/>
      <c r="E78" s="84"/>
      <c r="F78" s="84"/>
      <c r="G78" s="98"/>
      <c r="H78" s="98"/>
      <c r="I78" s="80"/>
      <c r="J78" s="84"/>
      <c r="K78" s="84"/>
    </row>
    <row r="79" spans="2:11" x14ac:dyDescent="0.2">
      <c r="B79" s="84"/>
      <c r="C79" s="84"/>
      <c r="D79" s="84"/>
      <c r="E79" s="84"/>
      <c r="F79" s="84"/>
      <c r="G79" s="98"/>
      <c r="H79" s="98"/>
      <c r="I79" s="80"/>
      <c r="J79" s="84"/>
      <c r="K79" s="84"/>
    </row>
    <row r="80" spans="2:11" x14ac:dyDescent="0.2">
      <c r="B80" s="84"/>
      <c r="C80" s="84"/>
      <c r="D80" s="84"/>
      <c r="E80" s="84"/>
      <c r="F80" s="84"/>
      <c r="G80" s="98"/>
      <c r="H80" s="98"/>
      <c r="I80" s="80"/>
      <c r="J80" s="84"/>
      <c r="K80" s="84"/>
    </row>
    <row r="81" spans="2:11" x14ac:dyDescent="0.2">
      <c r="B81" s="84"/>
      <c r="C81" s="84"/>
      <c r="D81" s="84"/>
      <c r="E81" s="84"/>
      <c r="F81" s="84"/>
      <c r="G81" s="98"/>
      <c r="H81" s="98"/>
      <c r="I81" s="80"/>
      <c r="J81" s="84"/>
      <c r="K81" s="84"/>
    </row>
    <row r="82" spans="2:11" x14ac:dyDescent="0.2">
      <c r="B82" s="84"/>
      <c r="C82" s="84"/>
      <c r="D82" s="84"/>
      <c r="E82" s="84"/>
      <c r="F82" s="84"/>
      <c r="G82" s="98"/>
      <c r="H82" s="98"/>
      <c r="I82" s="80"/>
      <c r="J82" s="84"/>
      <c r="K82" s="84"/>
    </row>
    <row r="84" spans="2:11" x14ac:dyDescent="0.2">
      <c r="B84" s="84"/>
      <c r="C84" s="84"/>
      <c r="D84" s="84"/>
      <c r="E84" s="84"/>
      <c r="F84" s="84"/>
      <c r="G84" s="80"/>
      <c r="H84" s="80"/>
      <c r="I84" s="80"/>
      <c r="J84" s="84"/>
      <c r="K84" s="84"/>
    </row>
    <row r="85" spans="2:11" x14ac:dyDescent="0.2">
      <c r="B85" s="84"/>
      <c r="C85" s="84"/>
      <c r="D85" s="84"/>
      <c r="E85" s="84"/>
      <c r="F85" s="84"/>
      <c r="G85" s="80"/>
      <c r="H85" s="80"/>
      <c r="I85" s="80"/>
      <c r="J85" s="84"/>
      <c r="K85" s="84"/>
    </row>
    <row r="86" spans="2:11" x14ac:dyDescent="0.2">
      <c r="B86" s="84"/>
      <c r="C86" s="84"/>
      <c r="D86" s="84"/>
      <c r="E86" s="84"/>
      <c r="F86" s="84"/>
      <c r="G86" s="80"/>
      <c r="H86" s="80"/>
      <c r="I86" s="80"/>
      <c r="J86" s="84"/>
      <c r="K86" s="84"/>
    </row>
    <row r="87" spans="2:11" x14ac:dyDescent="0.2">
      <c r="B87" s="84"/>
      <c r="C87" s="84"/>
      <c r="D87" s="84"/>
      <c r="E87" s="84"/>
      <c r="F87" s="84"/>
      <c r="G87" s="80"/>
      <c r="H87" s="80"/>
      <c r="I87" s="80"/>
      <c r="J87" s="84"/>
      <c r="K87" s="84"/>
    </row>
    <row r="88" spans="2:11" x14ac:dyDescent="0.2">
      <c r="B88" s="84"/>
      <c r="C88" s="84"/>
      <c r="D88" s="84"/>
      <c r="E88" s="84"/>
      <c r="F88" s="84"/>
      <c r="G88" s="80"/>
      <c r="H88" s="80"/>
      <c r="I88" s="80"/>
      <c r="J88" s="84"/>
      <c r="K88" s="84"/>
    </row>
    <row r="89" spans="2:11" x14ac:dyDescent="0.2">
      <c r="B89" s="84"/>
      <c r="C89" s="84"/>
      <c r="D89" s="84"/>
      <c r="E89" s="84"/>
      <c r="F89" s="84"/>
      <c r="G89" s="80"/>
      <c r="H89" s="80"/>
      <c r="I89" s="80"/>
      <c r="J89" s="84"/>
      <c r="K89" s="84"/>
    </row>
    <row r="90" spans="2:11" x14ac:dyDescent="0.2">
      <c r="B90" s="84"/>
      <c r="C90" s="84"/>
      <c r="D90" s="84"/>
      <c r="F90" s="84"/>
      <c r="G90" s="80"/>
      <c r="H90" s="80"/>
      <c r="J90" s="84"/>
      <c r="K90" s="84"/>
    </row>
    <row r="92" spans="2:11" x14ac:dyDescent="0.2">
      <c r="B92" s="84"/>
      <c r="C92" s="84"/>
      <c r="D92" s="84"/>
      <c r="E92" s="84"/>
      <c r="F92" s="84"/>
      <c r="G92" s="98"/>
      <c r="H92" s="98"/>
      <c r="I92" s="80"/>
      <c r="J92" s="84"/>
      <c r="K92" s="84"/>
    </row>
    <row r="93" spans="2:11" x14ac:dyDescent="0.2">
      <c r="B93" s="84"/>
      <c r="C93" s="84"/>
      <c r="D93" s="84"/>
      <c r="E93" s="84"/>
      <c r="F93" s="84"/>
      <c r="G93" s="98"/>
      <c r="H93" s="98"/>
      <c r="I93" s="80"/>
      <c r="J93" s="84"/>
      <c r="K93" s="84"/>
    </row>
    <row r="94" spans="2:11" x14ac:dyDescent="0.2">
      <c r="B94" s="84"/>
      <c r="C94" s="84"/>
      <c r="D94" s="84"/>
      <c r="E94" s="84"/>
      <c r="F94" s="84"/>
      <c r="G94" s="80"/>
      <c r="H94" s="80"/>
      <c r="I94" s="80"/>
      <c r="J94" s="84"/>
      <c r="K94" s="84"/>
    </row>
    <row r="95" spans="2:11" x14ac:dyDescent="0.2">
      <c r="B95" s="84"/>
      <c r="C95" s="84"/>
      <c r="D95" s="84"/>
      <c r="E95" s="84"/>
      <c r="F95" s="84"/>
      <c r="G95" s="80"/>
      <c r="H95" s="80"/>
      <c r="I95" s="80"/>
      <c r="J95" s="84"/>
      <c r="K95" s="84"/>
    </row>
    <row r="96" spans="2:11" x14ac:dyDescent="0.2">
      <c r="B96" s="84"/>
      <c r="C96" s="84"/>
      <c r="D96" s="84"/>
      <c r="E96" s="84"/>
      <c r="F96" s="84"/>
      <c r="G96" s="80"/>
      <c r="H96" s="80"/>
      <c r="I96" s="80"/>
      <c r="J96" s="84"/>
      <c r="K96" s="84"/>
    </row>
    <row r="97" spans="2:11" x14ac:dyDescent="0.2">
      <c r="B97" s="84"/>
      <c r="C97" s="84"/>
      <c r="D97" s="84"/>
      <c r="E97" s="84"/>
      <c r="F97" s="84"/>
      <c r="G97" s="98"/>
      <c r="H97" s="98"/>
      <c r="I97" s="80"/>
      <c r="J97" s="84"/>
      <c r="K97" s="84"/>
    </row>
    <row r="98" spans="2:11" x14ac:dyDescent="0.2">
      <c r="B98" s="84"/>
      <c r="C98" s="84"/>
      <c r="D98" s="84"/>
      <c r="E98" s="84"/>
      <c r="F98" s="84"/>
      <c r="G98" s="80"/>
      <c r="H98" s="80"/>
      <c r="I98" s="80"/>
      <c r="J98" s="84"/>
      <c r="K98" s="84"/>
    </row>
    <row r="99" spans="2:11" x14ac:dyDescent="0.2">
      <c r="B99" s="84"/>
      <c r="C99" s="84"/>
      <c r="D99" s="84"/>
      <c r="E99" s="84"/>
      <c r="F99" s="84"/>
      <c r="G99" s="80"/>
      <c r="H99" s="80"/>
      <c r="I99" s="80"/>
      <c r="J99" s="84"/>
      <c r="K99" s="84"/>
    </row>
    <row r="100" spans="2:11" x14ac:dyDescent="0.2">
      <c r="B100" s="84"/>
      <c r="C100" s="84"/>
      <c r="D100" s="84"/>
      <c r="E100" s="84"/>
      <c r="F100" s="84"/>
      <c r="G100" s="80"/>
      <c r="H100" s="80"/>
      <c r="I100" s="80"/>
      <c r="J100" s="84"/>
      <c r="K100" s="84"/>
    </row>
    <row r="101" spans="2:11" x14ac:dyDescent="0.2">
      <c r="B101" s="84"/>
      <c r="C101" s="84"/>
      <c r="D101" s="84"/>
      <c r="E101" s="84"/>
      <c r="F101" s="84"/>
      <c r="G101" s="84"/>
      <c r="H101" s="84"/>
      <c r="I101" s="80"/>
      <c r="J101" s="84"/>
      <c r="K101" s="84"/>
    </row>
    <row r="102" spans="2:11" x14ac:dyDescent="0.2">
      <c r="B102" s="84"/>
      <c r="C102" s="84"/>
      <c r="D102" s="84"/>
      <c r="E102" s="84"/>
      <c r="F102" s="80"/>
      <c r="G102" s="84"/>
      <c r="H102" s="84"/>
      <c r="I102" s="80"/>
      <c r="J102" s="84"/>
      <c r="K102" s="84"/>
    </row>
    <row r="103" spans="2:11" x14ac:dyDescent="0.2">
      <c r="B103" s="84"/>
      <c r="C103" s="84"/>
      <c r="D103" s="84"/>
      <c r="E103" s="84"/>
      <c r="F103" s="80"/>
      <c r="G103" s="84"/>
      <c r="H103" s="84"/>
      <c r="I103" s="80"/>
      <c r="J103" s="84"/>
      <c r="K103" s="84"/>
    </row>
    <row r="104" spans="2:11" x14ac:dyDescent="0.2">
      <c r="B104" s="84"/>
      <c r="C104" s="84"/>
      <c r="D104" s="84"/>
      <c r="E104" s="84"/>
      <c r="F104" s="80"/>
      <c r="G104" s="84"/>
      <c r="H104" s="84"/>
      <c r="I104" s="80"/>
      <c r="J104" s="84"/>
      <c r="K104" s="84"/>
    </row>
    <row r="105" spans="2:11" x14ac:dyDescent="0.2">
      <c r="B105" s="84"/>
      <c r="C105" s="84"/>
      <c r="D105" s="84"/>
      <c r="E105" s="84"/>
      <c r="F105" s="80"/>
      <c r="G105" s="84"/>
      <c r="H105" s="84"/>
      <c r="I105" s="80"/>
      <c r="J105" s="84"/>
      <c r="K105" s="84"/>
    </row>
    <row r="106" spans="2:11" x14ac:dyDescent="0.2">
      <c r="B106" s="84"/>
      <c r="C106" s="84"/>
      <c r="D106" s="84"/>
      <c r="E106" s="84"/>
      <c r="F106" s="80"/>
      <c r="G106" s="84"/>
      <c r="H106" s="84"/>
      <c r="I106" s="84"/>
      <c r="J106" s="84"/>
      <c r="K106" s="84"/>
    </row>
    <row r="107" spans="2:11" x14ac:dyDescent="0.2">
      <c r="B107" s="84"/>
      <c r="C107" s="84"/>
      <c r="D107" s="84"/>
      <c r="E107" s="98"/>
      <c r="F107" s="80"/>
      <c r="G107" s="84"/>
      <c r="H107" s="84"/>
      <c r="I107" s="84"/>
      <c r="J107" s="84"/>
      <c r="K107" s="84"/>
    </row>
    <row r="108" spans="2:11" x14ac:dyDescent="0.2">
      <c r="B108" s="84"/>
      <c r="C108" s="84"/>
      <c r="D108" s="84"/>
      <c r="E108" s="80"/>
      <c r="F108" s="80"/>
      <c r="G108" s="84"/>
      <c r="H108" s="84"/>
      <c r="I108" s="84"/>
      <c r="J108" s="84"/>
      <c r="K108" s="84"/>
    </row>
    <row r="109" spans="2:11" x14ac:dyDescent="0.2">
      <c r="B109" s="84"/>
      <c r="C109" s="84"/>
      <c r="D109" s="84"/>
      <c r="E109" s="80"/>
      <c r="F109" s="80"/>
      <c r="G109" s="84"/>
      <c r="H109" s="84"/>
      <c r="I109" s="84"/>
      <c r="J109" s="84"/>
      <c r="K109" s="84"/>
    </row>
    <row r="110" spans="2:11" x14ac:dyDescent="0.2">
      <c r="B110" s="84"/>
      <c r="C110" s="84"/>
      <c r="D110" s="84"/>
      <c r="E110" s="80"/>
      <c r="F110" s="80"/>
      <c r="G110" s="84"/>
      <c r="H110" s="84"/>
      <c r="I110" s="84"/>
      <c r="J110" s="84"/>
      <c r="K110" s="84"/>
    </row>
    <row r="111" spans="2:11" x14ac:dyDescent="0.2">
      <c r="B111" s="84"/>
      <c r="C111" s="84"/>
      <c r="D111" s="84"/>
      <c r="E111" s="80"/>
      <c r="F111" s="80"/>
      <c r="G111" s="84"/>
      <c r="H111" s="84"/>
      <c r="I111" s="84"/>
      <c r="J111" s="84"/>
      <c r="K111" s="84"/>
    </row>
    <row r="112" spans="2:11" x14ac:dyDescent="0.2">
      <c r="B112" s="84"/>
      <c r="C112" s="84"/>
      <c r="D112" s="84"/>
      <c r="E112" s="80"/>
      <c r="F112" s="80"/>
      <c r="G112" s="84"/>
      <c r="H112" s="84"/>
      <c r="I112" s="84"/>
      <c r="J112" s="84"/>
      <c r="K112" s="84"/>
    </row>
    <row r="113" spans="2:11" x14ac:dyDescent="0.2">
      <c r="B113" s="84"/>
      <c r="C113" s="84"/>
      <c r="D113" s="84"/>
      <c r="E113" s="98"/>
      <c r="F113" s="80"/>
      <c r="G113" s="84"/>
      <c r="H113" s="84"/>
      <c r="I113" s="84"/>
      <c r="J113" s="84"/>
      <c r="K113" s="84"/>
    </row>
    <row r="114" spans="2:11" x14ac:dyDescent="0.2">
      <c r="B114" s="84"/>
      <c r="C114" s="84"/>
      <c r="D114" s="84"/>
      <c r="E114" s="80"/>
      <c r="F114" s="80"/>
      <c r="G114" s="84"/>
      <c r="H114" s="84"/>
      <c r="I114" s="84"/>
      <c r="J114" s="84"/>
      <c r="K114" s="84"/>
    </row>
    <row r="115" spans="2:11" x14ac:dyDescent="0.2">
      <c r="B115" s="84"/>
      <c r="C115" s="84"/>
      <c r="D115" s="84"/>
      <c r="E115" s="80"/>
      <c r="F115" s="80"/>
      <c r="G115" s="84"/>
      <c r="H115" s="84"/>
      <c r="I115" s="84"/>
      <c r="J115" s="84"/>
      <c r="K115" s="84"/>
    </row>
    <row r="116" spans="2:11" x14ac:dyDescent="0.2">
      <c r="E116" s="80"/>
      <c r="F116" s="4"/>
      <c r="I116" s="84"/>
    </row>
    <row r="117" spans="2:11" x14ac:dyDescent="0.2">
      <c r="E117" s="80"/>
      <c r="F117" s="4"/>
      <c r="I117" s="84"/>
    </row>
    <row r="118" spans="2:11" x14ac:dyDescent="0.2">
      <c r="E118" s="80"/>
      <c r="I118" s="84"/>
    </row>
    <row r="119" spans="2:11" x14ac:dyDescent="0.2">
      <c r="E119" s="80"/>
      <c r="I119" s="84"/>
    </row>
    <row r="120" spans="2:11" x14ac:dyDescent="0.2">
      <c r="E120" s="80"/>
      <c r="I120" s="84"/>
    </row>
    <row r="121" spans="2:11" x14ac:dyDescent="0.2">
      <c r="E121" s="4"/>
    </row>
    <row r="122" spans="2:11" x14ac:dyDescent="0.2">
      <c r="E122" s="4"/>
    </row>
  </sheetData>
  <mergeCells count="4">
    <mergeCell ref="A3:K3"/>
    <mergeCell ref="A1:K1"/>
    <mergeCell ref="E6:G6"/>
    <mergeCell ref="I6:K6"/>
  </mergeCells>
  <phoneticPr fontId="0" type="noConversion"/>
  <printOptions horizontalCentered="1"/>
  <pageMargins left="0.25" right="0.23" top="0.87" bottom="0.82" header="0.67" footer="0.5"/>
  <pageSetup scale="91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N73"/>
  <sheetViews>
    <sheetView zoomScaleNormal="100" workbookViewId="0">
      <selection sqref="A1:K1"/>
    </sheetView>
  </sheetViews>
  <sheetFormatPr defaultRowHeight="12.75" x14ac:dyDescent="0.2"/>
  <cols>
    <col min="1" max="1" width="16.28515625" style="36" customWidth="1"/>
    <col min="2" max="2" width="18.7109375" style="36" bestFit="1" customWidth="1"/>
    <col min="3" max="3" width="15.42578125" style="36" customWidth="1"/>
    <col min="4" max="4" width="14.7109375" style="36" customWidth="1"/>
    <col min="5" max="6" width="17.7109375" style="36" bestFit="1" customWidth="1"/>
    <col min="7" max="7" width="12.7109375" style="36" customWidth="1"/>
    <col min="8" max="8" width="14" style="36" bestFit="1" customWidth="1"/>
    <col min="9" max="9" width="16.5703125" style="36" customWidth="1"/>
    <col min="10" max="10" width="18.140625" style="121" bestFit="1" customWidth="1"/>
    <col min="11" max="12" width="15" style="92" bestFit="1" customWidth="1"/>
    <col min="13" max="13" width="9.140625" style="36"/>
    <col min="14" max="14" width="14" style="36" bestFit="1" customWidth="1"/>
    <col min="15" max="16384" width="9.140625" style="36"/>
  </cols>
  <sheetData>
    <row r="1" spans="1:14" x14ac:dyDescent="0.2">
      <c r="A1" s="230" t="s">
        <v>168</v>
      </c>
      <c r="B1" s="230"/>
      <c r="C1" s="230"/>
      <c r="D1" s="230"/>
      <c r="E1" s="230"/>
      <c r="F1" s="230"/>
      <c r="G1" s="230"/>
      <c r="H1" s="230"/>
      <c r="I1" s="100"/>
    </row>
    <row r="2" spans="1:14" x14ac:dyDescent="0.2">
      <c r="A2" s="6"/>
      <c r="B2" s="97"/>
      <c r="C2" s="6"/>
      <c r="D2" s="6"/>
      <c r="E2" s="6"/>
      <c r="F2" s="6"/>
      <c r="G2" s="6"/>
      <c r="H2" s="6"/>
      <c r="I2" s="6"/>
    </row>
    <row r="3" spans="1:14" x14ac:dyDescent="0.2">
      <c r="A3" s="230" t="s">
        <v>279</v>
      </c>
      <c r="B3" s="230"/>
      <c r="C3" s="230"/>
      <c r="D3" s="230"/>
      <c r="E3" s="230"/>
      <c r="F3" s="230"/>
      <c r="G3" s="230"/>
      <c r="H3" s="230"/>
      <c r="I3" s="100"/>
    </row>
    <row r="4" spans="1:14" ht="13.5" thickBot="1" x14ac:dyDescent="0.25">
      <c r="A4" s="122"/>
      <c r="B4" s="31"/>
      <c r="C4" s="123"/>
      <c r="D4" s="123"/>
      <c r="E4" s="123"/>
      <c r="F4" s="123"/>
      <c r="G4" s="123"/>
      <c r="H4" s="123"/>
      <c r="I4" s="124"/>
    </row>
    <row r="5" spans="1:14" ht="13.5" thickTop="1" x14ac:dyDescent="0.2">
      <c r="A5" s="9" t="s">
        <v>37</v>
      </c>
      <c r="B5" s="100" t="s">
        <v>11</v>
      </c>
      <c r="C5" s="100" t="s">
        <v>0</v>
      </c>
      <c r="D5" s="100"/>
      <c r="E5" s="100" t="s">
        <v>5</v>
      </c>
      <c r="F5" s="100"/>
      <c r="G5" s="100"/>
      <c r="H5" s="100"/>
      <c r="I5" s="100"/>
    </row>
    <row r="6" spans="1:14" x14ac:dyDescent="0.2">
      <c r="A6" s="9" t="s">
        <v>38</v>
      </c>
      <c r="B6" s="100" t="s">
        <v>126</v>
      </c>
      <c r="C6" s="100" t="s">
        <v>1</v>
      </c>
      <c r="D6" s="100" t="s">
        <v>3</v>
      </c>
      <c r="E6" s="100" t="s">
        <v>1</v>
      </c>
      <c r="F6" s="100" t="s">
        <v>7</v>
      </c>
      <c r="G6" s="100"/>
      <c r="H6" s="100"/>
      <c r="I6" s="100"/>
    </row>
    <row r="7" spans="1:14" x14ac:dyDescent="0.2">
      <c r="A7" s="125" t="s">
        <v>39</v>
      </c>
      <c r="B7" s="39" t="s">
        <v>121</v>
      </c>
      <c r="C7" s="39" t="s">
        <v>2</v>
      </c>
      <c r="D7" s="39" t="s">
        <v>4</v>
      </c>
      <c r="E7" s="39" t="s">
        <v>6</v>
      </c>
      <c r="F7" s="39" t="s">
        <v>8</v>
      </c>
      <c r="G7" s="39" t="s">
        <v>9</v>
      </c>
      <c r="H7" s="39" t="s">
        <v>221</v>
      </c>
      <c r="I7" s="100"/>
    </row>
    <row r="8" spans="1:14" x14ac:dyDescent="0.2">
      <c r="A8" s="126" t="s">
        <v>13</v>
      </c>
      <c r="B8" s="11">
        <f t="shared" ref="B8:H8" si="0">SUM(B10:B37)</f>
        <v>12473194101.643986</v>
      </c>
      <c r="C8" s="11">
        <f t="shared" si="0"/>
        <v>7343471821.2000036</v>
      </c>
      <c r="D8" s="11">
        <f t="shared" si="0"/>
        <v>891754114.33000004</v>
      </c>
      <c r="E8" s="11">
        <f t="shared" si="0"/>
        <v>326718504.49000001</v>
      </c>
      <c r="F8" s="11">
        <f t="shared" si="0"/>
        <v>2882107288.5100002</v>
      </c>
      <c r="G8" s="11">
        <f t="shared" si="0"/>
        <v>91720113.550000012</v>
      </c>
      <c r="H8" s="11">
        <f t="shared" si="0"/>
        <v>937422259.56398535</v>
      </c>
      <c r="I8" s="11"/>
      <c r="J8" s="11"/>
    </row>
    <row r="9" spans="1:14" x14ac:dyDescent="0.2">
      <c r="A9" s="9"/>
      <c r="B9" s="5"/>
      <c r="C9" s="4"/>
      <c r="D9" s="127"/>
      <c r="E9" s="127"/>
      <c r="F9" s="127"/>
      <c r="G9" s="127"/>
      <c r="H9" s="127"/>
      <c r="I9" s="127"/>
    </row>
    <row r="10" spans="1:14" x14ac:dyDescent="0.2">
      <c r="A10" s="9" t="s">
        <v>14</v>
      </c>
      <c r="B10" s="4">
        <f>SUM(C10:H10)</f>
        <v>126152051.81999993</v>
      </c>
      <c r="C10" s="127">
        <v>67889978.579999954</v>
      </c>
      <c r="D10" s="127">
        <v>9541793.1699999999</v>
      </c>
      <c r="E10" s="127">
        <v>3224321.9300000006</v>
      </c>
      <c r="F10" s="127">
        <v>30930977.909999982</v>
      </c>
      <c r="G10" s="127">
        <v>1680964.9399999997</v>
      </c>
      <c r="H10" s="127">
        <v>12884015.289999999</v>
      </c>
      <c r="I10" s="127"/>
      <c r="N10" s="92"/>
    </row>
    <row r="11" spans="1:14" x14ac:dyDescent="0.2">
      <c r="A11" s="9" t="s">
        <v>15</v>
      </c>
      <c r="B11" s="4">
        <f>SUM(C11:H11)</f>
        <v>1064883096.4700005</v>
      </c>
      <c r="C11" s="127">
        <v>612994028.78000057</v>
      </c>
      <c r="D11" s="127">
        <v>81718422.659999982</v>
      </c>
      <c r="E11" s="127">
        <v>45876328.880000003</v>
      </c>
      <c r="F11" s="127">
        <v>235816284.89999998</v>
      </c>
      <c r="G11" s="127">
        <v>2156196.23</v>
      </c>
      <c r="H11" s="127">
        <v>86321835.020000011</v>
      </c>
      <c r="I11" s="127"/>
      <c r="N11" s="92"/>
    </row>
    <row r="12" spans="1:14" x14ac:dyDescent="0.2">
      <c r="A12" s="6" t="s">
        <v>16</v>
      </c>
      <c r="B12" s="4">
        <f>SUM(C12:H12)</f>
        <v>1276754780.3700004</v>
      </c>
      <c r="C12" s="127">
        <v>658752590.47000027</v>
      </c>
      <c r="D12" s="127">
        <v>191075884.74000004</v>
      </c>
      <c r="E12" s="127">
        <v>21082898.039999992</v>
      </c>
      <c r="F12" s="127">
        <v>287038646.53000003</v>
      </c>
      <c r="G12" s="127">
        <v>9313628.9200000018</v>
      </c>
      <c r="H12" s="127">
        <v>109491131.66999999</v>
      </c>
      <c r="I12" s="127"/>
      <c r="N12" s="92"/>
    </row>
    <row r="13" spans="1:14" x14ac:dyDescent="0.2">
      <c r="A13" s="6" t="s">
        <v>17</v>
      </c>
      <c r="B13" s="4">
        <f>SUM(C13:H13)</f>
        <v>1473807593.5999999</v>
      </c>
      <c r="C13" s="127">
        <v>879920178.15000033</v>
      </c>
      <c r="D13" s="127">
        <v>100072512.23999995</v>
      </c>
      <c r="E13" s="127">
        <v>52387714.479999989</v>
      </c>
      <c r="F13" s="127">
        <v>344366478.40999955</v>
      </c>
      <c r="G13" s="127">
        <v>10881522.310000001</v>
      </c>
      <c r="H13" s="127">
        <v>86179188.010000005</v>
      </c>
      <c r="I13" s="127"/>
      <c r="N13" s="92"/>
    </row>
    <row r="14" spans="1:14" x14ac:dyDescent="0.2">
      <c r="A14" s="6" t="s">
        <v>18</v>
      </c>
      <c r="B14" s="4">
        <f>SUM(C14:H14)</f>
        <v>220339540.62</v>
      </c>
      <c r="C14" s="127">
        <v>130100823.94</v>
      </c>
      <c r="D14" s="127">
        <v>16665143.959999995</v>
      </c>
      <c r="E14" s="127">
        <v>4244408.6000000015</v>
      </c>
      <c r="F14" s="127">
        <v>50729398.490000017</v>
      </c>
      <c r="G14" s="127">
        <v>3064998.0100000007</v>
      </c>
      <c r="H14" s="127">
        <v>15534767.619999999</v>
      </c>
      <c r="I14" s="127"/>
      <c r="N14" s="92"/>
    </row>
    <row r="15" spans="1:14" x14ac:dyDescent="0.2">
      <c r="A15" s="6"/>
      <c r="B15" s="4"/>
      <c r="C15" s="4"/>
      <c r="D15" s="4"/>
      <c r="E15" s="4"/>
      <c r="F15" s="4"/>
      <c r="G15" s="4"/>
      <c r="H15" s="4"/>
      <c r="I15" s="4"/>
      <c r="N15" s="92"/>
    </row>
    <row r="16" spans="1:14" x14ac:dyDescent="0.2">
      <c r="A16" s="6" t="s">
        <v>19</v>
      </c>
      <c r="B16" s="4">
        <f>SUM(C16:H16)</f>
        <v>75550908.519999996</v>
      </c>
      <c r="C16" s="127">
        <v>42471741.300000004</v>
      </c>
      <c r="D16" s="127">
        <v>4189443.2499999991</v>
      </c>
      <c r="E16" s="127">
        <v>2164532.5199999991</v>
      </c>
      <c r="F16" s="127">
        <v>17154365.610000003</v>
      </c>
      <c r="G16" s="127">
        <v>2380094.2100000004</v>
      </c>
      <c r="H16" s="127">
        <v>7190731.629999999</v>
      </c>
      <c r="I16" s="127"/>
      <c r="N16" s="92"/>
    </row>
    <row r="17" spans="1:14" x14ac:dyDescent="0.2">
      <c r="A17" s="6" t="s">
        <v>20</v>
      </c>
      <c r="B17" s="4">
        <f>SUM(C17:H17)</f>
        <v>335785324.5999999</v>
      </c>
      <c r="C17" s="127">
        <v>191275028.13000003</v>
      </c>
      <c r="D17" s="127">
        <v>29335531.129999999</v>
      </c>
      <c r="E17" s="127">
        <v>10571472.92</v>
      </c>
      <c r="F17" s="127">
        <v>79184958.289999872</v>
      </c>
      <c r="G17" s="127">
        <v>1820481.35</v>
      </c>
      <c r="H17" s="127">
        <v>23597852.780000001</v>
      </c>
      <c r="I17" s="127"/>
      <c r="N17" s="92"/>
    </row>
    <row r="18" spans="1:14" x14ac:dyDescent="0.2">
      <c r="A18" s="6" t="s">
        <v>21</v>
      </c>
      <c r="B18" s="4">
        <f>SUM(C18:H18)</f>
        <v>196354571.50999999</v>
      </c>
      <c r="C18" s="127">
        <v>119105993.33000003</v>
      </c>
      <c r="D18" s="127">
        <v>15022162.669999994</v>
      </c>
      <c r="E18" s="127">
        <v>5171662.54</v>
      </c>
      <c r="F18" s="127">
        <v>43463281.399999984</v>
      </c>
      <c r="G18" s="127">
        <v>716005.9800000001</v>
      </c>
      <c r="H18" s="127">
        <v>12875465.59</v>
      </c>
      <c r="I18" s="127"/>
      <c r="N18" s="92"/>
    </row>
    <row r="19" spans="1:14" x14ac:dyDescent="0.2">
      <c r="A19" s="6" t="s">
        <v>22</v>
      </c>
      <c r="B19" s="4">
        <f>SUM(C19:H19)</f>
        <v>368130397.77999991</v>
      </c>
      <c r="C19" s="127">
        <v>205616296.53</v>
      </c>
      <c r="D19" s="127">
        <v>40782339.239999995</v>
      </c>
      <c r="E19" s="127">
        <v>12295482.120000003</v>
      </c>
      <c r="F19" s="127">
        <v>77947430.60999997</v>
      </c>
      <c r="G19" s="127">
        <v>7623096.0899999989</v>
      </c>
      <c r="H19" s="127">
        <v>23865753.190000001</v>
      </c>
      <c r="I19" s="127"/>
      <c r="N19" s="92"/>
    </row>
    <row r="20" spans="1:14" x14ac:dyDescent="0.2">
      <c r="A20" s="6" t="s">
        <v>23</v>
      </c>
      <c r="B20" s="4">
        <f>SUM(C20:H20)</f>
        <v>68399098.049999982</v>
      </c>
      <c r="C20" s="127">
        <v>37742778.37999998</v>
      </c>
      <c r="D20" s="127">
        <v>7124790.8500000006</v>
      </c>
      <c r="E20" s="127">
        <v>3399647.7999999993</v>
      </c>
      <c r="F20" s="127">
        <v>15318781.959999999</v>
      </c>
      <c r="G20" s="127">
        <v>308206.92</v>
      </c>
      <c r="H20" s="127">
        <v>4504892.1399999997</v>
      </c>
      <c r="I20" s="127"/>
      <c r="N20" s="92"/>
    </row>
    <row r="21" spans="1:14" x14ac:dyDescent="0.2">
      <c r="A21" s="6"/>
      <c r="B21" s="4"/>
      <c r="C21" s="4"/>
      <c r="D21" s="4"/>
      <c r="E21" s="4"/>
      <c r="F21" s="4"/>
      <c r="G21" s="4"/>
      <c r="H21" s="4"/>
      <c r="I21" s="4"/>
      <c r="N21" s="92"/>
    </row>
    <row r="22" spans="1:14" x14ac:dyDescent="0.2">
      <c r="A22" s="6" t="s">
        <v>24</v>
      </c>
      <c r="B22" s="4">
        <f>SUM(C22:H22)</f>
        <v>538896075.95000005</v>
      </c>
      <c r="C22" s="127">
        <v>312966371.10000002</v>
      </c>
      <c r="D22" s="127">
        <v>25023155.349999998</v>
      </c>
      <c r="E22" s="127">
        <v>15981479.639999989</v>
      </c>
      <c r="F22" s="127">
        <v>136902273.94000003</v>
      </c>
      <c r="G22" s="127">
        <v>3414956.31</v>
      </c>
      <c r="H22" s="127">
        <v>44607839.609999999</v>
      </c>
      <c r="I22" s="127"/>
      <c r="N22" s="92"/>
    </row>
    <row r="23" spans="1:14" x14ac:dyDescent="0.2">
      <c r="A23" s="6" t="s">
        <v>25</v>
      </c>
      <c r="B23" s="4">
        <f>SUM(C23:H23)</f>
        <v>57304959.890000001</v>
      </c>
      <c r="C23" s="127">
        <v>29436789.56000001</v>
      </c>
      <c r="D23" s="127">
        <v>8270963.8299999973</v>
      </c>
      <c r="E23" s="127">
        <v>1775660.8200000008</v>
      </c>
      <c r="F23" s="127">
        <v>13307039.859999994</v>
      </c>
      <c r="G23" s="127">
        <v>782349.90000000014</v>
      </c>
      <c r="H23" s="127">
        <v>3732155.92</v>
      </c>
      <c r="I23" s="127"/>
      <c r="N23" s="92"/>
    </row>
    <row r="24" spans="1:14" x14ac:dyDescent="0.2">
      <c r="A24" s="6" t="s">
        <v>26</v>
      </c>
      <c r="B24" s="4">
        <f>SUM(C24:H24)</f>
        <v>509118422.91000015</v>
      </c>
      <c r="C24" s="127">
        <v>260388168.03000006</v>
      </c>
      <c r="D24" s="127">
        <v>32817008.150000006</v>
      </c>
      <c r="E24" s="127">
        <v>13542105.379999997</v>
      </c>
      <c r="F24" s="127">
        <v>127777293.92000005</v>
      </c>
      <c r="G24" s="127">
        <v>5247933.75</v>
      </c>
      <c r="H24" s="127">
        <v>69345913.679999992</v>
      </c>
      <c r="I24" s="127"/>
      <c r="N24" s="92"/>
    </row>
    <row r="25" spans="1:14" x14ac:dyDescent="0.2">
      <c r="A25" s="6" t="s">
        <v>27</v>
      </c>
      <c r="B25" s="4">
        <f>SUM(C25:H25)</f>
        <v>905202898.6500001</v>
      </c>
      <c r="C25" s="127">
        <v>517134870.6699999</v>
      </c>
      <c r="D25" s="127">
        <v>70067080.310000002</v>
      </c>
      <c r="E25" s="127">
        <v>19886719.709999997</v>
      </c>
      <c r="F25" s="127">
        <v>181537246.42000005</v>
      </c>
      <c r="G25" s="127">
        <v>2182270.7000000002</v>
      </c>
      <c r="H25" s="127">
        <v>114394710.84</v>
      </c>
      <c r="I25" s="127"/>
      <c r="N25" s="92"/>
    </row>
    <row r="26" spans="1:14" x14ac:dyDescent="0.2">
      <c r="A26" s="6" t="s">
        <v>28</v>
      </c>
      <c r="B26" s="4">
        <f>SUM(C26:H26)</f>
        <v>30435116.869999997</v>
      </c>
      <c r="C26" s="127">
        <v>15952514.169999998</v>
      </c>
      <c r="D26" s="127">
        <v>4097152.62</v>
      </c>
      <c r="E26" s="127">
        <v>553272.82999999996</v>
      </c>
      <c r="F26" s="127">
        <v>7030646.3500000024</v>
      </c>
      <c r="G26" s="127">
        <v>538834.42999999993</v>
      </c>
      <c r="H26" s="127">
        <v>2262696.4700000002</v>
      </c>
      <c r="I26" s="127"/>
      <c r="N26" s="92"/>
    </row>
    <row r="27" spans="1:14" x14ac:dyDescent="0.2">
      <c r="A27" s="6"/>
      <c r="B27" s="4"/>
      <c r="C27" s="4"/>
      <c r="D27" s="4"/>
      <c r="E27" s="4"/>
      <c r="F27" s="4"/>
      <c r="G27" s="4"/>
      <c r="H27" s="4"/>
      <c r="I27" s="4"/>
      <c r="N27" s="92"/>
    </row>
    <row r="28" spans="1:14" x14ac:dyDescent="0.2">
      <c r="A28" s="6" t="s">
        <v>169</v>
      </c>
      <c r="B28" s="4">
        <f>SUM(C28:H28)</f>
        <v>2342758479.1100001</v>
      </c>
      <c r="C28" s="127">
        <v>1529297402.5</v>
      </c>
      <c r="D28" s="127">
        <v>28097950.479999993</v>
      </c>
      <c r="E28" s="127">
        <v>41068932.339999996</v>
      </c>
      <c r="F28" s="127">
        <v>572626632.74000049</v>
      </c>
      <c r="G28" s="127">
        <v>17579032.239999995</v>
      </c>
      <c r="H28" s="127">
        <v>154088528.81</v>
      </c>
      <c r="I28" s="127"/>
      <c r="N28" s="92"/>
    </row>
    <row r="29" spans="1:14" x14ac:dyDescent="0.2">
      <c r="A29" s="6" t="s">
        <v>29</v>
      </c>
      <c r="B29" s="4">
        <f>SUM(C29:H29)</f>
        <v>1854541373.180001</v>
      </c>
      <c r="C29" s="127">
        <v>1143530415.8100011</v>
      </c>
      <c r="D29" s="127">
        <v>147364469.89000005</v>
      </c>
      <c r="E29" s="127">
        <v>34602141.899999984</v>
      </c>
      <c r="F29" s="127">
        <v>420450643.19999963</v>
      </c>
      <c r="G29" s="127">
        <v>9132036.9000000022</v>
      </c>
      <c r="H29" s="127">
        <v>99461665.480000004</v>
      </c>
      <c r="I29" s="127"/>
      <c r="N29" s="92"/>
    </row>
    <row r="30" spans="1:14" x14ac:dyDescent="0.2">
      <c r="A30" s="6" t="s">
        <v>30</v>
      </c>
      <c r="B30" s="4">
        <f>SUM(C30:H30)</f>
        <v>100492776.46000001</v>
      </c>
      <c r="C30" s="127">
        <v>57628054.240000002</v>
      </c>
      <c r="D30" s="127">
        <v>6817963.7299999977</v>
      </c>
      <c r="E30" s="127">
        <v>2459421.0899999994</v>
      </c>
      <c r="F30" s="127">
        <v>23077622.710000012</v>
      </c>
      <c r="G30" s="127">
        <v>243185.73</v>
      </c>
      <c r="H30" s="127">
        <v>10266528.960000001</v>
      </c>
      <c r="I30" s="127"/>
      <c r="N30" s="92"/>
    </row>
    <row r="31" spans="1:14" x14ac:dyDescent="0.2">
      <c r="A31" s="6" t="s">
        <v>31</v>
      </c>
      <c r="B31" s="4">
        <f>SUM(C31:H31)</f>
        <v>223670812.59000003</v>
      </c>
      <c r="C31" s="127">
        <v>124477845.57000002</v>
      </c>
      <c r="D31" s="127">
        <v>21313069.99000001</v>
      </c>
      <c r="E31" s="127">
        <v>9030464.6700000037</v>
      </c>
      <c r="F31" s="127">
        <v>52999999.73999998</v>
      </c>
      <c r="G31" s="127">
        <v>424881.24</v>
      </c>
      <c r="H31" s="127">
        <v>15424551.380000001</v>
      </c>
      <c r="I31" s="127"/>
      <c r="N31" s="92"/>
    </row>
    <row r="32" spans="1:14" x14ac:dyDescent="0.2">
      <c r="A32" s="6" t="s">
        <v>32</v>
      </c>
      <c r="B32" s="4">
        <f>SUM(C32:H32)</f>
        <v>45967932.279999994</v>
      </c>
      <c r="C32" s="127">
        <v>25751655.409999993</v>
      </c>
      <c r="D32" s="127">
        <v>4369676.1399999997</v>
      </c>
      <c r="E32" s="127">
        <v>1658419.9999999998</v>
      </c>
      <c r="F32" s="127">
        <v>10284151.290000001</v>
      </c>
      <c r="G32" s="127">
        <v>1040576.5800000001</v>
      </c>
      <c r="H32" s="127">
        <v>2863452.86</v>
      </c>
      <c r="I32" s="127"/>
      <c r="N32" s="92"/>
    </row>
    <row r="33" spans="1:14" x14ac:dyDescent="0.2">
      <c r="A33" s="6"/>
      <c r="B33" s="4"/>
      <c r="C33" s="4"/>
      <c r="D33" s="4"/>
      <c r="E33" s="4"/>
      <c r="F33" s="4"/>
      <c r="G33" s="4"/>
      <c r="H33" s="4"/>
      <c r="I33" s="4"/>
      <c r="N33" s="92"/>
    </row>
    <row r="34" spans="1:14" x14ac:dyDescent="0.2">
      <c r="A34" s="6" t="s">
        <v>33</v>
      </c>
      <c r="B34" s="4">
        <f>SUM(C34:H34)</f>
        <v>56985778.590000004</v>
      </c>
      <c r="C34" s="127">
        <v>33319309.170000002</v>
      </c>
      <c r="D34" s="127">
        <v>2635526.7100000004</v>
      </c>
      <c r="E34" s="127">
        <v>1722053.1400000001</v>
      </c>
      <c r="F34" s="127">
        <v>14910492.129999999</v>
      </c>
      <c r="G34" s="127">
        <v>993757.44</v>
      </c>
      <c r="H34" s="127">
        <v>3404640</v>
      </c>
      <c r="I34" s="127"/>
      <c r="N34" s="92"/>
    </row>
    <row r="35" spans="1:14" x14ac:dyDescent="0.2">
      <c r="A35" s="6" t="s">
        <v>34</v>
      </c>
      <c r="B35" s="4">
        <f>SUM(C35:H35)</f>
        <v>288805956.42999995</v>
      </c>
      <c r="C35" s="127">
        <v>166434592.25999993</v>
      </c>
      <c r="D35" s="127">
        <v>20395692.220000003</v>
      </c>
      <c r="E35" s="127">
        <v>13230756.920000004</v>
      </c>
      <c r="F35" s="127">
        <v>67240073.310000002</v>
      </c>
      <c r="G35" s="127">
        <v>4834387.7200000007</v>
      </c>
      <c r="H35" s="127">
        <v>16670454</v>
      </c>
      <c r="I35" s="127"/>
      <c r="N35" s="92"/>
    </row>
    <row r="36" spans="1:14" x14ac:dyDescent="0.2">
      <c r="A36" s="6" t="s">
        <v>35</v>
      </c>
      <c r="B36" s="4">
        <f>SUM(C36:H36)</f>
        <v>200258044.41000003</v>
      </c>
      <c r="C36" s="127">
        <v>115941170.73999998</v>
      </c>
      <c r="D36" s="127">
        <v>16133327.499999994</v>
      </c>
      <c r="E36" s="127">
        <v>6453548.290000001</v>
      </c>
      <c r="F36" s="127">
        <v>45586178.260000058</v>
      </c>
      <c r="G36" s="127">
        <v>4209239.6199999992</v>
      </c>
      <c r="H36" s="127">
        <v>11934580</v>
      </c>
      <c r="I36" s="127"/>
      <c r="N36" s="92"/>
    </row>
    <row r="37" spans="1:14" x14ac:dyDescent="0.2">
      <c r="A37" s="10" t="s">
        <v>36</v>
      </c>
      <c r="B37" s="2">
        <f>SUM(C37:H37)</f>
        <v>112598110.9839853</v>
      </c>
      <c r="C37" s="128">
        <v>65343224.380000018</v>
      </c>
      <c r="D37" s="128">
        <v>8823053.5</v>
      </c>
      <c r="E37" s="128">
        <v>4335057.9300000016</v>
      </c>
      <c r="F37" s="128">
        <v>26426390.53000002</v>
      </c>
      <c r="G37" s="128">
        <v>1151476.03</v>
      </c>
      <c r="H37" s="128">
        <v>6518908.6139852609</v>
      </c>
      <c r="I37" s="127"/>
      <c r="N37" s="92"/>
    </row>
    <row r="38" spans="1:14" x14ac:dyDescent="0.2">
      <c r="A38" s="6" t="s">
        <v>220</v>
      </c>
      <c r="B38" s="6"/>
      <c r="C38" s="6"/>
      <c r="D38" s="6"/>
      <c r="E38" s="6"/>
      <c r="F38" s="6"/>
      <c r="G38" s="6"/>
      <c r="H38" s="6"/>
      <c r="I38" s="6"/>
      <c r="N38" s="92"/>
    </row>
    <row r="39" spans="1:14" x14ac:dyDescent="0.2">
      <c r="A39" s="6"/>
      <c r="B39" s="6"/>
      <c r="C39" s="43"/>
      <c r="D39" s="6"/>
      <c r="E39" s="6"/>
      <c r="F39" s="6"/>
      <c r="G39" s="6"/>
      <c r="H39" s="6"/>
      <c r="I39" s="6"/>
    </row>
    <row r="40" spans="1:14" x14ac:dyDescent="0.2">
      <c r="F40" s="129"/>
    </row>
    <row r="42" spans="1:14" x14ac:dyDescent="0.2">
      <c r="F42" s="130"/>
    </row>
    <row r="43" spans="1:14" x14ac:dyDescent="0.2">
      <c r="E43" s="41"/>
      <c r="F43" s="41"/>
      <c r="G43" s="131"/>
      <c r="H43" s="92"/>
      <c r="I43" s="92"/>
    </row>
    <row r="44" spans="1:14" x14ac:dyDescent="0.2">
      <c r="E44" s="86"/>
      <c r="F44" s="41"/>
      <c r="G44" s="132"/>
    </row>
    <row r="45" spans="1:14" x14ac:dyDescent="0.2">
      <c r="A45" s="6"/>
      <c r="B45" s="11"/>
      <c r="C45" s="133"/>
      <c r="E45" s="41"/>
      <c r="F45" s="41"/>
      <c r="G45" s="132"/>
      <c r="H45" s="129"/>
      <c r="I45" s="129"/>
    </row>
    <row r="46" spans="1:14" x14ac:dyDescent="0.2">
      <c r="A46" s="6"/>
      <c r="B46" s="67"/>
      <c r="C46" s="133"/>
      <c r="E46" s="41"/>
      <c r="F46" s="41"/>
      <c r="G46" s="130"/>
      <c r="J46" s="134"/>
    </row>
    <row r="47" spans="1:14" x14ac:dyDescent="0.2">
      <c r="A47" s="6"/>
      <c r="B47" s="67"/>
      <c r="C47" s="133"/>
      <c r="E47" s="41"/>
      <c r="F47" s="41"/>
      <c r="G47" s="135"/>
      <c r="J47" s="134"/>
    </row>
    <row r="48" spans="1:14" x14ac:dyDescent="0.2">
      <c r="A48" s="6"/>
      <c r="B48" s="67"/>
      <c r="C48" s="133"/>
      <c r="E48" s="136"/>
      <c r="F48" s="136"/>
      <c r="G48" s="136"/>
      <c r="J48" s="137"/>
    </row>
    <row r="49" spans="1:10" x14ac:dyDescent="0.2">
      <c r="A49" s="6"/>
      <c r="B49" s="67"/>
      <c r="C49" s="133"/>
      <c r="J49" s="134"/>
    </row>
    <row r="50" spans="1:10" x14ac:dyDescent="0.2">
      <c r="A50" s="6"/>
      <c r="B50" s="67"/>
      <c r="C50" s="204"/>
      <c r="J50" s="134"/>
    </row>
    <row r="51" spans="1:10" x14ac:dyDescent="0.2">
      <c r="B51" s="205"/>
      <c r="C51" s="204"/>
      <c r="J51" s="134"/>
    </row>
    <row r="52" spans="1:10" x14ac:dyDescent="0.2">
      <c r="B52" s="6"/>
      <c r="C52" s="47"/>
      <c r="H52" s="162"/>
      <c r="J52" s="134"/>
    </row>
    <row r="53" spans="1:10" x14ac:dyDescent="0.2">
      <c r="B53" s="121"/>
      <c r="H53" s="162"/>
      <c r="J53" s="134"/>
    </row>
    <row r="54" spans="1:10" x14ac:dyDescent="0.2">
      <c r="J54" s="134"/>
    </row>
    <row r="55" spans="1:10" x14ac:dyDescent="0.2">
      <c r="B55" s="140"/>
      <c r="J55" s="134"/>
    </row>
    <row r="56" spans="1:10" x14ac:dyDescent="0.2">
      <c r="J56" s="134"/>
    </row>
    <row r="57" spans="1:10" x14ac:dyDescent="0.2">
      <c r="J57" s="134"/>
    </row>
    <row r="58" spans="1:10" x14ac:dyDescent="0.2">
      <c r="J58" s="134"/>
    </row>
    <row r="59" spans="1:10" x14ac:dyDescent="0.2">
      <c r="J59" s="134"/>
    </row>
    <row r="60" spans="1:10" x14ac:dyDescent="0.2">
      <c r="J60" s="134"/>
    </row>
    <row r="61" spans="1:10" x14ac:dyDescent="0.2">
      <c r="J61" s="134"/>
    </row>
    <row r="62" spans="1:10" x14ac:dyDescent="0.2">
      <c r="J62" s="134"/>
    </row>
    <row r="63" spans="1:10" x14ac:dyDescent="0.2">
      <c r="J63" s="134"/>
    </row>
    <row r="64" spans="1:10" x14ac:dyDescent="0.2">
      <c r="J64" s="134"/>
    </row>
    <row r="65" spans="10:10" x14ac:dyDescent="0.2">
      <c r="J65" s="134"/>
    </row>
    <row r="66" spans="10:10" x14ac:dyDescent="0.2">
      <c r="J66" s="134"/>
    </row>
    <row r="67" spans="10:10" x14ac:dyDescent="0.2">
      <c r="J67" s="134"/>
    </row>
    <row r="68" spans="10:10" x14ac:dyDescent="0.2">
      <c r="J68" s="134"/>
    </row>
    <row r="69" spans="10:10" x14ac:dyDescent="0.2">
      <c r="J69" s="134"/>
    </row>
    <row r="70" spans="10:10" x14ac:dyDescent="0.2">
      <c r="J70" s="134"/>
    </row>
    <row r="71" spans="10:10" x14ac:dyDescent="0.2">
      <c r="J71" s="134"/>
    </row>
    <row r="72" spans="10:10" x14ac:dyDescent="0.2">
      <c r="J72" s="134"/>
    </row>
    <row r="73" spans="10:10" x14ac:dyDescent="0.2">
      <c r="J73" s="134"/>
    </row>
  </sheetData>
  <mergeCells count="2">
    <mergeCell ref="A1:H1"/>
    <mergeCell ref="A3:H3"/>
  </mergeCells>
  <phoneticPr fontId="0" type="noConversion"/>
  <printOptions horizontalCentered="1"/>
  <pageMargins left="0.25" right="0.23" top="0.87" bottom="0.82" header="0.67" footer="0.5"/>
  <pageSetup fitToWidth="2" orientation="landscape" r:id="rId1"/>
  <headerFooter alignWithMargins="0">
    <oddHeader xml:space="preserve">&amp;R
</oddHeader>
    <oddFooter>&amp;L&amp;"Arial,Italic"MSDE - LFRO  8/2017&amp;C&amp;P&amp;R&amp;"Arial,Italic"Selected Financial Data - Part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N42" sqref="N42"/>
    </sheetView>
  </sheetViews>
  <sheetFormatPr defaultRowHeight="12.75" x14ac:dyDescent="0.2"/>
  <cols>
    <col min="1" max="1" width="31.7109375" bestFit="1" customWidth="1"/>
    <col min="2" max="2" width="18.7109375" bestFit="1" customWidth="1"/>
    <col min="3" max="3" width="7.28515625" bestFit="1" customWidth="1"/>
    <col min="4" max="4" width="17.28515625" bestFit="1" customWidth="1"/>
    <col min="5" max="6" width="17.7109375" bestFit="1" customWidth="1"/>
    <col min="10" max="10" width="18.140625" style="121" bestFit="1" customWidth="1"/>
    <col min="11" max="12" width="15" style="92" bestFit="1" customWidth="1"/>
    <col min="13" max="13" width="9.140625" style="36"/>
    <col min="14" max="14" width="14" style="36" bestFit="1" customWidth="1"/>
  </cols>
  <sheetData>
    <row r="1" spans="1:14" x14ac:dyDescent="0.2">
      <c r="A1" s="36"/>
      <c r="B1" s="36"/>
      <c r="C1" s="36"/>
      <c r="D1" s="36"/>
      <c r="E1" s="36" t="s">
        <v>231</v>
      </c>
      <c r="F1" s="36" t="s">
        <v>263</v>
      </c>
      <c r="G1" s="36" t="s">
        <v>217</v>
      </c>
    </row>
    <row r="2" spans="1:14" x14ac:dyDescent="0.2">
      <c r="A2" s="36"/>
      <c r="B2" s="36"/>
      <c r="C2" s="36"/>
      <c r="D2" s="36"/>
      <c r="E2" s="36"/>
      <c r="F2" s="130"/>
      <c r="G2" s="36"/>
    </row>
    <row r="3" spans="1:14" x14ac:dyDescent="0.2">
      <c r="A3" s="36"/>
      <c r="B3" s="36"/>
      <c r="C3" s="36"/>
      <c r="D3" s="36" t="s">
        <v>214</v>
      </c>
      <c r="E3" s="41">
        <v>13578031314.84</v>
      </c>
      <c r="F3" s="41">
        <f>tABLE1!B10</f>
        <v>13450883902.460001</v>
      </c>
      <c r="G3" s="131">
        <f>(F3-E3)/E3</f>
        <v>-9.3642008500182516E-3</v>
      </c>
    </row>
    <row r="4" spans="1:14" x14ac:dyDescent="0.2">
      <c r="A4" s="36" t="s">
        <v>213</v>
      </c>
      <c r="B4" s="36"/>
      <c r="C4" s="36"/>
      <c r="D4" s="36" t="s">
        <v>215</v>
      </c>
      <c r="E4" s="86">
        <v>11660692801.67</v>
      </c>
      <c r="F4" s="41">
        <f>tABLE1!C10</f>
        <v>11812484894.709997</v>
      </c>
      <c r="G4" s="132">
        <f>(F4-E4)/E4</f>
        <v>1.3017416342385593E-2</v>
      </c>
    </row>
    <row r="5" spans="1:14" x14ac:dyDescent="0.2">
      <c r="A5" s="6" t="s">
        <v>211</v>
      </c>
      <c r="B5" s="11">
        <f>expbyobj!C8</f>
        <v>7343471821.2000036</v>
      </c>
      <c r="C5" s="133">
        <f>B5/B11</f>
        <v>0.6212467502389557</v>
      </c>
      <c r="D5" s="36" t="s">
        <v>0</v>
      </c>
      <c r="E5" s="41">
        <v>7229335902.4900007</v>
      </c>
      <c r="F5" s="41">
        <f>expbyobj!C8</f>
        <v>7343471821.2000036</v>
      </c>
      <c r="G5" s="132">
        <f>(F5-E5)/E5</f>
        <v>1.5787884288332908E-2</v>
      </c>
    </row>
    <row r="6" spans="1:14" x14ac:dyDescent="0.2">
      <c r="A6" s="6" t="s">
        <v>104</v>
      </c>
      <c r="B6" s="67">
        <f>expbyobj!D8</f>
        <v>891754114.33000004</v>
      </c>
      <c r="C6" s="133">
        <f>B6/B11</f>
        <v>7.5441066436774465E-2</v>
      </c>
      <c r="D6" s="36"/>
      <c r="E6" s="41"/>
      <c r="F6" s="41"/>
      <c r="G6" s="130"/>
    </row>
    <row r="7" spans="1:14" x14ac:dyDescent="0.2">
      <c r="A7" s="6" t="s">
        <v>212</v>
      </c>
      <c r="B7" s="67">
        <f>expbyobj!E8</f>
        <v>326718504.49000001</v>
      </c>
      <c r="C7" s="133">
        <f>B7/B11</f>
        <v>2.7639897598759518E-2</v>
      </c>
      <c r="D7" s="36" t="s">
        <v>216</v>
      </c>
      <c r="E7" s="41">
        <v>438130673.56999999</v>
      </c>
      <c r="F7" s="41">
        <f>expbyobj!E8+expbyobj!G8</f>
        <v>418438618.04000002</v>
      </c>
      <c r="G7" s="135">
        <f>(F7-E7)/E7</f>
        <v>-4.4945621746918796E-2</v>
      </c>
    </row>
    <row r="8" spans="1:14" x14ac:dyDescent="0.2">
      <c r="A8" s="6" t="s">
        <v>70</v>
      </c>
      <c r="B8" s="67">
        <f>expbyobj!F8</f>
        <v>2882107288.5100002</v>
      </c>
      <c r="C8" s="133">
        <f>B8/B11</f>
        <v>0.24382197282460039</v>
      </c>
      <c r="D8" s="36"/>
      <c r="E8" s="136">
        <f>E7/E4</f>
        <v>3.7573296974880648E-2</v>
      </c>
      <c r="F8" s="136">
        <f>F7/F3</f>
        <v>3.1108633534742854E-2</v>
      </c>
      <c r="G8" s="136">
        <f>F8-E8</f>
        <v>-6.4646634401377932E-3</v>
      </c>
      <c r="J8" s="11"/>
    </row>
    <row r="9" spans="1:14" x14ac:dyDescent="0.2">
      <c r="A9" s="6" t="s">
        <v>9</v>
      </c>
      <c r="B9" s="67">
        <f>expbyobj!G8</f>
        <v>91720113.550000012</v>
      </c>
      <c r="C9" s="133">
        <f>B9/B11</f>
        <v>7.7593846428315461E-3</v>
      </c>
      <c r="D9" s="36"/>
      <c r="E9" s="36"/>
      <c r="F9" s="36"/>
      <c r="G9" s="36"/>
      <c r="L9" s="92" t="s">
        <v>262</v>
      </c>
      <c r="N9" s="36" t="s">
        <v>232</v>
      </c>
    </row>
    <row r="10" spans="1:14" x14ac:dyDescent="0.2">
      <c r="A10" s="6" t="s">
        <v>10</v>
      </c>
      <c r="B10" s="67">
        <f>K41</f>
        <v>284767771.80999994</v>
      </c>
      <c r="C10" s="133">
        <f>B10/B11</f>
        <v>2.4090928258078584E-2</v>
      </c>
      <c r="D10" s="36"/>
      <c r="E10" s="36"/>
      <c r="F10" s="36"/>
      <c r="G10" s="36"/>
      <c r="J10" s="121" t="s">
        <v>237</v>
      </c>
      <c r="K10" s="92">
        <v>5566431.29</v>
      </c>
      <c r="L10" s="92">
        <v>7317584</v>
      </c>
      <c r="N10" s="92">
        <f>L10+K10</f>
        <v>12884015.289999999</v>
      </c>
    </row>
    <row r="11" spans="1:14" ht="13.5" thickBot="1" x14ac:dyDescent="0.25">
      <c r="A11" s="36"/>
      <c r="B11" s="138">
        <f>SUM(B5:B10)</f>
        <v>11820539613.890001</v>
      </c>
      <c r="C11" s="139">
        <f>SUM(C5:C10)</f>
        <v>1.0000000000000002</v>
      </c>
      <c r="D11" s="36"/>
      <c r="E11" s="36"/>
      <c r="F11" s="36"/>
      <c r="G11" s="36"/>
      <c r="J11" s="121" t="s">
        <v>238</v>
      </c>
      <c r="K11" s="92">
        <v>23627100.020000011</v>
      </c>
      <c r="L11" s="92">
        <v>62694735</v>
      </c>
      <c r="N11" s="92">
        <f t="shared" ref="N11:N37" si="0">L11+K11</f>
        <v>86321835.020000011</v>
      </c>
    </row>
    <row r="12" spans="1:14" ht="13.5" thickTop="1" x14ac:dyDescent="0.2">
      <c r="A12" s="36"/>
      <c r="B12" s="36"/>
      <c r="C12" s="140"/>
      <c r="D12" s="36"/>
      <c r="E12" s="36"/>
      <c r="F12" s="36"/>
      <c r="G12" s="36"/>
      <c r="J12" s="121" t="s">
        <v>260</v>
      </c>
      <c r="K12" s="92">
        <v>53050385.960000016</v>
      </c>
      <c r="L12" s="92">
        <v>65692821</v>
      </c>
      <c r="N12" s="92">
        <f t="shared" si="0"/>
        <v>118743206.96000001</v>
      </c>
    </row>
    <row r="13" spans="1:14" x14ac:dyDescent="0.2">
      <c r="A13" s="36"/>
      <c r="B13" s="121"/>
      <c r="C13" s="36"/>
      <c r="D13" s="36"/>
      <c r="E13" s="36"/>
      <c r="F13" s="36"/>
      <c r="G13" s="36"/>
      <c r="J13" s="121" t="s">
        <v>239</v>
      </c>
      <c r="K13" s="92">
        <v>43798310.669999979</v>
      </c>
      <c r="L13" s="92">
        <v>84173810</v>
      </c>
      <c r="N13" s="92">
        <f t="shared" si="0"/>
        <v>127972120.66999999</v>
      </c>
    </row>
    <row r="14" spans="1:14" x14ac:dyDescent="0.2">
      <c r="A14" s="36"/>
      <c r="B14" s="36"/>
      <c r="C14" s="36"/>
      <c r="D14" s="36"/>
      <c r="E14" s="36"/>
      <c r="F14" s="36"/>
      <c r="G14" s="36"/>
      <c r="J14" s="121" t="s">
        <v>240</v>
      </c>
      <c r="K14" s="92">
        <v>2005378.0100000002</v>
      </c>
      <c r="L14" s="92">
        <v>14093615</v>
      </c>
      <c r="N14" s="92">
        <f t="shared" si="0"/>
        <v>16098993.01</v>
      </c>
    </row>
    <row r="15" spans="1:14" x14ac:dyDescent="0.2">
      <c r="A15" s="36"/>
      <c r="B15" s="140"/>
      <c r="C15" s="36"/>
      <c r="D15" s="36"/>
      <c r="E15" s="36"/>
      <c r="F15" s="36"/>
      <c r="G15" s="36"/>
      <c r="N15" s="92"/>
    </row>
    <row r="16" spans="1:14" x14ac:dyDescent="0.2">
      <c r="A16" s="36"/>
      <c r="B16" s="36"/>
      <c r="C16" s="36"/>
      <c r="D16" s="36"/>
      <c r="E16" s="36"/>
      <c r="F16" s="36"/>
      <c r="G16" s="36"/>
      <c r="J16" s="121" t="s">
        <v>241</v>
      </c>
      <c r="K16" s="92">
        <v>1441152.6199999999</v>
      </c>
      <c r="L16" s="92">
        <v>4356611</v>
      </c>
      <c r="N16" s="92">
        <f t="shared" ref="N16" si="1">L16+K16</f>
        <v>5797763.6200000001</v>
      </c>
    </row>
    <row r="17" spans="1:14" x14ac:dyDescent="0.2">
      <c r="A17" s="36"/>
      <c r="B17" s="36"/>
      <c r="C17" s="36"/>
      <c r="D17" s="36"/>
      <c r="E17" s="36"/>
      <c r="F17" s="36"/>
      <c r="G17" s="36"/>
      <c r="J17" s="121" t="s">
        <v>242</v>
      </c>
      <c r="K17" s="92">
        <v>6520266.1799999978</v>
      </c>
      <c r="L17" s="92">
        <v>20012260</v>
      </c>
      <c r="N17" s="92">
        <f t="shared" si="0"/>
        <v>26532526.18</v>
      </c>
    </row>
    <row r="18" spans="1:14" x14ac:dyDescent="0.2">
      <c r="A18" s="36"/>
      <c r="B18" s="36"/>
      <c r="C18" s="36"/>
      <c r="D18" s="36"/>
      <c r="E18" s="36"/>
      <c r="F18" s="36"/>
      <c r="G18" s="36"/>
      <c r="J18" s="121" t="s">
        <v>243</v>
      </c>
      <c r="K18" s="92">
        <v>2834120.629999999</v>
      </c>
      <c r="L18" s="92">
        <v>12806664</v>
      </c>
      <c r="N18" s="92">
        <f t="shared" si="0"/>
        <v>15640784.629999999</v>
      </c>
    </row>
    <row r="19" spans="1:14" x14ac:dyDescent="0.2">
      <c r="A19" s="36"/>
      <c r="B19" s="36"/>
      <c r="C19" s="36"/>
      <c r="D19" s="36"/>
      <c r="E19" s="36"/>
      <c r="F19" s="36"/>
      <c r="G19" s="36"/>
      <c r="J19" s="121" t="s">
        <v>244</v>
      </c>
      <c r="K19" s="92">
        <v>3585592.78</v>
      </c>
      <c r="L19" s="92">
        <v>21299616</v>
      </c>
      <c r="N19" s="92">
        <f t="shared" si="0"/>
        <v>24885208.780000001</v>
      </c>
    </row>
    <row r="20" spans="1:14" x14ac:dyDescent="0.2">
      <c r="A20" s="36"/>
      <c r="B20" s="36"/>
      <c r="C20" s="36"/>
      <c r="D20" s="36"/>
      <c r="E20" s="36"/>
      <c r="F20" s="36"/>
      <c r="G20" s="36"/>
      <c r="J20" s="121" t="s">
        <v>245</v>
      </c>
      <c r="K20" s="92">
        <v>68801.59</v>
      </c>
      <c r="L20" s="92">
        <v>3602492</v>
      </c>
      <c r="N20" s="92">
        <f t="shared" si="0"/>
        <v>3671293.59</v>
      </c>
    </row>
    <row r="21" spans="1:14" x14ac:dyDescent="0.2">
      <c r="A21" s="36"/>
      <c r="B21" s="36"/>
      <c r="C21" s="36"/>
      <c r="D21" s="36"/>
      <c r="E21" s="36"/>
      <c r="F21" s="36"/>
      <c r="G21" s="36"/>
      <c r="N21" s="92"/>
    </row>
    <row r="22" spans="1:14" x14ac:dyDescent="0.2">
      <c r="A22" s="36"/>
      <c r="B22" s="36"/>
      <c r="C22" s="36"/>
      <c r="D22" s="36"/>
      <c r="E22" s="36"/>
      <c r="F22" s="36"/>
      <c r="G22" s="36"/>
      <c r="J22" s="121" t="s">
        <v>246</v>
      </c>
      <c r="K22" s="92">
        <v>2566137.19</v>
      </c>
      <c r="L22" s="92">
        <v>32612402</v>
      </c>
      <c r="N22" s="92">
        <f t="shared" ref="N22" si="2">L22+K22</f>
        <v>35178539.189999998</v>
      </c>
    </row>
    <row r="23" spans="1:14" x14ac:dyDescent="0.2">
      <c r="A23" s="36"/>
      <c r="B23" s="36"/>
      <c r="C23" s="36"/>
      <c r="D23" s="36"/>
      <c r="E23" s="36"/>
      <c r="F23" s="36"/>
      <c r="G23" s="36"/>
      <c r="J23" s="121" t="s">
        <v>247</v>
      </c>
      <c r="K23" s="92">
        <v>902400.13999999978</v>
      </c>
      <c r="L23" s="92">
        <v>2977287</v>
      </c>
      <c r="N23" s="92">
        <f t="shared" si="0"/>
        <v>3879687.1399999997</v>
      </c>
    </row>
    <row r="24" spans="1:14" x14ac:dyDescent="0.2">
      <c r="A24" s="36"/>
      <c r="B24" s="36"/>
      <c r="C24" s="36"/>
      <c r="D24" s="36"/>
      <c r="E24" s="36"/>
      <c r="F24" s="36"/>
      <c r="G24" s="36"/>
      <c r="J24" s="121" t="s">
        <v>248</v>
      </c>
      <c r="K24" s="92">
        <v>14638195.709999999</v>
      </c>
      <c r="L24" s="92">
        <v>26778649</v>
      </c>
      <c r="N24" s="92">
        <f t="shared" si="0"/>
        <v>41416844.710000001</v>
      </c>
    </row>
    <row r="25" spans="1:14" x14ac:dyDescent="0.2">
      <c r="A25" s="36"/>
      <c r="B25" s="36"/>
      <c r="C25" s="36"/>
      <c r="D25" s="36"/>
      <c r="E25" s="36"/>
      <c r="F25" s="36"/>
      <c r="G25" s="36"/>
      <c r="J25" s="121" t="s">
        <v>249</v>
      </c>
      <c r="K25" s="92">
        <v>11995437.609999998</v>
      </c>
      <c r="L25" s="92">
        <v>55788183</v>
      </c>
      <c r="N25" s="92">
        <f t="shared" si="0"/>
        <v>67783620.609999999</v>
      </c>
    </row>
    <row r="26" spans="1:14" x14ac:dyDescent="0.2">
      <c r="A26" s="36"/>
      <c r="B26" s="36"/>
      <c r="C26" s="36"/>
      <c r="D26" s="36"/>
      <c r="E26" s="36"/>
      <c r="F26" s="36"/>
      <c r="G26" s="36"/>
      <c r="J26" s="121" t="s">
        <v>250</v>
      </c>
      <c r="K26" s="92">
        <v>754868.92</v>
      </c>
      <c r="L26" s="92">
        <v>1658177</v>
      </c>
      <c r="N26" s="92">
        <f t="shared" si="0"/>
        <v>2413045.92</v>
      </c>
    </row>
    <row r="27" spans="1:14" x14ac:dyDescent="0.2">
      <c r="A27" s="36"/>
      <c r="B27" s="36"/>
      <c r="C27" s="36"/>
      <c r="D27" s="36"/>
      <c r="E27" s="36"/>
      <c r="F27" s="36"/>
      <c r="G27" s="36"/>
      <c r="N27" s="92"/>
    </row>
    <row r="28" spans="1:14" x14ac:dyDescent="0.2">
      <c r="A28" s="36"/>
      <c r="B28" s="36"/>
      <c r="C28" s="36"/>
      <c r="D28" s="36"/>
      <c r="E28" s="36"/>
      <c r="F28" s="36"/>
      <c r="G28" s="36"/>
      <c r="J28" s="121" t="s">
        <v>251</v>
      </c>
      <c r="K28" s="92">
        <v>42567264.679999992</v>
      </c>
      <c r="L28" s="92">
        <v>154002082</v>
      </c>
      <c r="N28" s="92">
        <f t="shared" ref="N28" si="3">L28+K28</f>
        <v>196569346.68000001</v>
      </c>
    </row>
    <row r="29" spans="1:14" x14ac:dyDescent="0.2">
      <c r="A29" s="36"/>
      <c r="B29" s="36"/>
      <c r="C29" s="36"/>
      <c r="D29" s="36"/>
      <c r="E29" s="36"/>
      <c r="F29" s="36"/>
      <c r="G29" s="36"/>
      <c r="J29" s="121" t="s">
        <v>252</v>
      </c>
      <c r="K29" s="92">
        <v>58606527.839999996</v>
      </c>
      <c r="L29" s="92">
        <v>99374450</v>
      </c>
      <c r="N29" s="92">
        <f t="shared" si="0"/>
        <v>157980977.84</v>
      </c>
    </row>
    <row r="30" spans="1:14" x14ac:dyDescent="0.2">
      <c r="A30" s="36"/>
      <c r="B30" s="36"/>
      <c r="C30" s="36"/>
      <c r="D30" s="36"/>
      <c r="E30" s="36"/>
      <c r="F30" s="36"/>
      <c r="G30" s="36"/>
      <c r="J30" s="121" t="s">
        <v>253</v>
      </c>
      <c r="K30" s="92">
        <v>604519.47000000009</v>
      </c>
      <c r="L30" s="92">
        <v>5818847</v>
      </c>
      <c r="N30" s="92">
        <f t="shared" si="0"/>
        <v>6423366.4699999997</v>
      </c>
    </row>
    <row r="31" spans="1:14" x14ac:dyDescent="0.2">
      <c r="A31" s="36"/>
      <c r="B31" s="36"/>
      <c r="C31" s="36"/>
      <c r="D31" s="36"/>
      <c r="E31" s="36"/>
      <c r="F31" s="36"/>
      <c r="G31" s="36"/>
      <c r="J31" s="121" t="s">
        <v>254</v>
      </c>
      <c r="K31" s="92">
        <v>2422422.0099999998</v>
      </c>
      <c r="L31" s="92">
        <v>13159022</v>
      </c>
      <c r="N31" s="92">
        <f t="shared" si="0"/>
        <v>15581444.01</v>
      </c>
    </row>
    <row r="32" spans="1:14" x14ac:dyDescent="0.2">
      <c r="A32" s="36"/>
      <c r="B32" s="36"/>
      <c r="C32" s="36"/>
      <c r="D32" s="36"/>
      <c r="E32" s="36"/>
      <c r="F32" s="36"/>
      <c r="G32" s="36"/>
      <c r="J32" s="121" t="s">
        <v>255</v>
      </c>
      <c r="K32" s="92">
        <v>86446.81</v>
      </c>
      <c r="L32" s="92">
        <v>2537868</v>
      </c>
      <c r="N32" s="92">
        <f t="shared" si="0"/>
        <v>2624314.81</v>
      </c>
    </row>
    <row r="33" spans="10:14" x14ac:dyDescent="0.2">
      <c r="N33" s="92"/>
    </row>
    <row r="34" spans="10:14" x14ac:dyDescent="0.2">
      <c r="J34" s="121" t="s">
        <v>256</v>
      </c>
      <c r="K34" s="92">
        <v>87215.48</v>
      </c>
      <c r="L34" s="92">
        <v>3404640</v>
      </c>
      <c r="N34" s="92">
        <f t="shared" ref="N34" si="4">L34+K34</f>
        <v>3491855.48</v>
      </c>
    </row>
    <row r="35" spans="10:14" x14ac:dyDescent="0.2">
      <c r="J35" s="121" t="s">
        <v>257</v>
      </c>
      <c r="K35" s="92">
        <v>4447681.96</v>
      </c>
      <c r="L35" s="92">
        <v>16670454</v>
      </c>
      <c r="N35" s="92">
        <f t="shared" si="0"/>
        <v>21118135.960000001</v>
      </c>
    </row>
    <row r="36" spans="10:14" x14ac:dyDescent="0.2">
      <c r="J36" s="121" t="s">
        <v>258</v>
      </c>
      <c r="K36" s="92">
        <v>2265529.3800000004</v>
      </c>
      <c r="L36" s="92">
        <v>11934580</v>
      </c>
      <c r="N36" s="92">
        <f t="shared" si="0"/>
        <v>14200109.380000001</v>
      </c>
    </row>
    <row r="37" spans="10:14" x14ac:dyDescent="0.2">
      <c r="J37" s="121" t="s">
        <v>259</v>
      </c>
      <c r="K37" s="92">
        <v>325584.86000000004</v>
      </c>
      <c r="L37" s="92">
        <v>6518908.6139852609</v>
      </c>
      <c r="N37" s="92">
        <f t="shared" si="0"/>
        <v>6844493.4739852613</v>
      </c>
    </row>
    <row r="38" spans="10:14" x14ac:dyDescent="0.2">
      <c r="N38" s="92">
        <f>SUM(N10:N37)</f>
        <v>1014053529.4239851</v>
      </c>
    </row>
    <row r="39" spans="10:14" x14ac:dyDescent="0.2">
      <c r="L39" s="92">
        <f>SUM(L10:L37)</f>
        <v>729285757.6139853</v>
      </c>
    </row>
    <row r="41" spans="10:14" x14ac:dyDescent="0.2">
      <c r="K41" s="92">
        <f>SUM(K10:K37)</f>
        <v>284767771.80999994</v>
      </c>
      <c r="L41" s="92">
        <f>K40+L39</f>
        <v>729285757.6139853</v>
      </c>
    </row>
    <row r="46" spans="10:14" x14ac:dyDescent="0.2">
      <c r="J46" s="134"/>
    </row>
    <row r="47" spans="10:14" x14ac:dyDescent="0.2">
      <c r="J47" s="134"/>
    </row>
    <row r="48" spans="10:14" x14ac:dyDescent="0.2">
      <c r="J48" s="137"/>
    </row>
    <row r="49" spans="10:10" x14ac:dyDescent="0.2">
      <c r="J49" s="134"/>
    </row>
    <row r="50" spans="10:10" x14ac:dyDescent="0.2">
      <c r="J50" s="134"/>
    </row>
    <row r="51" spans="10:10" x14ac:dyDescent="0.2">
      <c r="J51" s="134"/>
    </row>
    <row r="52" spans="10:10" x14ac:dyDescent="0.2">
      <c r="J52" s="134"/>
    </row>
    <row r="53" spans="10:10" x14ac:dyDescent="0.2">
      <c r="J53" s="134"/>
    </row>
    <row r="54" spans="10:10" x14ac:dyDescent="0.2">
      <c r="J54" s="134"/>
    </row>
    <row r="55" spans="10:10" x14ac:dyDescent="0.2">
      <c r="J55" s="134"/>
    </row>
    <row r="56" spans="10:10" x14ac:dyDescent="0.2">
      <c r="J56" s="134"/>
    </row>
    <row r="57" spans="10:10" x14ac:dyDescent="0.2">
      <c r="J57" s="134"/>
    </row>
    <row r="58" spans="10:10" x14ac:dyDescent="0.2">
      <c r="J58" s="134"/>
    </row>
    <row r="59" spans="10:10" x14ac:dyDescent="0.2">
      <c r="J59" s="134"/>
    </row>
    <row r="60" spans="10:10" x14ac:dyDescent="0.2">
      <c r="J60" s="134"/>
    </row>
    <row r="61" spans="10:10" x14ac:dyDescent="0.2">
      <c r="J61" s="134"/>
    </row>
    <row r="62" spans="10:10" x14ac:dyDescent="0.2">
      <c r="J62" s="134"/>
    </row>
    <row r="63" spans="10:10" x14ac:dyDescent="0.2">
      <c r="J63" s="134"/>
    </row>
    <row r="64" spans="10:10" x14ac:dyDescent="0.2">
      <c r="J64" s="134"/>
    </row>
    <row r="65" spans="10:10" x14ac:dyDescent="0.2">
      <c r="J65" s="134"/>
    </row>
    <row r="66" spans="10:10" x14ac:dyDescent="0.2">
      <c r="J66" s="134"/>
    </row>
    <row r="67" spans="10:10" x14ac:dyDescent="0.2">
      <c r="J67" s="134"/>
    </row>
    <row r="68" spans="10:10" x14ac:dyDescent="0.2">
      <c r="J68" s="134"/>
    </row>
    <row r="69" spans="10:10" x14ac:dyDescent="0.2">
      <c r="J69" s="134"/>
    </row>
    <row r="70" spans="10:10" x14ac:dyDescent="0.2">
      <c r="J70" s="134"/>
    </row>
    <row r="71" spans="10:10" x14ac:dyDescent="0.2">
      <c r="J71" s="134"/>
    </row>
    <row r="72" spans="10:10" x14ac:dyDescent="0.2">
      <c r="J72" s="134"/>
    </row>
    <row r="73" spans="10:10" x14ac:dyDescent="0.2">
      <c r="J73" s="13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EC0B80-F49C-49F2-A7CF-97C5C9D667D4}"/>
</file>

<file path=customXml/itemProps2.xml><?xml version="1.0" encoding="utf-8"?>
<ds:datastoreItem xmlns:ds="http://schemas.openxmlformats.org/officeDocument/2006/customXml" ds:itemID="{87317B40-D6D6-4C1F-94B8-59E66ABA72E4}"/>
</file>

<file path=customXml/itemProps3.xml><?xml version="1.0" encoding="utf-8"?>
<ds:datastoreItem xmlns:ds="http://schemas.openxmlformats.org/officeDocument/2006/customXml" ds:itemID="{E89E60A1-E6DF-4CEB-B73E-184C7EE47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19</vt:i4>
      </vt:variant>
    </vt:vector>
  </HeadingPairs>
  <TitlesOfParts>
    <vt:vector size="37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Intro data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opmp!Print_Titles</vt:lpstr>
      <vt:lpstr>'sp ed'!Print_Titles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Donna Gunning</cp:lastModifiedBy>
  <cp:lastPrinted>2017-08-17T17:29:47Z</cp:lastPrinted>
  <dcterms:created xsi:type="dcterms:W3CDTF">1999-04-12T15:49:59Z</dcterms:created>
  <dcterms:modified xsi:type="dcterms:W3CDTF">2017-09-01T13:03:10Z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