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Tbl1" sheetId="1" r:id="rId1"/>
    <sheet name="Tbl2" sheetId="2" r:id="rId2"/>
    <sheet name="Tbl3" sheetId="3" r:id="rId3"/>
    <sheet name="Tbl4" sheetId="4" r:id="rId4"/>
    <sheet name="Tbl5" sheetId="5" r:id="rId5"/>
    <sheet name="Tbl6" sheetId="6" r:id="rId6"/>
    <sheet name="Tbl 7" sheetId="7" r:id="rId7"/>
    <sheet name="Tbl8" sheetId="8" r:id="rId8"/>
    <sheet name="Tbl9" sheetId="9" r:id="rId9"/>
    <sheet name="Tbl 10" sheetId="10" r:id="rId10"/>
    <sheet name="Tbl11" sheetId="11" r:id="rId11"/>
  </sheets>
  <externalReferences>
    <externalReference r:id="rId12"/>
  </externalReferences>
  <definedNames>
    <definedName name="_xlnm.Print_Area" localSheetId="9">'Tbl 10'!$A$1:$N$40</definedName>
    <definedName name="_xlnm.Print_Area" localSheetId="6">'Tbl 7'!$A$1:$L$41</definedName>
    <definedName name="_xlnm.Print_Area" localSheetId="10">'Tbl11'!$A$1:$E$41</definedName>
    <definedName name="_xlnm.Print_Area" localSheetId="1">'Tbl2'!$A$1:$M$44</definedName>
    <definedName name="_xlnm.Print_Area" localSheetId="2">'Tbl3'!$A$1:$AL$41</definedName>
    <definedName name="_xlnm.Print_Area" localSheetId="3">'Tbl4'!$A$1:$AM$42</definedName>
    <definedName name="_xlnm.Print_Area" localSheetId="8">'Tbl9'!$A$1:$X$41</definedName>
  </definedNames>
  <calcPr calcId="145621"/>
</workbook>
</file>

<file path=xl/calcChain.xml><?xml version="1.0" encoding="utf-8"?>
<calcChain xmlns="http://schemas.openxmlformats.org/spreadsheetml/2006/main">
  <c r="E9" i="11" l="1"/>
  <c r="C9" i="11"/>
  <c r="B38" i="10"/>
  <c r="B37" i="10"/>
  <c r="B36" i="10"/>
  <c r="B35" i="10"/>
  <c r="B33" i="10"/>
  <c r="B32" i="10"/>
  <c r="B31" i="10"/>
  <c r="B30" i="10"/>
  <c r="B29" i="10"/>
  <c r="B27" i="10"/>
  <c r="B26" i="10"/>
  <c r="B25" i="10"/>
  <c r="B24" i="10"/>
  <c r="B23" i="10"/>
  <c r="B21" i="10"/>
  <c r="B20" i="10"/>
  <c r="B19" i="10"/>
  <c r="B18" i="10"/>
  <c r="B17" i="10"/>
  <c r="B15" i="10"/>
  <c r="B14" i="10"/>
  <c r="B13" i="10"/>
  <c r="B12" i="10"/>
  <c r="B11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X38" i="9"/>
  <c r="V38" i="9"/>
  <c r="T38" i="9"/>
  <c r="R38" i="9"/>
  <c r="P38" i="9"/>
  <c r="N38" i="9"/>
  <c r="L38" i="9"/>
  <c r="J38" i="9"/>
  <c r="H38" i="9"/>
  <c r="F38" i="9"/>
  <c r="D38" i="9"/>
  <c r="B38" i="9"/>
  <c r="X37" i="9"/>
  <c r="V37" i="9"/>
  <c r="T37" i="9"/>
  <c r="R37" i="9"/>
  <c r="P37" i="9"/>
  <c r="N37" i="9"/>
  <c r="L37" i="9"/>
  <c r="J37" i="9"/>
  <c r="H37" i="9"/>
  <c r="F37" i="9"/>
  <c r="D37" i="9"/>
  <c r="B37" i="9"/>
  <c r="X36" i="9"/>
  <c r="V36" i="9"/>
  <c r="T36" i="9"/>
  <c r="R36" i="9"/>
  <c r="P36" i="9"/>
  <c r="N36" i="9"/>
  <c r="L36" i="9"/>
  <c r="J36" i="9"/>
  <c r="H36" i="9"/>
  <c r="F36" i="9"/>
  <c r="D36" i="9"/>
  <c r="B36" i="9"/>
  <c r="X35" i="9"/>
  <c r="V35" i="9"/>
  <c r="T35" i="9"/>
  <c r="R35" i="9"/>
  <c r="P35" i="9"/>
  <c r="N35" i="9"/>
  <c r="L35" i="9"/>
  <c r="J35" i="9"/>
  <c r="H35" i="9"/>
  <c r="F35" i="9"/>
  <c r="D35" i="9"/>
  <c r="B35" i="9"/>
  <c r="X33" i="9"/>
  <c r="V33" i="9"/>
  <c r="T33" i="9"/>
  <c r="R33" i="9"/>
  <c r="P33" i="9"/>
  <c r="N33" i="9"/>
  <c r="L33" i="9"/>
  <c r="J33" i="9"/>
  <c r="H33" i="9"/>
  <c r="F33" i="9"/>
  <c r="D33" i="9"/>
  <c r="B33" i="9"/>
  <c r="X32" i="9"/>
  <c r="V32" i="9"/>
  <c r="T32" i="9"/>
  <c r="R32" i="9"/>
  <c r="P32" i="9"/>
  <c r="N32" i="9"/>
  <c r="L32" i="9"/>
  <c r="J32" i="9"/>
  <c r="H32" i="9"/>
  <c r="F32" i="9"/>
  <c r="D32" i="9"/>
  <c r="B32" i="9"/>
  <c r="X31" i="9"/>
  <c r="V31" i="9"/>
  <c r="T31" i="9"/>
  <c r="R31" i="9"/>
  <c r="P31" i="9"/>
  <c r="N31" i="9"/>
  <c r="L31" i="9"/>
  <c r="J31" i="9"/>
  <c r="H31" i="9"/>
  <c r="F31" i="9"/>
  <c r="D31" i="9"/>
  <c r="B31" i="9"/>
  <c r="X30" i="9"/>
  <c r="V30" i="9"/>
  <c r="T30" i="9"/>
  <c r="R30" i="9"/>
  <c r="P30" i="9"/>
  <c r="N30" i="9"/>
  <c r="L30" i="9"/>
  <c r="J30" i="9"/>
  <c r="H30" i="9"/>
  <c r="F30" i="9"/>
  <c r="D30" i="9"/>
  <c r="B30" i="9"/>
  <c r="X29" i="9"/>
  <c r="V29" i="9"/>
  <c r="T29" i="9"/>
  <c r="R29" i="9"/>
  <c r="P29" i="9"/>
  <c r="N29" i="9"/>
  <c r="L29" i="9"/>
  <c r="J29" i="9"/>
  <c r="H29" i="9"/>
  <c r="F29" i="9"/>
  <c r="D29" i="9"/>
  <c r="B29" i="9"/>
  <c r="X27" i="9"/>
  <c r="V27" i="9"/>
  <c r="T27" i="9"/>
  <c r="R27" i="9"/>
  <c r="P27" i="9"/>
  <c r="N27" i="9"/>
  <c r="L27" i="9"/>
  <c r="J27" i="9"/>
  <c r="H27" i="9"/>
  <c r="F27" i="9"/>
  <c r="D27" i="9"/>
  <c r="B27" i="9"/>
  <c r="X26" i="9"/>
  <c r="V26" i="9"/>
  <c r="T26" i="9"/>
  <c r="R26" i="9"/>
  <c r="P26" i="9"/>
  <c r="N26" i="9"/>
  <c r="L26" i="9"/>
  <c r="J26" i="9"/>
  <c r="H26" i="9"/>
  <c r="F26" i="9"/>
  <c r="D26" i="9"/>
  <c r="B26" i="9"/>
  <c r="X25" i="9"/>
  <c r="V25" i="9"/>
  <c r="T25" i="9"/>
  <c r="R25" i="9"/>
  <c r="P25" i="9"/>
  <c r="N25" i="9"/>
  <c r="L25" i="9"/>
  <c r="J25" i="9"/>
  <c r="H25" i="9"/>
  <c r="F25" i="9"/>
  <c r="D25" i="9"/>
  <c r="B25" i="9"/>
  <c r="X24" i="9"/>
  <c r="V24" i="9"/>
  <c r="T24" i="9"/>
  <c r="R24" i="9"/>
  <c r="P24" i="9"/>
  <c r="N24" i="9"/>
  <c r="L24" i="9"/>
  <c r="J24" i="9"/>
  <c r="H24" i="9"/>
  <c r="F24" i="9"/>
  <c r="D24" i="9"/>
  <c r="B24" i="9"/>
  <c r="X23" i="9"/>
  <c r="V23" i="9"/>
  <c r="T23" i="9"/>
  <c r="R23" i="9"/>
  <c r="P23" i="9"/>
  <c r="N23" i="9"/>
  <c r="L23" i="9"/>
  <c r="J23" i="9"/>
  <c r="H23" i="9"/>
  <c r="F23" i="9"/>
  <c r="D23" i="9"/>
  <c r="B23" i="9"/>
  <c r="X21" i="9"/>
  <c r="V21" i="9"/>
  <c r="T21" i="9"/>
  <c r="R21" i="9"/>
  <c r="P21" i="9"/>
  <c r="N21" i="9"/>
  <c r="L21" i="9"/>
  <c r="J21" i="9"/>
  <c r="H21" i="9"/>
  <c r="F21" i="9"/>
  <c r="D21" i="9"/>
  <c r="B21" i="9"/>
  <c r="X20" i="9"/>
  <c r="V20" i="9"/>
  <c r="T20" i="9"/>
  <c r="R20" i="9"/>
  <c r="P20" i="9"/>
  <c r="N20" i="9"/>
  <c r="L20" i="9"/>
  <c r="J20" i="9"/>
  <c r="H20" i="9"/>
  <c r="F20" i="9"/>
  <c r="D20" i="9"/>
  <c r="B20" i="9"/>
  <c r="X19" i="9"/>
  <c r="V19" i="9"/>
  <c r="T19" i="9"/>
  <c r="R19" i="9"/>
  <c r="P19" i="9"/>
  <c r="N19" i="9"/>
  <c r="L19" i="9"/>
  <c r="J19" i="9"/>
  <c r="H19" i="9"/>
  <c r="F19" i="9"/>
  <c r="D19" i="9"/>
  <c r="B19" i="9"/>
  <c r="X18" i="9"/>
  <c r="V18" i="9"/>
  <c r="T18" i="9"/>
  <c r="R18" i="9"/>
  <c r="P18" i="9"/>
  <c r="N18" i="9"/>
  <c r="L18" i="9"/>
  <c r="J18" i="9"/>
  <c r="H18" i="9"/>
  <c r="F18" i="9"/>
  <c r="D18" i="9"/>
  <c r="B18" i="9"/>
  <c r="X17" i="9"/>
  <c r="V17" i="9"/>
  <c r="T17" i="9"/>
  <c r="R17" i="9"/>
  <c r="P17" i="9"/>
  <c r="N17" i="9"/>
  <c r="L17" i="9"/>
  <c r="J17" i="9"/>
  <c r="H17" i="9"/>
  <c r="F17" i="9"/>
  <c r="D17" i="9"/>
  <c r="B17" i="9"/>
  <c r="X15" i="9"/>
  <c r="V15" i="9"/>
  <c r="T15" i="9"/>
  <c r="R15" i="9"/>
  <c r="P15" i="9"/>
  <c r="N15" i="9"/>
  <c r="L15" i="9"/>
  <c r="J15" i="9"/>
  <c r="H15" i="9"/>
  <c r="F15" i="9"/>
  <c r="D15" i="9"/>
  <c r="B15" i="9"/>
  <c r="X14" i="9"/>
  <c r="V14" i="9"/>
  <c r="T14" i="9"/>
  <c r="R14" i="9"/>
  <c r="P14" i="9"/>
  <c r="N14" i="9"/>
  <c r="L14" i="9"/>
  <c r="J14" i="9"/>
  <c r="H14" i="9"/>
  <c r="F14" i="9"/>
  <c r="D14" i="9"/>
  <c r="B14" i="9"/>
  <c r="X13" i="9"/>
  <c r="V13" i="9"/>
  <c r="T13" i="9"/>
  <c r="R13" i="9"/>
  <c r="P13" i="9"/>
  <c r="N13" i="9"/>
  <c r="L13" i="9"/>
  <c r="J13" i="9"/>
  <c r="H13" i="9"/>
  <c r="F13" i="9"/>
  <c r="D13" i="9"/>
  <c r="B13" i="9"/>
  <c r="X12" i="9"/>
  <c r="V12" i="9"/>
  <c r="T12" i="9"/>
  <c r="R12" i="9"/>
  <c r="P12" i="9"/>
  <c r="N12" i="9"/>
  <c r="L12" i="9"/>
  <c r="J12" i="9"/>
  <c r="H12" i="9"/>
  <c r="F12" i="9"/>
  <c r="D12" i="9"/>
  <c r="B12" i="9"/>
  <c r="X11" i="9"/>
  <c r="V11" i="9"/>
  <c r="T11" i="9"/>
  <c r="R11" i="9"/>
  <c r="P11" i="9"/>
  <c r="N11" i="9"/>
  <c r="L11" i="9"/>
  <c r="J11" i="9"/>
  <c r="H11" i="9"/>
  <c r="F11" i="9"/>
  <c r="D11" i="9"/>
  <c r="B11" i="9"/>
  <c r="X38" i="8"/>
  <c r="V38" i="8"/>
  <c r="T38" i="8"/>
  <c r="R38" i="8"/>
  <c r="P38" i="8"/>
  <c r="N38" i="8"/>
  <c r="L38" i="8"/>
  <c r="J38" i="8"/>
  <c r="H38" i="8"/>
  <c r="F38" i="8"/>
  <c r="D38" i="8"/>
  <c r="B38" i="8"/>
  <c r="X37" i="8"/>
  <c r="V37" i="8"/>
  <c r="T37" i="8"/>
  <c r="R37" i="8"/>
  <c r="P37" i="8"/>
  <c r="N37" i="8"/>
  <c r="L37" i="8"/>
  <c r="J37" i="8"/>
  <c r="H37" i="8"/>
  <c r="F37" i="8"/>
  <c r="D37" i="8"/>
  <c r="B37" i="8"/>
  <c r="X36" i="8"/>
  <c r="V36" i="8"/>
  <c r="T36" i="8"/>
  <c r="R36" i="8"/>
  <c r="P36" i="8"/>
  <c r="N36" i="8"/>
  <c r="L36" i="8"/>
  <c r="J36" i="8"/>
  <c r="H36" i="8"/>
  <c r="F36" i="8"/>
  <c r="D36" i="8"/>
  <c r="B36" i="8"/>
  <c r="X35" i="8"/>
  <c r="V35" i="8"/>
  <c r="T35" i="8"/>
  <c r="R35" i="8"/>
  <c r="P35" i="8"/>
  <c r="N35" i="8"/>
  <c r="L35" i="8"/>
  <c r="J35" i="8"/>
  <c r="H35" i="8"/>
  <c r="F35" i="8"/>
  <c r="D35" i="8"/>
  <c r="B35" i="8"/>
  <c r="X33" i="8"/>
  <c r="V33" i="8"/>
  <c r="T33" i="8"/>
  <c r="R33" i="8"/>
  <c r="P33" i="8"/>
  <c r="N33" i="8"/>
  <c r="L33" i="8"/>
  <c r="J33" i="8"/>
  <c r="H33" i="8"/>
  <c r="F33" i="8"/>
  <c r="D33" i="8"/>
  <c r="B33" i="8"/>
  <c r="X32" i="8"/>
  <c r="V32" i="8"/>
  <c r="T32" i="8"/>
  <c r="R32" i="8"/>
  <c r="P32" i="8"/>
  <c r="N32" i="8"/>
  <c r="L32" i="8"/>
  <c r="J32" i="8"/>
  <c r="H32" i="8"/>
  <c r="F32" i="8"/>
  <c r="D32" i="8"/>
  <c r="B32" i="8"/>
  <c r="X31" i="8"/>
  <c r="V31" i="8"/>
  <c r="T31" i="8"/>
  <c r="R31" i="8"/>
  <c r="P31" i="8"/>
  <c r="N31" i="8"/>
  <c r="L31" i="8"/>
  <c r="J31" i="8"/>
  <c r="H31" i="8"/>
  <c r="F31" i="8"/>
  <c r="D31" i="8"/>
  <c r="B31" i="8"/>
  <c r="X30" i="8"/>
  <c r="V30" i="8"/>
  <c r="T30" i="8"/>
  <c r="R30" i="8"/>
  <c r="P30" i="8"/>
  <c r="N30" i="8"/>
  <c r="L30" i="8"/>
  <c r="J30" i="8"/>
  <c r="H30" i="8"/>
  <c r="F30" i="8"/>
  <c r="D30" i="8"/>
  <c r="B30" i="8"/>
  <c r="X29" i="8"/>
  <c r="V29" i="8"/>
  <c r="T29" i="8"/>
  <c r="R29" i="8"/>
  <c r="P29" i="8"/>
  <c r="N29" i="8"/>
  <c r="L29" i="8"/>
  <c r="J29" i="8"/>
  <c r="H29" i="8"/>
  <c r="F29" i="8"/>
  <c r="D29" i="8"/>
  <c r="B29" i="8"/>
  <c r="X27" i="8"/>
  <c r="V27" i="8"/>
  <c r="T27" i="8"/>
  <c r="R27" i="8"/>
  <c r="P27" i="8"/>
  <c r="N27" i="8"/>
  <c r="L27" i="8"/>
  <c r="J27" i="8"/>
  <c r="H27" i="8"/>
  <c r="F27" i="8"/>
  <c r="D27" i="8"/>
  <c r="B27" i="8"/>
  <c r="X26" i="8"/>
  <c r="V26" i="8"/>
  <c r="T26" i="8"/>
  <c r="R26" i="8"/>
  <c r="P26" i="8"/>
  <c r="N26" i="8"/>
  <c r="L26" i="8"/>
  <c r="J26" i="8"/>
  <c r="H26" i="8"/>
  <c r="F26" i="8"/>
  <c r="D26" i="8"/>
  <c r="B26" i="8"/>
  <c r="X25" i="8"/>
  <c r="V25" i="8"/>
  <c r="T25" i="8"/>
  <c r="R25" i="8"/>
  <c r="P25" i="8"/>
  <c r="N25" i="8"/>
  <c r="L25" i="8"/>
  <c r="J25" i="8"/>
  <c r="H25" i="8"/>
  <c r="F25" i="8"/>
  <c r="D25" i="8"/>
  <c r="B25" i="8"/>
  <c r="X24" i="8"/>
  <c r="V24" i="8"/>
  <c r="T24" i="8"/>
  <c r="R24" i="8"/>
  <c r="P24" i="8"/>
  <c r="N24" i="8"/>
  <c r="L24" i="8"/>
  <c r="J24" i="8"/>
  <c r="H24" i="8"/>
  <c r="F24" i="8"/>
  <c r="D24" i="8"/>
  <c r="B24" i="8"/>
  <c r="X23" i="8"/>
  <c r="V23" i="8"/>
  <c r="T23" i="8"/>
  <c r="R23" i="8"/>
  <c r="P23" i="8"/>
  <c r="N23" i="8"/>
  <c r="L23" i="8"/>
  <c r="J23" i="8"/>
  <c r="H23" i="8"/>
  <c r="F23" i="8"/>
  <c r="D23" i="8"/>
  <c r="B23" i="8"/>
  <c r="X21" i="8"/>
  <c r="V21" i="8"/>
  <c r="T21" i="8"/>
  <c r="R21" i="8"/>
  <c r="P21" i="8"/>
  <c r="N21" i="8"/>
  <c r="L21" i="8"/>
  <c r="J21" i="8"/>
  <c r="H21" i="8"/>
  <c r="F21" i="8"/>
  <c r="D21" i="8"/>
  <c r="B21" i="8"/>
  <c r="X20" i="8"/>
  <c r="V20" i="8"/>
  <c r="T20" i="8"/>
  <c r="R20" i="8"/>
  <c r="P20" i="8"/>
  <c r="N20" i="8"/>
  <c r="L20" i="8"/>
  <c r="J20" i="8"/>
  <c r="H20" i="8"/>
  <c r="F20" i="8"/>
  <c r="D20" i="8"/>
  <c r="B20" i="8"/>
  <c r="X19" i="8"/>
  <c r="V19" i="8"/>
  <c r="T19" i="8"/>
  <c r="R19" i="8"/>
  <c r="P19" i="8"/>
  <c r="N19" i="8"/>
  <c r="L19" i="8"/>
  <c r="J19" i="8"/>
  <c r="H19" i="8"/>
  <c r="F19" i="8"/>
  <c r="D19" i="8"/>
  <c r="B19" i="8"/>
  <c r="X18" i="8"/>
  <c r="V18" i="8"/>
  <c r="T18" i="8"/>
  <c r="R18" i="8"/>
  <c r="P18" i="8"/>
  <c r="N18" i="8"/>
  <c r="L18" i="8"/>
  <c r="J18" i="8"/>
  <c r="H18" i="8"/>
  <c r="F18" i="8"/>
  <c r="D18" i="8"/>
  <c r="B18" i="8"/>
  <c r="X17" i="8"/>
  <c r="V17" i="8"/>
  <c r="T17" i="8"/>
  <c r="R17" i="8"/>
  <c r="P17" i="8"/>
  <c r="N17" i="8"/>
  <c r="L17" i="8"/>
  <c r="J17" i="8"/>
  <c r="H17" i="8"/>
  <c r="F17" i="8"/>
  <c r="D17" i="8"/>
  <c r="B17" i="8"/>
  <c r="X15" i="8"/>
  <c r="V15" i="8"/>
  <c r="T15" i="8"/>
  <c r="R15" i="8"/>
  <c r="P15" i="8"/>
  <c r="N15" i="8"/>
  <c r="L15" i="8"/>
  <c r="J15" i="8"/>
  <c r="H15" i="8"/>
  <c r="F15" i="8"/>
  <c r="D15" i="8"/>
  <c r="B15" i="8"/>
  <c r="X14" i="8"/>
  <c r="V14" i="8"/>
  <c r="T14" i="8"/>
  <c r="R14" i="8"/>
  <c r="P14" i="8"/>
  <c r="N14" i="8"/>
  <c r="L14" i="8"/>
  <c r="J14" i="8"/>
  <c r="H14" i="8"/>
  <c r="F14" i="8"/>
  <c r="D14" i="8"/>
  <c r="B14" i="8"/>
  <c r="X13" i="8"/>
  <c r="V13" i="8"/>
  <c r="T13" i="8"/>
  <c r="R13" i="8"/>
  <c r="P13" i="8"/>
  <c r="N13" i="8"/>
  <c r="L13" i="8"/>
  <c r="J13" i="8"/>
  <c r="H13" i="8"/>
  <c r="F13" i="8"/>
  <c r="D13" i="8"/>
  <c r="B13" i="8"/>
  <c r="X12" i="8"/>
  <c r="V12" i="8"/>
  <c r="T12" i="8"/>
  <c r="R12" i="8"/>
  <c r="P12" i="8"/>
  <c r="N12" i="8"/>
  <c r="L12" i="8"/>
  <c r="J12" i="8"/>
  <c r="H12" i="8"/>
  <c r="F12" i="8"/>
  <c r="D12" i="8"/>
  <c r="B12" i="8"/>
  <c r="X11" i="8"/>
  <c r="V11" i="8"/>
  <c r="T11" i="8"/>
  <c r="R11" i="8"/>
  <c r="P11" i="8"/>
  <c r="N11" i="8"/>
  <c r="L11" i="8"/>
  <c r="J11" i="8"/>
  <c r="H11" i="8"/>
  <c r="F11" i="8"/>
  <c r="D11" i="8"/>
  <c r="B11" i="8"/>
  <c r="X9" i="8"/>
  <c r="V9" i="8"/>
  <c r="T9" i="8"/>
  <c r="R9" i="8"/>
  <c r="P9" i="8"/>
  <c r="N9" i="8"/>
  <c r="L9" i="8"/>
  <c r="J9" i="8"/>
  <c r="H9" i="8"/>
  <c r="F9" i="8"/>
  <c r="D9" i="8"/>
  <c r="B9" i="8"/>
  <c r="Q135" i="7"/>
  <c r="P135" i="7"/>
  <c r="O135" i="7"/>
  <c r="N135" i="7"/>
  <c r="Q134" i="7"/>
  <c r="P134" i="7"/>
  <c r="O134" i="7"/>
  <c r="N134" i="7"/>
  <c r="Q133" i="7"/>
  <c r="P133" i="7"/>
  <c r="O133" i="7"/>
  <c r="N133" i="7"/>
  <c r="Q132" i="7"/>
  <c r="P132" i="7"/>
  <c r="O132" i="7"/>
  <c r="N132" i="7"/>
  <c r="Q131" i="7"/>
  <c r="P131" i="7"/>
  <c r="O131" i="7"/>
  <c r="N131" i="7"/>
  <c r="Q129" i="7"/>
  <c r="P129" i="7"/>
  <c r="O129" i="7"/>
  <c r="N129" i="7"/>
  <c r="Q128" i="7"/>
  <c r="P128" i="7"/>
  <c r="O128" i="7"/>
  <c r="N128" i="7"/>
  <c r="Q127" i="7"/>
  <c r="P127" i="7"/>
  <c r="O127" i="7"/>
  <c r="N127" i="7"/>
  <c r="Q126" i="7"/>
  <c r="P126" i="7"/>
  <c r="O126" i="7"/>
  <c r="N126" i="7"/>
  <c r="Q125" i="7"/>
  <c r="P125" i="7"/>
  <c r="O125" i="7"/>
  <c r="N125" i="7"/>
  <c r="Q123" i="7"/>
  <c r="P123" i="7"/>
  <c r="O123" i="7"/>
  <c r="N123" i="7"/>
  <c r="Q122" i="7"/>
  <c r="P122" i="7"/>
  <c r="O122" i="7"/>
  <c r="N122" i="7"/>
  <c r="Q121" i="7"/>
  <c r="P121" i="7"/>
  <c r="O121" i="7"/>
  <c r="N121" i="7"/>
  <c r="Q120" i="7"/>
  <c r="P120" i="7"/>
  <c r="O120" i="7"/>
  <c r="N120" i="7"/>
  <c r="Q119" i="7"/>
  <c r="P119" i="7"/>
  <c r="O119" i="7"/>
  <c r="N119" i="7"/>
  <c r="Q117" i="7"/>
  <c r="P117" i="7"/>
  <c r="O117" i="7"/>
  <c r="N117" i="7"/>
  <c r="Q116" i="7"/>
  <c r="P116" i="7"/>
  <c r="O116" i="7"/>
  <c r="N116" i="7"/>
  <c r="Q115" i="7"/>
  <c r="P115" i="7"/>
  <c r="O115" i="7"/>
  <c r="N115" i="7"/>
  <c r="Q114" i="7"/>
  <c r="P114" i="7"/>
  <c r="O114" i="7"/>
  <c r="N114" i="7"/>
  <c r="Q113" i="7"/>
  <c r="P113" i="7"/>
  <c r="O113" i="7"/>
  <c r="N113" i="7"/>
  <c r="Q111" i="7"/>
  <c r="P111" i="7"/>
  <c r="O111" i="7"/>
  <c r="N111" i="7"/>
  <c r="Q110" i="7"/>
  <c r="P110" i="7"/>
  <c r="O110" i="7"/>
  <c r="N110" i="7"/>
  <c r="Q109" i="7"/>
  <c r="P109" i="7"/>
  <c r="O109" i="7"/>
  <c r="N109" i="7"/>
  <c r="Q108" i="7"/>
  <c r="P108" i="7"/>
  <c r="O108" i="7"/>
  <c r="N108" i="7"/>
  <c r="Q107" i="7"/>
  <c r="P107" i="7"/>
  <c r="O107" i="7"/>
  <c r="N107" i="7"/>
  <c r="Q105" i="7"/>
  <c r="P105" i="7"/>
  <c r="O105" i="7"/>
  <c r="N105" i="7"/>
  <c r="AA38" i="7"/>
  <c r="Z38" i="7"/>
  <c r="Y38" i="7"/>
  <c r="X38" i="7"/>
  <c r="B38" i="7" s="1"/>
  <c r="V38" i="7"/>
  <c r="U38" i="7"/>
  <c r="T38" i="7"/>
  <c r="G38" i="7" s="1"/>
  <c r="S38" i="7"/>
  <c r="Q38" i="7"/>
  <c r="P38" i="7"/>
  <c r="L38" i="7" s="1"/>
  <c r="O38" i="7"/>
  <c r="N38" i="7"/>
  <c r="D38" i="7" s="1"/>
  <c r="K38" i="7"/>
  <c r="J38" i="7"/>
  <c r="H38" i="7"/>
  <c r="F38" i="7"/>
  <c r="C38" i="7"/>
  <c r="AA37" i="7"/>
  <c r="Z37" i="7"/>
  <c r="Y37" i="7"/>
  <c r="F37" i="7" s="1"/>
  <c r="X37" i="7"/>
  <c r="V37" i="7"/>
  <c r="U37" i="7"/>
  <c r="T37" i="7"/>
  <c r="G37" i="7" s="1"/>
  <c r="S37" i="7"/>
  <c r="Q37" i="7"/>
  <c r="P37" i="7"/>
  <c r="O37" i="7"/>
  <c r="H37" i="7" s="1"/>
  <c r="N37" i="7"/>
  <c r="L37" i="7"/>
  <c r="K37" i="7"/>
  <c r="J37" i="7"/>
  <c r="D37" i="7"/>
  <c r="C37" i="7"/>
  <c r="B37" i="7"/>
  <c r="AA36" i="7"/>
  <c r="Z36" i="7"/>
  <c r="J36" i="7" s="1"/>
  <c r="Y36" i="7"/>
  <c r="X36" i="7"/>
  <c r="V36" i="7"/>
  <c r="U36" i="7"/>
  <c r="T36" i="7"/>
  <c r="S36" i="7"/>
  <c r="Q36" i="7"/>
  <c r="P36" i="7"/>
  <c r="L36" i="7" s="1"/>
  <c r="O36" i="7"/>
  <c r="N36" i="7"/>
  <c r="D36" i="7" s="1"/>
  <c r="K36" i="7"/>
  <c r="H36" i="7"/>
  <c r="G36" i="7"/>
  <c r="F36" i="7"/>
  <c r="C36" i="7"/>
  <c r="B36" i="7"/>
  <c r="AA35" i="7"/>
  <c r="Z35" i="7"/>
  <c r="Y35" i="7"/>
  <c r="F35" i="7" s="1"/>
  <c r="X35" i="7"/>
  <c r="V35" i="7"/>
  <c r="U35" i="7"/>
  <c r="T35" i="7"/>
  <c r="S35" i="7"/>
  <c r="Q35" i="7"/>
  <c r="P35" i="7"/>
  <c r="O35" i="7"/>
  <c r="N35" i="7"/>
  <c r="L35" i="7"/>
  <c r="K35" i="7"/>
  <c r="J35" i="7"/>
  <c r="H35" i="7"/>
  <c r="G35" i="7"/>
  <c r="D35" i="7"/>
  <c r="C35" i="7"/>
  <c r="B35" i="7"/>
  <c r="AA33" i="7"/>
  <c r="Z33" i="7"/>
  <c r="Y33" i="7"/>
  <c r="X33" i="7"/>
  <c r="B33" i="7" s="1"/>
  <c r="V33" i="7"/>
  <c r="U33" i="7"/>
  <c r="T33" i="7"/>
  <c r="G33" i="7" s="1"/>
  <c r="S33" i="7"/>
  <c r="C33" i="7" s="1"/>
  <c r="Q33" i="7"/>
  <c r="P33" i="7"/>
  <c r="L33" i="7" s="1"/>
  <c r="O33" i="7"/>
  <c r="N33" i="7"/>
  <c r="D33" i="7" s="1"/>
  <c r="K33" i="7"/>
  <c r="J33" i="7"/>
  <c r="H33" i="7"/>
  <c r="F33" i="7"/>
  <c r="AA32" i="7"/>
  <c r="Z32" i="7"/>
  <c r="Y32" i="7"/>
  <c r="F32" i="7" s="1"/>
  <c r="X32" i="7"/>
  <c r="V32" i="7"/>
  <c r="U32" i="7"/>
  <c r="T32" i="7"/>
  <c r="G32" i="7" s="1"/>
  <c r="S32" i="7"/>
  <c r="Q32" i="7"/>
  <c r="P32" i="7"/>
  <c r="O32" i="7"/>
  <c r="H32" i="7" s="1"/>
  <c r="N32" i="7"/>
  <c r="L32" i="7"/>
  <c r="K32" i="7"/>
  <c r="J32" i="7"/>
  <c r="D32" i="7"/>
  <c r="C32" i="7"/>
  <c r="B32" i="7"/>
  <c r="AA31" i="7"/>
  <c r="Z31" i="7"/>
  <c r="J31" i="7" s="1"/>
  <c r="Y31" i="7"/>
  <c r="X31" i="7"/>
  <c r="V31" i="7"/>
  <c r="U31" i="7"/>
  <c r="T31" i="7"/>
  <c r="S31" i="7"/>
  <c r="Q31" i="7"/>
  <c r="P31" i="7"/>
  <c r="L31" i="7" s="1"/>
  <c r="O31" i="7"/>
  <c r="N31" i="7"/>
  <c r="D31" i="7" s="1"/>
  <c r="K31" i="7"/>
  <c r="H31" i="7"/>
  <c r="G31" i="7"/>
  <c r="F31" i="7"/>
  <c r="C31" i="7"/>
  <c r="B31" i="7"/>
  <c r="AA30" i="7"/>
  <c r="Z30" i="7"/>
  <c r="Y30" i="7"/>
  <c r="F30" i="7" s="1"/>
  <c r="X30" i="7"/>
  <c r="V30" i="7"/>
  <c r="U30" i="7"/>
  <c r="T30" i="7"/>
  <c r="S30" i="7"/>
  <c r="Q30" i="7"/>
  <c r="P30" i="7"/>
  <c r="O30" i="7"/>
  <c r="N30" i="7"/>
  <c r="L30" i="7"/>
  <c r="K30" i="7"/>
  <c r="J30" i="7"/>
  <c r="H30" i="7"/>
  <c r="G30" i="7"/>
  <c r="D30" i="7"/>
  <c r="C30" i="7"/>
  <c r="B30" i="7"/>
  <c r="AA29" i="7"/>
  <c r="Z29" i="7"/>
  <c r="Y29" i="7"/>
  <c r="X29" i="7"/>
  <c r="B29" i="7" s="1"/>
  <c r="V29" i="7"/>
  <c r="U29" i="7"/>
  <c r="T29" i="7"/>
  <c r="G29" i="7" s="1"/>
  <c r="S29" i="7"/>
  <c r="C29" i="7" s="1"/>
  <c r="Q29" i="7"/>
  <c r="P29" i="7"/>
  <c r="L29" i="7" s="1"/>
  <c r="O29" i="7"/>
  <c r="N29" i="7"/>
  <c r="D29" i="7" s="1"/>
  <c r="K29" i="7"/>
  <c r="J29" i="7"/>
  <c r="H29" i="7"/>
  <c r="F29" i="7"/>
  <c r="AA27" i="7"/>
  <c r="Z27" i="7"/>
  <c r="Y27" i="7"/>
  <c r="F27" i="7" s="1"/>
  <c r="X27" i="7"/>
  <c r="V27" i="7"/>
  <c r="U27" i="7"/>
  <c r="T27" i="7"/>
  <c r="G27" i="7" s="1"/>
  <c r="S27" i="7"/>
  <c r="Q27" i="7"/>
  <c r="P27" i="7"/>
  <c r="L27" i="7" s="1"/>
  <c r="O27" i="7"/>
  <c r="H27" i="7" s="1"/>
  <c r="N27" i="7"/>
  <c r="K27" i="7"/>
  <c r="J27" i="7"/>
  <c r="D27" i="7"/>
  <c r="C27" i="7"/>
  <c r="B27" i="7"/>
  <c r="AA26" i="7"/>
  <c r="Z26" i="7"/>
  <c r="J26" i="7" s="1"/>
  <c r="Y26" i="7"/>
  <c r="X26" i="7"/>
  <c r="V26" i="7"/>
  <c r="U26" i="7"/>
  <c r="T26" i="7"/>
  <c r="S26" i="7"/>
  <c r="Q26" i="7"/>
  <c r="P26" i="7"/>
  <c r="L26" i="7" s="1"/>
  <c r="O26" i="7"/>
  <c r="N26" i="7"/>
  <c r="D26" i="7" s="1"/>
  <c r="K26" i="7"/>
  <c r="H26" i="7"/>
  <c r="G26" i="7"/>
  <c r="F26" i="7"/>
  <c r="C26" i="7"/>
  <c r="B26" i="7"/>
  <c r="AA25" i="7"/>
  <c r="Z25" i="7"/>
  <c r="Y25" i="7"/>
  <c r="F25" i="7" s="1"/>
  <c r="X25" i="7"/>
  <c r="V25" i="7"/>
  <c r="U25" i="7"/>
  <c r="T25" i="7"/>
  <c r="G25" i="7" s="1"/>
  <c r="S25" i="7"/>
  <c r="Q25" i="7"/>
  <c r="P25" i="7"/>
  <c r="O25" i="7"/>
  <c r="H25" i="7" s="1"/>
  <c r="N25" i="7"/>
  <c r="L25" i="7"/>
  <c r="K25" i="7"/>
  <c r="J25" i="7"/>
  <c r="D25" i="7"/>
  <c r="C25" i="7"/>
  <c r="B25" i="7"/>
  <c r="AA24" i="7"/>
  <c r="Z24" i="7"/>
  <c r="J24" i="7" s="1"/>
  <c r="Y24" i="7"/>
  <c r="F24" i="7" s="1"/>
  <c r="X24" i="7"/>
  <c r="B24" i="7" s="1"/>
  <c r="V24" i="7"/>
  <c r="U24" i="7"/>
  <c r="K24" i="7" s="1"/>
  <c r="T24" i="7"/>
  <c r="G24" i="7" s="1"/>
  <c r="S24" i="7"/>
  <c r="Q24" i="7"/>
  <c r="P24" i="7"/>
  <c r="L24" i="7" s="1"/>
  <c r="O24" i="7"/>
  <c r="N24" i="7"/>
  <c r="D24" i="7" s="1"/>
  <c r="H24" i="7"/>
  <c r="C24" i="7"/>
  <c r="AA23" i="7"/>
  <c r="Z23" i="7"/>
  <c r="J23" i="7" s="1"/>
  <c r="Y23" i="7"/>
  <c r="X23" i="7"/>
  <c r="V23" i="7"/>
  <c r="U23" i="7"/>
  <c r="T23" i="7"/>
  <c r="S23" i="7"/>
  <c r="Q23" i="7"/>
  <c r="P23" i="7"/>
  <c r="O23" i="7"/>
  <c r="H23" i="7" s="1"/>
  <c r="N23" i="7"/>
  <c r="L23" i="7"/>
  <c r="K23" i="7"/>
  <c r="G23" i="7"/>
  <c r="F23" i="7"/>
  <c r="D23" i="7"/>
  <c r="C23" i="7"/>
  <c r="B23" i="7"/>
  <c r="AA21" i="7"/>
  <c r="Z21" i="7"/>
  <c r="J21" i="7" s="1"/>
  <c r="Y21" i="7"/>
  <c r="X21" i="7"/>
  <c r="B21" i="7" s="1"/>
  <c r="V21" i="7"/>
  <c r="U21" i="7"/>
  <c r="T21" i="7"/>
  <c r="S21" i="7"/>
  <c r="C21" i="7" s="1"/>
  <c r="Q21" i="7"/>
  <c r="P21" i="7"/>
  <c r="O21" i="7"/>
  <c r="N21" i="7"/>
  <c r="D21" i="7" s="1"/>
  <c r="L21" i="7"/>
  <c r="K21" i="7"/>
  <c r="H21" i="7"/>
  <c r="G21" i="7"/>
  <c r="F21" i="7"/>
  <c r="AA20" i="7"/>
  <c r="Z20" i="7"/>
  <c r="Y20" i="7"/>
  <c r="F20" i="7" s="1"/>
  <c r="X20" i="7"/>
  <c r="V20" i="7"/>
  <c r="U20" i="7"/>
  <c r="T20" i="7"/>
  <c r="S20" i="7"/>
  <c r="Q20" i="7"/>
  <c r="P20" i="7"/>
  <c r="O20" i="7"/>
  <c r="H20" i="7" s="1"/>
  <c r="N20" i="7"/>
  <c r="L20" i="7"/>
  <c r="K20" i="7"/>
  <c r="J20" i="7"/>
  <c r="G20" i="7"/>
  <c r="D20" i="7"/>
  <c r="C20" i="7"/>
  <c r="B20" i="7"/>
  <c r="AA19" i="7"/>
  <c r="Z19" i="7"/>
  <c r="Y19" i="7"/>
  <c r="F19" i="7" s="1"/>
  <c r="X19" i="7"/>
  <c r="B19" i="7" s="1"/>
  <c r="V19" i="7"/>
  <c r="U19" i="7"/>
  <c r="T19" i="7"/>
  <c r="G19" i="7" s="1"/>
  <c r="S19" i="7"/>
  <c r="Q19" i="7"/>
  <c r="P19" i="7"/>
  <c r="L19" i="7" s="1"/>
  <c r="O19" i="7"/>
  <c r="N19" i="7"/>
  <c r="K19" i="7"/>
  <c r="J19" i="7"/>
  <c r="H19" i="7"/>
  <c r="D19" i="7"/>
  <c r="C19" i="7"/>
  <c r="AA18" i="7"/>
  <c r="Z18" i="7"/>
  <c r="Y18" i="7"/>
  <c r="F18" i="7" s="1"/>
  <c r="X18" i="7"/>
  <c r="V18" i="7"/>
  <c r="U18" i="7"/>
  <c r="T18" i="7"/>
  <c r="G18" i="7" s="1"/>
  <c r="S18" i="7"/>
  <c r="Q18" i="7"/>
  <c r="P18" i="7"/>
  <c r="O18" i="7"/>
  <c r="H18" i="7" s="1"/>
  <c r="N18" i="7"/>
  <c r="L18" i="7"/>
  <c r="K18" i="7"/>
  <c r="J18" i="7"/>
  <c r="D18" i="7"/>
  <c r="C18" i="7"/>
  <c r="B18" i="7"/>
  <c r="AA17" i="7"/>
  <c r="Z17" i="7"/>
  <c r="J17" i="7" s="1"/>
  <c r="Y17" i="7"/>
  <c r="X17" i="7"/>
  <c r="B17" i="7" s="1"/>
  <c r="V17" i="7"/>
  <c r="U17" i="7"/>
  <c r="T17" i="7"/>
  <c r="S17" i="7"/>
  <c r="C17" i="7" s="1"/>
  <c r="Q17" i="7"/>
  <c r="P17" i="7"/>
  <c r="O17" i="7"/>
  <c r="N17" i="7"/>
  <c r="D17" i="7" s="1"/>
  <c r="L17" i="7"/>
  <c r="K17" i="7"/>
  <c r="H17" i="7"/>
  <c r="G17" i="7"/>
  <c r="F17" i="7"/>
  <c r="AA15" i="7"/>
  <c r="Z15" i="7"/>
  <c r="Y15" i="7"/>
  <c r="F15" i="7" s="1"/>
  <c r="X15" i="7"/>
  <c r="V15" i="7"/>
  <c r="U15" i="7"/>
  <c r="T15" i="7"/>
  <c r="S15" i="7"/>
  <c r="C15" i="7" s="1"/>
  <c r="Q15" i="7"/>
  <c r="P15" i="7"/>
  <c r="O15" i="7"/>
  <c r="N15" i="7"/>
  <c r="D15" i="7" s="1"/>
  <c r="L15" i="7"/>
  <c r="K15" i="7"/>
  <c r="J15" i="7"/>
  <c r="H15" i="7"/>
  <c r="G15" i="7"/>
  <c r="B15" i="7"/>
  <c r="AA14" i="7"/>
  <c r="Z14" i="7"/>
  <c r="Y14" i="7"/>
  <c r="X14" i="7"/>
  <c r="B14" i="7" s="1"/>
  <c r="V14" i="7"/>
  <c r="U14" i="7"/>
  <c r="T14" i="7"/>
  <c r="G14" i="7" s="1"/>
  <c r="S14" i="7"/>
  <c r="C14" i="7" s="1"/>
  <c r="Q14" i="7"/>
  <c r="P14" i="7"/>
  <c r="L14" i="7" s="1"/>
  <c r="O14" i="7"/>
  <c r="N14" i="7"/>
  <c r="D14" i="7" s="1"/>
  <c r="K14" i="7"/>
  <c r="J14" i="7"/>
  <c r="H14" i="7"/>
  <c r="F14" i="7"/>
  <c r="AA13" i="7"/>
  <c r="Z13" i="7"/>
  <c r="Y13" i="7"/>
  <c r="F13" i="7" s="1"/>
  <c r="X13" i="7"/>
  <c r="V13" i="7"/>
  <c r="U13" i="7"/>
  <c r="T13" i="7"/>
  <c r="G13" i="7" s="1"/>
  <c r="S13" i="7"/>
  <c r="Q13" i="7"/>
  <c r="P13" i="7"/>
  <c r="L13" i="7" s="1"/>
  <c r="O13" i="7"/>
  <c r="H13" i="7" s="1"/>
  <c r="N13" i="7"/>
  <c r="K13" i="7"/>
  <c r="J13" i="7"/>
  <c r="D13" i="7"/>
  <c r="C13" i="7"/>
  <c r="B13" i="7"/>
  <c r="AA12" i="7"/>
  <c r="Z12" i="7"/>
  <c r="J12" i="7" s="1"/>
  <c r="Y12" i="7"/>
  <c r="X12" i="7"/>
  <c r="V12" i="7"/>
  <c r="U12" i="7"/>
  <c r="K12" i="7" s="1"/>
  <c r="T12" i="7"/>
  <c r="S12" i="7"/>
  <c r="Q12" i="7"/>
  <c r="P12" i="7"/>
  <c r="L12" i="7" s="1"/>
  <c r="O12" i="7"/>
  <c r="N12" i="7"/>
  <c r="D12" i="7" s="1"/>
  <c r="H12" i="7"/>
  <c r="G12" i="7"/>
  <c r="F12" i="7"/>
  <c r="C12" i="7"/>
  <c r="B12" i="7"/>
  <c r="AA11" i="7"/>
  <c r="Z11" i="7"/>
  <c r="Y11" i="7"/>
  <c r="F11" i="7" s="1"/>
  <c r="X11" i="7"/>
  <c r="B11" i="7" s="1"/>
  <c r="V11" i="7"/>
  <c r="U11" i="7"/>
  <c r="T11" i="7"/>
  <c r="G11" i="7" s="1"/>
  <c r="S11" i="7"/>
  <c r="C11" i="7" s="1"/>
  <c r="Q11" i="7"/>
  <c r="P11" i="7"/>
  <c r="O11" i="7"/>
  <c r="N11" i="7"/>
  <c r="D11" i="7" s="1"/>
  <c r="L11" i="7"/>
  <c r="K11" i="7"/>
  <c r="J11" i="7"/>
  <c r="H11" i="7"/>
  <c r="AA9" i="7"/>
  <c r="Z9" i="7"/>
  <c r="Y9" i="7"/>
  <c r="X9" i="7"/>
  <c r="B9" i="7" s="1"/>
  <c r="V9" i="7"/>
  <c r="U9" i="7"/>
  <c r="K9" i="7" s="1"/>
  <c r="T9" i="7"/>
  <c r="G9" i="7" s="1"/>
  <c r="S9" i="7"/>
  <c r="C9" i="7" s="1"/>
  <c r="Q9" i="7"/>
  <c r="P9" i="7"/>
  <c r="L9" i="7" s="1"/>
  <c r="O9" i="7"/>
  <c r="N9" i="7"/>
  <c r="D9" i="7" s="1"/>
  <c r="J9" i="7"/>
  <c r="H9" i="7"/>
  <c r="F9" i="7"/>
  <c r="J34" i="6"/>
  <c r="O20" i="6"/>
  <c r="Y39" i="5"/>
  <c r="W39" i="5"/>
  <c r="U39" i="5"/>
  <c r="S39" i="5"/>
  <c r="Q39" i="5"/>
  <c r="O39" i="5"/>
  <c r="M39" i="5"/>
  <c r="K39" i="5"/>
  <c r="I39" i="5"/>
  <c r="G39" i="5"/>
  <c r="E39" i="5"/>
  <c r="C39" i="5"/>
  <c r="B39" i="5"/>
  <c r="Y38" i="5"/>
  <c r="W38" i="5"/>
  <c r="U38" i="5"/>
  <c r="S38" i="5"/>
  <c r="Q38" i="5"/>
  <c r="O38" i="5"/>
  <c r="M38" i="5"/>
  <c r="K38" i="5"/>
  <c r="I38" i="5"/>
  <c r="G38" i="5"/>
  <c r="E38" i="5"/>
  <c r="C38" i="5"/>
  <c r="B38" i="5" s="1"/>
  <c r="Y37" i="5"/>
  <c r="W37" i="5"/>
  <c r="U37" i="5"/>
  <c r="S37" i="5"/>
  <c r="Q37" i="5"/>
  <c r="O37" i="5"/>
  <c r="M37" i="5"/>
  <c r="K37" i="5"/>
  <c r="I37" i="5"/>
  <c r="G37" i="5"/>
  <c r="E37" i="5"/>
  <c r="C37" i="5"/>
  <c r="B37" i="5" s="1"/>
  <c r="Y36" i="5"/>
  <c r="W36" i="5"/>
  <c r="U36" i="5"/>
  <c r="S36" i="5"/>
  <c r="Q36" i="5"/>
  <c r="O36" i="5"/>
  <c r="M36" i="5"/>
  <c r="K36" i="5"/>
  <c r="I36" i="5"/>
  <c r="G36" i="5"/>
  <c r="E36" i="5"/>
  <c r="C36" i="5"/>
  <c r="Y34" i="5"/>
  <c r="W34" i="5"/>
  <c r="U34" i="5"/>
  <c r="S34" i="5"/>
  <c r="Q34" i="5"/>
  <c r="O34" i="5"/>
  <c r="M34" i="5"/>
  <c r="K34" i="5"/>
  <c r="I34" i="5"/>
  <c r="G34" i="5"/>
  <c r="E34" i="5"/>
  <c r="C34" i="5"/>
  <c r="B34" i="5" s="1"/>
  <c r="Y33" i="5"/>
  <c r="W33" i="5"/>
  <c r="U33" i="5"/>
  <c r="S33" i="5"/>
  <c r="Q33" i="5"/>
  <c r="O33" i="5"/>
  <c r="M33" i="5"/>
  <c r="K33" i="5"/>
  <c r="I33" i="5"/>
  <c r="G33" i="5"/>
  <c r="E33" i="5"/>
  <c r="C33" i="5"/>
  <c r="B33" i="5"/>
  <c r="Y32" i="5"/>
  <c r="W32" i="5"/>
  <c r="U32" i="5"/>
  <c r="S32" i="5"/>
  <c r="Q32" i="5"/>
  <c r="O32" i="5"/>
  <c r="M32" i="5"/>
  <c r="K32" i="5"/>
  <c r="I32" i="5"/>
  <c r="G32" i="5"/>
  <c r="E32" i="5"/>
  <c r="C32" i="5"/>
  <c r="B32" i="5" s="1"/>
  <c r="Y31" i="5"/>
  <c r="W31" i="5"/>
  <c r="U31" i="5"/>
  <c r="S31" i="5"/>
  <c r="Q31" i="5"/>
  <c r="O31" i="5"/>
  <c r="M31" i="5"/>
  <c r="K31" i="5"/>
  <c r="I31" i="5"/>
  <c r="G31" i="5"/>
  <c r="E31" i="5"/>
  <c r="B31" i="5" s="1"/>
  <c r="C31" i="5"/>
  <c r="Y30" i="5"/>
  <c r="W30" i="5"/>
  <c r="U30" i="5"/>
  <c r="S30" i="5"/>
  <c r="Q30" i="5"/>
  <c r="O30" i="5"/>
  <c r="M30" i="5"/>
  <c r="K30" i="5"/>
  <c r="I30" i="5"/>
  <c r="G30" i="5"/>
  <c r="E30" i="5"/>
  <c r="C30" i="5"/>
  <c r="B30" i="5" s="1"/>
  <c r="Y28" i="5"/>
  <c r="W28" i="5"/>
  <c r="U28" i="5"/>
  <c r="S28" i="5"/>
  <c r="Q28" i="5"/>
  <c r="O28" i="5"/>
  <c r="M28" i="5"/>
  <c r="K28" i="5"/>
  <c r="I28" i="5"/>
  <c r="G28" i="5"/>
  <c r="E28" i="5"/>
  <c r="C28" i="5"/>
  <c r="B28" i="5"/>
  <c r="Y27" i="5"/>
  <c r="W27" i="5"/>
  <c r="U27" i="5"/>
  <c r="S27" i="5"/>
  <c r="Q27" i="5"/>
  <c r="O27" i="5"/>
  <c r="M27" i="5"/>
  <c r="K27" i="5"/>
  <c r="I27" i="5"/>
  <c r="G27" i="5"/>
  <c r="E27" i="5"/>
  <c r="C27" i="5"/>
  <c r="B27" i="5" s="1"/>
  <c r="Y26" i="5"/>
  <c r="W26" i="5"/>
  <c r="U26" i="5"/>
  <c r="S26" i="5"/>
  <c r="Q26" i="5"/>
  <c r="O26" i="5"/>
  <c r="M26" i="5"/>
  <c r="K26" i="5"/>
  <c r="I26" i="5"/>
  <c r="G26" i="5"/>
  <c r="E26" i="5"/>
  <c r="B26" i="5" s="1"/>
  <c r="C26" i="5"/>
  <c r="Y25" i="5"/>
  <c r="W25" i="5"/>
  <c r="U25" i="5"/>
  <c r="S25" i="5"/>
  <c r="Q25" i="5"/>
  <c r="O25" i="5"/>
  <c r="M25" i="5"/>
  <c r="K25" i="5"/>
  <c r="I25" i="5"/>
  <c r="G25" i="5"/>
  <c r="E25" i="5"/>
  <c r="C25" i="5"/>
  <c r="Y24" i="5"/>
  <c r="W24" i="5"/>
  <c r="U24" i="5"/>
  <c r="S24" i="5"/>
  <c r="Q24" i="5"/>
  <c r="O24" i="5"/>
  <c r="M24" i="5"/>
  <c r="K24" i="5"/>
  <c r="I24" i="5"/>
  <c r="G24" i="5"/>
  <c r="E24" i="5"/>
  <c r="C24" i="5"/>
  <c r="B24" i="5"/>
  <c r="Y22" i="5"/>
  <c r="W22" i="5"/>
  <c r="U22" i="5"/>
  <c r="S22" i="5"/>
  <c r="Q22" i="5"/>
  <c r="O22" i="5"/>
  <c r="M22" i="5"/>
  <c r="K22" i="5"/>
  <c r="I22" i="5"/>
  <c r="G22" i="5"/>
  <c r="E22" i="5"/>
  <c r="C22" i="5"/>
  <c r="B22" i="5" s="1"/>
  <c r="Y21" i="5"/>
  <c r="W21" i="5"/>
  <c r="U21" i="5"/>
  <c r="S21" i="5"/>
  <c r="Q21" i="5"/>
  <c r="O21" i="5"/>
  <c r="M21" i="5"/>
  <c r="K21" i="5"/>
  <c r="I21" i="5"/>
  <c r="G21" i="5"/>
  <c r="E21" i="5"/>
  <c r="B21" i="5" s="1"/>
  <c r="C21" i="5"/>
  <c r="Y20" i="5"/>
  <c r="W20" i="5"/>
  <c r="U20" i="5"/>
  <c r="S20" i="5"/>
  <c r="Q20" i="5"/>
  <c r="O20" i="5"/>
  <c r="M20" i="5"/>
  <c r="K20" i="5"/>
  <c r="I20" i="5"/>
  <c r="G20" i="5"/>
  <c r="E20" i="5"/>
  <c r="C20" i="5"/>
  <c r="Y19" i="5"/>
  <c r="W19" i="5"/>
  <c r="U19" i="5"/>
  <c r="S19" i="5"/>
  <c r="Q19" i="5"/>
  <c r="O19" i="5"/>
  <c r="M19" i="5"/>
  <c r="K19" i="5"/>
  <c r="I19" i="5"/>
  <c r="G19" i="5"/>
  <c r="E19" i="5"/>
  <c r="C19" i="5"/>
  <c r="B19" i="5"/>
  <c r="Y18" i="5"/>
  <c r="W18" i="5"/>
  <c r="U18" i="5"/>
  <c r="S18" i="5"/>
  <c r="Q18" i="5"/>
  <c r="O18" i="5"/>
  <c r="M18" i="5"/>
  <c r="K18" i="5"/>
  <c r="I18" i="5"/>
  <c r="G18" i="5"/>
  <c r="E18" i="5"/>
  <c r="C18" i="5"/>
  <c r="B18" i="5" s="1"/>
  <c r="Y16" i="5"/>
  <c r="W16" i="5"/>
  <c r="U16" i="5"/>
  <c r="S16" i="5"/>
  <c r="Q16" i="5"/>
  <c r="O16" i="5"/>
  <c r="M16" i="5"/>
  <c r="K16" i="5"/>
  <c r="I16" i="5"/>
  <c r="G16" i="5"/>
  <c r="E16" i="5"/>
  <c r="B16" i="5" s="1"/>
  <c r="C16" i="5"/>
  <c r="Y15" i="5"/>
  <c r="W15" i="5"/>
  <c r="U15" i="5"/>
  <c r="S15" i="5"/>
  <c r="Q15" i="5"/>
  <c r="O15" i="5"/>
  <c r="M15" i="5"/>
  <c r="K15" i="5"/>
  <c r="I15" i="5"/>
  <c r="G15" i="5"/>
  <c r="E15" i="5"/>
  <c r="C15" i="5"/>
  <c r="B15" i="5" s="1"/>
  <c r="Y14" i="5"/>
  <c r="W14" i="5"/>
  <c r="U14" i="5"/>
  <c r="S14" i="5"/>
  <c r="Q14" i="5"/>
  <c r="O14" i="5"/>
  <c r="M14" i="5"/>
  <c r="K14" i="5"/>
  <c r="I14" i="5"/>
  <c r="G14" i="5"/>
  <c r="E14" i="5"/>
  <c r="C14" i="5"/>
  <c r="B14" i="5"/>
  <c r="Y13" i="5"/>
  <c r="W13" i="5"/>
  <c r="U13" i="5"/>
  <c r="S13" i="5"/>
  <c r="Q13" i="5"/>
  <c r="O13" i="5"/>
  <c r="M13" i="5"/>
  <c r="K13" i="5"/>
  <c r="I13" i="5"/>
  <c r="G13" i="5"/>
  <c r="E13" i="5"/>
  <c r="C13" i="5"/>
  <c r="B13" i="5" s="1"/>
  <c r="Y12" i="5"/>
  <c r="W12" i="5"/>
  <c r="U12" i="5"/>
  <c r="S12" i="5"/>
  <c r="Q12" i="5"/>
  <c r="O12" i="5"/>
  <c r="M12" i="5"/>
  <c r="K12" i="5"/>
  <c r="I12" i="5"/>
  <c r="G12" i="5"/>
  <c r="E12" i="5"/>
  <c r="B12" i="5" s="1"/>
  <c r="C12" i="5"/>
  <c r="Y10" i="5"/>
  <c r="W10" i="5"/>
  <c r="U10" i="5"/>
  <c r="S10" i="5"/>
  <c r="Q10" i="5"/>
  <c r="O10" i="5"/>
  <c r="M10" i="5"/>
  <c r="K10" i="5"/>
  <c r="I10" i="5"/>
  <c r="G10" i="5"/>
  <c r="E10" i="5"/>
  <c r="C10" i="5"/>
  <c r="B10" i="5" s="1"/>
  <c r="AL39" i="4"/>
  <c r="AI39" i="4"/>
  <c r="AF39" i="4"/>
  <c r="AC39" i="4"/>
  <c r="Z39" i="4"/>
  <c r="W39" i="4"/>
  <c r="T39" i="4"/>
  <c r="Q39" i="4"/>
  <c r="N39" i="4"/>
  <c r="K39" i="4"/>
  <c r="H39" i="4"/>
  <c r="E39" i="4"/>
  <c r="B39" i="4"/>
  <c r="AL38" i="4"/>
  <c r="AI38" i="4"/>
  <c r="AF38" i="4"/>
  <c r="AC38" i="4"/>
  <c r="Z38" i="4"/>
  <c r="W38" i="4"/>
  <c r="T38" i="4"/>
  <c r="Q38" i="4"/>
  <c r="N38" i="4"/>
  <c r="K38" i="4"/>
  <c r="H38" i="4"/>
  <c r="E38" i="4"/>
  <c r="B38" i="4" s="1"/>
  <c r="AL37" i="4"/>
  <c r="AI37" i="4"/>
  <c r="AF37" i="4"/>
  <c r="AC37" i="4"/>
  <c r="Z37" i="4"/>
  <c r="W37" i="4"/>
  <c r="T37" i="4"/>
  <c r="Q37" i="4"/>
  <c r="N37" i="4"/>
  <c r="K37" i="4"/>
  <c r="H37" i="4"/>
  <c r="E37" i="4"/>
  <c r="B37" i="4"/>
  <c r="AL36" i="4"/>
  <c r="AI36" i="4"/>
  <c r="AF36" i="4"/>
  <c r="AC36" i="4"/>
  <c r="Z36" i="4"/>
  <c r="W36" i="4"/>
  <c r="T36" i="4"/>
  <c r="Q36" i="4"/>
  <c r="N36" i="4"/>
  <c r="K36" i="4"/>
  <c r="H36" i="4"/>
  <c r="E36" i="4"/>
  <c r="B36" i="4" s="1"/>
  <c r="AL34" i="4"/>
  <c r="AI34" i="4"/>
  <c r="AF34" i="4"/>
  <c r="AC34" i="4"/>
  <c r="Z34" i="4"/>
  <c r="W34" i="4"/>
  <c r="T34" i="4"/>
  <c r="Q34" i="4"/>
  <c r="N34" i="4"/>
  <c r="L34" i="4"/>
  <c r="K34" i="4"/>
  <c r="H34" i="4"/>
  <c r="E34" i="4"/>
  <c r="B34" i="4"/>
  <c r="AL33" i="4"/>
  <c r="AI33" i="4"/>
  <c r="AF33" i="4"/>
  <c r="AC33" i="4"/>
  <c r="Z33" i="4"/>
  <c r="W33" i="4"/>
  <c r="T33" i="4"/>
  <c r="Q33" i="4"/>
  <c r="N33" i="4"/>
  <c r="K33" i="4"/>
  <c r="H33" i="4"/>
  <c r="E33" i="4"/>
  <c r="B33" i="4" s="1"/>
  <c r="AL32" i="4"/>
  <c r="AI32" i="4"/>
  <c r="AF32" i="4"/>
  <c r="AC32" i="4"/>
  <c r="Z32" i="4"/>
  <c r="W32" i="4"/>
  <c r="T32" i="4"/>
  <c r="Q32" i="4"/>
  <c r="N32" i="4"/>
  <c r="K32" i="4"/>
  <c r="H32" i="4"/>
  <c r="E32" i="4"/>
  <c r="B32" i="4"/>
  <c r="AL31" i="4"/>
  <c r="AI31" i="4"/>
  <c r="AF31" i="4"/>
  <c r="AC31" i="4"/>
  <c r="Z31" i="4"/>
  <c r="W31" i="4"/>
  <c r="T31" i="4"/>
  <c r="Q31" i="4"/>
  <c r="N31" i="4"/>
  <c r="K31" i="4"/>
  <c r="H31" i="4"/>
  <c r="E31" i="4"/>
  <c r="B31" i="4" s="1"/>
  <c r="AL30" i="4"/>
  <c r="AI30" i="4"/>
  <c r="AF30" i="4"/>
  <c r="AC30" i="4"/>
  <c r="Z30" i="4"/>
  <c r="W30" i="4"/>
  <c r="T30" i="4"/>
  <c r="Q30" i="4"/>
  <c r="N30" i="4"/>
  <c r="K30" i="4"/>
  <c r="H30" i="4"/>
  <c r="E30" i="4"/>
  <c r="B30" i="4"/>
  <c r="AL28" i="4"/>
  <c r="AI28" i="4"/>
  <c r="AF28" i="4"/>
  <c r="AC28" i="4"/>
  <c r="Z28" i="4"/>
  <c r="W28" i="4"/>
  <c r="T28" i="4"/>
  <c r="Q28" i="4"/>
  <c r="N28" i="4"/>
  <c r="K28" i="4"/>
  <c r="H28" i="4"/>
  <c r="E28" i="4"/>
  <c r="B28" i="4" s="1"/>
  <c r="AL27" i="4"/>
  <c r="AI27" i="4"/>
  <c r="AF27" i="4"/>
  <c r="AC27" i="4"/>
  <c r="Z27" i="4"/>
  <c r="W27" i="4"/>
  <c r="T27" i="4"/>
  <c r="Q27" i="4"/>
  <c r="N27" i="4"/>
  <c r="K27" i="4"/>
  <c r="H27" i="4"/>
  <c r="E27" i="4"/>
  <c r="B27" i="4"/>
  <c r="AL26" i="4"/>
  <c r="AI26" i="4"/>
  <c r="AF26" i="4"/>
  <c r="AC26" i="4"/>
  <c r="Z26" i="4"/>
  <c r="W26" i="4"/>
  <c r="T26" i="4"/>
  <c r="Q26" i="4"/>
  <c r="N26" i="4"/>
  <c r="K26" i="4"/>
  <c r="H26" i="4"/>
  <c r="E26" i="4"/>
  <c r="AL25" i="4"/>
  <c r="AI25" i="4"/>
  <c r="AF25" i="4"/>
  <c r="AC25" i="4"/>
  <c r="Z25" i="4"/>
  <c r="W25" i="4"/>
  <c r="T25" i="4"/>
  <c r="Q25" i="4"/>
  <c r="N25" i="4"/>
  <c r="K25" i="4"/>
  <c r="H25" i="4"/>
  <c r="I25" i="4" s="1"/>
  <c r="E25" i="4"/>
  <c r="B25" i="4"/>
  <c r="AL24" i="4"/>
  <c r="AI24" i="4"/>
  <c r="AF24" i="4"/>
  <c r="AC24" i="4"/>
  <c r="Z24" i="4"/>
  <c r="W24" i="4"/>
  <c r="T24" i="4"/>
  <c r="Q24" i="4"/>
  <c r="N24" i="4"/>
  <c r="K24" i="4"/>
  <c r="H24" i="4"/>
  <c r="E24" i="4"/>
  <c r="AL22" i="4"/>
  <c r="AI22" i="4"/>
  <c r="AF22" i="4"/>
  <c r="AC22" i="4"/>
  <c r="Z22" i="4"/>
  <c r="W22" i="4"/>
  <c r="T22" i="4"/>
  <c r="U22" i="4" s="1"/>
  <c r="Q22" i="4"/>
  <c r="N22" i="4"/>
  <c r="K22" i="4"/>
  <c r="H22" i="4"/>
  <c r="E22" i="4"/>
  <c r="B22" i="4"/>
  <c r="AL21" i="4"/>
  <c r="AI21" i="4"/>
  <c r="AF21" i="4"/>
  <c r="AC21" i="4"/>
  <c r="Z21" i="4"/>
  <c r="W21" i="4"/>
  <c r="T21" i="4"/>
  <c r="Q21" i="4"/>
  <c r="N21" i="4"/>
  <c r="K21" i="4"/>
  <c r="H21" i="4"/>
  <c r="E21" i="4"/>
  <c r="B21" i="4" s="1"/>
  <c r="AL20" i="4"/>
  <c r="AI20" i="4"/>
  <c r="AG20" i="4"/>
  <c r="AF20" i="4"/>
  <c r="AC20" i="4"/>
  <c r="Z20" i="4"/>
  <c r="W20" i="4"/>
  <c r="T20" i="4"/>
  <c r="Q20" i="4"/>
  <c r="N20" i="4"/>
  <c r="K20" i="4"/>
  <c r="H20" i="4"/>
  <c r="E20" i="4"/>
  <c r="B20" i="4"/>
  <c r="AL19" i="4"/>
  <c r="AI19" i="4"/>
  <c r="AF19" i="4"/>
  <c r="AC19" i="4"/>
  <c r="Z19" i="4"/>
  <c r="W19" i="4"/>
  <c r="T19" i="4"/>
  <c r="Q19" i="4"/>
  <c r="N19" i="4"/>
  <c r="K19" i="4"/>
  <c r="I19" i="4"/>
  <c r="H19" i="4"/>
  <c r="E19" i="4"/>
  <c r="B19" i="4" s="1"/>
  <c r="AL18" i="4"/>
  <c r="AI18" i="4"/>
  <c r="AF18" i="4"/>
  <c r="AC18" i="4"/>
  <c r="Z18" i="4"/>
  <c r="B18" i="4" s="1"/>
  <c r="W18" i="4"/>
  <c r="T18" i="4"/>
  <c r="Q18" i="4"/>
  <c r="N18" i="4"/>
  <c r="K18" i="4"/>
  <c r="H18" i="4"/>
  <c r="E18" i="4"/>
  <c r="AL16" i="4"/>
  <c r="AI16" i="4"/>
  <c r="AF16" i="4"/>
  <c r="AC16" i="4"/>
  <c r="Z16" i="4"/>
  <c r="X16" i="4"/>
  <c r="W16" i="4"/>
  <c r="T16" i="4"/>
  <c r="Q16" i="4"/>
  <c r="N16" i="4"/>
  <c r="K16" i="4"/>
  <c r="H16" i="4"/>
  <c r="E16" i="4"/>
  <c r="AL15" i="4"/>
  <c r="AM15" i="4" s="1"/>
  <c r="AI15" i="4"/>
  <c r="AF15" i="4"/>
  <c r="AG15" i="4" s="1"/>
  <c r="AC15" i="4"/>
  <c r="Z15" i="4"/>
  <c r="AA15" i="4" s="1"/>
  <c r="W15" i="4"/>
  <c r="T15" i="4"/>
  <c r="Q15" i="4"/>
  <c r="N15" i="4"/>
  <c r="O15" i="4" s="1"/>
  <c r="K15" i="4"/>
  <c r="H15" i="4"/>
  <c r="I15" i="4" s="1"/>
  <c r="E15" i="4"/>
  <c r="B15" i="4"/>
  <c r="AL14" i="4"/>
  <c r="AI14" i="4"/>
  <c r="AJ34" i="4" s="1"/>
  <c r="AF14" i="4"/>
  <c r="AC14" i="4"/>
  <c r="AD14" i="4" s="1"/>
  <c r="Z14" i="4"/>
  <c r="W14" i="4"/>
  <c r="X14" i="4" s="1"/>
  <c r="T14" i="4"/>
  <c r="Q14" i="4"/>
  <c r="R14" i="4" s="1"/>
  <c r="N14" i="4"/>
  <c r="K14" i="4"/>
  <c r="L22" i="4" s="1"/>
  <c r="H14" i="4"/>
  <c r="E14" i="4"/>
  <c r="AL13" i="4"/>
  <c r="AI13" i="4"/>
  <c r="AF13" i="4"/>
  <c r="AC13" i="4"/>
  <c r="Z13" i="4"/>
  <c r="W13" i="4"/>
  <c r="T13" i="4"/>
  <c r="R13" i="4"/>
  <c r="Q13" i="4"/>
  <c r="N13" i="4"/>
  <c r="K13" i="4"/>
  <c r="H13" i="4"/>
  <c r="I24" i="4" s="1"/>
  <c r="E13" i="4"/>
  <c r="B13" i="4"/>
  <c r="AL12" i="4"/>
  <c r="AI12" i="4"/>
  <c r="AG12" i="4"/>
  <c r="AF12" i="4"/>
  <c r="AC12" i="4"/>
  <c r="Z12" i="4"/>
  <c r="W12" i="4"/>
  <c r="T12" i="4"/>
  <c r="Q12" i="4"/>
  <c r="N12" i="4"/>
  <c r="K12" i="4"/>
  <c r="I12" i="4"/>
  <c r="H12" i="4"/>
  <c r="E12" i="4"/>
  <c r="F34" i="4" s="1"/>
  <c r="AI10" i="4"/>
  <c r="AF10" i="4"/>
  <c r="AC10" i="4"/>
  <c r="W10" i="4"/>
  <c r="T10" i="4"/>
  <c r="Q10" i="4"/>
  <c r="K10" i="4"/>
  <c r="H10" i="4"/>
  <c r="E10" i="4"/>
  <c r="AK39" i="3"/>
  <c r="AH39" i="3"/>
  <c r="AE39" i="3"/>
  <c r="N39" i="6" s="1"/>
  <c r="AB39" i="3"/>
  <c r="Y39" i="3"/>
  <c r="L39" i="6" s="1"/>
  <c r="V39" i="3"/>
  <c r="K39" i="6" s="1"/>
  <c r="T39" i="3"/>
  <c r="J39" i="6" s="1"/>
  <c r="Q39" i="3"/>
  <c r="N39" i="3"/>
  <c r="K39" i="3"/>
  <c r="H39" i="3"/>
  <c r="D39" i="6" s="1"/>
  <c r="E39" i="3"/>
  <c r="AK38" i="3"/>
  <c r="AH38" i="3"/>
  <c r="O38" i="6" s="1"/>
  <c r="AE38" i="3"/>
  <c r="AB38" i="3"/>
  <c r="Y38" i="3"/>
  <c r="V38" i="3"/>
  <c r="K38" i="6" s="1"/>
  <c r="T38" i="3"/>
  <c r="Q38" i="3"/>
  <c r="H38" i="6" s="1"/>
  <c r="N38" i="3"/>
  <c r="K38" i="3"/>
  <c r="H38" i="3"/>
  <c r="E38" i="3"/>
  <c r="AK37" i="3"/>
  <c r="P37" i="6" s="1"/>
  <c r="AH37" i="3"/>
  <c r="AE37" i="3"/>
  <c r="AB37" i="3"/>
  <c r="Y37" i="3"/>
  <c r="L37" i="6" s="1"/>
  <c r="V37" i="3"/>
  <c r="T37" i="3"/>
  <c r="Q37" i="3"/>
  <c r="N37" i="3"/>
  <c r="F37" i="6" s="1"/>
  <c r="K37" i="3"/>
  <c r="H37" i="3"/>
  <c r="D37" i="6" s="1"/>
  <c r="E37" i="3"/>
  <c r="C37" i="6" s="1"/>
  <c r="AK36" i="3"/>
  <c r="AH36" i="3"/>
  <c r="AE36" i="3"/>
  <c r="AB36" i="3"/>
  <c r="M36" i="6" s="1"/>
  <c r="Y36" i="3"/>
  <c r="V36" i="3"/>
  <c r="K36" i="6" s="1"/>
  <c r="T36" i="3"/>
  <c r="Q36" i="3"/>
  <c r="H36" i="6" s="1"/>
  <c r="N36" i="3"/>
  <c r="K36" i="3"/>
  <c r="H36" i="3"/>
  <c r="E36" i="3"/>
  <c r="C36" i="6" s="1"/>
  <c r="AK34" i="3"/>
  <c r="P34" i="6" s="1"/>
  <c r="AH34" i="3"/>
  <c r="AE34" i="3"/>
  <c r="AB34" i="3"/>
  <c r="Y34" i="3"/>
  <c r="V34" i="3"/>
  <c r="T34" i="3"/>
  <c r="Q34" i="3"/>
  <c r="H34" i="6" s="1"/>
  <c r="N34" i="3"/>
  <c r="K34" i="3"/>
  <c r="E34" i="6" s="1"/>
  <c r="H34" i="3"/>
  <c r="E34" i="3"/>
  <c r="C34" i="6" s="1"/>
  <c r="AK33" i="3"/>
  <c r="AH33" i="3"/>
  <c r="AE33" i="3"/>
  <c r="N33" i="6" s="1"/>
  <c r="AB33" i="3"/>
  <c r="Y33" i="3"/>
  <c r="L33" i="6" s="1"/>
  <c r="V33" i="3"/>
  <c r="T33" i="3"/>
  <c r="J33" i="6" s="1"/>
  <c r="Q33" i="3"/>
  <c r="N33" i="3"/>
  <c r="K33" i="3"/>
  <c r="H33" i="3"/>
  <c r="D33" i="6" s="1"/>
  <c r="E33" i="3"/>
  <c r="AK32" i="3"/>
  <c r="AH32" i="3"/>
  <c r="O32" i="6" s="1"/>
  <c r="AE32" i="3"/>
  <c r="AB32" i="3"/>
  <c r="Y32" i="3"/>
  <c r="V32" i="3"/>
  <c r="K32" i="6" s="1"/>
  <c r="T32" i="3"/>
  <c r="U19" i="3" s="1"/>
  <c r="Q32" i="3"/>
  <c r="H32" i="6" s="1"/>
  <c r="N32" i="3"/>
  <c r="K32" i="3"/>
  <c r="E32" i="6" s="1"/>
  <c r="H32" i="3"/>
  <c r="E32" i="3"/>
  <c r="AK31" i="3"/>
  <c r="P31" i="6" s="1"/>
  <c r="AH31" i="3"/>
  <c r="AE31" i="3"/>
  <c r="N31" i="6" s="1"/>
  <c r="AB31" i="3"/>
  <c r="Y31" i="3"/>
  <c r="L31" i="6" s="1"/>
  <c r="V31" i="3"/>
  <c r="T31" i="3"/>
  <c r="Q31" i="3"/>
  <c r="N31" i="3"/>
  <c r="F31" i="6" s="1"/>
  <c r="K31" i="3"/>
  <c r="H31" i="3"/>
  <c r="D31" i="6" s="1"/>
  <c r="E31" i="3"/>
  <c r="AK30" i="3"/>
  <c r="AH30" i="3"/>
  <c r="AE30" i="3"/>
  <c r="AB30" i="3"/>
  <c r="M30" i="6" s="1"/>
  <c r="Y30" i="3"/>
  <c r="V30" i="3"/>
  <c r="K30" i="6" s="1"/>
  <c r="T30" i="3"/>
  <c r="Q30" i="3"/>
  <c r="H30" i="6" s="1"/>
  <c r="N30" i="3"/>
  <c r="K30" i="3"/>
  <c r="H30" i="3"/>
  <c r="E30" i="3"/>
  <c r="C30" i="6" s="1"/>
  <c r="B30" i="3"/>
  <c r="AK28" i="3"/>
  <c r="P28" i="6" s="1"/>
  <c r="AH28" i="3"/>
  <c r="AE28" i="3"/>
  <c r="N28" i="6" s="1"/>
  <c r="AB28" i="3"/>
  <c r="Y28" i="3"/>
  <c r="V28" i="3"/>
  <c r="T28" i="3"/>
  <c r="J28" i="6" s="1"/>
  <c r="Q28" i="3"/>
  <c r="N28" i="3"/>
  <c r="F28" i="6" s="1"/>
  <c r="K28" i="3"/>
  <c r="H28" i="3"/>
  <c r="D28" i="6" s="1"/>
  <c r="E28" i="3"/>
  <c r="AK27" i="3"/>
  <c r="AH27" i="3"/>
  <c r="O27" i="6" s="1"/>
  <c r="AE27" i="3"/>
  <c r="AF21" i="3" s="1"/>
  <c r="AB27" i="3"/>
  <c r="M27" i="6" s="1"/>
  <c r="Y27" i="3"/>
  <c r="V27" i="3"/>
  <c r="K27" i="6" s="1"/>
  <c r="T27" i="3"/>
  <c r="Q27" i="3"/>
  <c r="N27" i="3"/>
  <c r="K27" i="3"/>
  <c r="E27" i="6" s="1"/>
  <c r="H27" i="3"/>
  <c r="E27" i="3"/>
  <c r="C27" i="6" s="1"/>
  <c r="AK26" i="3"/>
  <c r="P26" i="6" s="1"/>
  <c r="AH26" i="3"/>
  <c r="AE26" i="3"/>
  <c r="AB26" i="3"/>
  <c r="Y26" i="3"/>
  <c r="L26" i="6" s="1"/>
  <c r="V26" i="3"/>
  <c r="T26" i="3"/>
  <c r="J26" i="6" s="1"/>
  <c r="Q26" i="3"/>
  <c r="N26" i="3"/>
  <c r="F26" i="6" s="1"/>
  <c r="K26" i="3"/>
  <c r="H26" i="3"/>
  <c r="E26" i="3"/>
  <c r="AK25" i="3"/>
  <c r="AH25" i="3"/>
  <c r="O25" i="6" s="1"/>
  <c r="AE25" i="3"/>
  <c r="AB25" i="3"/>
  <c r="M25" i="6" s="1"/>
  <c r="Y25" i="3"/>
  <c r="V25" i="3"/>
  <c r="T25" i="3"/>
  <c r="Q25" i="3"/>
  <c r="H25" i="6" s="1"/>
  <c r="N25" i="3"/>
  <c r="K25" i="3"/>
  <c r="E25" i="6" s="1"/>
  <c r="H25" i="3"/>
  <c r="E25" i="3"/>
  <c r="C25" i="6" s="1"/>
  <c r="AK24" i="3"/>
  <c r="AH24" i="3"/>
  <c r="AE24" i="3"/>
  <c r="N24" i="6" s="1"/>
  <c r="AB24" i="3"/>
  <c r="Y24" i="3"/>
  <c r="L24" i="6" s="1"/>
  <c r="V24" i="3"/>
  <c r="T24" i="3"/>
  <c r="J24" i="6" s="1"/>
  <c r="Q24" i="3"/>
  <c r="N24" i="3"/>
  <c r="K24" i="3"/>
  <c r="H24" i="3"/>
  <c r="D24" i="6" s="1"/>
  <c r="E24" i="3"/>
  <c r="AK22" i="3"/>
  <c r="AH22" i="3"/>
  <c r="O22" i="6" s="1"/>
  <c r="AE22" i="3"/>
  <c r="AB22" i="3"/>
  <c r="Y22" i="3"/>
  <c r="V22" i="3"/>
  <c r="K22" i="6" s="1"/>
  <c r="T22" i="3"/>
  <c r="Q22" i="3"/>
  <c r="H22" i="6" s="1"/>
  <c r="N22" i="3"/>
  <c r="K22" i="3"/>
  <c r="E22" i="6" s="1"/>
  <c r="H22" i="3"/>
  <c r="D22" i="6" s="1"/>
  <c r="E22" i="3"/>
  <c r="C22" i="6" s="1"/>
  <c r="AK21" i="3"/>
  <c r="P21" i="6" s="1"/>
  <c r="AH21" i="3"/>
  <c r="O21" i="6" s="1"/>
  <c r="AE21" i="3"/>
  <c r="N21" i="6" s="1"/>
  <c r="AB21" i="3"/>
  <c r="M21" i="6" s="1"/>
  <c r="Y21" i="3"/>
  <c r="L21" i="6" s="1"/>
  <c r="V21" i="3"/>
  <c r="K21" i="6" s="1"/>
  <c r="U21" i="3"/>
  <c r="T21" i="3"/>
  <c r="J21" i="6" s="1"/>
  <c r="Q21" i="3"/>
  <c r="H21" i="6" s="1"/>
  <c r="N21" i="3"/>
  <c r="F21" i="6" s="1"/>
  <c r="K21" i="3"/>
  <c r="E21" i="6" s="1"/>
  <c r="H21" i="3"/>
  <c r="D21" i="6" s="1"/>
  <c r="E21" i="3"/>
  <c r="C21" i="6" s="1"/>
  <c r="AK20" i="3"/>
  <c r="P20" i="6" s="1"/>
  <c r="AH20" i="3"/>
  <c r="AE20" i="3"/>
  <c r="N20" i="6" s="1"/>
  <c r="AB20" i="3"/>
  <c r="M20" i="6" s="1"/>
  <c r="Y20" i="3"/>
  <c r="L20" i="6" s="1"/>
  <c r="V20" i="3"/>
  <c r="K20" i="6" s="1"/>
  <c r="T20" i="3"/>
  <c r="J20" i="6" s="1"/>
  <c r="Q20" i="3"/>
  <c r="H20" i="6" s="1"/>
  <c r="N20" i="3"/>
  <c r="F20" i="6" s="1"/>
  <c r="K20" i="3"/>
  <c r="E20" i="6" s="1"/>
  <c r="H20" i="3"/>
  <c r="D20" i="6" s="1"/>
  <c r="E20" i="3"/>
  <c r="C20" i="6" s="1"/>
  <c r="B20" i="3"/>
  <c r="AK19" i="3"/>
  <c r="P19" i="6" s="1"/>
  <c r="AH19" i="3"/>
  <c r="O19" i="6" s="1"/>
  <c r="AF19" i="3"/>
  <c r="AE19" i="3"/>
  <c r="N19" i="6" s="1"/>
  <c r="AB19" i="3"/>
  <c r="M19" i="6" s="1"/>
  <c r="Y19" i="3"/>
  <c r="L19" i="6" s="1"/>
  <c r="V19" i="3"/>
  <c r="K19" i="6" s="1"/>
  <c r="T19" i="3"/>
  <c r="J19" i="6" s="1"/>
  <c r="Q19" i="3"/>
  <c r="H19" i="6" s="1"/>
  <c r="N19" i="3"/>
  <c r="F19" i="6" s="1"/>
  <c r="K19" i="3"/>
  <c r="E19" i="6" s="1"/>
  <c r="I19" i="3"/>
  <c r="H19" i="3"/>
  <c r="D19" i="6" s="1"/>
  <c r="E19" i="3"/>
  <c r="C19" i="6" s="1"/>
  <c r="AK18" i="3"/>
  <c r="P18" i="6" s="1"/>
  <c r="AH18" i="3"/>
  <c r="O18" i="6" s="1"/>
  <c r="AE18" i="3"/>
  <c r="N18" i="6" s="1"/>
  <c r="AB18" i="3"/>
  <c r="M18" i="6" s="1"/>
  <c r="Y18" i="3"/>
  <c r="L18" i="6" s="1"/>
  <c r="V18" i="3"/>
  <c r="K18" i="6" s="1"/>
  <c r="T18" i="3"/>
  <c r="J18" i="6" s="1"/>
  <c r="Q18" i="3"/>
  <c r="H18" i="6" s="1"/>
  <c r="N18" i="3"/>
  <c r="F18" i="6" s="1"/>
  <c r="K18" i="3"/>
  <c r="E18" i="6" s="1"/>
  <c r="H18" i="3"/>
  <c r="D18" i="6" s="1"/>
  <c r="E18" i="3"/>
  <c r="C18" i="6" s="1"/>
  <c r="B18" i="3"/>
  <c r="B18" i="6" s="1"/>
  <c r="AK16" i="3"/>
  <c r="P16" i="6" s="1"/>
  <c r="AH16" i="3"/>
  <c r="O16" i="6" s="1"/>
  <c r="AE16" i="3"/>
  <c r="N16" i="6" s="1"/>
  <c r="AB16" i="3"/>
  <c r="M16" i="6" s="1"/>
  <c r="Y16" i="3"/>
  <c r="L16" i="6" s="1"/>
  <c r="V16" i="3"/>
  <c r="K16" i="6" s="1"/>
  <c r="U16" i="3"/>
  <c r="T16" i="3"/>
  <c r="J16" i="6" s="1"/>
  <c r="Q16" i="3"/>
  <c r="H16" i="6" s="1"/>
  <c r="N16" i="3"/>
  <c r="F16" i="6" s="1"/>
  <c r="K16" i="3"/>
  <c r="E16" i="6" s="1"/>
  <c r="H16" i="3"/>
  <c r="D16" i="6" s="1"/>
  <c r="E16" i="3"/>
  <c r="C16" i="6" s="1"/>
  <c r="AK15" i="3"/>
  <c r="P15" i="6" s="1"/>
  <c r="AH15" i="3"/>
  <c r="O15" i="6" s="1"/>
  <c r="AE15" i="3"/>
  <c r="N15" i="6" s="1"/>
  <c r="AB15" i="3"/>
  <c r="M15" i="6" s="1"/>
  <c r="Y15" i="3"/>
  <c r="V15" i="3"/>
  <c r="K15" i="6" s="1"/>
  <c r="T15" i="3"/>
  <c r="Q15" i="3"/>
  <c r="H15" i="6" s="1"/>
  <c r="N15" i="3"/>
  <c r="K15" i="3"/>
  <c r="E15" i="6" s="1"/>
  <c r="H15" i="3"/>
  <c r="I28" i="3" s="1"/>
  <c r="E15" i="3"/>
  <c r="C15" i="6" s="1"/>
  <c r="B15" i="3"/>
  <c r="AK14" i="3"/>
  <c r="P14" i="6" s="1"/>
  <c r="AH14" i="3"/>
  <c r="AF14" i="3"/>
  <c r="AE14" i="3"/>
  <c r="N14" i="6" s="1"/>
  <c r="AB14" i="3"/>
  <c r="Y14" i="3"/>
  <c r="V14" i="3"/>
  <c r="T14" i="3"/>
  <c r="J14" i="6" s="1"/>
  <c r="Q14" i="3"/>
  <c r="R30" i="3" s="1"/>
  <c r="N14" i="3"/>
  <c r="F14" i="6" s="1"/>
  <c r="K14" i="3"/>
  <c r="I14" i="3"/>
  <c r="H14" i="3"/>
  <c r="D14" i="6" s="1"/>
  <c r="E14" i="3"/>
  <c r="AK13" i="3"/>
  <c r="AL26" i="3" s="1"/>
  <c r="AH13" i="3"/>
  <c r="O13" i="6" s="1"/>
  <c r="AE13" i="3"/>
  <c r="AB13" i="3"/>
  <c r="M13" i="6" s="1"/>
  <c r="Y13" i="3"/>
  <c r="Z31" i="3" s="1"/>
  <c r="V13" i="3"/>
  <c r="K13" i="6" s="1"/>
  <c r="T13" i="3"/>
  <c r="U33" i="3" s="1"/>
  <c r="Q13" i="3"/>
  <c r="H13" i="6" s="1"/>
  <c r="N13" i="3"/>
  <c r="O21" i="3" s="1"/>
  <c r="K13" i="3"/>
  <c r="E13" i="6" s="1"/>
  <c r="H13" i="3"/>
  <c r="E13" i="3"/>
  <c r="C13" i="6" s="1"/>
  <c r="AK12" i="3"/>
  <c r="P12" i="6" s="1"/>
  <c r="AH12" i="3"/>
  <c r="AI32" i="3" s="1"/>
  <c r="AE12" i="3"/>
  <c r="N12" i="6" s="1"/>
  <c r="AB12" i="3"/>
  <c r="AC20" i="3" s="1"/>
  <c r="Y12" i="3"/>
  <c r="L12" i="6" s="1"/>
  <c r="V12" i="3"/>
  <c r="U12" i="3"/>
  <c r="T12" i="3"/>
  <c r="J12" i="6" s="1"/>
  <c r="Q12" i="3"/>
  <c r="N12" i="3"/>
  <c r="F12" i="6" s="1"/>
  <c r="K12" i="3"/>
  <c r="L22" i="3" s="1"/>
  <c r="H12" i="3"/>
  <c r="D12" i="6" s="1"/>
  <c r="E12" i="3"/>
  <c r="F13" i="3" s="1"/>
  <c r="AH10" i="3"/>
  <c r="O10" i="6" s="1"/>
  <c r="AE10" i="3"/>
  <c r="N10" i="6" s="1"/>
  <c r="AB10" i="3"/>
  <c r="M10" i="6" s="1"/>
  <c r="V10" i="3"/>
  <c r="K10" i="6" s="1"/>
  <c r="T10" i="3"/>
  <c r="J10" i="6" s="1"/>
  <c r="Q10" i="3"/>
  <c r="H10" i="6" s="1"/>
  <c r="K10" i="3"/>
  <c r="E10" i="6" s="1"/>
  <c r="H10" i="3"/>
  <c r="D10" i="6" s="1"/>
  <c r="E10" i="3"/>
  <c r="C10" i="6" s="1"/>
  <c r="L31" i="2"/>
  <c r="F31" i="2"/>
  <c r="C31" i="2" s="1"/>
  <c r="L21" i="2"/>
  <c r="F21" i="2"/>
  <c r="C21" i="2" s="1"/>
  <c r="L19" i="2"/>
  <c r="D18" i="1" s="1"/>
  <c r="F19" i="2"/>
  <c r="C19" i="2" s="1"/>
  <c r="I39" i="1"/>
  <c r="G39" i="1"/>
  <c r="I38" i="1"/>
  <c r="G38" i="1"/>
  <c r="I37" i="1"/>
  <c r="G37" i="1"/>
  <c r="I36" i="1"/>
  <c r="G36" i="1"/>
  <c r="I34" i="1"/>
  <c r="G34" i="1"/>
  <c r="I33" i="1"/>
  <c r="G33" i="1"/>
  <c r="I32" i="1"/>
  <c r="G32" i="1"/>
  <c r="I31" i="1"/>
  <c r="G31" i="1"/>
  <c r="I30" i="1"/>
  <c r="G30" i="1"/>
  <c r="I28" i="1"/>
  <c r="G28" i="1"/>
  <c r="I27" i="1"/>
  <c r="G27" i="1"/>
  <c r="I26" i="1"/>
  <c r="G26" i="1"/>
  <c r="I25" i="1"/>
  <c r="G25" i="1"/>
  <c r="I24" i="1"/>
  <c r="G24" i="1"/>
  <c r="I22" i="1"/>
  <c r="G22" i="1"/>
  <c r="I21" i="1"/>
  <c r="G21" i="1"/>
  <c r="I20" i="1"/>
  <c r="G20" i="1"/>
  <c r="I19" i="1"/>
  <c r="G19" i="1"/>
  <c r="I18" i="1"/>
  <c r="G18" i="1"/>
  <c r="I16" i="1"/>
  <c r="G16" i="1"/>
  <c r="I15" i="1"/>
  <c r="G15" i="1"/>
  <c r="I14" i="1"/>
  <c r="G14" i="1"/>
  <c r="I13" i="1"/>
  <c r="G13" i="1"/>
  <c r="I12" i="1"/>
  <c r="G12" i="1"/>
  <c r="I10" i="1"/>
  <c r="G10" i="1"/>
  <c r="I19" i="2" l="1"/>
  <c r="I21" i="2"/>
  <c r="AC13" i="3"/>
  <c r="AC18" i="3"/>
  <c r="F24" i="6"/>
  <c r="O24" i="3"/>
  <c r="O26" i="3"/>
  <c r="L28" i="6"/>
  <c r="Z28" i="3"/>
  <c r="C33" i="6"/>
  <c r="F33" i="3"/>
  <c r="B33" i="3"/>
  <c r="D36" i="6"/>
  <c r="I36" i="3"/>
  <c r="B36" i="3"/>
  <c r="B26" i="4"/>
  <c r="F26" i="4"/>
  <c r="AD26" i="4"/>
  <c r="AA27" i="4"/>
  <c r="H9" i="9"/>
  <c r="V9" i="9"/>
  <c r="N9" i="9"/>
  <c r="F9" i="9"/>
  <c r="T9" i="9"/>
  <c r="L9" i="9"/>
  <c r="D9" i="9"/>
  <c r="R9" i="9"/>
  <c r="J9" i="9"/>
  <c r="B9" i="9"/>
  <c r="N10" i="3"/>
  <c r="F10" i="6" s="1"/>
  <c r="P9" i="9"/>
  <c r="Y10" i="3"/>
  <c r="L10" i="6" s="1"/>
  <c r="X9" i="9"/>
  <c r="AK10" i="3"/>
  <c r="P10" i="6" s="1"/>
  <c r="D20" i="1"/>
  <c r="D30" i="1"/>
  <c r="O12" i="3"/>
  <c r="K12" i="6"/>
  <c r="W38" i="3"/>
  <c r="W32" i="3"/>
  <c r="W22" i="3"/>
  <c r="W21" i="3"/>
  <c r="W19" i="3"/>
  <c r="W12" i="3"/>
  <c r="AL12" i="3"/>
  <c r="D13" i="6"/>
  <c r="I13" i="3"/>
  <c r="W13" i="3"/>
  <c r="N13" i="6"/>
  <c r="AF13" i="3"/>
  <c r="E14" i="6"/>
  <c r="L14" i="3"/>
  <c r="Z14" i="3"/>
  <c r="O14" i="6"/>
  <c r="AI14" i="3"/>
  <c r="L15" i="3"/>
  <c r="J15" i="6"/>
  <c r="U15" i="3"/>
  <c r="AI15" i="3"/>
  <c r="O16" i="3"/>
  <c r="AL16" i="3"/>
  <c r="W18" i="3"/>
  <c r="Z19" i="3"/>
  <c r="L20" i="3"/>
  <c r="AI20" i="3"/>
  <c r="AL21" i="3"/>
  <c r="J22" i="6"/>
  <c r="U22" i="3"/>
  <c r="C24" i="6"/>
  <c r="F24" i="3"/>
  <c r="B24" i="3"/>
  <c r="P24" i="6"/>
  <c r="AL24" i="3"/>
  <c r="K25" i="6"/>
  <c r="W25" i="3"/>
  <c r="D26" i="6"/>
  <c r="I26" i="3"/>
  <c r="B26" i="3"/>
  <c r="W27" i="3"/>
  <c r="H28" i="6"/>
  <c r="R28" i="3"/>
  <c r="E30" i="6"/>
  <c r="L30" i="3"/>
  <c r="L32" i="3"/>
  <c r="M33" i="6"/>
  <c r="AC33" i="3"/>
  <c r="F34" i="6"/>
  <c r="O34" i="3"/>
  <c r="B34" i="3"/>
  <c r="N37" i="6"/>
  <c r="AF37" i="3"/>
  <c r="B38" i="3"/>
  <c r="L38" i="6"/>
  <c r="Z38" i="3"/>
  <c r="AI38" i="3"/>
  <c r="R39" i="4"/>
  <c r="R37" i="4"/>
  <c r="R27" i="4"/>
  <c r="R18" i="4"/>
  <c r="R12" i="4"/>
  <c r="R30" i="4"/>
  <c r="R20" i="4"/>
  <c r="R38" i="4"/>
  <c r="R36" i="4"/>
  <c r="R32" i="4"/>
  <c r="R34" i="4"/>
  <c r="R22" i="4"/>
  <c r="R15" i="4"/>
  <c r="R25" i="4"/>
  <c r="R19" i="4"/>
  <c r="AD34" i="4"/>
  <c r="AG24" i="4"/>
  <c r="R16" i="4"/>
  <c r="I18" i="4"/>
  <c r="AM24" i="4"/>
  <c r="AG25" i="4"/>
  <c r="L33" i="4"/>
  <c r="C12" i="6"/>
  <c r="F36" i="3"/>
  <c r="B12" i="3"/>
  <c r="C15" i="3" s="1"/>
  <c r="F30" i="3"/>
  <c r="F21" i="3"/>
  <c r="F12" i="3"/>
  <c r="F13" i="6"/>
  <c r="O13" i="3"/>
  <c r="P13" i="6"/>
  <c r="AL13" i="3"/>
  <c r="B15" i="6"/>
  <c r="L15" i="6"/>
  <c r="Z15" i="3"/>
  <c r="F18" i="3"/>
  <c r="AC25" i="3"/>
  <c r="O31" i="6"/>
  <c r="AI31" i="3"/>
  <c r="K34" i="6"/>
  <c r="W34" i="3"/>
  <c r="AL37" i="3"/>
  <c r="B14" i="4"/>
  <c r="F14" i="4"/>
  <c r="AM18" i="4"/>
  <c r="AM27" i="4"/>
  <c r="I31" i="2"/>
  <c r="I12" i="3"/>
  <c r="R34" i="3"/>
  <c r="R25" i="3"/>
  <c r="R21" i="3"/>
  <c r="R19" i="3"/>
  <c r="R12" i="3"/>
  <c r="H12" i="6"/>
  <c r="AF12" i="3"/>
  <c r="B13" i="3"/>
  <c r="R13" i="3"/>
  <c r="L13" i="6"/>
  <c r="Z13" i="3"/>
  <c r="C14" i="6"/>
  <c r="B14" i="3"/>
  <c r="F14" i="3"/>
  <c r="U14" i="3"/>
  <c r="M14" i="6"/>
  <c r="AC14" i="3"/>
  <c r="F15" i="3"/>
  <c r="F15" i="6"/>
  <c r="O15" i="3"/>
  <c r="AC15" i="3"/>
  <c r="I16" i="3"/>
  <c r="AF16" i="3"/>
  <c r="R18" i="3"/>
  <c r="F20" i="3"/>
  <c r="I21" i="3"/>
  <c r="M24" i="6"/>
  <c r="AC24" i="3"/>
  <c r="F25" i="6"/>
  <c r="O25" i="3"/>
  <c r="B25" i="3"/>
  <c r="N26" i="6"/>
  <c r="AF26" i="3"/>
  <c r="H27" i="6"/>
  <c r="R27" i="3"/>
  <c r="B30" i="6"/>
  <c r="O30" i="6"/>
  <c r="AI30" i="3"/>
  <c r="J31" i="6"/>
  <c r="U31" i="3"/>
  <c r="C32" i="6"/>
  <c r="B32" i="3"/>
  <c r="F32" i="3"/>
  <c r="F34" i="3"/>
  <c r="AL34" i="3"/>
  <c r="O36" i="6"/>
  <c r="AI36" i="3"/>
  <c r="K37" i="6"/>
  <c r="W37" i="3"/>
  <c r="B37" i="3"/>
  <c r="R38" i="3"/>
  <c r="F39" i="6"/>
  <c r="O39" i="3"/>
  <c r="L16" i="4"/>
  <c r="L14" i="4"/>
  <c r="AJ16" i="4"/>
  <c r="AJ14" i="4"/>
  <c r="U14" i="4"/>
  <c r="U18" i="4"/>
  <c r="U12" i="4"/>
  <c r="U15" i="4"/>
  <c r="AD16" i="4"/>
  <c r="AG18" i="4"/>
  <c r="X19" i="4"/>
  <c r="L21" i="4"/>
  <c r="AJ22" i="4"/>
  <c r="X25" i="4"/>
  <c r="R28" i="4"/>
  <c r="AJ33" i="4"/>
  <c r="M12" i="6"/>
  <c r="AC36" i="3"/>
  <c r="AC30" i="3"/>
  <c r="AC21" i="3"/>
  <c r="AC19" i="3"/>
  <c r="AC12" i="3"/>
  <c r="H14" i="6"/>
  <c r="R14" i="3"/>
  <c r="R15" i="3"/>
  <c r="R20" i="3"/>
  <c r="M22" i="6"/>
  <c r="AC22" i="3"/>
  <c r="N27" i="6"/>
  <c r="AF27" i="3"/>
  <c r="J32" i="6"/>
  <c r="U32" i="3"/>
  <c r="P33" i="6"/>
  <c r="AL33" i="3"/>
  <c r="R36" i="3"/>
  <c r="AA21" i="4"/>
  <c r="O24" i="4"/>
  <c r="R26" i="4"/>
  <c r="O27" i="4"/>
  <c r="AA30" i="4"/>
  <c r="F16" i="2"/>
  <c r="L16" i="2"/>
  <c r="E12" i="6"/>
  <c r="L27" i="3"/>
  <c r="L21" i="3"/>
  <c r="L12" i="3"/>
  <c r="Z12" i="3"/>
  <c r="O12" i="6"/>
  <c r="AI27" i="3"/>
  <c r="AI21" i="3"/>
  <c r="AI19" i="3"/>
  <c r="AI12" i="3"/>
  <c r="L13" i="3"/>
  <c r="J13" i="6"/>
  <c r="U13" i="3"/>
  <c r="AI13" i="3"/>
  <c r="O14" i="3"/>
  <c r="K14" i="6"/>
  <c r="W14" i="3"/>
  <c r="AL14" i="3"/>
  <c r="D15" i="6"/>
  <c r="I15" i="3"/>
  <c r="W15" i="3"/>
  <c r="Z16" i="3"/>
  <c r="L18" i="3"/>
  <c r="AI18" i="3"/>
  <c r="O19" i="3"/>
  <c r="AL19" i="3"/>
  <c r="W20" i="3"/>
  <c r="Z21" i="3"/>
  <c r="F22" i="3"/>
  <c r="AI22" i="3"/>
  <c r="U24" i="3"/>
  <c r="F25" i="3"/>
  <c r="P25" i="6"/>
  <c r="AL25" i="3"/>
  <c r="K26" i="6"/>
  <c r="W26" i="3"/>
  <c r="D27" i="6"/>
  <c r="I27" i="3"/>
  <c r="B28" i="3"/>
  <c r="AF28" i="3"/>
  <c r="L30" i="6"/>
  <c r="Z30" i="3"/>
  <c r="E31" i="6"/>
  <c r="L31" i="3"/>
  <c r="M32" i="6"/>
  <c r="AC32" i="3"/>
  <c r="F33" i="6"/>
  <c r="O33" i="3"/>
  <c r="N34" i="6"/>
  <c r="AF34" i="3"/>
  <c r="L36" i="6"/>
  <c r="Z36" i="3"/>
  <c r="E38" i="6"/>
  <c r="L38" i="3"/>
  <c r="C39" i="6"/>
  <c r="F39" i="3"/>
  <c r="B39" i="3"/>
  <c r="N10" i="4"/>
  <c r="Z10" i="4"/>
  <c r="AL10" i="4"/>
  <c r="X38" i="4"/>
  <c r="AA38" i="4"/>
  <c r="AA36" i="4"/>
  <c r="AA26" i="4"/>
  <c r="AA16" i="4"/>
  <c r="AA13" i="4"/>
  <c r="AA28" i="4"/>
  <c r="AA19" i="4"/>
  <c r="AA39" i="4"/>
  <c r="AA37" i="4"/>
  <c r="AA31" i="4"/>
  <c r="AA14" i="4"/>
  <c r="AA24" i="4"/>
  <c r="AA20" i="4"/>
  <c r="AA12" i="4"/>
  <c r="O18" i="4"/>
  <c r="AA18" i="4"/>
  <c r="I20" i="4"/>
  <c r="AJ21" i="4"/>
  <c r="X24" i="4"/>
  <c r="AA33" i="4"/>
  <c r="U34" i="4"/>
  <c r="AG39" i="4"/>
  <c r="B22" i="3"/>
  <c r="F22" i="6"/>
  <c r="O22" i="3"/>
  <c r="P22" i="6"/>
  <c r="AL22" i="3"/>
  <c r="K24" i="6"/>
  <c r="W24" i="3"/>
  <c r="D25" i="6"/>
  <c r="I25" i="3"/>
  <c r="N25" i="6"/>
  <c r="AF25" i="3"/>
  <c r="H26" i="6"/>
  <c r="R26" i="3"/>
  <c r="B27" i="3"/>
  <c r="L27" i="6"/>
  <c r="Z27" i="3"/>
  <c r="E28" i="6"/>
  <c r="L28" i="3"/>
  <c r="O28" i="6"/>
  <c r="AI28" i="3"/>
  <c r="J30" i="6"/>
  <c r="U30" i="3"/>
  <c r="C31" i="6"/>
  <c r="F31" i="3"/>
  <c r="M31" i="6"/>
  <c r="AC31" i="3"/>
  <c r="F32" i="6"/>
  <c r="O32" i="3"/>
  <c r="P32" i="6"/>
  <c r="AL32" i="3"/>
  <c r="K33" i="6"/>
  <c r="W33" i="3"/>
  <c r="D34" i="6"/>
  <c r="I34" i="3"/>
  <c r="L36" i="3"/>
  <c r="E36" i="6"/>
  <c r="P36" i="6"/>
  <c r="AL36" i="3"/>
  <c r="O37" i="3"/>
  <c r="J38" i="6"/>
  <c r="U38" i="3"/>
  <c r="AC38" i="3"/>
  <c r="H39" i="6"/>
  <c r="R39" i="3"/>
  <c r="AF39" i="3"/>
  <c r="L39" i="4"/>
  <c r="L37" i="4"/>
  <c r="L27" i="4"/>
  <c r="L18" i="4"/>
  <c r="L12" i="4"/>
  <c r="L38" i="4"/>
  <c r="L30" i="4"/>
  <c r="L20" i="4"/>
  <c r="L36" i="4"/>
  <c r="L32" i="4"/>
  <c r="AJ39" i="4"/>
  <c r="AJ37" i="4"/>
  <c r="AJ27" i="4"/>
  <c r="AJ18" i="4"/>
  <c r="AJ12" i="4"/>
  <c r="AJ38" i="4"/>
  <c r="AJ30" i="4"/>
  <c r="AJ20" i="4"/>
  <c r="AJ36" i="4"/>
  <c r="AJ32" i="4"/>
  <c r="L13" i="4"/>
  <c r="U38" i="4"/>
  <c r="U36" i="4"/>
  <c r="U26" i="4"/>
  <c r="U16" i="4"/>
  <c r="U13" i="4"/>
  <c r="U39" i="4"/>
  <c r="U28" i="4"/>
  <c r="U19" i="4"/>
  <c r="U37" i="4"/>
  <c r="U31" i="4"/>
  <c r="AJ13" i="4"/>
  <c r="U21" i="4"/>
  <c r="AD21" i="4"/>
  <c r="F22" i="4"/>
  <c r="O22" i="4"/>
  <c r="AD22" i="4"/>
  <c r="AM22" i="4"/>
  <c r="R24" i="4"/>
  <c r="AA25" i="4"/>
  <c r="L28" i="4"/>
  <c r="AJ28" i="4"/>
  <c r="U30" i="4"/>
  <c r="L31" i="4"/>
  <c r="X31" i="4"/>
  <c r="AJ31" i="4"/>
  <c r="I32" i="4"/>
  <c r="U32" i="4"/>
  <c r="AG32" i="4"/>
  <c r="U33" i="4"/>
  <c r="AD33" i="4"/>
  <c r="O34" i="4"/>
  <c r="M38" i="6"/>
  <c r="B10" i="3"/>
  <c r="AF15" i="3"/>
  <c r="AL15" i="3"/>
  <c r="F16" i="3"/>
  <c r="L16" i="3"/>
  <c r="R16" i="3"/>
  <c r="W16" i="3"/>
  <c r="AC16" i="3"/>
  <c r="AI16" i="3"/>
  <c r="I18" i="3"/>
  <c r="O18" i="3"/>
  <c r="U18" i="3"/>
  <c r="Z18" i="3"/>
  <c r="AF18" i="3"/>
  <c r="AL18" i="3"/>
  <c r="F19" i="3"/>
  <c r="L19" i="3"/>
  <c r="I20" i="3"/>
  <c r="O20" i="3"/>
  <c r="U20" i="3"/>
  <c r="Z20" i="3"/>
  <c r="AF20" i="3"/>
  <c r="AL20" i="3"/>
  <c r="I22" i="3"/>
  <c r="N22" i="6"/>
  <c r="AF22" i="3"/>
  <c r="I24" i="3"/>
  <c r="H24" i="6"/>
  <c r="R24" i="3"/>
  <c r="AF24" i="3"/>
  <c r="L25" i="6"/>
  <c r="Z25" i="3"/>
  <c r="E26" i="6"/>
  <c r="L26" i="3"/>
  <c r="Z26" i="3"/>
  <c r="AI26" i="3"/>
  <c r="J27" i="6"/>
  <c r="U27" i="3"/>
  <c r="C28" i="6"/>
  <c r="F28" i="3"/>
  <c r="U28" i="3"/>
  <c r="M28" i="6"/>
  <c r="AC28" i="3"/>
  <c r="F30" i="6"/>
  <c r="O30" i="3"/>
  <c r="P30" i="6"/>
  <c r="AL30" i="3"/>
  <c r="O31" i="3"/>
  <c r="K31" i="6"/>
  <c r="W31" i="3"/>
  <c r="AL31" i="3"/>
  <c r="D32" i="6"/>
  <c r="I32" i="3"/>
  <c r="AF32" i="3"/>
  <c r="N32" i="6"/>
  <c r="I33" i="3"/>
  <c r="H33" i="6"/>
  <c r="R33" i="3"/>
  <c r="AF33" i="3"/>
  <c r="L34" i="6"/>
  <c r="Z34" i="3"/>
  <c r="F36" i="6"/>
  <c r="O36" i="3"/>
  <c r="I37" i="3"/>
  <c r="H37" i="6"/>
  <c r="R37" i="3"/>
  <c r="Z37" i="3"/>
  <c r="O37" i="6"/>
  <c r="AI37" i="3"/>
  <c r="C38" i="6"/>
  <c r="F38" i="3"/>
  <c r="N38" i="6"/>
  <c r="AF38" i="3"/>
  <c r="I39" i="3"/>
  <c r="Z39" i="3"/>
  <c r="O39" i="6"/>
  <c r="AI39" i="3"/>
  <c r="F39" i="4"/>
  <c r="B12" i="4"/>
  <c r="F38" i="4"/>
  <c r="F37" i="4"/>
  <c r="F27" i="4"/>
  <c r="F18" i="4"/>
  <c r="F12" i="4"/>
  <c r="F30" i="4"/>
  <c r="F20" i="4"/>
  <c r="F36" i="4"/>
  <c r="F32" i="4"/>
  <c r="AD39" i="4"/>
  <c r="AD38" i="4"/>
  <c r="AD37" i="4"/>
  <c r="AD27" i="4"/>
  <c r="AD18" i="4"/>
  <c r="AD12" i="4"/>
  <c r="AD30" i="4"/>
  <c r="AD20" i="4"/>
  <c r="AD36" i="4"/>
  <c r="AD32" i="4"/>
  <c r="F13" i="4"/>
  <c r="O38" i="4"/>
  <c r="O39" i="4"/>
  <c r="O36" i="4"/>
  <c r="O26" i="4"/>
  <c r="O16" i="4"/>
  <c r="O13" i="4"/>
  <c r="O28" i="4"/>
  <c r="O19" i="4"/>
  <c r="O37" i="4"/>
  <c r="O31" i="4"/>
  <c r="AD13" i="4"/>
  <c r="AM38" i="4"/>
  <c r="AM39" i="4"/>
  <c r="AM36" i="4"/>
  <c r="AM26" i="4"/>
  <c r="AM16" i="4"/>
  <c r="AM13" i="4"/>
  <c r="AM34" i="4"/>
  <c r="AM28" i="4"/>
  <c r="AM19" i="4"/>
  <c r="AM37" i="4"/>
  <c r="AM31" i="4"/>
  <c r="B16" i="4"/>
  <c r="F19" i="4"/>
  <c r="L19" i="4"/>
  <c r="AJ19" i="4"/>
  <c r="U20" i="4"/>
  <c r="O21" i="4"/>
  <c r="X21" i="4"/>
  <c r="AM21" i="4"/>
  <c r="I22" i="4"/>
  <c r="X22" i="4"/>
  <c r="AG22" i="4"/>
  <c r="L24" i="4"/>
  <c r="AJ24" i="4"/>
  <c r="L25" i="4"/>
  <c r="U25" i="4"/>
  <c r="AJ25" i="4"/>
  <c r="L26" i="4"/>
  <c r="X26" i="4"/>
  <c r="AJ26" i="4"/>
  <c r="I27" i="4"/>
  <c r="U27" i="4"/>
  <c r="AG27" i="4"/>
  <c r="F28" i="4"/>
  <c r="AD28" i="4"/>
  <c r="O30" i="4"/>
  <c r="AM30" i="4"/>
  <c r="O33" i="4"/>
  <c r="X33" i="4"/>
  <c r="AM33" i="4"/>
  <c r="I34" i="4"/>
  <c r="X34" i="4"/>
  <c r="O26" i="6"/>
  <c r="B16" i="3"/>
  <c r="B19" i="3"/>
  <c r="B21" i="3"/>
  <c r="R22" i="3"/>
  <c r="L22" i="6"/>
  <c r="Z22" i="3"/>
  <c r="E24" i="6"/>
  <c r="L24" i="3"/>
  <c r="Z24" i="3"/>
  <c r="O24" i="6"/>
  <c r="AI24" i="3"/>
  <c r="L25" i="3"/>
  <c r="J25" i="6"/>
  <c r="U25" i="3"/>
  <c r="AI25" i="3"/>
  <c r="C26" i="6"/>
  <c r="F26" i="3"/>
  <c r="U26" i="3"/>
  <c r="M26" i="6"/>
  <c r="AC26" i="3"/>
  <c r="F27" i="3"/>
  <c r="F27" i="6"/>
  <c r="O27" i="3"/>
  <c r="AC27" i="3"/>
  <c r="P27" i="6"/>
  <c r="AL27" i="3"/>
  <c r="O28" i="3"/>
  <c r="W28" i="3"/>
  <c r="K28" i="6"/>
  <c r="AL28" i="3"/>
  <c r="D30" i="6"/>
  <c r="I30" i="3"/>
  <c r="W30" i="3"/>
  <c r="N30" i="6"/>
  <c r="AF30" i="3"/>
  <c r="B31" i="3"/>
  <c r="I31" i="3"/>
  <c r="H31" i="6"/>
  <c r="R31" i="3"/>
  <c r="AF31" i="3"/>
  <c r="R32" i="3"/>
  <c r="L32" i="6"/>
  <c r="Z32" i="3"/>
  <c r="E33" i="6"/>
  <c r="L33" i="3"/>
  <c r="Z33" i="3"/>
  <c r="O33" i="6"/>
  <c r="AI33" i="3"/>
  <c r="L34" i="3"/>
  <c r="U34" i="3"/>
  <c r="M34" i="6"/>
  <c r="AC34" i="3"/>
  <c r="W36" i="3"/>
  <c r="N36" i="6"/>
  <c r="AF36" i="3"/>
  <c r="E37" i="6"/>
  <c r="L37" i="3"/>
  <c r="J37" i="6"/>
  <c r="U37" i="3"/>
  <c r="D38" i="6"/>
  <c r="I38" i="3"/>
  <c r="E39" i="6"/>
  <c r="L39" i="3"/>
  <c r="U39" i="3"/>
  <c r="M39" i="6"/>
  <c r="AC39" i="3"/>
  <c r="P39" i="6"/>
  <c r="AL39" i="3"/>
  <c r="O12" i="4"/>
  <c r="X39" i="4"/>
  <c r="X37" i="4"/>
  <c r="X27" i="4"/>
  <c r="X18" i="4"/>
  <c r="X12" i="4"/>
  <c r="X30" i="4"/>
  <c r="X20" i="4"/>
  <c r="X36" i="4"/>
  <c r="X32" i="4"/>
  <c r="AM12" i="4"/>
  <c r="I38" i="4"/>
  <c r="I36" i="4"/>
  <c r="I26" i="4"/>
  <c r="I16" i="4"/>
  <c r="I13" i="4"/>
  <c r="I28" i="4"/>
  <c r="I37" i="4"/>
  <c r="I31" i="4"/>
  <c r="X13" i="4"/>
  <c r="AG38" i="4"/>
  <c r="AG36" i="4"/>
  <c r="AG26" i="4"/>
  <c r="AG16" i="4"/>
  <c r="AG13" i="4"/>
  <c r="AG34" i="4"/>
  <c r="AG28" i="4"/>
  <c r="AG19" i="4"/>
  <c r="AG37" i="4"/>
  <c r="AG31" i="4"/>
  <c r="I14" i="4"/>
  <c r="O14" i="4"/>
  <c r="AG14" i="4"/>
  <c r="AM14" i="4"/>
  <c r="F15" i="4"/>
  <c r="L15" i="4"/>
  <c r="X15" i="4"/>
  <c r="AD15" i="4"/>
  <c r="AJ15" i="4"/>
  <c r="F16" i="4"/>
  <c r="AD19" i="4"/>
  <c r="O20" i="4"/>
  <c r="AM20" i="4"/>
  <c r="I21" i="4"/>
  <c r="R21" i="4"/>
  <c r="AG21" i="4"/>
  <c r="AA22" i="4"/>
  <c r="B24" i="4"/>
  <c r="C24" i="4" s="1"/>
  <c r="F24" i="4"/>
  <c r="U24" i="4"/>
  <c r="AD24" i="4"/>
  <c r="F25" i="4"/>
  <c r="O25" i="4"/>
  <c r="AD25" i="4"/>
  <c r="AM25" i="4"/>
  <c r="X28" i="4"/>
  <c r="I30" i="4"/>
  <c r="AG30" i="4"/>
  <c r="R31" i="4"/>
  <c r="AD31" i="4"/>
  <c r="C32" i="4"/>
  <c r="O32" i="4"/>
  <c r="AA32" i="4"/>
  <c r="AM32" i="4"/>
  <c r="I33" i="4"/>
  <c r="R33" i="4"/>
  <c r="AG33" i="4"/>
  <c r="C34" i="4"/>
  <c r="AA34" i="4"/>
  <c r="I39" i="4"/>
  <c r="F33" i="4"/>
  <c r="C38" i="4"/>
  <c r="B20" i="5"/>
  <c r="B20" i="6" s="1"/>
  <c r="O34" i="6"/>
  <c r="AI34" i="3"/>
  <c r="J36" i="6"/>
  <c r="U36" i="3"/>
  <c r="F37" i="3"/>
  <c r="M37" i="6"/>
  <c r="AC37" i="3"/>
  <c r="F38" i="6"/>
  <c r="O38" i="3"/>
  <c r="P38" i="6"/>
  <c r="AL38" i="3"/>
  <c r="W39" i="3"/>
  <c r="F21" i="4"/>
  <c r="F31" i="4"/>
  <c r="B25" i="5"/>
  <c r="B36" i="5"/>
  <c r="C28" i="4" l="1"/>
  <c r="C39" i="4"/>
  <c r="C37" i="4"/>
  <c r="C31" i="4"/>
  <c r="C20" i="4"/>
  <c r="C12" i="4"/>
  <c r="C30" i="4"/>
  <c r="C21" i="4"/>
  <c r="C33" i="4"/>
  <c r="C19" i="4"/>
  <c r="C30" i="3"/>
  <c r="B31" i="6"/>
  <c r="C31" i="3"/>
  <c r="F32" i="2"/>
  <c r="L32" i="2"/>
  <c r="B27" i="6"/>
  <c r="C27" i="3"/>
  <c r="F28" i="2"/>
  <c r="L28" i="2"/>
  <c r="B10" i="4"/>
  <c r="C16" i="2"/>
  <c r="B13" i="6"/>
  <c r="C13" i="3"/>
  <c r="L14" i="2"/>
  <c r="F14" i="2"/>
  <c r="C27" i="4"/>
  <c r="B26" i="6"/>
  <c r="C26" i="3"/>
  <c r="F27" i="2"/>
  <c r="L27" i="2"/>
  <c r="B36" i="6"/>
  <c r="C36" i="3"/>
  <c r="F37" i="2"/>
  <c r="L37" i="2"/>
  <c r="B10" i="6"/>
  <c r="F11" i="2"/>
  <c r="C11" i="2" s="1"/>
  <c r="L11" i="2"/>
  <c r="D10" i="1" s="1"/>
  <c r="B16" i="6"/>
  <c r="C16" i="3"/>
  <c r="L17" i="2"/>
  <c r="F17" i="2"/>
  <c r="B28" i="6"/>
  <c r="C28" i="3"/>
  <c r="F29" i="2"/>
  <c r="L29" i="2"/>
  <c r="D15" i="1"/>
  <c r="B14" i="6"/>
  <c r="L15" i="2"/>
  <c r="F15" i="2"/>
  <c r="C14" i="3"/>
  <c r="C14" i="4"/>
  <c r="B24" i="6"/>
  <c r="C24" i="3"/>
  <c r="L25" i="2"/>
  <c r="F25" i="2"/>
  <c r="C15" i="4"/>
  <c r="B33" i="6"/>
  <c r="C33" i="3"/>
  <c r="L34" i="2"/>
  <c r="F34" i="2"/>
  <c r="C16" i="4"/>
  <c r="C22" i="4"/>
  <c r="B21" i="6"/>
  <c r="C21" i="3"/>
  <c r="L22" i="2"/>
  <c r="F22" i="2"/>
  <c r="C36" i="4"/>
  <c r="C18" i="3"/>
  <c r="C25" i="4"/>
  <c r="B22" i="6"/>
  <c r="C22" i="3"/>
  <c r="F23" i="2"/>
  <c r="L23" i="2"/>
  <c r="B39" i="6"/>
  <c r="C39" i="3"/>
  <c r="F40" i="2"/>
  <c r="L40" i="2"/>
  <c r="C13" i="4"/>
  <c r="B37" i="6"/>
  <c r="C37" i="3"/>
  <c r="F38" i="2"/>
  <c r="L38" i="2"/>
  <c r="C32" i="3"/>
  <c r="B32" i="6"/>
  <c r="F33" i="2"/>
  <c r="L33" i="2"/>
  <c r="B25" i="6"/>
  <c r="C25" i="3"/>
  <c r="F26" i="2"/>
  <c r="L26" i="2"/>
  <c r="E30" i="1"/>
  <c r="B34" i="6"/>
  <c r="C34" i="3"/>
  <c r="F35" i="2"/>
  <c r="L35" i="2"/>
  <c r="E20" i="1"/>
  <c r="C20" i="1" s="1"/>
  <c r="B20" i="1" s="1"/>
  <c r="E18" i="1"/>
  <c r="C18" i="1" s="1"/>
  <c r="B18" i="1" s="1"/>
  <c r="B19" i="6"/>
  <c r="L20" i="2"/>
  <c r="F20" i="2"/>
  <c r="C19" i="3"/>
  <c r="B12" i="6"/>
  <c r="C20" i="3"/>
  <c r="C12" i="3"/>
  <c r="L13" i="2"/>
  <c r="F13" i="2"/>
  <c r="B38" i="6"/>
  <c r="C38" i="3"/>
  <c r="F39" i="2"/>
  <c r="L39" i="2"/>
  <c r="C30" i="1"/>
  <c r="B30" i="1" s="1"/>
  <c r="C26" i="4"/>
  <c r="C18" i="4"/>
  <c r="C15" i="2" l="1"/>
  <c r="G15" i="2"/>
  <c r="D36" i="1"/>
  <c r="M37" i="2"/>
  <c r="D26" i="1"/>
  <c r="M27" i="2"/>
  <c r="M28" i="2"/>
  <c r="D27" i="1"/>
  <c r="C39" i="2"/>
  <c r="G39" i="2"/>
  <c r="M26" i="2"/>
  <c r="D25" i="1"/>
  <c r="M33" i="2"/>
  <c r="D32" i="1"/>
  <c r="M38" i="2"/>
  <c r="D37" i="1"/>
  <c r="G22" i="2"/>
  <c r="C22" i="2"/>
  <c r="D33" i="1"/>
  <c r="M34" i="2"/>
  <c r="D14" i="1"/>
  <c r="M15" i="2"/>
  <c r="D28" i="1"/>
  <c r="M29" i="2"/>
  <c r="C17" i="2"/>
  <c r="G17" i="2"/>
  <c r="C37" i="2"/>
  <c r="G37" i="2"/>
  <c r="C27" i="2"/>
  <c r="G27" i="2"/>
  <c r="G14" i="2"/>
  <c r="C14" i="2"/>
  <c r="I16" i="2"/>
  <c r="C28" i="2"/>
  <c r="G28" i="2"/>
  <c r="C32" i="2"/>
  <c r="G32" i="2"/>
  <c r="G19" i="2"/>
  <c r="G13" i="2"/>
  <c r="G21" i="2"/>
  <c r="C13" i="2"/>
  <c r="D16" i="2" s="1"/>
  <c r="G31" i="2"/>
  <c r="C35" i="2"/>
  <c r="G35" i="2"/>
  <c r="D31" i="1"/>
  <c r="M32" i="2"/>
  <c r="D12" i="1"/>
  <c r="M19" i="2"/>
  <c r="M13" i="2"/>
  <c r="M21" i="2"/>
  <c r="M31" i="2"/>
  <c r="G20" i="2"/>
  <c r="C20" i="2"/>
  <c r="C26" i="2"/>
  <c r="G26" i="2"/>
  <c r="C33" i="2"/>
  <c r="G33" i="2"/>
  <c r="C38" i="2"/>
  <c r="G38" i="2"/>
  <c r="M40" i="2"/>
  <c r="D39" i="1"/>
  <c r="M23" i="2"/>
  <c r="D22" i="1"/>
  <c r="D21" i="1"/>
  <c r="M22" i="2"/>
  <c r="G25" i="2"/>
  <c r="C25" i="2"/>
  <c r="C29" i="2"/>
  <c r="G29" i="2"/>
  <c r="D16" i="1"/>
  <c r="M17" i="2"/>
  <c r="I11" i="2"/>
  <c r="E10" i="1" s="1"/>
  <c r="C10" i="1" s="1"/>
  <c r="B10" i="1" s="1"/>
  <c r="M14" i="2"/>
  <c r="D13" i="1"/>
  <c r="G16" i="2"/>
  <c r="D38" i="1"/>
  <c r="M39" i="2"/>
  <c r="C34" i="2"/>
  <c r="G34" i="2"/>
  <c r="D19" i="1"/>
  <c r="M20" i="2"/>
  <c r="M35" i="2"/>
  <c r="D34" i="1"/>
  <c r="C40" i="2"/>
  <c r="G40" i="2"/>
  <c r="C23" i="2"/>
  <c r="G23" i="2"/>
  <c r="D24" i="1"/>
  <c r="M25" i="2"/>
  <c r="M16" i="2"/>
  <c r="D29" i="2" l="1"/>
  <c r="I29" i="2"/>
  <c r="E28" i="1" s="1"/>
  <c r="C28" i="1" s="1"/>
  <c r="B28" i="1" s="1"/>
  <c r="D37" i="2"/>
  <c r="I37" i="2"/>
  <c r="D23" i="2"/>
  <c r="E22" i="1"/>
  <c r="C22" i="1" s="1"/>
  <c r="B22" i="1" s="1"/>
  <c r="I23" i="2"/>
  <c r="D25" i="2"/>
  <c r="I25" i="2"/>
  <c r="E24" i="1"/>
  <c r="C24" i="1" s="1"/>
  <c r="B24" i="1" s="1"/>
  <c r="D32" i="2"/>
  <c r="I32" i="2"/>
  <c r="D13" i="2"/>
  <c r="I13" i="2"/>
  <c r="E12" i="1"/>
  <c r="C12" i="1" s="1"/>
  <c r="B12" i="1" s="1"/>
  <c r="D31" i="2"/>
  <c r="D19" i="2"/>
  <c r="D21" i="2"/>
  <c r="D34" i="2"/>
  <c r="I34" i="2"/>
  <c r="E33" i="1"/>
  <c r="C33" i="1" s="1"/>
  <c r="B33" i="1" s="1"/>
  <c r="D38" i="2"/>
  <c r="I38" i="2"/>
  <c r="E37" i="1"/>
  <c r="C37" i="1" s="1"/>
  <c r="B37" i="1" s="1"/>
  <c r="D26" i="2"/>
  <c r="I26" i="2"/>
  <c r="E25" i="1"/>
  <c r="C25" i="1" s="1"/>
  <c r="B25" i="1" s="1"/>
  <c r="D35" i="2"/>
  <c r="I35" i="2"/>
  <c r="E34" i="1" s="1"/>
  <c r="C34" i="1" s="1"/>
  <c r="B34" i="1" s="1"/>
  <c r="E15" i="1"/>
  <c r="C15" i="1" s="1"/>
  <c r="B15" i="1" s="1"/>
  <c r="D27" i="2"/>
  <c r="I27" i="2"/>
  <c r="E26" i="1" s="1"/>
  <c r="C26" i="1" s="1"/>
  <c r="B26" i="1" s="1"/>
  <c r="D22" i="2"/>
  <c r="I22" i="2"/>
  <c r="D33" i="2"/>
  <c r="I33" i="2"/>
  <c r="E32" i="1"/>
  <c r="C32" i="1" s="1"/>
  <c r="B32" i="1" s="1"/>
  <c r="D40" i="2"/>
  <c r="I40" i="2"/>
  <c r="E39" i="1"/>
  <c r="C39" i="1" s="1"/>
  <c r="B39" i="1" s="1"/>
  <c r="E19" i="1"/>
  <c r="C19" i="1" s="1"/>
  <c r="B19" i="1" s="1"/>
  <c r="D20" i="2"/>
  <c r="I20" i="2"/>
  <c r="D28" i="2"/>
  <c r="I28" i="2"/>
  <c r="E27" i="1" s="1"/>
  <c r="C27" i="1" s="1"/>
  <c r="B27" i="1" s="1"/>
  <c r="D14" i="2"/>
  <c r="I14" i="2"/>
  <c r="J16" i="2" s="1"/>
  <c r="D17" i="2"/>
  <c r="I17" i="2"/>
  <c r="D39" i="2"/>
  <c r="I39" i="2"/>
  <c r="E38" i="1"/>
  <c r="C38" i="1" s="1"/>
  <c r="B38" i="1" s="1"/>
  <c r="D15" i="2"/>
  <c r="I15" i="2"/>
  <c r="J15" i="2" s="1"/>
  <c r="J17" i="2" l="1"/>
  <c r="J22" i="2"/>
  <c r="J32" i="2"/>
  <c r="J37" i="2"/>
  <c r="E14" i="1"/>
  <c r="C14" i="1" s="1"/>
  <c r="B14" i="1" s="1"/>
  <c r="J39" i="2"/>
  <c r="E13" i="1"/>
  <c r="C13" i="1" s="1"/>
  <c r="B13" i="1" s="1"/>
  <c r="J40" i="2"/>
  <c r="J38" i="2"/>
  <c r="J25" i="2"/>
  <c r="E16" i="1"/>
  <c r="C16" i="1" s="1"/>
  <c r="B16" i="1" s="1"/>
  <c r="J20" i="2"/>
  <c r="J33" i="2"/>
  <c r="J26" i="2"/>
  <c r="J34" i="2"/>
  <c r="J13" i="2"/>
  <c r="J19" i="2"/>
  <c r="J21" i="2"/>
  <c r="J31" i="2"/>
  <c r="J14" i="2"/>
  <c r="J28" i="2"/>
  <c r="E21" i="1"/>
  <c r="C21" i="1" s="1"/>
  <c r="B21" i="1" s="1"/>
  <c r="J27" i="2"/>
  <c r="J35" i="2"/>
  <c r="E31" i="1"/>
  <c r="C31" i="1" s="1"/>
  <c r="B31" i="1" s="1"/>
  <c r="J23" i="2"/>
  <c r="E36" i="1"/>
  <c r="C36" i="1" s="1"/>
  <c r="B36" i="1" s="1"/>
  <c r="J29" i="2"/>
</calcChain>
</file>

<file path=xl/sharedStrings.xml><?xml version="1.0" encoding="utf-8"?>
<sst xmlns="http://schemas.openxmlformats.org/spreadsheetml/2006/main" count="758" uniqueCount="188">
  <si>
    <t>Table 1</t>
  </si>
  <si>
    <t>Cost per Public Elementary and Secondary Pupil Belonging* for Current Expenses, Capital Outlay, and Debt Service</t>
  </si>
  <si>
    <t>Maryland Public Schools:  2015-2016</t>
  </si>
  <si>
    <t>Current Expense Fund</t>
  </si>
  <si>
    <t xml:space="preserve"> Capital</t>
  </si>
  <si>
    <t>Local</t>
  </si>
  <si>
    <t>State Share of Teachers' Retirement</t>
  </si>
  <si>
    <t xml:space="preserve"> Outlay</t>
  </si>
  <si>
    <t>Education</t>
  </si>
  <si>
    <t xml:space="preserve">  Grand</t>
  </si>
  <si>
    <t xml:space="preserve">     Regular</t>
  </si>
  <si>
    <t>and Debt</t>
  </si>
  <si>
    <t>Agency</t>
  </si>
  <si>
    <t>Total</t>
  </si>
  <si>
    <t xml:space="preserve">  Total</t>
  </si>
  <si>
    <t>Programs</t>
  </si>
  <si>
    <t>Transportation</t>
  </si>
  <si>
    <r>
      <t>Service</t>
    </r>
    <r>
      <rPr>
        <sz val="10"/>
        <rFont val="WP TypographicSymbols"/>
      </rPr>
      <t>**</t>
    </r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</si>
  <si>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</si>
  <si>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</si>
  <si>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</si>
  <si>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</si>
  <si>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</si>
  <si>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</si>
  <si>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</si>
  <si>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</si>
  <si>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</si>
  <si>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</si>
  <si>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</si>
  <si>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</si>
  <si>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</si>
  <si>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</si>
  <si>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</si>
  <si>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</si>
  <si>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</si>
  <si>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</si>
  <si>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</si>
  <si>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</si>
  <si>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</si>
  <si>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</si>
  <si>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</si>
  <si>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</si>
  <si>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</si>
  <si>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*Half-time prekindergarten pupils are expressed in full-time equivalents in calculating per pupil costs</t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</si>
  <si>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</si>
  <si>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fixed assets; Debt Service expenditures include both principal and interest payments.</t>
  </si>
  <si>
    <t>Table 2</t>
  </si>
  <si>
    <t>Cost per Pupil Belonging* for Current Expenses</t>
  </si>
  <si>
    <t>Including Student Transportation</t>
  </si>
  <si>
    <t>Excluding Student Transportation</t>
  </si>
  <si>
    <t>Including State</t>
  </si>
  <si>
    <t>Excluding State</t>
  </si>
  <si>
    <t>Share of Teachers'</t>
  </si>
  <si>
    <t>Retirement</t>
  </si>
  <si>
    <t>Cost</t>
  </si>
  <si>
    <t>Rank</t>
  </si>
  <si>
    <t>*Half-time prekindergarten pupils are expressed in full-time equivalents in arriving at per pupil costs</t>
  </si>
  <si>
    <t>NOTE:  Includes expenditures for administration, instructional salaries and wages, textbooks and other instructional materials, other instructional</t>
  </si>
  <si>
    <t xml:space="preserve">              costs, special education, student personnel services, health services,  operation of plant, maintenance of plant, and fixed charges;</t>
  </si>
  <si>
    <t xml:space="preserve">              student transportation and state share of teachers' retirement are included in some columns </t>
  </si>
  <si>
    <t>Table 3</t>
  </si>
  <si>
    <t>Cost per Pupil Belonging* by Category:  Maryland Public Schools:  2015-2016</t>
  </si>
  <si>
    <t>(Excludes State Share of Teachers' Retirement)</t>
  </si>
  <si>
    <t>Mid-level</t>
  </si>
  <si>
    <t>Instructional</t>
  </si>
  <si>
    <t>Textbooks and</t>
  </si>
  <si>
    <t>Other</t>
  </si>
  <si>
    <t>Student</t>
  </si>
  <si>
    <t>Total Cost</t>
  </si>
  <si>
    <t>Adminis-</t>
  </si>
  <si>
    <t>Salaries</t>
  </si>
  <si>
    <t>Special</t>
  </si>
  <si>
    <t>Personnel</t>
  </si>
  <si>
    <t>Health</t>
  </si>
  <si>
    <t>Transpor-</t>
  </si>
  <si>
    <t xml:space="preserve">Operation </t>
  </si>
  <si>
    <t>Maintenance</t>
  </si>
  <si>
    <t>Fixed</t>
  </si>
  <si>
    <t>per Pupil</t>
  </si>
  <si>
    <t>tration</t>
  </si>
  <si>
    <t>and Wages</t>
  </si>
  <si>
    <t>Supplies</t>
  </si>
  <si>
    <t>Costs</t>
  </si>
  <si>
    <t>Services</t>
  </si>
  <si>
    <t>tation</t>
  </si>
  <si>
    <t>of Plant</t>
  </si>
  <si>
    <t>Charges</t>
  </si>
  <si>
    <t>NOTE:  Excludes expenditures for adult education, equipment, state share of teachers' retirement, interfund transfers, and outgoing transfers</t>
  </si>
  <si>
    <t>Table 4</t>
  </si>
  <si>
    <t>Cost per Pupil Attending* by Category:  Maryland Public Schools:  2015-2016</t>
  </si>
  <si>
    <t>Table 5</t>
  </si>
  <si>
    <t>Cost per Pupil Belonging* from Federal Funds:  Maryland Public Schools:  2015-2016</t>
  </si>
  <si>
    <t>Instructional Expenditures</t>
  </si>
  <si>
    <t>Mainte-</t>
  </si>
  <si>
    <t>Operation</t>
  </si>
  <si>
    <t>nance</t>
  </si>
  <si>
    <t>Federal</t>
  </si>
  <si>
    <t>Table 6</t>
  </si>
  <si>
    <t>Cost per Pupil Belonging* Excluding Federal Funds:  Maryland Public Schools:  2015-2016</t>
  </si>
  <si>
    <t>Non-Federal</t>
  </si>
  <si>
    <t>Table 7</t>
  </si>
  <si>
    <t>Cost per Pupil Belonging* for Materials of Instruction **:  Maryland Public Schools:  2013 - 2016</t>
  </si>
  <si>
    <t>Instruction Less Adult Eduction FY 2016</t>
  </si>
  <si>
    <t>Instruction Less Adult Eduction FY 2015</t>
  </si>
  <si>
    <t>Instruction Less Adult Eduction FY 2014</t>
  </si>
  <si>
    <t>Textbooks and Instructional Supplies</t>
  </si>
  <si>
    <t>Library</t>
  </si>
  <si>
    <t>Total Supplies and Materials</t>
  </si>
  <si>
    <t>Textbooks</t>
  </si>
  <si>
    <t>Library Materials</t>
  </si>
  <si>
    <t xml:space="preserve">Textbooks </t>
  </si>
  <si>
    <t>Media and</t>
  </si>
  <si>
    <t>Supplies and</t>
  </si>
  <si>
    <t>2013-2014</t>
  </si>
  <si>
    <t>2014-2015</t>
  </si>
  <si>
    <t>2015-2016</t>
  </si>
  <si>
    <t>and Supplies</t>
  </si>
  <si>
    <t xml:space="preserve"> Books</t>
  </si>
  <si>
    <t>Materials</t>
  </si>
  <si>
    <t>Mongtomery</t>
  </si>
  <si>
    <t>** Include textbooks, library materials and other instructional and special education supplies and materials. Exclude Adult Education expenditures.</t>
  </si>
  <si>
    <t>Table 8</t>
  </si>
  <si>
    <t>Percent Distribution of Current Expenses by Category*:  Maryland Public Schools:  2015-2016</t>
  </si>
  <si>
    <t>Pupil</t>
  </si>
  <si>
    <t>Community</t>
  </si>
  <si>
    <t>Capital</t>
  </si>
  <si>
    <t>Instruction**</t>
  </si>
  <si>
    <t xml:space="preserve">  Outlay</t>
  </si>
  <si>
    <t>*Expenditures include equipment and outgoing transfers reported in each category.  Percentages may not equal 100% due to rounding.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</si>
  <si>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</t>
    </r>
  </si>
  <si>
    <t>Table 9</t>
  </si>
  <si>
    <t>Percent Distribution of Day School Current Expenses by Category*:  Maryland Public Schools:  2015-2016</t>
  </si>
  <si>
    <t xml:space="preserve">   Fixed</t>
  </si>
  <si>
    <t>*State share of Teachers' retirement is included; equipment, outgoing transfers, and adult education are excluded.</t>
  </si>
  <si>
    <t>NOTE:  Percentages may not equal 100% due to rounding.</t>
  </si>
  <si>
    <t>Table 10</t>
  </si>
  <si>
    <t xml:space="preserve"> Current Expenses by Category*:  Maryland Public Schools:  2015-2016</t>
  </si>
  <si>
    <t>State Share of</t>
  </si>
  <si>
    <t>Current</t>
  </si>
  <si>
    <t>** Fixed</t>
  </si>
  <si>
    <t xml:space="preserve">Teachers' </t>
  </si>
  <si>
    <t>Expenditures**</t>
  </si>
  <si>
    <t>* Excludes Food Service, Community Services, Capital Outlay, Adult Education, equipment, and transfers.</t>
  </si>
  <si>
    <r>
      <t xml:space="preserve">** </t>
    </r>
    <r>
      <rPr>
        <sz val="10"/>
        <rFont val="Arial"/>
        <family val="2"/>
      </rPr>
      <t>Excludes Adult Education, but includes State-paid for Teachers' Pension/Retirement.</t>
    </r>
  </si>
  <si>
    <t>Lea Code</t>
  </si>
  <si>
    <t>Administration</t>
  </si>
  <si>
    <t>Mid-Level administration</t>
  </si>
  <si>
    <t>Instructional Salaries &amp; Wages</t>
  </si>
  <si>
    <t>Textbooks &amp; Instructional Supplies</t>
  </si>
  <si>
    <t>Other Instructional Costs</t>
  </si>
  <si>
    <t>Special Education</t>
  </si>
  <si>
    <t>Student Personnel Services</t>
  </si>
  <si>
    <t>Student Health Services</t>
  </si>
  <si>
    <t>Student Transportation</t>
  </si>
  <si>
    <t>Operation of Plant</t>
  </si>
  <si>
    <t>Maintenance of Plant</t>
  </si>
  <si>
    <t>Fixed Charges</t>
  </si>
  <si>
    <t>01</t>
  </si>
  <si>
    <t>02</t>
  </si>
  <si>
    <t>30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</si>
  <si>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</si>
  <si>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</si>
  <si>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</si>
  <si>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</si>
  <si>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</si>
  <si>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</si>
  <si>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</si>
  <si>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</si>
  <si>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</si>
  <si>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</si>
  <si>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</si>
  <si>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</si>
  <si>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</si>
  <si>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</si>
  <si>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</si>
  <si>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</si>
  <si>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</si>
  <si>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</si>
  <si>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</si>
  <si>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</si>
  <si>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</si>
  <si>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Table 11</t>
  </si>
  <si>
    <t>Full-time Equivalent Average Number Belonging and Average Daily Atttendance*</t>
  </si>
  <si>
    <t>Average</t>
  </si>
  <si>
    <t>Daily</t>
  </si>
  <si>
    <t>Membership</t>
  </si>
  <si>
    <t>Attendance</t>
  </si>
  <si>
    <t xml:space="preserve">*Half-day prekindergarten pupils have been equated to full-time.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</si>
</sst>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_(* #,##0.000_);_(* \(#,##0.000\);_(* &quot;-&quot;??_);_(@_)"/>
    <numFmt numFmtId="167" formatCode="_(&quot;$&quot;* #,##0_);_(&quot;$&quot;* \(#,##0\);_(&quot;$&quot;* &quot;-&quot;??_);_(@_)"/>
    <numFmt numFmtId="168" formatCode="&quot;$&quot;#,##0"/>
    <numFmt numFmtId="169" formatCode="_(&quot;$&quot;* #,##0.000_);_(&quot;$&quot;* \(#,##0.000\);_(&quot;$&quot;* &quot;-&quot;??_);_(@_)"/>
    <numFmt numFmtId="170" formatCode="_(* #,##0.0_);_(* \(#,##0.0\);_(* &quot;-&quot;?_);_(@_)"/>
    <numFmt numFmtId="171" formatCode="0.0%"/>
    <numFmt numFmtId="172" formatCode="#,##0.0_);\(#,##0.0\)"/>
    <numFmt numFmtId="173" formatCode="_(* #,##0.0_);_(* \(#,##0.0\);_(* &quot;-&quot;??_);_(@_)"/>
    <numFmt numFmtId="174" formatCode="#,##0.0"/>
  </numFmts>
  <fonts count="9">
    <font>
      <sz val="10"/>
      <name val="Arial"/>
      <family val="2"/>
    </font>
    <font>
      <sz val="10"/>
      <name val="Arial"/>
      <family val="2"/>
    </font>
    <font>
      <sz val="10"/>
      <name val="WP TypographicSymbols"/>
    </font>
    <font>
      <sz val="8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name val="Old English Text MT"/>
      <family val="4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left" indent="3"/>
    </xf>
    <xf numFmtId="0" fontId="0" fillId="0" borderId="0" xfId="0" applyFill="1" applyBorder="1" applyAlignment="1">
      <alignment horizontal="left" indent="3"/>
    </xf>
    <xf numFmtId="0" fontId="0" fillId="0" borderId="0" xfId="0" applyFill="1" applyAlignment="1">
      <alignment horizontal="center"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left" indent="4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right"/>
    </xf>
    <xf numFmtId="0" fontId="0" fillId="0" borderId="4" xfId="0" applyFill="1" applyBorder="1" applyAlignment="1">
      <alignment horizontal="center" vertical="center" wrapText="1"/>
    </xf>
    <xf numFmtId="49" fontId="0" fillId="0" borderId="0" xfId="2" applyNumberFormat="1" applyFont="1" applyFill="1" applyBorder="1"/>
    <xf numFmtId="7" fontId="0" fillId="0" borderId="0" xfId="2" applyNumberFormat="1" applyFont="1" applyFill="1" applyBorder="1" applyAlignment="1">
      <alignment horizontal="right"/>
    </xf>
    <xf numFmtId="7" fontId="0" fillId="0" borderId="0" xfId="2" applyNumberFormat="1" applyFont="1" applyFill="1" applyAlignment="1">
      <alignment horizontal="right"/>
    </xf>
    <xf numFmtId="44" fontId="0" fillId="0" borderId="0" xfId="2" applyFont="1" applyFill="1" applyAlignment="1">
      <alignment horizontal="center"/>
    </xf>
    <xf numFmtId="7" fontId="0" fillId="0" borderId="0" xfId="2" applyNumberFormat="1" applyFont="1" applyFill="1"/>
    <xf numFmtId="164" fontId="0" fillId="0" borderId="0" xfId="2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0" applyNumberForma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NumberFormat="1" applyFont="1" applyFill="1"/>
    <xf numFmtId="43" fontId="0" fillId="0" borderId="0" xfId="1" applyFont="1" applyFill="1" applyBorder="1" applyAlignment="1">
      <alignment horizontal="left" indent="1"/>
    </xf>
    <xf numFmtId="43" fontId="0" fillId="0" borderId="0" xfId="0" applyNumberFormat="1" applyFill="1"/>
    <xf numFmtId="43" fontId="0" fillId="0" borderId="0" xfId="1" applyFont="1" applyFill="1" applyBorder="1" applyAlignment="1"/>
    <xf numFmtId="0" fontId="0" fillId="0" borderId="0" xfId="1" applyNumberFormat="1" applyFont="1" applyFill="1" applyBorder="1"/>
    <xf numFmtId="0" fontId="0" fillId="0" borderId="5" xfId="0" applyFill="1" applyBorder="1"/>
    <xf numFmtId="43" fontId="0" fillId="0" borderId="5" xfId="1" applyFont="1" applyFill="1" applyBorder="1" applyAlignment="1">
      <alignment horizontal="left" indent="1"/>
    </xf>
    <xf numFmtId="43" fontId="0" fillId="0" borderId="5" xfId="1" applyFont="1" applyFill="1" applyBorder="1" applyAlignment="1">
      <alignment horizontal="center"/>
    </xf>
    <xf numFmtId="43" fontId="0" fillId="0" borderId="5" xfId="0" applyNumberFormat="1" applyFill="1" applyBorder="1" applyAlignment="1">
      <alignment horizontal="center"/>
    </xf>
    <xf numFmtId="43" fontId="0" fillId="0" borderId="5" xfId="1" applyNumberFormat="1" applyFont="1" applyFill="1" applyBorder="1"/>
    <xf numFmtId="0" fontId="2" fillId="0" borderId="0" xfId="0" applyFont="1" applyFill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4" fontId="1" fillId="0" borderId="0" xfId="1" applyNumberFormat="1" applyFont="1" applyFill="1" applyBorder="1"/>
    <xf numFmtId="164" fontId="0" fillId="0" borderId="0" xfId="0" applyNumberFormat="1" applyFill="1"/>
    <xf numFmtId="164" fontId="0" fillId="0" borderId="0" xfId="1" applyNumberFormat="1" applyFont="1" applyFill="1"/>
    <xf numFmtId="44" fontId="0" fillId="0" borderId="0" xfId="2" applyFont="1" applyFill="1" applyBorder="1"/>
    <xf numFmtId="44" fontId="0" fillId="0" borderId="0" xfId="0" applyNumberFormat="1" applyFill="1"/>
    <xf numFmtId="43" fontId="0" fillId="0" borderId="0" xfId="1" applyFont="1" applyFill="1" applyBorder="1"/>
    <xf numFmtId="4" fontId="0" fillId="0" borderId="0" xfId="0" applyNumberFormat="1" applyFill="1"/>
    <xf numFmtId="43" fontId="0" fillId="0" borderId="0" xfId="1" applyFont="1" applyFill="1"/>
    <xf numFmtId="0" fontId="0" fillId="0" borderId="0" xfId="1" applyNumberFormat="1" applyFont="1" applyFill="1" applyBorder="1" applyAlignment="1">
      <alignment horizontal="left"/>
    </xf>
    <xf numFmtId="43" fontId="0" fillId="0" borderId="5" xfId="1" applyFont="1" applyFill="1" applyBorder="1"/>
    <xf numFmtId="4" fontId="0" fillId="0" borderId="5" xfId="0" applyNumberFormat="1" applyFill="1" applyBorder="1"/>
    <xf numFmtId="165" fontId="0" fillId="0" borderId="0" xfId="1" applyNumberFormat="1" applyFont="1" applyFill="1"/>
    <xf numFmtId="2" fontId="0" fillId="0" borderId="0" xfId="0" applyNumberFormat="1" applyFill="1"/>
    <xf numFmtId="0" fontId="0" fillId="0" borderId="7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0" fillId="0" borderId="0" xfId="2" applyNumberFormat="1" applyFont="1" applyFill="1" applyBorder="1" applyAlignment="1">
      <alignment horizontal="left"/>
    </xf>
    <xf numFmtId="44" fontId="0" fillId="0" borderId="0" xfId="2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right"/>
    </xf>
    <xf numFmtId="44" fontId="0" fillId="0" borderId="0" xfId="2" applyFont="1" applyFill="1"/>
    <xf numFmtId="4" fontId="0" fillId="0" borderId="0" xfId="0" applyNumberFormat="1" applyFill="1" applyBorder="1"/>
    <xf numFmtId="3" fontId="0" fillId="0" borderId="0" xfId="0" applyNumberFormat="1" applyFill="1" applyBorder="1"/>
    <xf numFmtId="1" fontId="0" fillId="0" borderId="0" xfId="0" applyNumberFormat="1" applyFill="1" applyBorder="1"/>
    <xf numFmtId="3" fontId="0" fillId="0" borderId="5" xfId="0" applyNumberFormat="1" applyFill="1" applyBorder="1"/>
    <xf numFmtId="1" fontId="0" fillId="0" borderId="5" xfId="0" applyNumberFormat="1" applyFill="1" applyBorder="1"/>
    <xf numFmtId="3" fontId="0" fillId="0" borderId="0" xfId="0" applyNumberFormat="1" applyFill="1"/>
    <xf numFmtId="1" fontId="0" fillId="0" borderId="0" xfId="0" applyNumberFormat="1" applyFill="1"/>
    <xf numFmtId="41" fontId="0" fillId="0" borderId="0" xfId="0" applyNumberFormat="1" applyFill="1" applyBorder="1"/>
    <xf numFmtId="41" fontId="0" fillId="0" borderId="0" xfId="0" applyNumberFormat="1" applyFill="1"/>
    <xf numFmtId="41" fontId="0" fillId="2" borderId="0" xfId="0" applyNumberFormat="1" applyFill="1"/>
    <xf numFmtId="44" fontId="0" fillId="0" borderId="0" xfId="2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 wrapText="1"/>
    </xf>
    <xf numFmtId="43" fontId="0" fillId="0" borderId="0" xfId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0" fillId="0" borderId="1" xfId="1" applyFont="1" applyFill="1" applyBorder="1"/>
    <xf numFmtId="43" fontId="0" fillId="0" borderId="5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7" fontId="0" fillId="0" borderId="0" xfId="1" applyNumberFormat="1" applyFont="1" applyFill="1"/>
    <xf numFmtId="165" fontId="0" fillId="0" borderId="0" xfId="0" applyNumberFormat="1" applyFill="1"/>
    <xf numFmtId="0" fontId="1" fillId="0" borderId="0" xfId="0" applyFont="1" applyFill="1" applyBorder="1"/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165" fontId="1" fillId="0" borderId="4" xfId="1" applyNumberFormat="1" applyFont="1" applyFill="1" applyBorder="1" applyAlignment="1">
      <alignment horizontal="center"/>
    </xf>
    <xf numFmtId="165" fontId="1" fillId="0" borderId="4" xfId="1" applyNumberFormat="1" applyFont="1" applyFill="1" applyBorder="1" applyAlignment="1">
      <alignment horizontal="left" indent="2"/>
    </xf>
    <xf numFmtId="165" fontId="1" fillId="0" borderId="0" xfId="1" applyNumberFormat="1" applyFont="1" applyFill="1" applyBorder="1" applyAlignment="1">
      <alignment horizontal="left" indent="2"/>
    </xf>
    <xf numFmtId="165" fontId="4" fillId="0" borderId="0" xfId="1" applyNumberFormat="1" applyFont="1" applyFill="1" applyBorder="1" applyAlignment="1">
      <alignment horizontal="center"/>
    </xf>
    <xf numFmtId="164" fontId="1" fillId="0" borderId="0" xfId="2" applyNumberFormat="1" applyFont="1" applyFill="1" applyAlignment="1">
      <alignment horizontal="center"/>
    </xf>
    <xf numFmtId="39" fontId="1" fillId="0" borderId="0" xfId="1" applyNumberFormat="1" applyFont="1" applyFill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 applyFill="1" applyAlignment="1">
      <alignment horizontal="center" vertical="center"/>
    </xf>
    <xf numFmtId="164" fontId="0" fillId="0" borderId="0" xfId="2" applyNumberFormat="1" applyFont="1" applyFill="1"/>
    <xf numFmtId="164" fontId="5" fillId="0" borderId="0" xfId="2" applyNumberFormat="1" applyFont="1" applyFill="1"/>
    <xf numFmtId="43" fontId="1" fillId="0" borderId="0" xfId="1" applyNumberFormat="1" applyFont="1" applyFill="1" applyBorder="1"/>
    <xf numFmtId="165" fontId="1" fillId="0" borderId="0" xfId="1" applyNumberFormat="1" applyFont="1" applyFill="1" applyBorder="1"/>
    <xf numFmtId="167" fontId="1" fillId="0" borderId="0" xfId="2" applyNumberFormat="1" applyFont="1" applyFill="1" applyBorder="1"/>
    <xf numFmtId="164" fontId="5" fillId="0" borderId="0" xfId="2" applyNumberFormat="1" applyFont="1" applyFill="1" applyBorder="1"/>
    <xf numFmtId="168" fontId="1" fillId="0" borderId="0" xfId="0" applyNumberFormat="1" applyFont="1" applyFill="1" applyBorder="1"/>
    <xf numFmtId="42" fontId="1" fillId="0" borderId="0" xfId="0" applyNumberFormat="1" applyFont="1" applyFill="1" applyBorder="1"/>
    <xf numFmtId="169" fontId="1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Border="1"/>
    <xf numFmtId="2" fontId="0" fillId="0" borderId="0" xfId="0" applyNumberFormat="1" applyFill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2" applyNumberFormat="1" applyFont="1" applyFill="1" applyBorder="1" applyAlignment="1">
      <alignment horizontal="center" vertical="center"/>
    </xf>
    <xf numFmtId="43" fontId="0" fillId="0" borderId="0" xfId="0" applyNumberFormat="1" applyFill="1" applyBorder="1"/>
    <xf numFmtId="2" fontId="1" fillId="0" borderId="0" xfId="2" applyNumberFormat="1" applyFont="1" applyFill="1" applyBorder="1" applyAlignment="1">
      <alignment horizontal="right" vertical="center" indent="2"/>
    </xf>
    <xf numFmtId="165" fontId="1" fillId="0" borderId="0" xfId="1" applyNumberFormat="1" applyFont="1" applyFill="1" applyBorder="1" applyProtection="1">
      <protection locked="0"/>
    </xf>
    <xf numFmtId="0" fontId="4" fillId="0" borderId="0" xfId="0" applyFont="1" applyFill="1" applyBorder="1"/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indent="2"/>
    </xf>
    <xf numFmtId="2" fontId="1" fillId="0" borderId="0" xfId="0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Protection="1">
      <protection locked="0"/>
    </xf>
    <xf numFmtId="165" fontId="5" fillId="0" borderId="0" xfId="1" applyNumberFormat="1" applyFont="1" applyFill="1" applyBorder="1"/>
    <xf numFmtId="165" fontId="6" fillId="0" borderId="0" xfId="1" applyNumberFormat="1" applyFont="1" applyFill="1" applyBorder="1"/>
    <xf numFmtId="2" fontId="0" fillId="0" borderId="5" xfId="0" applyNumberFormat="1" applyFill="1" applyBorder="1" applyAlignment="1">
      <alignment horizontal="center"/>
    </xf>
    <xf numFmtId="39" fontId="1" fillId="0" borderId="5" xfId="1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/>
    </xf>
    <xf numFmtId="2" fontId="1" fillId="0" borderId="5" xfId="2" applyNumberFormat="1" applyFont="1" applyFill="1" applyBorder="1" applyAlignment="1">
      <alignment horizontal="center" vertical="center"/>
    </xf>
    <xf numFmtId="43" fontId="0" fillId="0" borderId="5" xfId="0" applyNumberFormat="1" applyFill="1" applyBorder="1"/>
    <xf numFmtId="2" fontId="1" fillId="0" borderId="5" xfId="2" applyNumberFormat="1" applyFont="1" applyFill="1" applyBorder="1" applyAlignment="1">
      <alignment horizontal="right" vertical="center" indent="2"/>
    </xf>
    <xf numFmtId="43" fontId="1" fillId="0" borderId="5" xfId="1" applyNumberFormat="1" applyFont="1" applyFill="1" applyBorder="1"/>
    <xf numFmtId="170" fontId="0" fillId="0" borderId="0" xfId="0" applyNumberFormat="1" applyFill="1"/>
    <xf numFmtId="0" fontId="0" fillId="0" borderId="7" xfId="0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165" fontId="0" fillId="0" borderId="4" xfId="1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0" fontId="0" fillId="0" borderId="0" xfId="3" applyNumberFormat="1" applyFont="1" applyFill="1" applyBorder="1"/>
    <xf numFmtId="43" fontId="0" fillId="0" borderId="0" xfId="1" applyNumberFormat="1" applyFont="1" applyFill="1" applyBorder="1"/>
    <xf numFmtId="0" fontId="7" fillId="0" borderId="0" xfId="0" applyFont="1" applyFill="1" applyBorder="1"/>
    <xf numFmtId="0" fontId="0" fillId="0" borderId="0" xfId="0" applyFill="1" applyBorder="1" applyAlignment="1"/>
    <xf numFmtId="10" fontId="0" fillId="0" borderId="0" xfId="2" applyNumberFormat="1" applyFont="1" applyFill="1"/>
    <xf numFmtId="171" fontId="0" fillId="0" borderId="0" xfId="3" applyNumberFormat="1" applyFont="1" applyFill="1" applyBorder="1"/>
    <xf numFmtId="43" fontId="0" fillId="0" borderId="0" xfId="2" applyNumberFormat="1" applyFont="1" applyFill="1"/>
    <xf numFmtId="165" fontId="0" fillId="0" borderId="1" xfId="1" applyNumberFormat="1" applyFont="1" applyFill="1" applyBorder="1"/>
    <xf numFmtId="165" fontId="0" fillId="0" borderId="4" xfId="1" applyNumberFormat="1" applyFont="1" applyFill="1" applyBorder="1" applyAlignment="1">
      <alignment horizontal="center"/>
    </xf>
    <xf numFmtId="168" fontId="0" fillId="0" borderId="0" xfId="1" applyNumberFormat="1" applyFont="1" applyFill="1"/>
    <xf numFmtId="168" fontId="1" fillId="0" borderId="0" xfId="1" applyNumberFormat="1" applyFont="1" applyFill="1"/>
    <xf numFmtId="165" fontId="0" fillId="0" borderId="0" xfId="1" applyNumberFormat="1" applyFont="1" applyFill="1" applyBorder="1"/>
    <xf numFmtId="168" fontId="1" fillId="0" borderId="0" xfId="2" applyNumberFormat="1" applyFont="1" applyFill="1" applyBorder="1"/>
    <xf numFmtId="49" fontId="0" fillId="0" borderId="0" xfId="1" applyNumberFormat="1" applyFont="1" applyFill="1" applyBorder="1"/>
    <xf numFmtId="41" fontId="1" fillId="0" borderId="0" xfId="0" applyNumberFormat="1" applyFont="1" applyFill="1" applyBorder="1"/>
    <xf numFmtId="41" fontId="1" fillId="0" borderId="0" xfId="1" applyNumberFormat="1" applyFont="1" applyFill="1"/>
    <xf numFmtId="41" fontId="1" fillId="0" borderId="0" xfId="0" applyNumberFormat="1" applyFont="1" applyFill="1"/>
    <xf numFmtId="49" fontId="0" fillId="0" borderId="5" xfId="1" applyNumberFormat="1" applyFont="1" applyFill="1" applyBorder="1"/>
    <xf numFmtId="165" fontId="0" fillId="0" borderId="5" xfId="1" applyNumberFormat="1" applyFont="1" applyFill="1" applyBorder="1"/>
    <xf numFmtId="41" fontId="1" fillId="0" borderId="5" xfId="0" applyNumberFormat="1" applyFont="1" applyFill="1" applyBorder="1"/>
    <xf numFmtId="167" fontId="1" fillId="0" borderId="0" xfId="2" applyNumberFormat="1" applyFont="1" applyFill="1"/>
    <xf numFmtId="14" fontId="0" fillId="0" borderId="0" xfId="1" applyNumberFormat="1" applyFont="1" applyFill="1" applyBorder="1"/>
    <xf numFmtId="14" fontId="0" fillId="0" borderId="0" xfId="1" applyNumberFormat="1" applyFont="1" applyFill="1"/>
    <xf numFmtId="9" fontId="0" fillId="0" borderId="0" xfId="3" applyFont="1" applyFill="1"/>
    <xf numFmtId="172" fontId="0" fillId="0" borderId="0" xfId="1" applyNumberFormat="1" applyFont="1" applyFill="1" applyBorder="1" applyAlignment="1">
      <alignment horizontal="center"/>
    </xf>
    <xf numFmtId="173" fontId="0" fillId="0" borderId="1" xfId="1" applyNumberFormat="1" applyFont="1" applyFill="1" applyBorder="1"/>
    <xf numFmtId="173" fontId="0" fillId="0" borderId="0" xfId="1" applyNumberFormat="1" applyFont="1" applyFill="1" applyBorder="1"/>
    <xf numFmtId="173" fontId="0" fillId="0" borderId="0" xfId="1" applyNumberFormat="1" applyFont="1" applyFill="1" applyBorder="1" applyAlignment="1">
      <alignment horizontal="center"/>
    </xf>
    <xf numFmtId="165" fontId="0" fillId="0" borderId="4" xfId="1" applyNumberFormat="1" applyFont="1" applyFill="1" applyBorder="1"/>
    <xf numFmtId="173" fontId="0" fillId="0" borderId="4" xfId="1" applyNumberFormat="1" applyFont="1" applyFill="1" applyBorder="1" applyAlignment="1">
      <alignment horizontal="center"/>
    </xf>
    <xf numFmtId="173" fontId="0" fillId="0" borderId="0" xfId="1" applyNumberFormat="1" applyFont="1" applyFill="1" applyAlignment="1">
      <alignment horizontal="right"/>
    </xf>
    <xf numFmtId="174" fontId="0" fillId="0" borderId="0" xfId="1" applyNumberFormat="1" applyFont="1" applyFill="1" applyAlignment="1">
      <alignment horizontal="right"/>
    </xf>
    <xf numFmtId="173" fontId="0" fillId="0" borderId="0" xfId="1" applyNumberFormat="1" applyFont="1" applyFill="1"/>
    <xf numFmtId="174" fontId="0" fillId="0" borderId="0" xfId="1" applyNumberFormat="1" applyFont="1" applyFill="1"/>
    <xf numFmtId="173" fontId="1" fillId="0" borderId="0" xfId="1" applyNumberFormat="1" applyFont="1" applyFill="1" applyBorder="1"/>
    <xf numFmtId="174" fontId="1" fillId="0" borderId="0" xfId="1" applyNumberFormat="1" applyFont="1" applyFill="1" applyBorder="1"/>
    <xf numFmtId="173" fontId="1" fillId="0" borderId="0" xfId="1" applyNumberFormat="1" applyFont="1" applyFill="1"/>
    <xf numFmtId="173" fontId="1" fillId="0" borderId="5" xfId="1" applyNumberFormat="1" applyFont="1" applyFill="1" applyBorder="1"/>
    <xf numFmtId="174" fontId="1" fillId="0" borderId="5" xfId="1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FD%202016%20Part%203%20-%209-1-17%20-%20Final-REV-3-1-18%20rev%20-5-7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1"/>
      <sheetName val="Tbl2"/>
      <sheetName val="Tbl3"/>
      <sheetName val="Tbl4"/>
      <sheetName val="Tbl5"/>
      <sheetName val="Tbl6"/>
      <sheetName val="Tbl 7"/>
      <sheetName val="Tbl8"/>
      <sheetName val="Tbl9"/>
      <sheetName val="Tbl 10"/>
      <sheetName val="Tbl11"/>
      <sheetName val="Allexp"/>
      <sheetName val="Tbl5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C10">
            <v>11812546494.809996</v>
          </cell>
          <cell r="D10">
            <v>325423953.90000004</v>
          </cell>
          <cell r="E10">
            <v>770848689.30999994</v>
          </cell>
          <cell r="F10">
            <v>4763861179.2800016</v>
          </cell>
          <cell r="G10">
            <v>1584623746.28</v>
          </cell>
          <cell r="H10">
            <v>93285129.909999996</v>
          </cell>
          <cell r="I10">
            <v>84970279.62999998</v>
          </cell>
          <cell r="J10">
            <v>598278615.11999989</v>
          </cell>
          <cell r="K10">
            <v>723765641.41999996</v>
          </cell>
          <cell r="N10">
            <v>256916705.03999999</v>
          </cell>
          <cell r="O10">
            <v>2556916410.5899992</v>
          </cell>
          <cell r="P10">
            <v>20065503.489999995</v>
          </cell>
          <cell r="Q10">
            <v>33590640.840000004</v>
          </cell>
          <cell r="Y10">
            <v>600697089.79000008</v>
          </cell>
        </row>
        <row r="12">
          <cell r="C12">
            <v>117842613.58999994</v>
          </cell>
          <cell r="D12">
            <v>2053319.9500000004</v>
          </cell>
          <cell r="E12">
            <v>6703916.2199999988</v>
          </cell>
          <cell r="F12">
            <v>46883027.429999985</v>
          </cell>
          <cell r="G12">
            <v>18277241.920000002</v>
          </cell>
          <cell r="H12">
            <v>631128.72</v>
          </cell>
          <cell r="I12">
            <v>724675.07000000007</v>
          </cell>
          <cell r="J12">
            <v>5963189.4900000002</v>
          </cell>
          <cell r="K12">
            <v>7120684.0599999996</v>
          </cell>
          <cell r="N12">
            <v>1562925.38</v>
          </cell>
          <cell r="O12">
            <v>27693590.179999981</v>
          </cell>
          <cell r="P12">
            <v>0</v>
          </cell>
          <cell r="Q12">
            <v>228915.17</v>
          </cell>
          <cell r="Y12">
            <v>1977506.17</v>
          </cell>
        </row>
        <row r="13">
          <cell r="C13">
            <v>1002188361.4699998</v>
          </cell>
          <cell r="D13">
            <v>30909742.620000012</v>
          </cell>
          <cell r="E13">
            <v>63773197.730000012</v>
          </cell>
          <cell r="F13">
            <v>428442606.50999987</v>
          </cell>
          <cell r="G13">
            <v>128035295.72999999</v>
          </cell>
          <cell r="H13">
            <v>7417513.3099999996</v>
          </cell>
          <cell r="I13">
            <v>0</v>
          </cell>
          <cell r="J13">
            <v>53484683.389999993</v>
          </cell>
          <cell r="K13">
            <v>63506726.420000009</v>
          </cell>
          <cell r="N13">
            <v>17832417.890000001</v>
          </cell>
          <cell r="O13">
            <v>205061637.40000004</v>
          </cell>
          <cell r="P13">
            <v>416674.53000000009</v>
          </cell>
          <cell r="Q13">
            <v>3307865.9400000004</v>
          </cell>
          <cell r="Y13">
            <v>73180494.939999998</v>
          </cell>
        </row>
        <row r="14">
          <cell r="C14">
            <v>1220314034.6599998</v>
          </cell>
          <cell r="D14">
            <v>64431302.210000023</v>
          </cell>
          <cell r="E14">
            <v>84177842.899999991</v>
          </cell>
          <cell r="F14">
            <v>454273930.36000001</v>
          </cell>
          <cell r="G14">
            <v>199066555.86000004</v>
          </cell>
          <cell r="H14">
            <v>16982980.619999997</v>
          </cell>
          <cell r="I14">
            <v>12549692.059999999</v>
          </cell>
          <cell r="J14">
            <v>48810315.360000007</v>
          </cell>
          <cell r="K14">
            <v>62475633.439999998</v>
          </cell>
          <cell r="N14">
            <v>20762316.66</v>
          </cell>
          <cell r="O14">
            <v>253275097.3599999</v>
          </cell>
          <cell r="P14">
            <v>0</v>
          </cell>
          <cell r="Q14">
            <v>3508367.83</v>
          </cell>
          <cell r="Y14">
            <v>16999991.329999998</v>
          </cell>
        </row>
        <row r="15">
          <cell r="C15">
            <v>1431159284.2599998</v>
          </cell>
          <cell r="D15">
            <v>46613431.11999999</v>
          </cell>
          <cell r="E15">
            <v>93585225.810000002</v>
          </cell>
          <cell r="F15">
            <v>564723132.28000009</v>
          </cell>
          <cell r="G15">
            <v>193249758.62000003</v>
          </cell>
          <cell r="H15">
            <v>12151245.390000001</v>
          </cell>
          <cell r="I15">
            <v>15850297.170000004</v>
          </cell>
          <cell r="J15">
            <v>65930887.890000008</v>
          </cell>
          <cell r="K15">
            <v>87551728.390000001</v>
          </cell>
          <cell r="N15">
            <v>38950088</v>
          </cell>
          <cell r="O15">
            <v>308996948.9599995</v>
          </cell>
          <cell r="P15">
            <v>316362.63</v>
          </cell>
          <cell r="Q15">
            <v>3240178</v>
          </cell>
          <cell r="Y15">
            <v>42784998</v>
          </cell>
        </row>
        <row r="16">
          <cell r="C16">
            <v>206810151.01000005</v>
          </cell>
          <cell r="D16">
            <v>5839159.8699999992</v>
          </cell>
          <cell r="E16">
            <v>10782627.750000002</v>
          </cell>
          <cell r="F16">
            <v>83736241.530000001</v>
          </cell>
          <cell r="G16">
            <v>25371710.779999997</v>
          </cell>
          <cell r="H16">
            <v>1352926.84</v>
          </cell>
          <cell r="I16">
            <v>1525852.5700000003</v>
          </cell>
          <cell r="J16">
            <v>13845967.049999997</v>
          </cell>
          <cell r="K16">
            <v>14763626.210000003</v>
          </cell>
          <cell r="N16">
            <v>3155405.44</v>
          </cell>
          <cell r="O16">
            <v>44226779.300000027</v>
          </cell>
          <cell r="P16">
            <v>1227862.1799999997</v>
          </cell>
          <cell r="Q16">
            <v>981991.49</v>
          </cell>
          <cell r="Y16">
            <v>7781918.4900000002</v>
          </cell>
        </row>
        <row r="18">
          <cell r="C18">
            <v>69524894.810000002</v>
          </cell>
          <cell r="D18">
            <v>1914925.55</v>
          </cell>
          <cell r="E18">
            <v>4886289.7700000014</v>
          </cell>
          <cell r="F18">
            <v>29623483.009999994</v>
          </cell>
          <cell r="G18">
            <v>7036741.7700000033</v>
          </cell>
          <cell r="H18">
            <v>558923.69999999995</v>
          </cell>
          <cell r="I18">
            <v>717889.16</v>
          </cell>
          <cell r="J18">
            <v>3778237.8999999994</v>
          </cell>
          <cell r="K18">
            <v>4332190.7399999993</v>
          </cell>
          <cell r="N18">
            <v>928792.87</v>
          </cell>
          <cell r="O18">
            <v>14152143.689999996</v>
          </cell>
          <cell r="P18">
            <v>948472.41999999993</v>
          </cell>
          <cell r="Q18">
            <v>646804.23</v>
          </cell>
          <cell r="Y18">
            <v>2693740.94</v>
          </cell>
        </row>
        <row r="19">
          <cell r="C19">
            <v>318500877</v>
          </cell>
          <cell r="D19">
            <v>5065533.7799999993</v>
          </cell>
          <cell r="E19">
            <v>23054185.039999999</v>
          </cell>
          <cell r="F19">
            <v>124147315.40000007</v>
          </cell>
          <cell r="G19">
            <v>39237989.500000015</v>
          </cell>
          <cell r="H19">
            <v>1488890.9</v>
          </cell>
          <cell r="I19">
            <v>3328980.75</v>
          </cell>
          <cell r="J19">
            <v>20335411.360000003</v>
          </cell>
          <cell r="K19">
            <v>23303442.219999999</v>
          </cell>
          <cell r="N19">
            <v>7552802.5800000001</v>
          </cell>
          <cell r="O19">
            <v>70064066.019999906</v>
          </cell>
          <cell r="P19">
            <v>296470.46000000002</v>
          </cell>
          <cell r="Q19">
            <v>625788.99</v>
          </cell>
          <cell r="Y19">
            <v>13204568.279999999</v>
          </cell>
        </row>
        <row r="20">
          <cell r="C20">
            <v>186204489.55000004</v>
          </cell>
          <cell r="D20">
            <v>4239138.53</v>
          </cell>
          <cell r="E20">
            <v>13336760.92</v>
          </cell>
          <cell r="F20">
            <v>76607916.860000014</v>
          </cell>
          <cell r="G20">
            <v>26310303.09999999</v>
          </cell>
          <cell r="H20">
            <v>1035422.25</v>
          </cell>
          <cell r="I20">
            <v>1592817.53</v>
          </cell>
          <cell r="J20">
            <v>9621040.7599999979</v>
          </cell>
          <cell r="K20">
            <v>10928624.610000001</v>
          </cell>
          <cell r="N20">
            <v>4352612.5200000005</v>
          </cell>
          <cell r="O20">
            <v>37760931.779999994</v>
          </cell>
          <cell r="P20">
            <v>122356.22999999998</v>
          </cell>
          <cell r="Q20">
            <v>296564.46000000002</v>
          </cell>
          <cell r="Y20">
            <v>7824516.46</v>
          </cell>
        </row>
        <row r="21">
          <cell r="C21">
            <v>347729521.41999996</v>
          </cell>
          <cell r="D21">
            <v>9205781.3300000001</v>
          </cell>
          <cell r="E21">
            <v>22142154.219999991</v>
          </cell>
          <cell r="F21">
            <v>137189157.07999995</v>
          </cell>
          <cell r="G21">
            <v>35461058.779999994</v>
          </cell>
          <cell r="H21">
            <v>4741546.709999999</v>
          </cell>
          <cell r="I21">
            <v>3135673.9299999997</v>
          </cell>
          <cell r="J21">
            <v>24546518.339999996</v>
          </cell>
          <cell r="K21">
            <v>24720381.620000001</v>
          </cell>
          <cell r="N21">
            <v>8755070.879999999</v>
          </cell>
          <cell r="O21">
            <v>68998954.489999965</v>
          </cell>
          <cell r="P21">
            <v>1916890.1299999997</v>
          </cell>
          <cell r="Q21">
            <v>6916333.9099999992</v>
          </cell>
          <cell r="Y21">
            <v>17001004.82</v>
          </cell>
        </row>
        <row r="22">
          <cell r="C22">
            <v>63894273.500000007</v>
          </cell>
          <cell r="D22">
            <v>1704828.0100000002</v>
          </cell>
          <cell r="E22">
            <v>5493323.7499999991</v>
          </cell>
          <cell r="F22">
            <v>28189221.970000003</v>
          </cell>
          <cell r="G22">
            <v>5931712.0399999991</v>
          </cell>
          <cell r="H22">
            <v>653357.86</v>
          </cell>
          <cell r="I22">
            <v>559496</v>
          </cell>
          <cell r="J22">
            <v>3661995.6300000004</v>
          </cell>
          <cell r="K22">
            <v>3641598.23</v>
          </cell>
          <cell r="N22">
            <v>1518894.03</v>
          </cell>
          <cell r="O22">
            <v>12451263.240000002</v>
          </cell>
          <cell r="Q22">
            <v>88582.739999999991</v>
          </cell>
          <cell r="Y22">
            <v>88582.739999999991</v>
          </cell>
        </row>
        <row r="24">
          <cell r="C24">
            <v>496844186.7899999</v>
          </cell>
          <cell r="D24">
            <v>9936911.7899999972</v>
          </cell>
          <cell r="E24">
            <v>31811290.150000002</v>
          </cell>
          <cell r="F24">
            <v>203960098.9799999</v>
          </cell>
          <cell r="G24">
            <v>55391267.300000012</v>
          </cell>
          <cell r="H24">
            <v>2856497.71</v>
          </cell>
          <cell r="I24">
            <v>6411420.1899999995</v>
          </cell>
          <cell r="J24">
            <v>19709973.259999998</v>
          </cell>
          <cell r="K24">
            <v>33434528.830000002</v>
          </cell>
          <cell r="N24">
            <v>11754969.799999997</v>
          </cell>
          <cell r="O24">
            <v>118724403.20999999</v>
          </cell>
          <cell r="P24">
            <v>1056474.1600000001</v>
          </cell>
          <cell r="Q24">
            <v>1796351.41</v>
          </cell>
          <cell r="Y24">
            <v>31874423.41</v>
          </cell>
        </row>
        <row r="25">
          <cell r="C25">
            <v>54113108.690000005</v>
          </cell>
          <cell r="D25">
            <v>1815902.5300000003</v>
          </cell>
          <cell r="E25">
            <v>2690073.8400000003</v>
          </cell>
          <cell r="F25">
            <v>20731976.300000001</v>
          </cell>
          <cell r="G25">
            <v>4427588.5599999996</v>
          </cell>
          <cell r="H25">
            <v>754969.91</v>
          </cell>
          <cell r="I25">
            <v>541783.02</v>
          </cell>
          <cell r="J25">
            <v>4070764.11</v>
          </cell>
          <cell r="K25">
            <v>3744791.24</v>
          </cell>
          <cell r="N25">
            <v>1034663.56</v>
          </cell>
          <cell r="O25">
            <v>11143299.219999995</v>
          </cell>
          <cell r="P25">
            <v>285146.47000000009</v>
          </cell>
          <cell r="Q25">
            <v>2872149.9299999997</v>
          </cell>
          <cell r="Y25">
            <v>2872149.9299999997</v>
          </cell>
        </row>
        <row r="26">
          <cell r="C26">
            <v>454410704.93999994</v>
          </cell>
          <cell r="D26">
            <v>10786696.979999993</v>
          </cell>
          <cell r="E26">
            <v>25540723.049999997</v>
          </cell>
          <cell r="F26">
            <v>173054916.82999992</v>
          </cell>
          <cell r="G26">
            <v>56495593.889999986</v>
          </cell>
          <cell r="H26">
            <v>1693217.6199999999</v>
          </cell>
          <cell r="I26">
            <v>3250722.06</v>
          </cell>
          <cell r="J26">
            <v>29182214.77</v>
          </cell>
          <cell r="K26">
            <v>27439716.400000002</v>
          </cell>
          <cell r="N26">
            <v>13436169.789999999</v>
          </cell>
          <cell r="O26">
            <v>112240739.94000003</v>
          </cell>
          <cell r="P26">
            <v>488166.43999999994</v>
          </cell>
          <cell r="Q26">
            <v>801827.17</v>
          </cell>
          <cell r="Y26">
            <v>127847268.94</v>
          </cell>
        </row>
        <row r="27">
          <cell r="C27">
            <v>802180069.4200002</v>
          </cell>
          <cell r="D27">
            <v>12341181.829999998</v>
          </cell>
          <cell r="E27">
            <v>59891270.610000022</v>
          </cell>
          <cell r="F27">
            <v>338085938.08000004</v>
          </cell>
          <cell r="G27">
            <v>107847308.91</v>
          </cell>
          <cell r="H27">
            <v>3324072</v>
          </cell>
          <cell r="I27">
            <v>7728496</v>
          </cell>
          <cell r="J27">
            <v>37540964</v>
          </cell>
          <cell r="K27">
            <v>40208487</v>
          </cell>
          <cell r="N27">
            <v>25508290.689999998</v>
          </cell>
          <cell r="O27">
            <v>162305789.51000008</v>
          </cell>
          <cell r="P27">
            <v>6582007.79</v>
          </cell>
          <cell r="Q27">
            <v>816263</v>
          </cell>
          <cell r="Y27">
            <v>816263</v>
          </cell>
        </row>
        <row r="28">
          <cell r="C28">
            <v>28192208.45000001</v>
          </cell>
          <cell r="D28">
            <v>1104256.2599999998</v>
          </cell>
          <cell r="E28">
            <v>2054275.0900000005</v>
          </cell>
          <cell r="F28">
            <v>10923971.230000002</v>
          </cell>
          <cell r="G28">
            <v>2920947.9800000014</v>
          </cell>
          <cell r="H28">
            <v>192056.63</v>
          </cell>
          <cell r="I28">
            <v>339776.32</v>
          </cell>
          <cell r="J28">
            <v>1867063.76</v>
          </cell>
          <cell r="K28">
            <v>1894780.3500000003</v>
          </cell>
          <cell r="N28">
            <v>694719.55</v>
          </cell>
          <cell r="O28">
            <v>5943556.2200000035</v>
          </cell>
          <cell r="P28">
            <v>80596.17</v>
          </cell>
          <cell r="Q28">
            <v>176208.89</v>
          </cell>
          <cell r="Y28">
            <v>176208.89</v>
          </cell>
        </row>
        <row r="30">
          <cell r="C30">
            <v>2230786414.9800005</v>
          </cell>
          <cell r="D30">
            <v>41853300.650000006</v>
          </cell>
          <cell r="E30">
            <v>138821792.76999998</v>
          </cell>
          <cell r="F30">
            <v>935087209.28000057</v>
          </cell>
          <cell r="G30">
            <v>313863309.05000013</v>
          </cell>
          <cell r="H30">
            <v>11395184.200000001</v>
          </cell>
          <cell r="I30">
            <v>836.36</v>
          </cell>
          <cell r="J30">
            <v>102117478.73999999</v>
          </cell>
          <cell r="K30">
            <v>130946772.16999999</v>
          </cell>
          <cell r="N30">
            <v>35261320.719999999</v>
          </cell>
          <cell r="O30">
            <v>518998811.95999998</v>
          </cell>
          <cell r="P30">
            <v>2440399.0799999996</v>
          </cell>
          <cell r="Q30">
            <v>0</v>
          </cell>
          <cell r="Y30">
            <v>133869813</v>
          </cell>
        </row>
        <row r="31">
          <cell r="C31">
            <v>1811891859.8099999</v>
          </cell>
          <cell r="D31">
            <v>54188089.949999988</v>
          </cell>
          <cell r="E31">
            <v>116800798.46000004</v>
          </cell>
          <cell r="F31">
            <v>700869070.41000032</v>
          </cell>
          <cell r="G31">
            <v>268485646.06</v>
          </cell>
          <cell r="H31">
            <v>18587602.859999999</v>
          </cell>
          <cell r="I31">
            <v>17087213.120000005</v>
          </cell>
          <cell r="J31">
            <v>99382915.399999976</v>
          </cell>
          <cell r="K31">
            <v>115721640.54000001</v>
          </cell>
          <cell r="N31">
            <v>41199650.180000007</v>
          </cell>
          <cell r="O31">
            <v>376850516.17999971</v>
          </cell>
          <cell r="P31">
            <v>2718716.649999999</v>
          </cell>
          <cell r="Q31">
            <v>0</v>
          </cell>
          <cell r="Y31">
            <v>93074944</v>
          </cell>
        </row>
        <row r="32">
          <cell r="C32">
            <v>90462064.980000004</v>
          </cell>
          <cell r="D32">
            <v>1846578.87</v>
          </cell>
          <cell r="E32">
            <v>4994617.6900000004</v>
          </cell>
          <cell r="F32">
            <v>39736196.739999995</v>
          </cell>
          <cell r="G32">
            <v>9030597.4200000055</v>
          </cell>
          <cell r="H32">
            <v>431503.87</v>
          </cell>
          <cell r="I32">
            <v>723151.77</v>
          </cell>
          <cell r="J32">
            <v>6171209.6099999994</v>
          </cell>
          <cell r="K32">
            <v>6162411.7400000012</v>
          </cell>
          <cell r="N32">
            <v>1688649.01</v>
          </cell>
          <cell r="O32">
            <v>19668524.260000009</v>
          </cell>
          <cell r="P32">
            <v>8624</v>
          </cell>
          <cell r="Q32">
            <v>0</v>
          </cell>
          <cell r="Y32">
            <v>0</v>
          </cell>
        </row>
        <row r="33">
          <cell r="C33">
            <v>210501865.80000004</v>
          </cell>
          <cell r="D33">
            <v>3215411.9699999997</v>
          </cell>
          <cell r="E33">
            <v>15133613.950000003</v>
          </cell>
          <cell r="F33">
            <v>85625917.130000025</v>
          </cell>
          <cell r="G33">
            <v>21322084.249999993</v>
          </cell>
          <cell r="H33">
            <v>1525888.4</v>
          </cell>
          <cell r="I33">
            <v>2180332.3699999996</v>
          </cell>
          <cell r="J33">
            <v>15601986.689999998</v>
          </cell>
          <cell r="K33">
            <v>15063399.119999999</v>
          </cell>
          <cell r="N33">
            <v>3458381.46</v>
          </cell>
          <cell r="O33">
            <v>46382239.049999997</v>
          </cell>
          <cell r="P33">
            <v>312742.99000000005</v>
          </cell>
          <cell r="Q33">
            <v>679868.42</v>
          </cell>
          <cell r="Y33">
            <v>5815268.4199999999</v>
          </cell>
        </row>
        <row r="34">
          <cell r="C34">
            <v>43190926.230000012</v>
          </cell>
          <cell r="D34">
            <v>1599995.78</v>
          </cell>
          <cell r="E34">
            <v>4018708.77</v>
          </cell>
          <cell r="F34">
            <v>16830449.140000001</v>
          </cell>
          <cell r="G34">
            <v>4382618.6000000034</v>
          </cell>
          <cell r="H34">
            <v>1000961.49</v>
          </cell>
          <cell r="I34">
            <v>399707.1</v>
          </cell>
          <cell r="J34">
            <v>2964211.040000001</v>
          </cell>
          <cell r="K34">
            <v>2399174.0499999998</v>
          </cell>
          <cell r="N34">
            <v>873219.34</v>
          </cell>
          <cell r="O34">
            <v>8529292.75</v>
          </cell>
          <cell r="P34">
            <v>174851.16999999998</v>
          </cell>
          <cell r="Q34">
            <v>17737</v>
          </cell>
          <cell r="Y34">
            <v>17737</v>
          </cell>
        </row>
        <row r="36">
          <cell r="C36">
            <v>53668354.069999993</v>
          </cell>
          <cell r="D36">
            <v>1092132.17</v>
          </cell>
          <cell r="E36">
            <v>3709741.23</v>
          </cell>
          <cell r="F36">
            <v>23183898.699999996</v>
          </cell>
          <cell r="G36">
            <v>4915055.74</v>
          </cell>
          <cell r="H36">
            <v>250196.63</v>
          </cell>
          <cell r="I36">
            <v>0</v>
          </cell>
          <cell r="J36">
            <v>2529945.0099999998</v>
          </cell>
          <cell r="K36">
            <v>3438741.4599999995</v>
          </cell>
          <cell r="N36">
            <v>1328238.73</v>
          </cell>
          <cell r="O36">
            <v>12951621</v>
          </cell>
          <cell r="P36">
            <v>268783.40000000002</v>
          </cell>
          <cell r="Q36">
            <v>0</v>
          </cell>
          <cell r="Y36">
            <v>0</v>
          </cell>
        </row>
        <row r="37">
          <cell r="C37">
            <v>276401193.13</v>
          </cell>
          <cell r="D37">
            <v>6969758.2600000016</v>
          </cell>
          <cell r="E37">
            <v>17914455.299999997</v>
          </cell>
          <cell r="F37">
            <v>117570708.34999999</v>
          </cell>
          <cell r="G37">
            <v>26606741.700000003</v>
          </cell>
          <cell r="H37">
            <v>1542604.1300000001</v>
          </cell>
          <cell r="I37">
            <v>3910770.1599999997</v>
          </cell>
          <cell r="J37">
            <v>11756166.619999997</v>
          </cell>
          <cell r="K37">
            <v>20171574.779999997</v>
          </cell>
          <cell r="N37">
            <v>10178105.540000003</v>
          </cell>
          <cell r="O37">
            <v>58062824.18</v>
          </cell>
          <cell r="P37">
            <v>63690.609999999993</v>
          </cell>
          <cell r="Q37">
            <v>1653793.5</v>
          </cell>
          <cell r="Y37">
            <v>7831213.5</v>
          </cell>
        </row>
        <row r="38">
          <cell r="C38">
            <v>189346863.79000002</v>
          </cell>
          <cell r="D38">
            <v>4935094.0899999971</v>
          </cell>
          <cell r="E38">
            <v>12642730.810000001</v>
          </cell>
          <cell r="F38">
            <v>77894529.080000028</v>
          </cell>
          <cell r="G38">
            <v>19016651.649999999</v>
          </cell>
          <cell r="H38">
            <v>2384460.4099999997</v>
          </cell>
          <cell r="I38">
            <v>1495311.82</v>
          </cell>
          <cell r="J38">
            <v>8986421.7799999956</v>
          </cell>
          <cell r="K38">
            <v>12750929.290000001</v>
          </cell>
          <cell r="N38">
            <v>4083884.54</v>
          </cell>
          <cell r="O38">
            <v>40152255.830000043</v>
          </cell>
          <cell r="P38">
            <v>309248.88</v>
          </cell>
          <cell r="Q38">
            <v>4695345.6099999994</v>
          </cell>
          <cell r="Y38">
            <v>12816443.58</v>
          </cell>
        </row>
        <row r="39">
          <cell r="C39">
            <v>106388172.46000002</v>
          </cell>
          <cell r="D39">
            <v>1761479.8000000005</v>
          </cell>
          <cell r="E39">
            <v>6889073.4800000014</v>
          </cell>
          <cell r="F39">
            <v>46490266.600000009</v>
          </cell>
          <cell r="G39">
            <v>11939967.070000002</v>
          </cell>
          <cell r="H39">
            <v>331977.75</v>
          </cell>
          <cell r="I39">
            <v>915385.1</v>
          </cell>
          <cell r="J39">
            <v>6419053.1599999992</v>
          </cell>
          <cell r="K39">
            <v>8044058.5099999998</v>
          </cell>
          <cell r="N39">
            <v>1045115.88</v>
          </cell>
          <cell r="O39">
            <v>22281124.860000014</v>
          </cell>
          <cell r="P39">
            <v>30967.1</v>
          </cell>
          <cell r="Q39">
            <v>239703.15</v>
          </cell>
          <cell r="Y39">
            <v>148033.95000000001</v>
          </cell>
        </row>
      </sheetData>
      <sheetData sheetId="12">
        <row r="10">
          <cell r="C10">
            <v>13376273.030000001</v>
          </cell>
          <cell r="D10">
            <v>14532796.580000002</v>
          </cell>
          <cell r="E10">
            <v>154653977.22999999</v>
          </cell>
          <cell r="F10">
            <v>23125899.990000002</v>
          </cell>
          <cell r="G10">
            <v>26593002.540000007</v>
          </cell>
          <cell r="H10">
            <v>162585056.53999999</v>
          </cell>
          <cell r="I10">
            <v>6958758.2700000005</v>
          </cell>
          <cell r="J10">
            <v>1545557.17</v>
          </cell>
          <cell r="K10">
            <v>3327869.77</v>
          </cell>
          <cell r="L10">
            <v>158420.12</v>
          </cell>
          <cell r="M10">
            <v>369611.07</v>
          </cell>
          <cell r="N10">
            <v>110359024.41</v>
          </cell>
        </row>
        <row r="12">
          <cell r="C12">
            <v>14299.8</v>
          </cell>
          <cell r="D12">
            <v>263779.08</v>
          </cell>
          <cell r="E12">
            <v>2303614.8700000006</v>
          </cell>
          <cell r="F12">
            <v>164632.93</v>
          </cell>
          <cell r="G12">
            <v>474219.47999999992</v>
          </cell>
          <cell r="H12">
            <v>3451884.0899999994</v>
          </cell>
          <cell r="K12">
            <v>30990</v>
          </cell>
          <cell r="N12">
            <v>1715192.0700000003</v>
          </cell>
        </row>
        <row r="13">
          <cell r="C13">
            <v>903844.94</v>
          </cell>
          <cell r="D13">
            <v>343108.10000000003</v>
          </cell>
          <cell r="E13">
            <v>8680049.2100000009</v>
          </cell>
          <cell r="F13">
            <v>1287655.1800000002</v>
          </cell>
          <cell r="G13">
            <v>555366.54</v>
          </cell>
          <cell r="H13">
            <v>14592744.049999997</v>
          </cell>
          <cell r="I13">
            <v>133469.41999999998</v>
          </cell>
          <cell r="K13">
            <v>144932.37</v>
          </cell>
          <cell r="L13">
            <v>5197.12</v>
          </cell>
          <cell r="N13">
            <v>9148157.1699999981</v>
          </cell>
        </row>
        <row r="14">
          <cell r="C14">
            <v>3215435.4999999991</v>
          </cell>
          <cell r="D14">
            <v>4705461.6499999994</v>
          </cell>
          <cell r="E14">
            <v>32012979.609999996</v>
          </cell>
          <cell r="F14">
            <v>4768087.28</v>
          </cell>
          <cell r="G14">
            <v>10828801.24</v>
          </cell>
          <cell r="H14">
            <v>15170218.629999997</v>
          </cell>
          <cell r="I14">
            <v>2050770.85</v>
          </cell>
          <cell r="K14">
            <v>53780.119999999995</v>
          </cell>
          <cell r="L14">
            <v>1992.45</v>
          </cell>
          <cell r="N14">
            <v>18646708.000000011</v>
          </cell>
        </row>
        <row r="15">
          <cell r="C15">
            <v>5144279.84</v>
          </cell>
          <cell r="D15">
            <v>277829.81</v>
          </cell>
          <cell r="E15">
            <v>17498778.370000001</v>
          </cell>
          <cell r="F15">
            <v>4436693.7599999988</v>
          </cell>
          <cell r="G15">
            <v>1441785.19</v>
          </cell>
          <cell r="H15">
            <v>22212086.579999998</v>
          </cell>
          <cell r="I15">
            <v>3284589.3900000006</v>
          </cell>
          <cell r="J15">
            <v>809420.46000000008</v>
          </cell>
          <cell r="K15">
            <v>147987.96999999997</v>
          </cell>
          <cell r="L15">
            <v>68024.39</v>
          </cell>
          <cell r="N15">
            <v>13034056.899999999</v>
          </cell>
        </row>
        <row r="16">
          <cell r="C16">
            <v>115883.75</v>
          </cell>
          <cell r="D16">
            <v>75499.039999999994</v>
          </cell>
          <cell r="E16">
            <v>1825917.8399999999</v>
          </cell>
          <cell r="F16">
            <v>129462.21000000002</v>
          </cell>
          <cell r="G16">
            <v>137942.44</v>
          </cell>
          <cell r="H16">
            <v>2728471.8400000003</v>
          </cell>
          <cell r="J16">
            <v>118440.6</v>
          </cell>
          <cell r="K16">
            <v>19067.46</v>
          </cell>
          <cell r="N16">
            <v>1821330.65</v>
          </cell>
        </row>
        <row r="18">
          <cell r="C18">
            <v>95430.83</v>
          </cell>
          <cell r="D18">
            <v>89716.79</v>
          </cell>
          <cell r="E18">
            <v>1031880.5599999999</v>
          </cell>
          <cell r="F18">
            <v>291841.26</v>
          </cell>
          <cell r="G18">
            <v>543168.56000000006</v>
          </cell>
          <cell r="H18">
            <v>1687252.9899999998</v>
          </cell>
          <cell r="J18">
            <v>36034.29</v>
          </cell>
          <cell r="K18">
            <v>86327.2</v>
          </cell>
          <cell r="N18">
            <v>784911.5399999998</v>
          </cell>
        </row>
        <row r="19">
          <cell r="C19">
            <v>200794.75</v>
          </cell>
          <cell r="D19">
            <v>112401.12999999999</v>
          </cell>
          <cell r="E19">
            <v>2327719.4700000007</v>
          </cell>
          <cell r="F19">
            <v>236867.02</v>
          </cell>
          <cell r="G19">
            <v>62125.020000000011</v>
          </cell>
          <cell r="H19">
            <v>4656707.25</v>
          </cell>
          <cell r="I19">
            <v>1901.59</v>
          </cell>
          <cell r="J19">
            <v>6663.57</v>
          </cell>
          <cell r="K19">
            <v>28519.839999999997</v>
          </cell>
          <cell r="L19">
            <v>4345.47</v>
          </cell>
          <cell r="M19">
            <v>120813</v>
          </cell>
          <cell r="N19">
            <v>2690785.0700000003</v>
          </cell>
        </row>
        <row r="20">
          <cell r="C20">
            <v>180269.74</v>
          </cell>
          <cell r="D20">
            <v>6425.74</v>
          </cell>
          <cell r="E20">
            <v>2135035.5800000005</v>
          </cell>
          <cell r="F20">
            <v>407422.13000000006</v>
          </cell>
          <cell r="G20">
            <v>204500.73</v>
          </cell>
          <cell r="H20">
            <v>2551118.7900000005</v>
          </cell>
          <cell r="J20">
            <v>141.56</v>
          </cell>
          <cell r="K20">
            <v>87996.59</v>
          </cell>
          <cell r="N20">
            <v>1663114.7900000003</v>
          </cell>
        </row>
        <row r="21">
          <cell r="C21">
            <v>222783.48</v>
          </cell>
          <cell r="D21">
            <v>399911.13</v>
          </cell>
          <cell r="E21">
            <v>2257392.8600000003</v>
          </cell>
          <cell r="F21">
            <v>813660.3</v>
          </cell>
          <cell r="G21">
            <v>411236.47</v>
          </cell>
          <cell r="H21">
            <v>4388448.0100000026</v>
          </cell>
          <cell r="K21">
            <v>110930.31</v>
          </cell>
          <cell r="N21">
            <v>2070835.0799999998</v>
          </cell>
        </row>
        <row r="22">
          <cell r="D22">
            <v>167419.81999999998</v>
          </cell>
          <cell r="E22">
            <v>1786801.4099999997</v>
          </cell>
          <cell r="F22">
            <v>452536.45</v>
          </cell>
          <cell r="G22">
            <v>641534.68999999994</v>
          </cell>
          <cell r="H22">
            <v>1394141.98</v>
          </cell>
          <cell r="K22">
            <v>48501.380000000005</v>
          </cell>
          <cell r="L22">
            <v>10226.949999999999</v>
          </cell>
          <cell r="N22">
            <v>934024.88999999978</v>
          </cell>
        </row>
        <row r="24">
          <cell r="C24">
            <v>100020.91</v>
          </cell>
          <cell r="D24">
            <v>317490.9200000001</v>
          </cell>
          <cell r="E24">
            <v>3656030.84</v>
          </cell>
          <cell r="F24">
            <v>662777.54</v>
          </cell>
          <cell r="G24">
            <v>518195.5</v>
          </cell>
          <cell r="H24">
            <v>6605706.3100000015</v>
          </cell>
          <cell r="I24">
            <v>270898.90000000002</v>
          </cell>
          <cell r="K24">
            <v>47890.549999999996</v>
          </cell>
          <cell r="N24">
            <v>3587444.7699999982</v>
          </cell>
        </row>
        <row r="25">
          <cell r="C25">
            <v>123792.46999999999</v>
          </cell>
          <cell r="D25">
            <v>70294.39</v>
          </cell>
          <cell r="E25">
            <v>1021234.36</v>
          </cell>
          <cell r="F25">
            <v>131402.62</v>
          </cell>
          <cell r="G25">
            <v>36474.550000000003</v>
          </cell>
          <cell r="H25">
            <v>958949.67</v>
          </cell>
          <cell r="J25">
            <v>112394.43</v>
          </cell>
          <cell r="L25">
            <v>1969.13</v>
          </cell>
          <cell r="N25">
            <v>808004.84</v>
          </cell>
        </row>
        <row r="26">
          <cell r="C26">
            <v>436772.79999999993</v>
          </cell>
          <cell r="D26">
            <v>494777.22</v>
          </cell>
          <cell r="E26">
            <v>4293209.6400000015</v>
          </cell>
          <cell r="F26">
            <v>548520.74999999988</v>
          </cell>
          <cell r="G26">
            <v>717533.97</v>
          </cell>
          <cell r="H26">
            <v>7243179.6499999985</v>
          </cell>
          <cell r="K26">
            <v>46058.060000000005</v>
          </cell>
          <cell r="M26">
            <v>248079.05</v>
          </cell>
          <cell r="N26">
            <v>4375180.1999999993</v>
          </cell>
        </row>
        <row r="27">
          <cell r="C27">
            <v>327594.17</v>
          </cell>
          <cell r="D27">
            <v>1075717.8800000001</v>
          </cell>
          <cell r="E27">
            <v>3861727.6400000006</v>
          </cell>
          <cell r="F27">
            <v>1250340.25</v>
          </cell>
          <cell r="G27">
            <v>703194.81</v>
          </cell>
          <cell r="H27">
            <v>7679693.5000000019</v>
          </cell>
          <cell r="N27">
            <v>2814198.9200000004</v>
          </cell>
        </row>
        <row r="28">
          <cell r="C28">
            <v>15965.48</v>
          </cell>
          <cell r="D28">
            <v>90709.64</v>
          </cell>
          <cell r="E28">
            <v>485111.34000000008</v>
          </cell>
          <cell r="F28">
            <v>75882.850000000006</v>
          </cell>
          <cell r="G28">
            <v>127280.95999999998</v>
          </cell>
          <cell r="H28">
            <v>697765.83000000007</v>
          </cell>
          <cell r="K28">
            <v>21408.26</v>
          </cell>
          <cell r="N28">
            <v>220381.97</v>
          </cell>
        </row>
        <row r="30">
          <cell r="C30">
            <v>66782.290000000008</v>
          </cell>
          <cell r="D30">
            <v>1417434.25</v>
          </cell>
          <cell r="E30">
            <v>21412010.440000009</v>
          </cell>
          <cell r="F30">
            <v>1071536.8099999998</v>
          </cell>
          <cell r="G30">
            <v>763664.97</v>
          </cell>
          <cell r="H30">
            <v>27799030.619999986</v>
          </cell>
          <cell r="I30">
            <v>431125.12</v>
          </cell>
          <cell r="K30">
            <v>209270.09000000003</v>
          </cell>
          <cell r="N30">
            <v>19114664.699999999</v>
          </cell>
        </row>
        <row r="31">
          <cell r="C31">
            <v>1088311.25</v>
          </cell>
          <cell r="D31">
            <v>3100064.98</v>
          </cell>
          <cell r="E31">
            <v>30345991.490000006</v>
          </cell>
          <cell r="F31">
            <v>3588198.43</v>
          </cell>
          <cell r="G31">
            <v>5614868.9100000001</v>
          </cell>
          <cell r="H31">
            <v>22721487.180000003</v>
          </cell>
          <cell r="I31">
            <v>416428.95999999996</v>
          </cell>
          <cell r="J31">
            <v>300000</v>
          </cell>
          <cell r="K31">
            <v>663483.09000000008</v>
          </cell>
          <cell r="N31">
            <v>15199602.290000003</v>
          </cell>
        </row>
        <row r="32">
          <cell r="C32">
            <v>66591.759999999995</v>
          </cell>
          <cell r="D32">
            <v>122874.00000000003</v>
          </cell>
          <cell r="E32">
            <v>1197433.17</v>
          </cell>
          <cell r="F32">
            <v>242646.68999999997</v>
          </cell>
          <cell r="G32">
            <v>250416.94000000003</v>
          </cell>
          <cell r="H32">
            <v>1143236.8699999996</v>
          </cell>
          <cell r="J32">
            <v>5934.6500000000005</v>
          </cell>
          <cell r="K32">
            <v>78810.97</v>
          </cell>
          <cell r="L32">
            <v>4939</v>
          </cell>
          <cell r="N32">
            <v>671517.41</v>
          </cell>
        </row>
        <row r="33">
          <cell r="C33">
            <v>55865.37999999999</v>
          </cell>
          <cell r="D33">
            <v>304974.08999999997</v>
          </cell>
          <cell r="E33">
            <v>3064149.6199999987</v>
          </cell>
          <cell r="F33">
            <v>643404.48</v>
          </cell>
          <cell r="G33">
            <v>583898.00999999989</v>
          </cell>
          <cell r="H33">
            <v>3585757.0099999988</v>
          </cell>
          <cell r="I33">
            <v>56874.98000000001</v>
          </cell>
          <cell r="J33">
            <v>63261.240000000005</v>
          </cell>
          <cell r="K33">
            <v>688988.74</v>
          </cell>
          <cell r="L33">
            <v>50299</v>
          </cell>
          <cell r="N33">
            <v>1989652.2200000002</v>
          </cell>
        </row>
        <row r="34">
          <cell r="C34">
            <v>10128.11</v>
          </cell>
          <cell r="D34">
            <v>10802.21</v>
          </cell>
          <cell r="E34">
            <v>1523322.8900000001</v>
          </cell>
          <cell r="F34">
            <v>175183.59000000003</v>
          </cell>
          <cell r="G34">
            <v>339632.26999999996</v>
          </cell>
          <cell r="H34">
            <v>586115.50999999978</v>
          </cell>
          <cell r="I34">
            <v>258204.53999999998</v>
          </cell>
          <cell r="J34">
            <v>14152.18</v>
          </cell>
          <cell r="K34">
            <v>84606.48000000001</v>
          </cell>
          <cell r="L34">
            <v>5232</v>
          </cell>
          <cell r="N34">
            <v>900554.47000000079</v>
          </cell>
        </row>
        <row r="36">
          <cell r="C36">
            <v>40771.96</v>
          </cell>
          <cell r="D36">
            <v>117742.53000000001</v>
          </cell>
          <cell r="E36">
            <v>693816.53999999992</v>
          </cell>
          <cell r="F36">
            <v>61114.660000000011</v>
          </cell>
          <cell r="G36">
            <v>277444.69000000006</v>
          </cell>
          <cell r="H36">
            <v>845473.6</v>
          </cell>
          <cell r="K36">
            <v>593.19000000000005</v>
          </cell>
          <cell r="M36">
            <v>374.32</v>
          </cell>
          <cell r="N36">
            <v>536676.77</v>
          </cell>
        </row>
        <row r="37">
          <cell r="C37">
            <v>564525.97000000009</v>
          </cell>
          <cell r="D37">
            <v>764997.14</v>
          </cell>
          <cell r="E37">
            <v>5335066.8500000006</v>
          </cell>
          <cell r="F37">
            <v>474649.17</v>
          </cell>
          <cell r="G37">
            <v>321103.35000000003</v>
          </cell>
          <cell r="H37">
            <v>4074352.4899999988</v>
          </cell>
          <cell r="J37">
            <v>212.78</v>
          </cell>
          <cell r="K37">
            <v>163430.70000000001</v>
          </cell>
          <cell r="N37">
            <v>3481656.0000000019</v>
          </cell>
        </row>
        <row r="38">
          <cell r="C38">
            <v>333496.14999999997</v>
          </cell>
          <cell r="D38">
            <v>136318.72</v>
          </cell>
          <cell r="E38">
            <v>4039348.4299999988</v>
          </cell>
          <cell r="F38">
            <v>657141.07000000007</v>
          </cell>
          <cell r="G38">
            <v>601935.09000000008</v>
          </cell>
          <cell r="H38">
            <v>3210144.43</v>
          </cell>
          <cell r="I38">
            <v>54494.52</v>
          </cell>
          <cell r="J38">
            <v>13364.419999999998</v>
          </cell>
          <cell r="K38">
            <v>251914.83</v>
          </cell>
          <cell r="L38">
            <v>1635.7800000000002</v>
          </cell>
          <cell r="M38">
            <v>262.92</v>
          </cell>
          <cell r="N38">
            <v>2961209.0799999991</v>
          </cell>
        </row>
        <row r="39">
          <cell r="C39">
            <v>52631.7</v>
          </cell>
          <cell r="D39">
            <v>67046.319999999992</v>
          </cell>
          <cell r="E39">
            <v>1865354.2</v>
          </cell>
          <cell r="F39">
            <v>554242.55999999994</v>
          </cell>
          <cell r="G39">
            <v>436678.16</v>
          </cell>
          <cell r="H39">
            <v>2601089.6600000006</v>
          </cell>
          <cell r="J39">
            <v>65536.989999999991</v>
          </cell>
          <cell r="K39">
            <v>312381.57</v>
          </cell>
          <cell r="L39">
            <v>4558.83</v>
          </cell>
          <cell r="M39">
            <v>81.78</v>
          </cell>
          <cell r="N39">
            <v>1189164.6099999999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I12" sqref="I12"/>
    </sheetView>
  </sheetViews>
  <sheetFormatPr defaultRowHeight="12.75"/>
  <cols>
    <col min="1" max="1" width="14.140625" style="2" bestFit="1" customWidth="1"/>
    <col min="2" max="2" width="14.140625" style="2" customWidth="1"/>
    <col min="3" max="3" width="14" style="2" customWidth="1"/>
    <col min="4" max="4" width="17.5703125" style="2" customWidth="1"/>
    <col min="5" max="5" width="14.7109375" style="2" customWidth="1"/>
    <col min="6" max="6" width="3" style="2" customWidth="1"/>
    <col min="7" max="7" width="13.42578125" style="2" customWidth="1"/>
    <col min="8" max="8" width="2.7109375" style="2" customWidth="1"/>
    <col min="9" max="9" width="11.5703125" style="2" customWidth="1"/>
    <col min="10" max="10" width="9.28515625" style="2" bestFit="1" customWidth="1"/>
    <col min="11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>
      <c r="A2" s="3"/>
      <c r="B2" s="3"/>
      <c r="C2" s="3"/>
      <c r="D2" s="3"/>
      <c r="E2" s="3"/>
      <c r="F2" s="3"/>
      <c r="G2" s="3"/>
      <c r="H2" s="3"/>
      <c r="I2" s="3"/>
    </row>
    <row r="3" spans="1:10">
      <c r="A3" s="4" t="s">
        <v>1</v>
      </c>
      <c r="B3" s="1"/>
      <c r="C3" s="1"/>
      <c r="D3" s="1"/>
      <c r="E3" s="1"/>
      <c r="F3" s="1"/>
      <c r="G3" s="1"/>
      <c r="H3" s="1"/>
      <c r="I3" s="1"/>
    </row>
    <row r="4" spans="1:10">
      <c r="A4" s="5" t="s">
        <v>2</v>
      </c>
      <c r="B4" s="6"/>
      <c r="C4" s="6"/>
      <c r="D4" s="6"/>
      <c r="E4" s="6"/>
      <c r="F4" s="6"/>
      <c r="G4" s="6"/>
      <c r="H4" s="6"/>
      <c r="I4" s="6"/>
    </row>
    <row r="5" spans="1:10" ht="13.5" thickBot="1">
      <c r="A5" s="7"/>
      <c r="B5" s="7"/>
      <c r="C5" s="7"/>
      <c r="D5" s="7"/>
      <c r="E5" s="7"/>
      <c r="F5" s="7"/>
      <c r="G5" s="7"/>
      <c r="H5" s="7"/>
      <c r="I5" s="7"/>
    </row>
    <row r="6" spans="1:10" ht="15" customHeight="1" thickTop="1">
      <c r="A6" s="8"/>
      <c r="B6" s="8"/>
      <c r="C6" s="9" t="s">
        <v>3</v>
      </c>
      <c r="D6" s="9"/>
      <c r="E6" s="9"/>
      <c r="F6" s="9"/>
      <c r="G6" s="9"/>
      <c r="H6" s="10"/>
      <c r="I6" s="10" t="s">
        <v>4</v>
      </c>
    </row>
    <row r="7" spans="1:10">
      <c r="A7" s="8" t="s">
        <v>5</v>
      </c>
      <c r="B7" s="8"/>
      <c r="C7" s="10"/>
      <c r="D7" s="8"/>
      <c r="E7" s="8"/>
      <c r="F7" s="8"/>
      <c r="G7" s="11" t="s">
        <v>6</v>
      </c>
      <c r="H7" s="10"/>
      <c r="I7" s="10" t="s">
        <v>7</v>
      </c>
    </row>
    <row r="8" spans="1:10">
      <c r="A8" s="2" t="s">
        <v>8</v>
      </c>
      <c r="B8" s="12" t="s">
        <v>9</v>
      </c>
      <c r="C8" s="10"/>
      <c r="D8" s="13" t="s">
        <v>10</v>
      </c>
      <c r="E8" s="8"/>
      <c r="F8" s="8"/>
      <c r="G8" s="14"/>
      <c r="H8" s="10"/>
      <c r="I8" s="10" t="s">
        <v>11</v>
      </c>
    </row>
    <row r="9" spans="1:10" ht="13.5" thickBot="1">
      <c r="A9" s="15" t="s">
        <v>12</v>
      </c>
      <c r="B9" s="16" t="s">
        <v>13</v>
      </c>
      <c r="C9" s="16" t="s">
        <v>14</v>
      </c>
      <c r="D9" s="16" t="s">
        <v>15</v>
      </c>
      <c r="E9" s="17" t="s">
        <v>16</v>
      </c>
      <c r="F9" s="18"/>
      <c r="G9" s="19"/>
      <c r="H9" s="17"/>
      <c r="I9" s="17" t="s">
        <v>17</v>
      </c>
    </row>
    <row r="10" spans="1:10" s="24" customFormat="1">
      <c r="A10" s="20" t="s">
        <v>18</v>
      </c>
      <c r="B10" s="21">
        <f>+C10+I10</f>
        <v>14657.840095210708</v>
      </c>
      <c r="C10" s="21">
        <f>SUM(D10:G10)</f>
        <v>13966.108547688695</v>
      </c>
      <c r="D10" s="22">
        <f>+'Tbl2'!L11</f>
        <v>12470.592119708457</v>
      </c>
      <c r="E10" s="22">
        <f>+'Tbl2'!C11-'Tbl2'!I11</f>
        <v>655.70885395578989</v>
      </c>
      <c r="F10" s="22"/>
      <c r="G10" s="23">
        <f>'Tbl 10'!O9/'Tbl11'!C9</f>
        <v>839.80757402444817</v>
      </c>
      <c r="H10" s="22"/>
      <c r="I10" s="22">
        <f>[1]Allexp!Y10/'Tbl11'!C9</f>
        <v>691.73154752201356</v>
      </c>
    </row>
    <row r="11" spans="1:10">
      <c r="A11" s="8"/>
      <c r="B11" s="25"/>
      <c r="C11" s="26"/>
      <c r="D11" s="27"/>
      <c r="E11" s="27"/>
      <c r="F11" s="27"/>
      <c r="G11" s="28"/>
      <c r="H11" s="28"/>
      <c r="I11" s="29"/>
    </row>
    <row r="12" spans="1:10">
      <c r="A12" s="8" t="s">
        <v>19</v>
      </c>
      <c r="B12" s="30">
        <f>+C12+I12</f>
        <v>14131.93515386374</v>
      </c>
      <c r="C12" s="26">
        <f>SUM(D12:G12)</f>
        <v>13900.068894842676</v>
      </c>
      <c r="D12" s="27">
        <f>+'Tbl2'!L13</f>
        <v>12376.672051262507</v>
      </c>
      <c r="E12" s="27">
        <f>+'Tbl2'!C13-'Tbl2'!I13</f>
        <v>665.39657390091088</v>
      </c>
      <c r="F12" s="27"/>
      <c r="G12" s="28">
        <f>'Tbl 10'!O11/'Tbl11'!C11</f>
        <v>858.0002696792576</v>
      </c>
      <c r="H12" s="28"/>
      <c r="I12" s="29">
        <f>[1]Allexp!Y12/'Tbl11'!C11</f>
        <v>231.86625902106431</v>
      </c>
      <c r="J12" s="31"/>
    </row>
    <row r="13" spans="1:10">
      <c r="A13" s="8" t="s">
        <v>20</v>
      </c>
      <c r="B13" s="30">
        <f>+C13+I13</f>
        <v>13915.082414803101</v>
      </c>
      <c r="C13" s="26">
        <f t="shared" ref="C13:C16" si="0">SUM(D13:G13)</f>
        <v>12996.48845690971</v>
      </c>
      <c r="D13" s="27">
        <f>+'Tbl2'!L14</f>
        <v>11539.688405868779</v>
      </c>
      <c r="E13" s="27">
        <f>+'Tbl2'!C14-'Tbl2'!I14</f>
        <v>669.82799229842567</v>
      </c>
      <c r="F13" s="27"/>
      <c r="G13" s="28">
        <f>'Tbl 10'!O12/'Tbl11'!C12</f>
        <v>786.97205874250494</v>
      </c>
      <c r="H13" s="28"/>
      <c r="I13" s="29">
        <f>[1]Allexp!Y13/'Tbl11'!C12</f>
        <v>918.59395789339021</v>
      </c>
    </row>
    <row r="14" spans="1:10">
      <c r="A14" s="8" t="s">
        <v>21</v>
      </c>
      <c r="B14" s="30">
        <f>+C14+I14</f>
        <v>15093.638643263906</v>
      </c>
      <c r="C14" s="32">
        <f t="shared" si="0"/>
        <v>14886.517424846037</v>
      </c>
      <c r="D14" s="27">
        <f>+'Tbl2'!L15</f>
        <v>13491.519410077814</v>
      </c>
      <c r="E14" s="27">
        <f>+'Tbl2'!C15-'Tbl2'!I15</f>
        <v>594.6224814692323</v>
      </c>
      <c r="F14" s="27"/>
      <c r="G14" s="28">
        <f>'Tbl 10'!O13/'Tbl11'!C13</f>
        <v>800.37553329899129</v>
      </c>
      <c r="H14" s="28"/>
      <c r="I14" s="29">
        <f>[1]Allexp!Y14/'Tbl11'!C13</f>
        <v>207.1212184178691</v>
      </c>
    </row>
    <row r="15" spans="1:10">
      <c r="A15" s="8" t="s">
        <v>22</v>
      </c>
      <c r="B15" s="30">
        <f>+C15+I15</f>
        <v>13693.495444341317</v>
      </c>
      <c r="C15" s="26">
        <f t="shared" si="0"/>
        <v>13303.008727854085</v>
      </c>
      <c r="D15" s="27">
        <f>+'Tbl2'!L16</f>
        <v>12006.387327041506</v>
      </c>
      <c r="E15" s="27">
        <f>+'Tbl2'!C16-'Tbl2'!I16</f>
        <v>528.39056716569576</v>
      </c>
      <c r="F15" s="27"/>
      <c r="G15" s="28">
        <f>'Tbl 10'!O14/'Tbl11'!C14</f>
        <v>768.2308336468825</v>
      </c>
      <c r="H15" s="28"/>
      <c r="I15" s="29">
        <f>[1]Allexp!Y15/'Tbl11'!C14</f>
        <v>390.4867164872328</v>
      </c>
    </row>
    <row r="16" spans="1:10">
      <c r="A16" s="8" t="s">
        <v>23</v>
      </c>
      <c r="B16" s="30">
        <f>+C16+I16</f>
        <v>14041.879481071479</v>
      </c>
      <c r="C16" s="26">
        <f t="shared" si="0"/>
        <v>13548.204731892218</v>
      </c>
      <c r="D16" s="27">
        <f>+'Tbl2'!L17</f>
        <v>11785.38850871489</v>
      </c>
      <c r="E16" s="27">
        <f>+'Tbl2'!C17-'Tbl2'!I17</f>
        <v>868.73568775474632</v>
      </c>
      <c r="F16" s="27"/>
      <c r="G16" s="28">
        <f>'Tbl 10'!O15/'Tbl11'!C15</f>
        <v>894.08053542258097</v>
      </c>
      <c r="H16" s="28"/>
      <c r="I16" s="29">
        <f>[1]Allexp!Y16/'Tbl11'!C15</f>
        <v>493.67474917926188</v>
      </c>
    </row>
    <row r="17" spans="1:9">
      <c r="A17" s="8"/>
      <c r="B17" s="26"/>
      <c r="C17" s="26"/>
      <c r="D17" s="27"/>
      <c r="E17" s="27"/>
      <c r="F17" s="27"/>
      <c r="G17" s="28"/>
      <c r="H17" s="28"/>
      <c r="I17" s="29"/>
    </row>
    <row r="18" spans="1:9">
      <c r="A18" s="8" t="s">
        <v>24</v>
      </c>
      <c r="B18" s="30">
        <f t="shared" ref="B18:B22" si="1">+C18+I18</f>
        <v>13118.414974878808</v>
      </c>
      <c r="C18" s="26">
        <f t="shared" ref="C18:C22" si="2">SUM(D18:G18)</f>
        <v>12628.252768614291</v>
      </c>
      <c r="D18" s="27">
        <f>+'Tbl2'!L19</f>
        <v>11187.18324690967</v>
      </c>
      <c r="E18" s="27">
        <f>+'Tbl2'!C19-'Tbl2'!I19</f>
        <v>648.3258588354438</v>
      </c>
      <c r="F18" s="27"/>
      <c r="G18" s="28">
        <f>'Tbl 10'!O17/'Tbl11'!C17</f>
        <v>792.743662869177</v>
      </c>
      <c r="H18" s="28"/>
      <c r="I18" s="29">
        <f>[1]Allexp!Y18/'Tbl11'!C17</f>
        <v>490.16220626451616</v>
      </c>
    </row>
    <row r="19" spans="1:9">
      <c r="A19" s="8" t="s">
        <v>25</v>
      </c>
      <c r="B19" s="30">
        <f t="shared" si="1"/>
        <v>13516.768049197559</v>
      </c>
      <c r="C19" s="26">
        <f t="shared" si="2"/>
        <v>12995.895246904933</v>
      </c>
      <c r="D19" s="27">
        <f>+'Tbl2'!L20</f>
        <v>11406.234373206418</v>
      </c>
      <c r="E19" s="27">
        <f>+'Tbl2'!C20-'Tbl2'!I20</f>
        <v>800.24907882773186</v>
      </c>
      <c r="F19" s="27"/>
      <c r="G19" s="28">
        <f>'Tbl 10'!O18/'Tbl11'!C18</f>
        <v>789.41179487078352</v>
      </c>
      <c r="H19" s="28"/>
      <c r="I19" s="29">
        <f>[1]Allexp!Y19/'Tbl11'!C18</f>
        <v>520.87280229262535</v>
      </c>
    </row>
    <row r="20" spans="1:9">
      <c r="A20" s="8" t="s">
        <v>26</v>
      </c>
      <c r="B20" s="30">
        <f t="shared" si="1"/>
        <v>13128.75627670122</v>
      </c>
      <c r="C20" s="32">
        <f t="shared" si="2"/>
        <v>12622.654601438044</v>
      </c>
      <c r="D20" s="27">
        <f>+'Tbl2'!L21</f>
        <v>11173.745003431412</v>
      </c>
      <c r="E20" s="27">
        <f>+'Tbl2'!C21-'Tbl2'!I21</f>
        <v>620.55501046543213</v>
      </c>
      <c r="F20" s="27"/>
      <c r="G20" s="28">
        <f>'Tbl 10'!O19/'Tbl11'!C19</f>
        <v>828.35458754119918</v>
      </c>
      <c r="H20" s="28"/>
      <c r="I20" s="29">
        <f>[1]Allexp!Y20/'Tbl11'!C19</f>
        <v>506.10167526317736</v>
      </c>
    </row>
    <row r="21" spans="1:9">
      <c r="A21" s="8" t="s">
        <v>27</v>
      </c>
      <c r="B21" s="30">
        <f t="shared" si="1"/>
        <v>14144.143683547296</v>
      </c>
      <c r="C21" s="26">
        <f t="shared" si="2"/>
        <v>13492.940628793867</v>
      </c>
      <c r="D21" s="27">
        <f>+'Tbl2'!L22</f>
        <v>11745.964802384638</v>
      </c>
      <c r="E21" s="27">
        <f>+'Tbl2'!C22-'Tbl2'!I22</f>
        <v>931.11963725281748</v>
      </c>
      <c r="F21" s="27"/>
      <c r="G21" s="28">
        <f>'Tbl 10'!O20/'Tbl11'!C20</f>
        <v>815.8561891564118</v>
      </c>
      <c r="H21" s="28"/>
      <c r="I21" s="29">
        <f>[1]Allexp!Y21/'Tbl11'!C20</f>
        <v>651.20305475342798</v>
      </c>
    </row>
    <row r="22" spans="1:9">
      <c r="A22" s="8" t="s">
        <v>28</v>
      </c>
      <c r="B22" s="30">
        <f t="shared" si="1"/>
        <v>14525.718353551012</v>
      </c>
      <c r="C22" s="26">
        <f t="shared" si="2"/>
        <v>14506.551741852527</v>
      </c>
      <c r="D22" s="27">
        <f>+'Tbl2'!L23</f>
        <v>12974.829025672254</v>
      </c>
      <c r="E22" s="27">
        <f>+'Tbl2'!C23-'Tbl2'!I23</f>
        <v>752.25297624107225</v>
      </c>
      <c r="F22" s="27"/>
      <c r="G22" s="28">
        <f>'Tbl 10'!O21/'Tbl11'!C21</f>
        <v>779.46973993920028</v>
      </c>
      <c r="H22" s="28"/>
      <c r="I22" s="29">
        <f>[1]Allexp!Y22/'Tbl11'!C21</f>
        <v>19.166611698485877</v>
      </c>
    </row>
    <row r="23" spans="1:9">
      <c r="A23" s="8"/>
      <c r="B23" s="26"/>
      <c r="C23" s="26"/>
      <c r="D23" s="27"/>
      <c r="E23" s="27"/>
      <c r="F23" s="27"/>
      <c r="G23" s="28"/>
      <c r="H23" s="28"/>
      <c r="I23" s="29"/>
    </row>
    <row r="24" spans="1:9">
      <c r="A24" s="8" t="s">
        <v>29</v>
      </c>
      <c r="B24" s="30">
        <f t="shared" ref="B24:B28" si="3">+C24+I24</f>
        <v>13565.727590357907</v>
      </c>
      <c r="C24" s="26">
        <f t="shared" ref="C24:C28" si="4">SUM(D24:G24)</f>
        <v>12783.123102373145</v>
      </c>
      <c r="D24" s="27">
        <f>+'Tbl2'!L25</f>
        <v>11565.056893613295</v>
      </c>
      <c r="E24" s="27">
        <f>+'Tbl2'!C25-'Tbl2'!I25</f>
        <v>417.34232300146687</v>
      </c>
      <c r="F24" s="27"/>
      <c r="G24" s="28">
        <f>'Tbl 10'!O23/'Tbl11'!C23</f>
        <v>800.72388575838409</v>
      </c>
      <c r="H24" s="28"/>
      <c r="I24" s="29">
        <f>[1]Allexp!Y24/'Tbl11'!C23</f>
        <v>782.60448798476125</v>
      </c>
    </row>
    <row r="25" spans="1:9">
      <c r="A25" s="8" t="s">
        <v>30</v>
      </c>
      <c r="B25" s="30">
        <f t="shared" si="3"/>
        <v>15755.834213665019</v>
      </c>
      <c r="C25" s="26">
        <f t="shared" si="4"/>
        <v>14940.206926222525</v>
      </c>
      <c r="D25" s="27">
        <f>+'Tbl2'!L26</f>
        <v>12963.504702675073</v>
      </c>
      <c r="E25" s="27">
        <f>+'Tbl2'!C26-'Tbl2'!I26</f>
        <v>1131.2183250979724</v>
      </c>
      <c r="F25" s="27"/>
      <c r="G25" s="28">
        <f>'Tbl 10'!O24/'Tbl11'!C24</f>
        <v>845.48389844948042</v>
      </c>
      <c r="H25" s="28"/>
      <c r="I25" s="29">
        <f>[1]Allexp!Y25/'Tbl11'!C24</f>
        <v>815.62728744249443</v>
      </c>
    </row>
    <row r="26" spans="1:9">
      <c r="A26" s="8" t="s">
        <v>31</v>
      </c>
      <c r="B26" s="30">
        <f t="shared" si="3"/>
        <v>15985.870566665002</v>
      </c>
      <c r="C26" s="32">
        <f t="shared" si="4"/>
        <v>12508.10466542317</v>
      </c>
      <c r="D26" s="27">
        <f>+'Tbl2'!L27</f>
        <v>10986.246578583061</v>
      </c>
      <c r="E26" s="27">
        <f>+'Tbl2'!C27-'Tbl2'!I27</f>
        <v>793.41176846603048</v>
      </c>
      <c r="F26" s="27"/>
      <c r="G26" s="28">
        <f>'Tbl 10'!O25/'Tbl11'!C25</f>
        <v>728.44631837407871</v>
      </c>
      <c r="H26" s="28"/>
      <c r="I26" s="29">
        <f>[1]Allexp!Y26/'Tbl11'!C25</f>
        <v>3477.7659012418326</v>
      </c>
    </row>
    <row r="27" spans="1:9">
      <c r="A27" s="8" t="s">
        <v>32</v>
      </c>
      <c r="B27" s="30">
        <f t="shared" si="3"/>
        <v>15353.195592548967</v>
      </c>
      <c r="C27" s="26">
        <f t="shared" si="4"/>
        <v>15338.238096625191</v>
      </c>
      <c r="D27" s="27">
        <f>+'Tbl2'!L28</f>
        <v>13628.041339180538</v>
      </c>
      <c r="E27" s="27">
        <f>+'Tbl2'!C28-'Tbl2'!I28</f>
        <v>687.91408651947131</v>
      </c>
      <c r="F27" s="27"/>
      <c r="G27" s="28">
        <f>'Tbl 10'!O26/'Tbl11'!C26</f>
        <v>1022.2826709251816</v>
      </c>
      <c r="H27" s="28"/>
      <c r="I27" s="29">
        <f>[1]Allexp!Y27/'Tbl11'!C26</f>
        <v>14.957495923776573</v>
      </c>
    </row>
    <row r="28" spans="1:9">
      <c r="A28" s="8" t="s">
        <v>33</v>
      </c>
      <c r="B28" s="30">
        <f t="shared" si="3"/>
        <v>14322.382163356568</v>
      </c>
      <c r="C28" s="26">
        <f t="shared" si="4"/>
        <v>14235.986057359156</v>
      </c>
      <c r="D28" s="27">
        <f>+'Tbl2'!L29</f>
        <v>12506.428789731055</v>
      </c>
      <c r="E28" s="27">
        <f>+'Tbl2'!C29-'Tbl2'!I29</f>
        <v>916.54473543140375</v>
      </c>
      <c r="F28" s="27"/>
      <c r="G28" s="28">
        <f>'Tbl 10'!O27/'Tbl11'!C27</f>
        <v>813.01253219669729</v>
      </c>
      <c r="H28" s="28"/>
      <c r="I28" s="29">
        <f>[1]Allexp!Y28/'Tbl11'!C27</f>
        <v>86.396105997411198</v>
      </c>
    </row>
    <row r="29" spans="1:9">
      <c r="A29" s="8"/>
      <c r="B29" s="26"/>
      <c r="C29" s="26"/>
      <c r="D29" s="27"/>
      <c r="E29" s="27"/>
      <c r="F29" s="27"/>
      <c r="G29" s="28"/>
      <c r="H29" s="28"/>
      <c r="I29" s="29"/>
    </row>
    <row r="30" spans="1:9">
      <c r="A30" s="33" t="s">
        <v>34</v>
      </c>
      <c r="B30" s="30">
        <f t="shared" ref="B30:B34" si="5">+C30+I30</f>
        <v>15877.085974833572</v>
      </c>
      <c r="C30" s="26">
        <f t="shared" ref="C30:C34" si="6">SUM(D30:G30)</f>
        <v>15011.872721439622</v>
      </c>
      <c r="D30" s="27">
        <f>+'Tbl2'!L31</f>
        <v>13437.795236921966</v>
      </c>
      <c r="E30" s="27">
        <f>+'Tbl2'!C31-'Tbl2'!I31</f>
        <v>578.74747388514879</v>
      </c>
      <c r="F30" s="27"/>
      <c r="G30" s="28">
        <f>'Tbl 10'!O29/'Tbl11'!C29</f>
        <v>995.33001063250833</v>
      </c>
      <c r="H30" s="28"/>
      <c r="I30" s="29">
        <f>[1]Allexp!Y30/'Tbl11'!C29</f>
        <v>865.21325339395025</v>
      </c>
    </row>
    <row r="31" spans="1:9">
      <c r="A31" s="8" t="s">
        <v>35</v>
      </c>
      <c r="B31" s="30">
        <f t="shared" si="5"/>
        <v>15117.1602805044</v>
      </c>
      <c r="C31" s="26">
        <f t="shared" si="6"/>
        <v>14390.277094058325</v>
      </c>
      <c r="D31" s="27">
        <f>+'Tbl2'!L32</f>
        <v>12843.792005105537</v>
      </c>
      <c r="E31" s="27">
        <f>+'Tbl2'!C32-'Tbl2'!I32</f>
        <v>770.40493501440687</v>
      </c>
      <c r="F31" s="27"/>
      <c r="G31" s="28">
        <f>'Tbl 10'!O30/'Tbl11'!C30</f>
        <v>776.08015393838025</v>
      </c>
      <c r="H31" s="28"/>
      <c r="I31" s="29">
        <f>[1]Allexp!Y31/'Tbl11'!C30</f>
        <v>726.88318644607466</v>
      </c>
    </row>
    <row r="32" spans="1:9">
      <c r="A32" s="8" t="s">
        <v>36</v>
      </c>
      <c r="B32" s="30">
        <f t="shared" si="5"/>
        <v>12660.520840733965</v>
      </c>
      <c r="C32" s="32">
        <f t="shared" si="6"/>
        <v>12660.520840733965</v>
      </c>
      <c r="D32" s="27">
        <f>+'Tbl2'!L33</f>
        <v>11080.835481284043</v>
      </c>
      <c r="E32" s="27">
        <f>+'Tbl2'!C33-'Tbl2'!I33</f>
        <v>810.63736313762092</v>
      </c>
      <c r="F32" s="27"/>
      <c r="G32" s="28">
        <f>'Tbl 10'!O31/'Tbl11'!C31</f>
        <v>769.04799631230242</v>
      </c>
      <c r="H32" s="28"/>
      <c r="I32" s="29">
        <f>[1]Allexp!Y32/'Tbl11'!C31</f>
        <v>0</v>
      </c>
    </row>
    <row r="33" spans="1:10">
      <c r="A33" s="8" t="s">
        <v>37</v>
      </c>
      <c r="B33" s="30">
        <f t="shared" si="5"/>
        <v>12970.77216088368</v>
      </c>
      <c r="C33" s="26">
        <f t="shared" si="6"/>
        <v>12636.717817281939</v>
      </c>
      <c r="D33" s="27">
        <f>+'Tbl2'!L34</f>
        <v>11008.096784313922</v>
      </c>
      <c r="E33" s="27">
        <f>+'Tbl2'!C34-'Tbl2'!I34</f>
        <v>872.70950160470966</v>
      </c>
      <c r="F33" s="27"/>
      <c r="G33" s="28">
        <f>'Tbl 10'!O32/'Tbl11'!C32</f>
        <v>755.91153136330695</v>
      </c>
      <c r="H33" s="28"/>
      <c r="I33" s="29">
        <f>[1]Allexp!Y33/'Tbl11'!C32</f>
        <v>334.05434360174166</v>
      </c>
    </row>
    <row r="34" spans="1:10">
      <c r="A34" s="8" t="s">
        <v>38</v>
      </c>
      <c r="B34" s="30">
        <f t="shared" si="5"/>
        <v>15933.027960591489</v>
      </c>
      <c r="C34" s="26">
        <f t="shared" si="6"/>
        <v>15926.638666450533</v>
      </c>
      <c r="D34" s="27">
        <f>+'Tbl2'!L35</f>
        <v>13952.899760451</v>
      </c>
      <c r="E34" s="27">
        <f>+'Tbl2'!C35-'Tbl2'!I35</f>
        <v>1059.5377929071892</v>
      </c>
      <c r="F34" s="27"/>
      <c r="G34" s="28">
        <f>'Tbl 10'!O33/'Tbl11'!C33</f>
        <v>914.20111309234358</v>
      </c>
      <c r="H34" s="28"/>
      <c r="I34" s="29">
        <f>[1]Allexp!Y34/'Tbl11'!C33</f>
        <v>6.3892941409556752</v>
      </c>
    </row>
    <row r="35" spans="1:10">
      <c r="B35" s="26"/>
      <c r="C35" s="26"/>
      <c r="D35" s="27"/>
      <c r="E35" s="27"/>
      <c r="F35" s="27"/>
      <c r="G35" s="28"/>
      <c r="H35" s="28"/>
      <c r="I35" s="29"/>
    </row>
    <row r="36" spans="1:10">
      <c r="A36" s="8" t="s">
        <v>39</v>
      </c>
      <c r="B36" s="30">
        <f t="shared" ref="B36:B39" si="7">+C36+I36</f>
        <v>12384.529437253485</v>
      </c>
      <c r="C36" s="26">
        <f t="shared" ref="C36:C39" si="8">SUM(D36:G36)</f>
        <v>12384.529437253485</v>
      </c>
      <c r="D36" s="27">
        <f>+'Tbl2'!L37</f>
        <v>11159.550564968613</v>
      </c>
      <c r="E36" s="27">
        <f>+'Tbl2'!C37-'Tbl2'!I37</f>
        <v>468.434235875784</v>
      </c>
      <c r="F36" s="27"/>
      <c r="G36" s="28">
        <f>'Tbl 10'!O35/'Tbl11'!C35</f>
        <v>756.54463640908841</v>
      </c>
      <c r="H36" s="28"/>
      <c r="I36" s="29">
        <f>[1]Allexp!Y36/'Tbl11'!C35</f>
        <v>0</v>
      </c>
      <c r="J36" s="31"/>
    </row>
    <row r="37" spans="1:10">
      <c r="A37" s="8" t="s">
        <v>40</v>
      </c>
      <c r="B37" s="30">
        <f t="shared" si="7"/>
        <v>13155.329805766662</v>
      </c>
      <c r="C37" s="26">
        <f t="shared" si="8"/>
        <v>12800.959162330671</v>
      </c>
      <c r="D37" s="27">
        <f>+'Tbl2'!L38</f>
        <v>11601.465032549868</v>
      </c>
      <c r="E37" s="27">
        <f>+'Tbl2'!C38-'Tbl2'!I38</f>
        <v>445.13856147072147</v>
      </c>
      <c r="F37" s="27"/>
      <c r="G37" s="28">
        <f>'Tbl 10'!O36/'Tbl11'!C36</f>
        <v>754.35556831008239</v>
      </c>
      <c r="H37" s="28"/>
      <c r="I37" s="29">
        <f>[1]Allexp!Y37/'Tbl11'!C36</f>
        <v>354.37064343599098</v>
      </c>
    </row>
    <row r="38" spans="1:10">
      <c r="A38" s="8" t="s">
        <v>41</v>
      </c>
      <c r="B38" s="30">
        <f t="shared" si="7"/>
        <v>14201.746164346836</v>
      </c>
      <c r="C38" s="32">
        <f t="shared" si="8"/>
        <v>13320.552302170428</v>
      </c>
      <c r="D38" s="27">
        <f>+'Tbl2'!L39</f>
        <v>11924.387050626598</v>
      </c>
      <c r="E38" s="27">
        <f>+'Tbl2'!C39-'Tbl2'!I39</f>
        <v>575.60387053291379</v>
      </c>
      <c r="F38" s="27"/>
      <c r="G38" s="28">
        <f>'Tbl 10'!O37/'Tbl11'!C37</f>
        <v>820.56138101091756</v>
      </c>
      <c r="H38" s="28"/>
      <c r="I38" s="29">
        <f>[1]Allexp!Y38/'Tbl11'!C37</f>
        <v>881.19386217640738</v>
      </c>
    </row>
    <row r="39" spans="1:10">
      <c r="A39" s="34" t="s">
        <v>42</v>
      </c>
      <c r="B39" s="35">
        <f t="shared" si="7"/>
        <v>17191.101099014686</v>
      </c>
      <c r="C39" s="36">
        <f t="shared" si="8"/>
        <v>17168.21622383095</v>
      </c>
      <c r="D39" s="37">
        <f>+'Tbl2'!L40</f>
        <v>15168.35492307919</v>
      </c>
      <c r="E39" s="37">
        <f>+'Tbl2'!C40-'Tbl2'!I40</f>
        <v>992.08970534930268</v>
      </c>
      <c r="F39" s="37"/>
      <c r="G39" s="36">
        <f>'Tbl 10'!O38/'Tbl11'!C38</f>
        <v>1007.7715954024562</v>
      </c>
      <c r="H39" s="36"/>
      <c r="I39" s="38">
        <f>[1]Allexp!Y39/'Tbl11'!C38</f>
        <v>22.884875183734973</v>
      </c>
    </row>
    <row r="40" spans="1:10">
      <c r="A40" s="8" t="s">
        <v>43</v>
      </c>
      <c r="I40" s="31"/>
    </row>
    <row r="41" spans="1:10">
      <c r="A41" s="39" t="s">
        <v>44</v>
      </c>
    </row>
    <row r="42" spans="1:10">
      <c r="A42" s="2" t="s">
        <v>45</v>
      </c>
    </row>
  </sheetData>
  <mergeCells count="5">
    <mergeCell ref="A1:I1"/>
    <mergeCell ref="A3:I3"/>
    <mergeCell ref="A4:I4"/>
    <mergeCell ref="C6:G6"/>
    <mergeCell ref="G7:G9"/>
  </mergeCells>
  <printOptions horizontalCentered="1"/>
  <pageMargins left="0.25" right="0.25" top="0.87" bottom="0.88" header="0.67" footer="0.5"/>
  <pageSetup scale="91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zoomScaleNormal="100" workbookViewId="0">
      <selection activeCell="I12" sqref="I12"/>
    </sheetView>
  </sheetViews>
  <sheetFormatPr defaultRowHeight="12.75"/>
  <cols>
    <col min="1" max="1" width="14.42578125" style="2" customWidth="1"/>
    <col min="2" max="2" width="6.7109375" style="2" customWidth="1"/>
    <col min="3" max="3" width="11.140625" style="2" customWidth="1"/>
    <col min="4" max="4" width="6.42578125" style="2" bestFit="1" customWidth="1"/>
    <col min="5" max="5" width="7.7109375" style="2" customWidth="1"/>
    <col min="6" max="6" width="10.140625" style="2" bestFit="1" customWidth="1"/>
    <col min="7" max="7" width="7.28515625" style="2" customWidth="1"/>
    <col min="8" max="8" width="7.85546875" style="2" customWidth="1"/>
    <col min="9" max="9" width="11.42578125" style="2" customWidth="1"/>
    <col min="10" max="10" width="6.42578125" style="2" bestFit="1" customWidth="1"/>
    <col min="11" max="11" width="12.42578125" style="2" customWidth="1"/>
    <col min="12" max="12" width="11.42578125" style="2" customWidth="1"/>
    <col min="13" max="13" width="9.28515625" style="2" customWidth="1"/>
    <col min="14" max="14" width="9.140625" style="2"/>
    <col min="15" max="15" width="15" style="2" bestFit="1" customWidth="1"/>
    <col min="16" max="16" width="9.140625" style="2"/>
    <col min="17" max="17" width="10.28515625" style="31" bestFit="1" customWidth="1"/>
    <col min="18" max="18" width="9.140625" style="2"/>
    <col min="19" max="19" width="15" style="2" bestFit="1" customWidth="1"/>
    <col min="20" max="20" width="9.140625" style="2"/>
    <col min="21" max="21" width="12" style="2" bestFit="1" customWidth="1"/>
    <col min="22" max="16384" width="9.140625" style="2"/>
  </cols>
  <sheetData>
    <row r="1" spans="1:2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1">
      <c r="A3" s="1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1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1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21" ht="15" customHeight="1" thickTop="1">
      <c r="A6" s="8"/>
      <c r="B6" s="8"/>
      <c r="C6" s="9" t="s">
        <v>48</v>
      </c>
      <c r="D6" s="9"/>
      <c r="E6" s="9"/>
      <c r="F6" s="9"/>
      <c r="G6" s="9"/>
      <c r="I6" s="40" t="s">
        <v>49</v>
      </c>
      <c r="J6" s="40"/>
      <c r="K6" s="40"/>
      <c r="L6" s="40"/>
      <c r="M6" s="40"/>
    </row>
    <row r="7" spans="1:21">
      <c r="A7" s="8"/>
      <c r="B7" s="8"/>
      <c r="C7" s="6" t="s">
        <v>50</v>
      </c>
      <c r="D7" s="6"/>
      <c r="F7" s="6" t="s">
        <v>51</v>
      </c>
      <c r="G7" s="6"/>
      <c r="I7" s="6" t="s">
        <v>50</v>
      </c>
      <c r="J7" s="6"/>
      <c r="L7" s="6" t="s">
        <v>51</v>
      </c>
      <c r="M7" s="6"/>
    </row>
    <row r="8" spans="1:21">
      <c r="A8" s="8" t="s">
        <v>5</v>
      </c>
      <c r="B8" s="8"/>
      <c r="C8" s="6" t="s">
        <v>52</v>
      </c>
      <c r="D8" s="6"/>
      <c r="F8" s="6" t="s">
        <v>52</v>
      </c>
      <c r="G8" s="6"/>
      <c r="I8" s="6" t="s">
        <v>52</v>
      </c>
      <c r="J8" s="6"/>
      <c r="L8" s="6" t="s">
        <v>52</v>
      </c>
      <c r="M8" s="6"/>
    </row>
    <row r="9" spans="1:21">
      <c r="A9" s="2" t="s">
        <v>8</v>
      </c>
      <c r="C9" s="40" t="s">
        <v>53</v>
      </c>
      <c r="D9" s="40"/>
      <c r="F9" s="40" t="s">
        <v>53</v>
      </c>
      <c r="G9" s="40"/>
      <c r="I9" s="40" t="s">
        <v>53</v>
      </c>
      <c r="J9" s="40"/>
      <c r="L9" s="40" t="s">
        <v>53</v>
      </c>
      <c r="M9" s="40"/>
    </row>
    <row r="10" spans="1:21" ht="13.5" thickBot="1">
      <c r="A10" s="15" t="s">
        <v>12</v>
      </c>
      <c r="B10" s="15"/>
      <c r="C10" s="17" t="s">
        <v>54</v>
      </c>
      <c r="D10" s="17" t="s">
        <v>55</v>
      </c>
      <c r="E10" s="15"/>
      <c r="F10" s="17" t="s">
        <v>54</v>
      </c>
      <c r="G10" s="17" t="s">
        <v>55</v>
      </c>
      <c r="H10" s="15"/>
      <c r="I10" s="17" t="s">
        <v>54</v>
      </c>
      <c r="J10" s="17" t="s">
        <v>55</v>
      </c>
      <c r="K10" s="15"/>
      <c r="L10" s="17" t="s">
        <v>54</v>
      </c>
      <c r="M10" s="41" t="s">
        <v>55</v>
      </c>
    </row>
    <row r="11" spans="1:21">
      <c r="A11" s="20" t="s">
        <v>18</v>
      </c>
      <c r="B11" s="20"/>
      <c r="C11" s="42">
        <f>+F11+'Tbl1'!G10</f>
        <v>13966.108547688695</v>
      </c>
      <c r="D11" s="43"/>
      <c r="E11" s="43"/>
      <c r="F11" s="43">
        <f>+'Tbl3'!B10</f>
        <v>13126.300973664247</v>
      </c>
      <c r="G11" s="43"/>
      <c r="H11" s="43"/>
      <c r="I11" s="44">
        <f>+C11-'Tbl3'!AB10</f>
        <v>13310.399693732905</v>
      </c>
      <c r="J11" s="43"/>
      <c r="K11" s="43"/>
      <c r="L11" s="44">
        <f>+'Tbl3'!B10-'Tbl3'!AB10</f>
        <v>12470.592119708457</v>
      </c>
      <c r="M11" s="43"/>
      <c r="O11" s="31"/>
      <c r="S11" s="31"/>
      <c r="U11" s="31"/>
    </row>
    <row r="12" spans="1:21">
      <c r="A12" s="8"/>
      <c r="B12" s="8"/>
      <c r="C12" s="45"/>
      <c r="L12" s="46"/>
      <c r="O12" s="31"/>
      <c r="S12" s="31"/>
      <c r="U12" s="31"/>
    </row>
    <row r="13" spans="1:21">
      <c r="A13" s="8" t="s">
        <v>19</v>
      </c>
      <c r="B13" s="8"/>
      <c r="C13" s="47">
        <f>+F13+'Tbl1'!G12</f>
        <v>13900.068894842676</v>
      </c>
      <c r="D13" s="2">
        <f>RANK(C13,C$13:C$40)</f>
        <v>10</v>
      </c>
      <c r="F13" s="48">
        <f>+'Tbl3'!B12</f>
        <v>13042.068625163418</v>
      </c>
      <c r="G13" s="2">
        <f>RANK(F13,F$13:F$40)</f>
        <v>10</v>
      </c>
      <c r="I13" s="29">
        <f>+C13-'Tbl3'!AB12</f>
        <v>13234.672320941765</v>
      </c>
      <c r="J13" s="2">
        <f>RANK(I13,I$13:I$40)</f>
        <v>10</v>
      </c>
      <c r="L13" s="49">
        <f>+'Tbl3'!B12-'Tbl3'!AB12</f>
        <v>12376.672051262507</v>
      </c>
      <c r="M13" s="2">
        <f>RANK(L13,L$13:L$40)</f>
        <v>10</v>
      </c>
      <c r="O13" s="31"/>
      <c r="S13" s="31"/>
      <c r="U13" s="31"/>
    </row>
    <row r="14" spans="1:21">
      <c r="A14" s="8" t="s">
        <v>20</v>
      </c>
      <c r="B14" s="8"/>
      <c r="C14" s="47">
        <f>+F14+'Tbl1'!G13</f>
        <v>12996.48845690971</v>
      </c>
      <c r="D14" s="2">
        <f t="shared" ref="D14:D40" si="0">RANK(C14,C$13:C$40)</f>
        <v>15</v>
      </c>
      <c r="F14" s="48">
        <f>+'Tbl3'!B13</f>
        <v>12209.516398167205</v>
      </c>
      <c r="G14" s="2">
        <f t="shared" ref="G14:G40" si="1">RANK(F14,F$13:F$40)</f>
        <v>15</v>
      </c>
      <c r="I14" s="29">
        <f>+C14-'Tbl3'!AB13</f>
        <v>12326.660464611285</v>
      </c>
      <c r="J14" s="2">
        <f t="shared" ref="J14:J40" si="2">RANK(I14,I$13:I$40)</f>
        <v>17</v>
      </c>
      <c r="L14" s="49">
        <f>+'Tbl3'!B13-'Tbl3'!AB13</f>
        <v>11539.688405868779</v>
      </c>
      <c r="M14" s="2">
        <f t="shared" ref="M14:M40" si="3">RANK(L14,L$13:L$40)</f>
        <v>17</v>
      </c>
      <c r="O14" s="31"/>
      <c r="S14" s="31"/>
      <c r="U14" s="31"/>
    </row>
    <row r="15" spans="1:21">
      <c r="A15" s="8" t="s">
        <v>21</v>
      </c>
      <c r="B15" s="8"/>
      <c r="C15" s="47">
        <f>+F15+'Tbl1'!G14</f>
        <v>14886.517424846037</v>
      </c>
      <c r="D15" s="2">
        <f t="shared" si="0"/>
        <v>6</v>
      </c>
      <c r="F15" s="48">
        <f>+'Tbl3'!B14</f>
        <v>14086.141891547046</v>
      </c>
      <c r="G15" s="2">
        <f t="shared" si="1"/>
        <v>5</v>
      </c>
      <c r="I15" s="29">
        <f>+C15-'Tbl3'!AB14</f>
        <v>14291.894943376805</v>
      </c>
      <c r="J15" s="2">
        <f t="shared" si="2"/>
        <v>5</v>
      </c>
      <c r="L15" s="49">
        <f>+'Tbl3'!B14-'Tbl3'!AB14</f>
        <v>13491.519410077814</v>
      </c>
      <c r="M15" s="2">
        <f t="shared" si="3"/>
        <v>4</v>
      </c>
      <c r="O15" s="31"/>
      <c r="S15" s="31"/>
      <c r="U15" s="31"/>
    </row>
    <row r="16" spans="1:21">
      <c r="A16" s="8" t="s">
        <v>22</v>
      </c>
      <c r="B16" s="8"/>
      <c r="C16" s="47">
        <f>+F16+'Tbl1'!G15</f>
        <v>13303.008727854085</v>
      </c>
      <c r="D16" s="2">
        <f t="shared" si="0"/>
        <v>14</v>
      </c>
      <c r="F16" s="48">
        <f>+'Tbl3'!B15</f>
        <v>12534.777894207202</v>
      </c>
      <c r="G16" s="2">
        <f t="shared" si="1"/>
        <v>13</v>
      </c>
      <c r="I16" s="29">
        <f>+C16-'Tbl3'!AB15</f>
        <v>12774.618160688389</v>
      </c>
      <c r="J16" s="2">
        <f t="shared" si="2"/>
        <v>11</v>
      </c>
      <c r="L16" s="49">
        <f>+'Tbl3'!B15-'Tbl3'!AB15</f>
        <v>12006.387327041506</v>
      </c>
      <c r="M16" s="2">
        <f t="shared" si="3"/>
        <v>11</v>
      </c>
      <c r="O16" s="31"/>
      <c r="S16" s="31"/>
      <c r="U16" s="31"/>
    </row>
    <row r="17" spans="1:21">
      <c r="A17" s="8" t="s">
        <v>23</v>
      </c>
      <c r="B17" s="8"/>
      <c r="C17" s="47">
        <f>+F17+'Tbl1'!G16</f>
        <v>13548.204731892218</v>
      </c>
      <c r="D17" s="2">
        <f t="shared" si="0"/>
        <v>11</v>
      </c>
      <c r="F17" s="48">
        <f>+'Tbl3'!B16</f>
        <v>12654.124196469636</v>
      </c>
      <c r="G17" s="2">
        <f t="shared" si="1"/>
        <v>12</v>
      </c>
      <c r="I17" s="29">
        <f>+C17-'Tbl3'!AB16</f>
        <v>12679.469044137471</v>
      </c>
      <c r="J17" s="2">
        <f t="shared" si="2"/>
        <v>13</v>
      </c>
      <c r="L17" s="49">
        <f>+'Tbl3'!B16-'Tbl3'!AB16</f>
        <v>11785.38850871489</v>
      </c>
      <c r="M17" s="2">
        <f t="shared" si="3"/>
        <v>13</v>
      </c>
      <c r="O17" s="31"/>
      <c r="S17" s="31"/>
      <c r="U17" s="31"/>
    </row>
    <row r="18" spans="1:21">
      <c r="A18" s="8"/>
      <c r="B18" s="8"/>
      <c r="C18" s="47"/>
      <c r="F18" s="48"/>
      <c r="I18" s="29"/>
      <c r="L18" s="49"/>
      <c r="O18" s="31"/>
      <c r="S18" s="31"/>
    </row>
    <row r="19" spans="1:21">
      <c r="A19" s="8" t="s">
        <v>24</v>
      </c>
      <c r="B19" s="8"/>
      <c r="C19" s="47">
        <f>+F19+'Tbl1'!G18</f>
        <v>12628.252768614291</v>
      </c>
      <c r="D19" s="2">
        <f t="shared" si="0"/>
        <v>21</v>
      </c>
      <c r="F19" s="48">
        <f>+'Tbl3'!B18</f>
        <v>11835.509105745114</v>
      </c>
      <c r="G19" s="2">
        <f t="shared" si="1"/>
        <v>21</v>
      </c>
      <c r="I19" s="29">
        <f>+C19-'Tbl3'!AB18</f>
        <v>11979.926909778847</v>
      </c>
      <c r="J19" s="2">
        <f t="shared" si="2"/>
        <v>20</v>
      </c>
      <c r="L19" s="49">
        <f>+'Tbl3'!B18-'Tbl3'!AB18</f>
        <v>11187.18324690967</v>
      </c>
      <c r="M19" s="2">
        <f t="shared" si="3"/>
        <v>19</v>
      </c>
      <c r="O19" s="31"/>
      <c r="S19" s="31"/>
      <c r="U19" s="31"/>
    </row>
    <row r="20" spans="1:21">
      <c r="A20" s="8" t="s">
        <v>25</v>
      </c>
      <c r="B20" s="8"/>
      <c r="C20" s="47">
        <f>+F20+'Tbl1'!G19</f>
        <v>12995.895246904933</v>
      </c>
      <c r="D20" s="2">
        <f t="shared" si="0"/>
        <v>16</v>
      </c>
      <c r="F20" s="48">
        <f>+'Tbl3'!B19</f>
        <v>12206.48345203415</v>
      </c>
      <c r="G20" s="2">
        <f t="shared" si="1"/>
        <v>16</v>
      </c>
      <c r="I20" s="29">
        <f>+C20-'Tbl3'!AB19</f>
        <v>12195.646168077201</v>
      </c>
      <c r="J20" s="2">
        <f t="shared" si="2"/>
        <v>18</v>
      </c>
      <c r="L20" s="49">
        <f>+'Tbl3'!B19-'Tbl3'!AB19</f>
        <v>11406.234373206418</v>
      </c>
      <c r="M20" s="2">
        <f t="shared" si="3"/>
        <v>18</v>
      </c>
      <c r="O20" s="31"/>
      <c r="S20" s="31"/>
      <c r="U20" s="31"/>
    </row>
    <row r="21" spans="1:21">
      <c r="A21" s="8" t="s">
        <v>26</v>
      </c>
      <c r="B21" s="8"/>
      <c r="C21" s="47">
        <f>+F21+'Tbl1'!G20</f>
        <v>12622.654601438044</v>
      </c>
      <c r="D21" s="2">
        <f t="shared" si="0"/>
        <v>22</v>
      </c>
      <c r="F21" s="48">
        <f>+'Tbl3'!B20</f>
        <v>11794.300013896844</v>
      </c>
      <c r="G21" s="2">
        <f t="shared" si="1"/>
        <v>22</v>
      </c>
      <c r="I21" s="29">
        <f>+C21-'Tbl3'!AB20</f>
        <v>12002.099590972612</v>
      </c>
      <c r="J21" s="2">
        <f t="shared" si="2"/>
        <v>19</v>
      </c>
      <c r="L21" s="49">
        <f>+'Tbl3'!B20-'Tbl3'!AB20</f>
        <v>11173.745003431412</v>
      </c>
      <c r="M21" s="2">
        <f t="shared" si="3"/>
        <v>20</v>
      </c>
      <c r="O21" s="31"/>
      <c r="S21" s="31"/>
      <c r="U21" s="31"/>
    </row>
    <row r="22" spans="1:21">
      <c r="A22" s="8" t="s">
        <v>27</v>
      </c>
      <c r="B22" s="8"/>
      <c r="C22" s="47">
        <f>+F22+'Tbl1'!G21</f>
        <v>13492.940628793867</v>
      </c>
      <c r="D22" s="2">
        <f t="shared" si="0"/>
        <v>12</v>
      </c>
      <c r="F22" s="48">
        <f>+'Tbl3'!B21</f>
        <v>12677.084439637456</v>
      </c>
      <c r="G22" s="2">
        <f t="shared" si="1"/>
        <v>11</v>
      </c>
      <c r="I22" s="29">
        <f>+C22-'Tbl3'!AB21</f>
        <v>12561.82099154105</v>
      </c>
      <c r="J22" s="2">
        <f t="shared" si="2"/>
        <v>14</v>
      </c>
      <c r="L22" s="49">
        <f>+'Tbl3'!B21-'Tbl3'!AB21</f>
        <v>11745.964802384638</v>
      </c>
      <c r="M22" s="2">
        <f t="shared" si="3"/>
        <v>14</v>
      </c>
      <c r="O22" s="31"/>
      <c r="S22" s="31"/>
      <c r="U22" s="31"/>
    </row>
    <row r="23" spans="1:21">
      <c r="A23" s="8" t="s">
        <v>28</v>
      </c>
      <c r="B23" s="8"/>
      <c r="C23" s="47">
        <f>+F23+'Tbl1'!G22</f>
        <v>14506.551741852527</v>
      </c>
      <c r="D23" s="2">
        <f t="shared" si="0"/>
        <v>7</v>
      </c>
      <c r="F23" s="48">
        <f>+'Tbl3'!B22</f>
        <v>13727.082001913326</v>
      </c>
      <c r="G23" s="2">
        <f t="shared" si="1"/>
        <v>7</v>
      </c>
      <c r="I23" s="29">
        <f>+C23-'Tbl3'!AB22</f>
        <v>13754.298765611455</v>
      </c>
      <c r="J23" s="2">
        <f t="shared" si="2"/>
        <v>7</v>
      </c>
      <c r="L23" s="49">
        <f>+'Tbl3'!B22-'Tbl3'!AB22</f>
        <v>12974.829025672254</v>
      </c>
      <c r="M23" s="2">
        <f t="shared" si="3"/>
        <v>6</v>
      </c>
      <c r="O23" s="31"/>
      <c r="S23" s="31"/>
      <c r="U23" s="31"/>
    </row>
    <row r="24" spans="1:21">
      <c r="A24" s="8"/>
      <c r="B24" s="8"/>
      <c r="C24" s="47"/>
      <c r="F24" s="48"/>
      <c r="I24" s="29"/>
      <c r="L24" s="49"/>
      <c r="O24" s="31"/>
      <c r="S24" s="31"/>
    </row>
    <row r="25" spans="1:21">
      <c r="A25" s="8" t="s">
        <v>29</v>
      </c>
      <c r="B25" s="8"/>
      <c r="C25" s="47">
        <f>+F25+'Tbl1'!G24</f>
        <v>12783.123102373145</v>
      </c>
      <c r="D25" s="2">
        <f t="shared" si="0"/>
        <v>18</v>
      </c>
      <c r="F25" s="48">
        <f>+'Tbl3'!B24</f>
        <v>11982.399216614762</v>
      </c>
      <c r="G25" s="2">
        <f t="shared" si="1"/>
        <v>18</v>
      </c>
      <c r="I25" s="29">
        <f>+C25-'Tbl3'!AB24</f>
        <v>12365.780779371678</v>
      </c>
      <c r="J25" s="2">
        <f t="shared" si="2"/>
        <v>15</v>
      </c>
      <c r="L25" s="49">
        <f>+'Tbl3'!B24-'Tbl3'!AB24</f>
        <v>11565.056893613295</v>
      </c>
      <c r="M25" s="2">
        <f t="shared" si="3"/>
        <v>16</v>
      </c>
      <c r="O25" s="31"/>
      <c r="S25" s="31"/>
      <c r="U25" s="31"/>
    </row>
    <row r="26" spans="1:21">
      <c r="A26" s="8" t="s">
        <v>30</v>
      </c>
      <c r="B26" s="8"/>
      <c r="C26" s="47">
        <f>+F26+'Tbl1'!G25</f>
        <v>14940.206926222525</v>
      </c>
      <c r="D26" s="2">
        <f t="shared" si="0"/>
        <v>5</v>
      </c>
      <c r="F26" s="48">
        <f>+'Tbl3'!B25</f>
        <v>14094.723027773045</v>
      </c>
      <c r="G26" s="2">
        <f t="shared" si="1"/>
        <v>4</v>
      </c>
      <c r="I26" s="29">
        <f>+C26-'Tbl3'!AB25</f>
        <v>13808.988601124553</v>
      </c>
      <c r="J26" s="2">
        <f t="shared" si="2"/>
        <v>6</v>
      </c>
      <c r="L26" s="49">
        <f>+'Tbl3'!B25-'Tbl3'!AB25</f>
        <v>12963.504702675073</v>
      </c>
      <c r="M26" s="2">
        <f t="shared" si="3"/>
        <v>7</v>
      </c>
      <c r="O26" s="31"/>
      <c r="S26" s="31"/>
      <c r="U26" s="31"/>
    </row>
    <row r="27" spans="1:21">
      <c r="A27" s="8" t="s">
        <v>31</v>
      </c>
      <c r="B27" s="8"/>
      <c r="C27" s="47">
        <f>+F27+'Tbl1'!G26</f>
        <v>12508.10466542317</v>
      </c>
      <c r="D27" s="2">
        <f t="shared" si="0"/>
        <v>23</v>
      </c>
      <c r="F27" s="48">
        <f>+'Tbl3'!B26</f>
        <v>11779.658347049091</v>
      </c>
      <c r="G27" s="2">
        <f t="shared" si="1"/>
        <v>23</v>
      </c>
      <c r="I27" s="29">
        <f>+C27-'Tbl3'!AB26</f>
        <v>11714.69289695714</v>
      </c>
      <c r="J27" s="2">
        <f t="shared" si="2"/>
        <v>24</v>
      </c>
      <c r="L27" s="49">
        <f>+'Tbl3'!B26-'Tbl3'!AB26</f>
        <v>10986.246578583061</v>
      </c>
      <c r="M27" s="2">
        <f t="shared" si="3"/>
        <v>24</v>
      </c>
      <c r="O27" s="31"/>
      <c r="S27" s="31"/>
      <c r="U27" s="31"/>
    </row>
    <row r="28" spans="1:21">
      <c r="A28" s="8" t="s">
        <v>32</v>
      </c>
      <c r="B28" s="8"/>
      <c r="C28" s="47">
        <f>+F28+'Tbl1'!G27</f>
        <v>15338.238096625191</v>
      </c>
      <c r="D28" s="2">
        <f t="shared" si="0"/>
        <v>3</v>
      </c>
      <c r="F28" s="48">
        <f>+'Tbl3'!B27</f>
        <v>14315.955425700009</v>
      </c>
      <c r="G28" s="2">
        <f t="shared" si="1"/>
        <v>3</v>
      </c>
      <c r="I28" s="29">
        <f>+C28-'Tbl3'!AB27</f>
        <v>14650.32401010572</v>
      </c>
      <c r="J28" s="2">
        <f t="shared" si="2"/>
        <v>3</v>
      </c>
      <c r="L28" s="49">
        <f>+'Tbl3'!B27-'Tbl3'!AB27</f>
        <v>13628.041339180538</v>
      </c>
      <c r="M28" s="2">
        <f t="shared" si="3"/>
        <v>3</v>
      </c>
      <c r="O28" s="31"/>
      <c r="S28" s="31"/>
      <c r="U28" s="31"/>
    </row>
    <row r="29" spans="1:21">
      <c r="A29" s="8" t="s">
        <v>33</v>
      </c>
      <c r="B29" s="8"/>
      <c r="C29" s="47">
        <f>+F29+'Tbl1'!G28</f>
        <v>14235.986057359156</v>
      </c>
      <c r="D29" s="2">
        <f t="shared" si="0"/>
        <v>9</v>
      </c>
      <c r="F29" s="48">
        <f>+'Tbl3'!B28</f>
        <v>13422.973525162459</v>
      </c>
      <c r="G29" s="2">
        <f t="shared" si="1"/>
        <v>9</v>
      </c>
      <c r="I29" s="29">
        <f>+C29-'Tbl3'!AB28</f>
        <v>13319.441321927752</v>
      </c>
      <c r="J29" s="2">
        <f t="shared" si="2"/>
        <v>9</v>
      </c>
      <c r="L29" s="49">
        <f>+'Tbl3'!B28-'Tbl3'!AB28</f>
        <v>12506.428789731055</v>
      </c>
      <c r="M29" s="2">
        <f t="shared" si="3"/>
        <v>9</v>
      </c>
      <c r="O29" s="31"/>
      <c r="S29" s="31"/>
      <c r="U29" s="31"/>
    </row>
    <row r="30" spans="1:21">
      <c r="A30" s="8"/>
      <c r="B30" s="8"/>
      <c r="C30" s="47"/>
      <c r="F30" s="48"/>
      <c r="I30" s="29"/>
      <c r="L30" s="49"/>
      <c r="O30" s="31"/>
      <c r="S30" s="31"/>
    </row>
    <row r="31" spans="1:21">
      <c r="A31" s="50" t="s">
        <v>34</v>
      </c>
      <c r="B31" s="8"/>
      <c r="C31" s="47">
        <f>+F31+'Tbl1'!G30</f>
        <v>15011.872721439622</v>
      </c>
      <c r="D31" s="2">
        <f t="shared" si="0"/>
        <v>4</v>
      </c>
      <c r="F31" s="48">
        <f>+'Tbl3'!B30</f>
        <v>14016.542710807114</v>
      </c>
      <c r="G31" s="2">
        <f t="shared" si="1"/>
        <v>6</v>
      </c>
      <c r="I31" s="29">
        <f>+C31-'Tbl3'!AB30</f>
        <v>14433.125247554473</v>
      </c>
      <c r="J31" s="2">
        <f t="shared" si="2"/>
        <v>4</v>
      </c>
      <c r="L31" s="49">
        <f>+'Tbl3'!B30-'Tbl3'!AB30</f>
        <v>13437.795236921966</v>
      </c>
      <c r="M31" s="2">
        <f t="shared" si="3"/>
        <v>5</v>
      </c>
      <c r="O31" s="31"/>
      <c r="S31" s="31"/>
      <c r="U31" s="31"/>
    </row>
    <row r="32" spans="1:21">
      <c r="A32" s="8" t="s">
        <v>35</v>
      </c>
      <c r="B32" s="8"/>
      <c r="C32" s="47">
        <f>+F32+'Tbl1'!G31</f>
        <v>14390.277094058325</v>
      </c>
      <c r="D32" s="2">
        <f t="shared" si="0"/>
        <v>8</v>
      </c>
      <c r="F32" s="48">
        <f>+'Tbl3'!B31</f>
        <v>13614.196940119944</v>
      </c>
      <c r="G32" s="2">
        <f t="shared" si="1"/>
        <v>8</v>
      </c>
      <c r="I32" s="29">
        <f>+C32-'Tbl3'!AB31</f>
        <v>13619.872159043918</v>
      </c>
      <c r="J32" s="2">
        <f t="shared" si="2"/>
        <v>8</v>
      </c>
      <c r="L32" s="49">
        <f>+'Tbl3'!B31-'Tbl3'!AB31</f>
        <v>12843.792005105537</v>
      </c>
      <c r="M32" s="2">
        <f t="shared" si="3"/>
        <v>8</v>
      </c>
      <c r="O32" s="31"/>
      <c r="S32" s="31"/>
      <c r="U32" s="31"/>
    </row>
    <row r="33" spans="1:21">
      <c r="A33" s="8" t="s">
        <v>36</v>
      </c>
      <c r="B33" s="8"/>
      <c r="C33" s="47">
        <f>+F33+'Tbl1'!G32</f>
        <v>12660.520840733965</v>
      </c>
      <c r="D33" s="2">
        <f t="shared" si="0"/>
        <v>19</v>
      </c>
      <c r="F33" s="48">
        <f>+'Tbl3'!B32</f>
        <v>11891.472844421663</v>
      </c>
      <c r="G33" s="2">
        <f t="shared" si="1"/>
        <v>19</v>
      </c>
      <c r="I33" s="29">
        <f>+C33-'Tbl3'!AB32</f>
        <v>11849.883477596344</v>
      </c>
      <c r="J33" s="2">
        <f t="shared" si="2"/>
        <v>22</v>
      </c>
      <c r="L33" s="49">
        <f>+'Tbl3'!B32-'Tbl3'!AB32</f>
        <v>11080.835481284043</v>
      </c>
      <c r="M33" s="2">
        <f t="shared" si="3"/>
        <v>22</v>
      </c>
      <c r="O33" s="31"/>
      <c r="S33" s="31"/>
      <c r="U33" s="31"/>
    </row>
    <row r="34" spans="1:21">
      <c r="A34" s="8" t="s">
        <v>37</v>
      </c>
      <c r="B34" s="8"/>
      <c r="C34" s="47">
        <f>+F34+'Tbl1'!G33</f>
        <v>12636.717817281939</v>
      </c>
      <c r="D34" s="2">
        <f t="shared" si="0"/>
        <v>20</v>
      </c>
      <c r="F34" s="48">
        <f>+'Tbl3'!B33</f>
        <v>11880.806285918632</v>
      </c>
      <c r="G34" s="2">
        <f t="shared" si="1"/>
        <v>20</v>
      </c>
      <c r="I34" s="29">
        <f>+C34-'Tbl3'!AB33</f>
        <v>11764.008315677229</v>
      </c>
      <c r="J34" s="2">
        <f t="shared" si="2"/>
        <v>23</v>
      </c>
      <c r="L34" s="49">
        <f>+'Tbl3'!B33-'Tbl3'!AB33</f>
        <v>11008.096784313922</v>
      </c>
      <c r="M34" s="2">
        <f t="shared" si="3"/>
        <v>23</v>
      </c>
      <c r="O34" s="31"/>
      <c r="S34" s="31"/>
      <c r="U34" s="31"/>
    </row>
    <row r="35" spans="1:21">
      <c r="A35" s="8" t="s">
        <v>38</v>
      </c>
      <c r="B35" s="8"/>
      <c r="C35" s="47">
        <f>+F35+'Tbl1'!G34</f>
        <v>15926.638666450533</v>
      </c>
      <c r="D35" s="2">
        <f t="shared" si="0"/>
        <v>2</v>
      </c>
      <c r="F35" s="48">
        <f>+'Tbl3'!B34</f>
        <v>15012.43755335819</v>
      </c>
      <c r="G35" s="2">
        <f t="shared" si="1"/>
        <v>2</v>
      </c>
      <c r="I35" s="29">
        <f>+C35-'Tbl3'!AB34</f>
        <v>14867.100873543344</v>
      </c>
      <c r="J35" s="2">
        <f t="shared" si="2"/>
        <v>2</v>
      </c>
      <c r="L35" s="49">
        <f>+'Tbl3'!B34-'Tbl3'!AB34</f>
        <v>13952.899760451</v>
      </c>
      <c r="M35" s="2">
        <f t="shared" si="3"/>
        <v>2</v>
      </c>
      <c r="O35" s="31"/>
      <c r="S35" s="31"/>
      <c r="U35" s="31"/>
    </row>
    <row r="36" spans="1:21">
      <c r="C36" s="47"/>
      <c r="O36" s="31"/>
      <c r="S36" s="31"/>
    </row>
    <row r="37" spans="1:21">
      <c r="A37" s="8" t="s">
        <v>39</v>
      </c>
      <c r="B37" s="8"/>
      <c r="C37" s="47">
        <f>+F37+'Tbl1'!G36</f>
        <v>12384.529437253485</v>
      </c>
      <c r="D37" s="2">
        <f t="shared" si="0"/>
        <v>24</v>
      </c>
      <c r="F37" s="48">
        <f>+'Tbl3'!B36</f>
        <v>11627.984800844397</v>
      </c>
      <c r="G37" s="2">
        <f t="shared" si="1"/>
        <v>24</v>
      </c>
      <c r="I37" s="29">
        <f>+C37-'Tbl3'!AB36</f>
        <v>11916.095201377701</v>
      </c>
      <c r="J37" s="2">
        <f t="shared" si="2"/>
        <v>21</v>
      </c>
      <c r="L37" s="49">
        <f>+'Tbl3'!B36-'Tbl3'!AB36</f>
        <v>11159.550564968613</v>
      </c>
      <c r="M37" s="2">
        <f t="shared" si="3"/>
        <v>21</v>
      </c>
      <c r="O37" s="31"/>
      <c r="S37" s="31"/>
      <c r="U37" s="31"/>
    </row>
    <row r="38" spans="1:21">
      <c r="A38" s="8" t="s">
        <v>40</v>
      </c>
      <c r="B38" s="8"/>
      <c r="C38" s="47">
        <f>+F38+'Tbl1'!G37</f>
        <v>12800.959162330671</v>
      </c>
      <c r="D38" s="2">
        <f t="shared" si="0"/>
        <v>17</v>
      </c>
      <c r="F38" s="48">
        <f>+'Tbl3'!B37</f>
        <v>12046.603594020589</v>
      </c>
      <c r="G38" s="2">
        <f t="shared" si="1"/>
        <v>17</v>
      </c>
      <c r="I38" s="29">
        <f>+C38-'Tbl3'!AB37</f>
        <v>12355.82060085995</v>
      </c>
      <c r="J38" s="2">
        <f t="shared" si="2"/>
        <v>16</v>
      </c>
      <c r="L38" s="49">
        <f>+'Tbl3'!B37-'Tbl3'!AB37</f>
        <v>11601.465032549868</v>
      </c>
      <c r="M38" s="2">
        <f t="shared" si="3"/>
        <v>15</v>
      </c>
      <c r="O38" s="31"/>
      <c r="S38" s="31"/>
      <c r="U38" s="31"/>
    </row>
    <row r="39" spans="1:21">
      <c r="A39" s="8" t="s">
        <v>41</v>
      </c>
      <c r="B39" s="8"/>
      <c r="C39" s="47">
        <f>+F39+'Tbl1'!G38</f>
        <v>13320.552302170428</v>
      </c>
      <c r="D39" s="2">
        <f t="shared" si="0"/>
        <v>13</v>
      </c>
      <c r="F39" s="48">
        <f>+'Tbl3'!B38</f>
        <v>12499.990921159511</v>
      </c>
      <c r="G39" s="2">
        <f t="shared" si="1"/>
        <v>14</v>
      </c>
      <c r="I39" s="29">
        <f>+C39-'Tbl3'!AB38</f>
        <v>12744.948431637515</v>
      </c>
      <c r="J39" s="2">
        <f t="shared" si="2"/>
        <v>12</v>
      </c>
      <c r="L39" s="49">
        <f>+'Tbl3'!B38-'Tbl3'!AB38</f>
        <v>11924.387050626598</v>
      </c>
      <c r="M39" s="2">
        <f t="shared" si="3"/>
        <v>12</v>
      </c>
      <c r="O39" s="31"/>
      <c r="S39" s="31"/>
      <c r="U39" s="31"/>
    </row>
    <row r="40" spans="1:21">
      <c r="A40" s="34" t="s">
        <v>42</v>
      </c>
      <c r="B40" s="34"/>
      <c r="C40" s="51">
        <f>+F40+'Tbl1'!G39</f>
        <v>17168.21622383095</v>
      </c>
      <c r="D40" s="34">
        <f t="shared" si="0"/>
        <v>1</v>
      </c>
      <c r="E40" s="34"/>
      <c r="F40" s="52">
        <f>+'Tbl3'!B39</f>
        <v>16160.444628428493</v>
      </c>
      <c r="G40" s="34">
        <f t="shared" si="1"/>
        <v>1</v>
      </c>
      <c r="H40" s="34"/>
      <c r="I40" s="38">
        <f>+C40-'Tbl3'!AB39</f>
        <v>16176.126518481648</v>
      </c>
      <c r="J40" s="34">
        <f t="shared" si="2"/>
        <v>1</v>
      </c>
      <c r="K40" s="34"/>
      <c r="L40" s="51">
        <f>+'Tbl3'!B39-'Tbl3'!AB39</f>
        <v>15168.35492307919</v>
      </c>
      <c r="M40" s="34">
        <f t="shared" si="3"/>
        <v>1</v>
      </c>
      <c r="O40" s="31"/>
      <c r="S40" s="31"/>
      <c r="U40" s="31"/>
    </row>
    <row r="41" spans="1:21">
      <c r="A41" s="8" t="s">
        <v>56</v>
      </c>
      <c r="B41" s="8"/>
      <c r="C41" s="47"/>
      <c r="F41" s="48"/>
      <c r="I41" s="29"/>
      <c r="L41" s="49"/>
    </row>
    <row r="42" spans="1:21">
      <c r="A42" s="8" t="s">
        <v>57</v>
      </c>
      <c r="B42" s="8"/>
      <c r="C42" s="47"/>
      <c r="F42" s="48"/>
      <c r="I42" s="29"/>
      <c r="L42" s="49"/>
    </row>
    <row r="43" spans="1:21">
      <c r="A43" s="8" t="s">
        <v>58</v>
      </c>
      <c r="B43" s="8"/>
      <c r="C43" s="47"/>
      <c r="F43" s="48"/>
      <c r="I43" s="29"/>
      <c r="L43" s="49"/>
    </row>
    <row r="44" spans="1:21">
      <c r="A44" s="2" t="s">
        <v>59</v>
      </c>
      <c r="L44" s="49"/>
    </row>
  </sheetData>
  <mergeCells count="17">
    <mergeCell ref="C8:D8"/>
    <mergeCell ref="F8:G8"/>
    <mergeCell ref="I8:J8"/>
    <mergeCell ref="L8:M8"/>
    <mergeCell ref="C9:D9"/>
    <mergeCell ref="F9:G9"/>
    <mergeCell ref="I9:J9"/>
    <mergeCell ref="L9:M9"/>
    <mergeCell ref="A1:M1"/>
    <mergeCell ref="A3:M3"/>
    <mergeCell ref="A4:M4"/>
    <mergeCell ref="C6:G6"/>
    <mergeCell ref="I6:M6"/>
    <mergeCell ref="C7:D7"/>
    <mergeCell ref="F7:G7"/>
    <mergeCell ref="I7:J7"/>
    <mergeCell ref="L7:M7"/>
  </mergeCells>
  <printOptions horizontalCentered="1"/>
  <pageMargins left="0.25" right="0.25" top="0.87" bottom="0.88" header="0.67" footer="0.5"/>
  <pageSetup scale="89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35"/>
  <sheetViews>
    <sheetView zoomScaleNormal="100" workbookViewId="0">
      <selection activeCell="I12" sqref="I12"/>
    </sheetView>
  </sheetViews>
  <sheetFormatPr defaultRowHeight="12.75"/>
  <cols>
    <col min="1" max="1" width="14.140625" style="8" customWidth="1"/>
    <col min="2" max="2" width="11.28515625" style="2" customWidth="1"/>
    <col min="3" max="3" width="5" style="2" customWidth="1"/>
    <col min="4" max="4" width="0.85546875" style="2" customWidth="1"/>
    <col min="5" max="5" width="8.7109375" style="2" customWidth="1"/>
    <col min="6" max="6" width="4.7109375" style="2" customWidth="1"/>
    <col min="7" max="7" width="0.85546875" style="2" customWidth="1"/>
    <col min="8" max="8" width="8.7109375" style="2" customWidth="1"/>
    <col min="9" max="9" width="4.7109375" style="2" customWidth="1"/>
    <col min="10" max="10" width="0.85546875" style="2" customWidth="1"/>
    <col min="11" max="11" width="10.7109375" style="2" customWidth="1"/>
    <col min="12" max="12" width="4.85546875" style="2" customWidth="1"/>
    <col min="13" max="13" width="0.85546875" style="2" customWidth="1"/>
    <col min="14" max="14" width="8.7109375" style="2" customWidth="1"/>
    <col min="15" max="15" width="4.5703125" style="2" customWidth="1"/>
    <col min="16" max="16" width="1.28515625" style="2" customWidth="1"/>
    <col min="17" max="17" width="9.140625" style="2"/>
    <col min="18" max="18" width="4.140625" style="2" customWidth="1"/>
    <col min="19" max="19" width="0.85546875" style="2" customWidth="1"/>
    <col min="20" max="20" width="10.28515625" style="2" customWidth="1"/>
    <col min="21" max="21" width="4.28515625" style="2" customWidth="1"/>
    <col min="22" max="22" width="9.28515625" style="2" customWidth="1"/>
    <col min="23" max="23" width="4.7109375" style="2" customWidth="1"/>
    <col min="24" max="24" width="0.85546875" style="2" customWidth="1"/>
    <col min="25" max="25" width="8.28515625" style="2" customWidth="1"/>
    <col min="26" max="26" width="4.85546875" style="2" customWidth="1"/>
    <col min="27" max="27" width="0.85546875" style="2" customWidth="1"/>
    <col min="28" max="28" width="9.28515625" style="2" customWidth="1"/>
    <col min="29" max="29" width="4.7109375" style="2" customWidth="1"/>
    <col min="30" max="30" width="0.85546875" style="2" customWidth="1"/>
    <col min="31" max="31" width="8.7109375" style="2" customWidth="1"/>
    <col min="32" max="32" width="4.7109375" style="2" customWidth="1"/>
    <col min="33" max="33" width="0.85546875" style="2" customWidth="1"/>
    <col min="34" max="34" width="9" style="2" bestFit="1" customWidth="1"/>
    <col min="35" max="35" width="4.7109375" style="2" customWidth="1"/>
    <col min="36" max="36" width="0.85546875" style="2" customWidth="1"/>
    <col min="37" max="37" width="11.140625" style="2" customWidth="1"/>
    <col min="38" max="38" width="4.7109375" style="2" customWidth="1"/>
    <col min="39" max="16384" width="9.140625" style="2"/>
  </cols>
  <sheetData>
    <row r="1" spans="1:51">
      <c r="A1" s="6" t="s">
        <v>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3" spans="1:51">
      <c r="A3" s="5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N3" s="53"/>
      <c r="AO3" s="54"/>
    </row>
    <row r="4" spans="1:51">
      <c r="A4" s="6" t="s">
        <v>62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N4" s="53"/>
      <c r="AO4" s="54"/>
    </row>
    <row r="5" spans="1:51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51" ht="15" customHeight="1" thickTop="1">
      <c r="B6" s="55"/>
      <c r="C6" s="55"/>
      <c r="D6" s="10"/>
      <c r="E6" s="8"/>
      <c r="F6" s="8"/>
      <c r="G6" s="8"/>
      <c r="H6" s="55" t="s">
        <v>63</v>
      </c>
      <c r="I6" s="55"/>
      <c r="J6" s="8"/>
      <c r="K6" s="55" t="s">
        <v>64</v>
      </c>
      <c r="L6" s="55"/>
      <c r="M6" s="8"/>
      <c r="N6" s="55" t="s">
        <v>65</v>
      </c>
      <c r="O6" s="55"/>
      <c r="P6" s="8"/>
      <c r="Q6" s="55" t="s">
        <v>66</v>
      </c>
      <c r="R6" s="55"/>
      <c r="S6" s="10"/>
      <c r="T6" s="8"/>
      <c r="U6" s="8"/>
      <c r="V6" s="55" t="s">
        <v>67</v>
      </c>
      <c r="W6" s="55"/>
      <c r="X6" s="10"/>
      <c r="Y6" s="8"/>
      <c r="Z6" s="8"/>
      <c r="AA6" s="8"/>
      <c r="AB6" s="55" t="s">
        <v>67</v>
      </c>
      <c r="AC6" s="55"/>
      <c r="AD6" s="10"/>
      <c r="AE6" s="8"/>
      <c r="AF6" s="8"/>
      <c r="AG6" s="8"/>
      <c r="AH6" s="55"/>
      <c r="AI6" s="55"/>
      <c r="AJ6" s="10"/>
      <c r="AK6" s="8"/>
      <c r="AL6" s="8"/>
    </row>
    <row r="7" spans="1:51">
      <c r="A7" s="8" t="s">
        <v>5</v>
      </c>
      <c r="B7" s="6" t="s">
        <v>68</v>
      </c>
      <c r="C7" s="6"/>
      <c r="D7" s="10"/>
      <c r="E7" s="6" t="s">
        <v>69</v>
      </c>
      <c r="F7" s="6"/>
      <c r="G7" s="10"/>
      <c r="H7" s="6" t="s">
        <v>69</v>
      </c>
      <c r="I7" s="6"/>
      <c r="J7" s="10"/>
      <c r="K7" s="6" t="s">
        <v>70</v>
      </c>
      <c r="L7" s="6"/>
      <c r="M7" s="10"/>
      <c r="N7" s="6" t="s">
        <v>64</v>
      </c>
      <c r="O7" s="6"/>
      <c r="P7" s="10"/>
      <c r="Q7" s="6" t="s">
        <v>64</v>
      </c>
      <c r="R7" s="6"/>
      <c r="S7" s="10"/>
      <c r="T7" s="6" t="s">
        <v>71</v>
      </c>
      <c r="U7" s="6"/>
      <c r="V7" s="6" t="s">
        <v>72</v>
      </c>
      <c r="W7" s="6"/>
      <c r="X7" s="10"/>
      <c r="Y7" s="6" t="s">
        <v>73</v>
      </c>
      <c r="Z7" s="6"/>
      <c r="AA7" s="10"/>
      <c r="AB7" s="6" t="s">
        <v>74</v>
      </c>
      <c r="AC7" s="6"/>
      <c r="AD7" s="10"/>
      <c r="AE7" s="6" t="s">
        <v>75</v>
      </c>
      <c r="AF7" s="6"/>
      <c r="AG7" s="10"/>
      <c r="AH7" s="6" t="s">
        <v>76</v>
      </c>
      <c r="AI7" s="6"/>
      <c r="AJ7" s="10"/>
      <c r="AK7" s="6" t="s">
        <v>77</v>
      </c>
      <c r="AL7" s="6"/>
    </row>
    <row r="8" spans="1:51">
      <c r="A8" s="2" t="s">
        <v>8</v>
      </c>
      <c r="B8" s="40" t="s">
        <v>78</v>
      </c>
      <c r="C8" s="40"/>
      <c r="D8" s="10"/>
      <c r="E8" s="40" t="s">
        <v>79</v>
      </c>
      <c r="F8" s="40"/>
      <c r="G8" s="10"/>
      <c r="H8" s="40" t="s">
        <v>79</v>
      </c>
      <c r="I8" s="40"/>
      <c r="J8" s="10"/>
      <c r="K8" s="40" t="s">
        <v>80</v>
      </c>
      <c r="L8" s="40"/>
      <c r="M8" s="10"/>
      <c r="N8" s="40" t="s">
        <v>81</v>
      </c>
      <c r="O8" s="40"/>
      <c r="P8" s="10"/>
      <c r="Q8" s="40" t="s">
        <v>82</v>
      </c>
      <c r="R8" s="40"/>
      <c r="S8" s="10"/>
      <c r="T8" s="40" t="s">
        <v>8</v>
      </c>
      <c r="U8" s="40"/>
      <c r="V8" s="40" t="s">
        <v>83</v>
      </c>
      <c r="W8" s="40"/>
      <c r="X8" s="10"/>
      <c r="Y8" s="40" t="s">
        <v>83</v>
      </c>
      <c r="Z8" s="40"/>
      <c r="AA8" s="10"/>
      <c r="AB8" s="40" t="s">
        <v>84</v>
      </c>
      <c r="AC8" s="40"/>
      <c r="AD8" s="10"/>
      <c r="AE8" s="40" t="s">
        <v>85</v>
      </c>
      <c r="AF8" s="40"/>
      <c r="AG8" s="10"/>
      <c r="AH8" s="40" t="s">
        <v>85</v>
      </c>
      <c r="AI8" s="40"/>
      <c r="AJ8" s="10"/>
      <c r="AK8" s="40" t="s">
        <v>86</v>
      </c>
      <c r="AL8" s="40"/>
    </row>
    <row r="9" spans="1:51" ht="13.5" thickBot="1">
      <c r="A9" s="15" t="s">
        <v>12</v>
      </c>
      <c r="B9" s="56" t="s">
        <v>54</v>
      </c>
      <c r="C9" s="56" t="s">
        <v>55</v>
      </c>
      <c r="D9" s="56"/>
      <c r="E9" s="56" t="s">
        <v>54</v>
      </c>
      <c r="F9" s="56" t="s">
        <v>55</v>
      </c>
      <c r="G9" s="56"/>
      <c r="H9" s="56" t="s">
        <v>54</v>
      </c>
      <c r="I9" s="56" t="s">
        <v>55</v>
      </c>
      <c r="J9" s="56"/>
      <c r="K9" s="56" t="s">
        <v>54</v>
      </c>
      <c r="L9" s="56" t="s">
        <v>55</v>
      </c>
      <c r="M9" s="56"/>
      <c r="N9" s="56" t="s">
        <v>54</v>
      </c>
      <c r="O9" s="56" t="s">
        <v>55</v>
      </c>
      <c r="P9" s="56"/>
      <c r="Q9" s="56" t="s">
        <v>54</v>
      </c>
      <c r="R9" s="56" t="s">
        <v>55</v>
      </c>
      <c r="S9" s="56"/>
      <c r="T9" s="56" t="s">
        <v>54</v>
      </c>
      <c r="U9" s="56" t="s">
        <v>55</v>
      </c>
      <c r="V9" s="56" t="s">
        <v>54</v>
      </c>
      <c r="W9" s="56" t="s">
        <v>55</v>
      </c>
      <c r="X9" s="56"/>
      <c r="Y9" s="56" t="s">
        <v>54</v>
      </c>
      <c r="Z9" s="56" t="s">
        <v>55</v>
      </c>
      <c r="AA9" s="56"/>
      <c r="AB9" s="56" t="s">
        <v>54</v>
      </c>
      <c r="AC9" s="56" t="s">
        <v>55</v>
      </c>
      <c r="AD9" s="56"/>
      <c r="AE9" s="56" t="s">
        <v>54</v>
      </c>
      <c r="AF9" s="56" t="s">
        <v>55</v>
      </c>
      <c r="AG9" s="56"/>
      <c r="AH9" s="56" t="s">
        <v>54</v>
      </c>
      <c r="AI9" s="56" t="s">
        <v>55</v>
      </c>
      <c r="AJ9" s="56"/>
      <c r="AK9" s="56" t="s">
        <v>54</v>
      </c>
      <c r="AL9" s="56" t="s">
        <v>55</v>
      </c>
    </row>
    <row r="10" spans="1:51" s="61" customFormat="1">
      <c r="A10" s="57" t="s">
        <v>18</v>
      </c>
      <c r="B10" s="58">
        <f>+E10+H10+K10+N10+Q10+T10+V10+Y10+AB10+AE10+AH10+AK10</f>
        <v>13126.300973664247</v>
      </c>
      <c r="C10" s="59"/>
      <c r="D10" s="45"/>
      <c r="E10" s="45">
        <f>'Tbl 10'!C9/'Tbl11'!C9</f>
        <v>364.72017968371438</v>
      </c>
      <c r="F10" s="47"/>
      <c r="G10" s="45"/>
      <c r="H10" s="45">
        <f>'Tbl 10'!D9/'Tbl11'!C9</f>
        <v>886.06757186147422</v>
      </c>
      <c r="I10" s="47"/>
      <c r="J10" s="45"/>
      <c r="K10" s="45">
        <f>'Tbl 10'!E9/'Tbl11'!C9</f>
        <v>4969.4485626195847</v>
      </c>
      <c r="L10" s="47"/>
      <c r="M10" s="45"/>
      <c r="N10" s="45">
        <f>'Tbl 10'!F9/'Tbl11'!C9</f>
        <v>218.77514143646994</v>
      </c>
      <c r="O10" s="47"/>
      <c r="P10" s="45"/>
      <c r="Q10" s="45">
        <f>'Tbl 10'!G9/'Tbl11'!C9</f>
        <v>251.51799620505926</v>
      </c>
      <c r="R10" s="47"/>
      <c r="S10" s="45"/>
      <c r="T10" s="45">
        <f>'Tbl 10'!H9/'Tbl11'!C9</f>
        <v>1534.3697546515966</v>
      </c>
      <c r="U10" s="47"/>
      <c r="V10" s="45">
        <f>'Tbl 10'!I9/'Tbl11'!C9</f>
        <v>106.26016040961791</v>
      </c>
      <c r="W10" s="47"/>
      <c r="X10" s="45"/>
      <c r="Y10" s="46">
        <f>'Tbl 10'!J9/'Tbl11'!C9</f>
        <v>83.306317198815194</v>
      </c>
      <c r="Z10" s="47"/>
      <c r="AA10" s="45"/>
      <c r="AB10" s="45">
        <f>'Tbl 10'!K9/'Tbl11'!C9</f>
        <v>655.70885395578955</v>
      </c>
      <c r="AC10" s="47"/>
      <c r="AD10" s="45"/>
      <c r="AE10" s="45">
        <f>'Tbl 10'!L9/'Tbl11'!C9</f>
        <v>825.66891028401562</v>
      </c>
      <c r="AF10" s="47"/>
      <c r="AG10" s="45"/>
      <c r="AH10" s="45">
        <f>'Tbl 10'!M9/'Tbl11'!C9</f>
        <v>286.04548200997476</v>
      </c>
      <c r="AI10" s="47"/>
      <c r="AJ10" s="45"/>
      <c r="AK10" s="45">
        <f>('Tbl 10'!N9)/'Tbl11'!C9</f>
        <v>2944.4120433481348</v>
      </c>
      <c r="AL10" s="60"/>
    </row>
    <row r="11" spans="1:51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8"/>
      <c r="AM11" s="8"/>
      <c r="AN11" s="8"/>
      <c r="AO11" s="8"/>
    </row>
    <row r="12" spans="1:51">
      <c r="A12" s="8" t="s">
        <v>19</v>
      </c>
      <c r="B12" s="62">
        <f>+E12+H12+K12+N12+Q12+T12+V12+Y12+AB12+AE12+AH12+AK12</f>
        <v>13042.068625163418</v>
      </c>
      <c r="C12" s="63">
        <f>RANK(B12,B$12:B$39)</f>
        <v>10</v>
      </c>
      <c r="D12" s="63"/>
      <c r="E12" s="62">
        <f>'Tbl 10'!C11/'Tbl11'!C11</f>
        <v>241.10165031980441</v>
      </c>
      <c r="F12" s="63">
        <f>RANK(E12,E$12:E$39)</f>
        <v>20</v>
      </c>
      <c r="G12" s="63"/>
      <c r="H12" s="62">
        <f>'Tbl 10'!D11/'Tbl11'!C11</f>
        <v>785.08922631366033</v>
      </c>
      <c r="I12" s="63">
        <f>RANK(H12,H$12:H$39)</f>
        <v>19</v>
      </c>
      <c r="J12" s="63"/>
      <c r="K12" s="62">
        <f>'Tbl 10'!E11/'Tbl11'!C11</f>
        <v>4908.0424463426207</v>
      </c>
      <c r="L12" s="63">
        <f>RANK(K12,K$12:K$39)</f>
        <v>11</v>
      </c>
      <c r="M12" s="63"/>
      <c r="N12" s="62">
        <f>'Tbl 10'!F11/'Tbl11'!C11</f>
        <v>235.9361258815874</v>
      </c>
      <c r="O12" s="63">
        <f>RANK(N12,N$12:N$39)</f>
        <v>12</v>
      </c>
      <c r="P12" s="63"/>
      <c r="Q12" s="62">
        <f>'Tbl 10'!G11/'Tbl11'!C11</f>
        <v>199.07292947887413</v>
      </c>
      <c r="R12" s="63">
        <f>RANK(Q12,Q$12:Q$39)</f>
        <v>10</v>
      </c>
      <c r="S12" s="63"/>
      <c r="T12" s="62">
        <f>'Tbl 10'!H11/'Tbl11'!C11</f>
        <v>1601.217866837073</v>
      </c>
      <c r="U12" s="63">
        <f>RANK(T12,T$12:T$39)</f>
        <v>6</v>
      </c>
      <c r="V12" s="62">
        <f>'Tbl 10'!I11/'Tbl11'!C11</f>
        <v>74.001010710956592</v>
      </c>
      <c r="W12" s="63">
        <f>RANK(V12,V$12:V$39)</f>
        <v>14</v>
      </c>
      <c r="X12" s="64"/>
      <c r="Y12" s="62">
        <f>'Tbl 10'!J11/'Tbl11'!C11</f>
        <v>82.144286610424885</v>
      </c>
      <c r="Z12" s="63">
        <f>RANK(Y12,Y$12:Y$39)</f>
        <v>20</v>
      </c>
      <c r="AA12" s="64"/>
      <c r="AB12" s="62">
        <f>'Tbl 10'!K11/'Tbl11'!C11</f>
        <v>665.39657390091054</v>
      </c>
      <c r="AC12" s="63">
        <f>RANK(AB12,AB$12:AB$39)</f>
        <v>15</v>
      </c>
      <c r="AD12" s="64"/>
      <c r="AE12" s="62">
        <f>'Tbl 10'!L11/'Tbl11'!C11</f>
        <v>820.18509259964947</v>
      </c>
      <c r="AF12" s="63">
        <f>RANK(AE12,AE$12:AE$39)</f>
        <v>13</v>
      </c>
      <c r="AG12" s="64"/>
      <c r="AH12" s="62">
        <f>'Tbl 10'!M11/'Tbl11'!C11</f>
        <v>182.7567035814578</v>
      </c>
      <c r="AI12" s="63">
        <f>RANK(AH12,AH$12:AH$39)</f>
        <v>22</v>
      </c>
      <c r="AJ12" s="8"/>
      <c r="AK12" s="62">
        <f>('Tbl 10'!N11)/'Tbl11'!C11</f>
        <v>3247.1247125863988</v>
      </c>
      <c r="AL12" s="63">
        <f>RANK(AK12,AK$12:AK$39)</f>
        <v>3</v>
      </c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>
      <c r="A13" s="8" t="s">
        <v>20</v>
      </c>
      <c r="B13" s="62">
        <f>+E13+H13+K13+N13+Q13+T13+V13+Y13+AB13+AE13+AH13+AK13</f>
        <v>12209.516398167205</v>
      </c>
      <c r="C13" s="63">
        <f t="shared" ref="C13:C39" si="0">RANK(B13,B$12:B$39)</f>
        <v>15</v>
      </c>
      <c r="D13" s="63"/>
      <c r="E13" s="62">
        <f>'Tbl 10'!C12/'Tbl11'!C12</f>
        <v>387.54062584081407</v>
      </c>
      <c r="F13" s="63">
        <f t="shared" ref="F13:F39" si="1">RANK(E13,E$12:E$39)</f>
        <v>7</v>
      </c>
      <c r="G13" s="63"/>
      <c r="H13" s="62">
        <f>'Tbl 10'!D12/'Tbl11'!C12</f>
        <v>800.50940019398672</v>
      </c>
      <c r="I13" s="63">
        <f t="shared" ref="I13:I39" si="2">RANK(H13,H$12:H$39)</f>
        <v>18</v>
      </c>
      <c r="J13" s="63"/>
      <c r="K13" s="62">
        <f>'Tbl 10'!E12/'Tbl11'!C12</f>
        <v>4755.8854014774697</v>
      </c>
      <c r="L13" s="63">
        <f t="shared" ref="L13:L39" si="3">RANK(K13,K$12:K$39)</f>
        <v>13</v>
      </c>
      <c r="M13" s="63"/>
      <c r="N13" s="62">
        <f>'Tbl 10'!F12/'Tbl11'!C12</f>
        <v>393.59415535815833</v>
      </c>
      <c r="O13" s="63">
        <f t="shared" ref="O13:O39" si="4">RANK(N13,N$12:N$39)</f>
        <v>4</v>
      </c>
      <c r="P13" s="63"/>
      <c r="Q13" s="62">
        <f>'Tbl 10'!G12/'Tbl11'!C12</f>
        <v>204.93721490855378</v>
      </c>
      <c r="R13" s="63">
        <f t="shared" ref="R13:R39" si="5">RANK(Q13,Q$12:Q$39)</f>
        <v>9</v>
      </c>
      <c r="S13" s="63"/>
      <c r="T13" s="62">
        <f>'Tbl 10'!H12/'Tbl11'!C12</f>
        <v>1317.3496705952484</v>
      </c>
      <c r="U13" s="63">
        <f t="shared" ref="U13:U39" si="6">RANK(T13,T$12:T$39)</f>
        <v>12</v>
      </c>
      <c r="V13" s="62">
        <f>'Tbl 10'!I12/'Tbl11'!C12</f>
        <v>93.10790962463804</v>
      </c>
      <c r="W13" s="63">
        <f t="shared" ref="W13:W39" si="7">RANK(V13,V$12:V$39)</f>
        <v>11</v>
      </c>
      <c r="X13" s="8"/>
      <c r="Y13" s="62">
        <f>'Tbl 10'!J12/'Tbl11'!C12</f>
        <v>0</v>
      </c>
      <c r="Z13" s="63">
        <f t="shared" ref="Z13:Z39" si="8">RANK(Y13,Y$12:Y$39)</f>
        <v>23</v>
      </c>
      <c r="AA13" s="8"/>
      <c r="AB13" s="62">
        <f>'Tbl 10'!K12/'Tbl11'!C12</f>
        <v>669.8279922984259</v>
      </c>
      <c r="AC13" s="63">
        <f t="shared" ref="AC13:AC39" si="9">RANK(AB13,AB$12:AB$39)</f>
        <v>14</v>
      </c>
      <c r="AD13" s="64"/>
      <c r="AE13" s="62">
        <f>'Tbl 10'!L12/'Tbl11'!C12</f>
        <v>791.16347935075646</v>
      </c>
      <c r="AF13" s="63">
        <f t="shared" ref="AF13:AF39" si="10">RANK(AE13,AE$12:AE$39)</f>
        <v>17</v>
      </c>
      <c r="AG13" s="64"/>
      <c r="AH13" s="62">
        <f>'Tbl 10'!M12/'Tbl11'!C12</f>
        <v>221.5761275883205</v>
      </c>
      <c r="AI13" s="63">
        <f t="shared" ref="AI13:AI39" si="11">RANK(AH13,AH$12:AH$39)</f>
        <v>17</v>
      </c>
      <c r="AJ13" s="8"/>
      <c r="AK13" s="62">
        <f>('Tbl 10'!N12)/'Tbl11'!C12</f>
        <v>2574.0244209308335</v>
      </c>
      <c r="AL13" s="63">
        <f t="shared" ref="AL13:AL39" si="12">RANK(AK13,AK$12:AK$39)</f>
        <v>23</v>
      </c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>
      <c r="A14" s="8" t="s">
        <v>21</v>
      </c>
      <c r="B14" s="62">
        <f>+E14+H14+K14+N14+Q14+T14+V14+Y14+AB14+AE14+AH14+AK14</f>
        <v>14086.141891547046</v>
      </c>
      <c r="C14" s="63">
        <f t="shared" si="0"/>
        <v>5</v>
      </c>
      <c r="D14" s="63"/>
      <c r="E14" s="62">
        <f>'Tbl 10'!C13/'Tbl11'!C13</f>
        <v>704.48646687074688</v>
      </c>
      <c r="F14" s="63">
        <f t="shared" si="1"/>
        <v>1</v>
      </c>
      <c r="G14" s="63"/>
      <c r="H14" s="62">
        <f>'Tbl 10'!D13/'Tbl11'!C13</f>
        <v>1024.6475904888418</v>
      </c>
      <c r="I14" s="63">
        <f t="shared" si="2"/>
        <v>5</v>
      </c>
      <c r="J14" s="63"/>
      <c r="K14" s="62">
        <f>'Tbl 10'!E13/'Tbl11'!C13</f>
        <v>4461.0785433786787</v>
      </c>
      <c r="L14" s="63">
        <f t="shared" si="3"/>
        <v>22</v>
      </c>
      <c r="M14" s="63"/>
      <c r="N14" s="62">
        <f>'Tbl 10'!F13/'Tbl11'!C13</f>
        <v>153.33235638775741</v>
      </c>
      <c r="O14" s="63">
        <f t="shared" si="4"/>
        <v>21</v>
      </c>
      <c r="P14" s="63"/>
      <c r="Q14" s="62">
        <f>'Tbl 10'!G13/'Tbl11'!C13</f>
        <v>829.30568816852133</v>
      </c>
      <c r="R14" s="63">
        <f t="shared" si="5"/>
        <v>1</v>
      </c>
      <c r="S14" s="63"/>
      <c r="T14" s="62">
        <f>'Tbl 10'!H13/'Tbl11'!C13</f>
        <v>2016.845359475197</v>
      </c>
      <c r="U14" s="63">
        <f t="shared" si="6"/>
        <v>1</v>
      </c>
      <c r="V14" s="62">
        <f>'Tbl 10'!I13/'Tbl11'!C13</f>
        <v>206.91396660738522</v>
      </c>
      <c r="W14" s="63">
        <f t="shared" si="7"/>
        <v>3</v>
      </c>
      <c r="X14" s="64"/>
      <c r="Y14" s="62">
        <f>'Tbl 10'!J13/'Tbl11'!C13</f>
        <v>0.28026024967033608</v>
      </c>
      <c r="Z14" s="63">
        <f t="shared" si="8"/>
        <v>21</v>
      </c>
      <c r="AA14" s="64"/>
      <c r="AB14" s="62">
        <f>'Tbl 10'!K13/'Tbl11'!C13</f>
        <v>594.62248146923287</v>
      </c>
      <c r="AC14" s="63">
        <f t="shared" si="9"/>
        <v>18</v>
      </c>
      <c r="AD14" s="64"/>
      <c r="AE14" s="62">
        <f>'Tbl 10'!L13/'Tbl11'!C13</f>
        <v>760.17042980358246</v>
      </c>
      <c r="AF14" s="63">
        <f t="shared" si="10"/>
        <v>20</v>
      </c>
      <c r="AG14" s="64"/>
      <c r="AH14" s="62">
        <f>'Tbl 10'!M13/'Tbl11'!C13</f>
        <v>248.65442429266133</v>
      </c>
      <c r="AI14" s="63">
        <f t="shared" si="11"/>
        <v>16</v>
      </c>
      <c r="AJ14" s="8"/>
      <c r="AK14" s="62">
        <f>('Tbl 10'!N13)/'Tbl11'!C13</f>
        <v>3085.8043243547704</v>
      </c>
      <c r="AL14" s="63">
        <f t="shared" si="12"/>
        <v>5</v>
      </c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>
      <c r="A15" s="8" t="s">
        <v>22</v>
      </c>
      <c r="B15" s="62">
        <f>+E15+H15+K15+N15+Q15+T15+V15+Y15+AB15+AE15+AH15+AK15</f>
        <v>12534.777894207202</v>
      </c>
      <c r="C15" s="63">
        <f t="shared" si="0"/>
        <v>13</v>
      </c>
      <c r="D15" s="63"/>
      <c r="E15" s="62">
        <f>'Tbl 10'!C14/'Tbl11'!C14</f>
        <v>420.42767891175123</v>
      </c>
      <c r="F15" s="63">
        <f t="shared" si="1"/>
        <v>6</v>
      </c>
      <c r="G15" s="63"/>
      <c r="H15" s="62">
        <f>'Tbl 10'!D14/'Tbl11'!C14</f>
        <v>853.63366225052016</v>
      </c>
      <c r="I15" s="63">
        <f t="shared" si="2"/>
        <v>14</v>
      </c>
      <c r="J15" s="63"/>
      <c r="K15" s="62">
        <f>'Tbl 10'!E14/'Tbl11'!C14</f>
        <v>4539.6404095988973</v>
      </c>
      <c r="L15" s="63">
        <f t="shared" si="3"/>
        <v>20</v>
      </c>
      <c r="M15" s="63"/>
      <c r="N15" s="62">
        <f>'Tbl 10'!F14/'Tbl11'!C14</f>
        <v>260.77963770306025</v>
      </c>
      <c r="O15" s="63">
        <f t="shared" si="4"/>
        <v>9</v>
      </c>
      <c r="P15" s="63"/>
      <c r="Q15" s="62">
        <f>'Tbl 10'!G14/'Tbl11'!C14</f>
        <v>331.11071203806682</v>
      </c>
      <c r="R15" s="63">
        <f t="shared" si="5"/>
        <v>5</v>
      </c>
      <c r="S15" s="63"/>
      <c r="T15" s="62">
        <f>'Tbl 10'!H14/'Tbl11'!C14</f>
        <v>1383.6965852130938</v>
      </c>
      <c r="U15" s="63">
        <f t="shared" si="6"/>
        <v>11</v>
      </c>
      <c r="V15" s="62">
        <f>'Tbl 10'!I14/'Tbl11'!C14</f>
        <v>110.90101987551161</v>
      </c>
      <c r="W15" s="63">
        <f t="shared" si="7"/>
        <v>8</v>
      </c>
      <c r="X15" s="64"/>
      <c r="Y15" s="62">
        <f>'Tbl 10'!J14/'Tbl11'!C14</f>
        <v>144.66123142649624</v>
      </c>
      <c r="Z15" s="63">
        <f t="shared" si="8"/>
        <v>5</v>
      </c>
      <c r="AA15" s="8"/>
      <c r="AB15" s="62">
        <f>'Tbl 10'!K14/'Tbl11'!C14</f>
        <v>528.39056716569576</v>
      </c>
      <c r="AC15" s="63">
        <f t="shared" si="9"/>
        <v>21</v>
      </c>
      <c r="AD15" s="8"/>
      <c r="AE15" s="62">
        <f>'Tbl 10'!L14/'Tbl11'!C14</f>
        <v>798.80349801205557</v>
      </c>
      <c r="AF15" s="63">
        <f t="shared" si="10"/>
        <v>16</v>
      </c>
      <c r="AG15" s="64"/>
      <c r="AH15" s="62">
        <f>'Tbl 10'!M14/'Tbl11'!C14</f>
        <v>342.60411687541949</v>
      </c>
      <c r="AI15" s="63">
        <f t="shared" si="11"/>
        <v>4</v>
      </c>
      <c r="AJ15" s="8"/>
      <c r="AK15" s="62">
        <f>('Tbl 10'!N14)/'Tbl11'!C14</f>
        <v>2820.1287751366322</v>
      </c>
      <c r="AL15" s="63">
        <f t="shared" si="12"/>
        <v>13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>
      <c r="A16" s="8" t="s">
        <v>23</v>
      </c>
      <c r="B16" s="62">
        <f>+E16+H16+K16+N16+Q16+T16+V16+Y16+AB16+AE16+AH16+AK16</f>
        <v>12654.124196469636</v>
      </c>
      <c r="C16" s="63">
        <f t="shared" si="0"/>
        <v>12</v>
      </c>
      <c r="D16" s="63"/>
      <c r="E16" s="62">
        <f>'Tbl 10'!C15/'Tbl11'!C15</f>
        <v>362.63729814600413</v>
      </c>
      <c r="F16" s="63">
        <f t="shared" si="1"/>
        <v>9</v>
      </c>
      <c r="G16" s="63"/>
      <c r="H16" s="62">
        <f>'Tbl 10'!D15/'Tbl11'!C15</f>
        <v>683.7380000951581</v>
      </c>
      <c r="I16" s="63">
        <f t="shared" si="2"/>
        <v>23</v>
      </c>
      <c r="J16" s="63"/>
      <c r="K16" s="62">
        <f>'Tbl 10'!E15/'Tbl11'!C15</f>
        <v>4946.7819992704553</v>
      </c>
      <c r="L16" s="63">
        <f t="shared" si="3"/>
        <v>8</v>
      </c>
      <c r="M16" s="63"/>
      <c r="N16" s="62">
        <f>'Tbl 10'!F15/'Tbl11'!C15</f>
        <v>152.08337303538295</v>
      </c>
      <c r="O16" s="63">
        <f t="shared" si="4"/>
        <v>22</v>
      </c>
      <c r="P16" s="63"/>
      <c r="Q16" s="62">
        <f>'Tbl 10'!G15/'Tbl11'!C15</f>
        <v>72.834784070543847</v>
      </c>
      <c r="R16" s="63">
        <f t="shared" si="5"/>
        <v>19</v>
      </c>
      <c r="S16" s="63"/>
      <c r="T16" s="62">
        <f>'Tbl 10'!H15/'Tbl11'!C15</f>
        <v>1479.2838900607424</v>
      </c>
      <c r="U16" s="63">
        <f t="shared" si="6"/>
        <v>9</v>
      </c>
      <c r="V16" s="62">
        <f>'Tbl 10'!I15/'Tbl11'!C15</f>
        <v>85.403951596276158</v>
      </c>
      <c r="W16" s="63">
        <f t="shared" si="7"/>
        <v>13</v>
      </c>
      <c r="X16" s="64"/>
      <c r="Y16" s="62">
        <f>'Tbl 10'!J15/'Tbl11'!C15</f>
        <v>96.470400456758611</v>
      </c>
      <c r="Z16" s="63">
        <f t="shared" si="8"/>
        <v>17</v>
      </c>
      <c r="AA16" s="64"/>
      <c r="AB16" s="62">
        <f>'Tbl 10'!K15/'Tbl11'!C15</f>
        <v>868.73568775474575</v>
      </c>
      <c r="AC16" s="63">
        <f t="shared" si="9"/>
        <v>7</v>
      </c>
      <c r="AD16" s="64"/>
      <c r="AE16" s="62">
        <f>'Tbl 10'!L15/'Tbl11'!C15</f>
        <v>901.34221052130761</v>
      </c>
      <c r="AF16" s="63">
        <f t="shared" si="10"/>
        <v>6</v>
      </c>
      <c r="AG16" s="64"/>
      <c r="AH16" s="62">
        <f>'Tbl 10'!M15/'Tbl11'!C15</f>
        <v>199.12346375271596</v>
      </c>
      <c r="AI16" s="63">
        <f t="shared" si="11"/>
        <v>20</v>
      </c>
      <c r="AJ16" s="8"/>
      <c r="AK16" s="62">
        <f>('Tbl 10'!N15)/'Tbl11'!C15</f>
        <v>2805.6891377095471</v>
      </c>
      <c r="AL16" s="63">
        <f t="shared" si="12"/>
        <v>14</v>
      </c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>
      <c r="C17" s="63"/>
      <c r="F17" s="63"/>
      <c r="I17" s="63"/>
      <c r="L17" s="63"/>
      <c r="O17" s="63"/>
      <c r="R17" s="63"/>
      <c r="U17" s="63"/>
      <c r="W17" s="63"/>
      <c r="Z17" s="63"/>
      <c r="AC17" s="63"/>
      <c r="AF17" s="63"/>
      <c r="AI17" s="63"/>
      <c r="AL17" s="63"/>
    </row>
    <row r="18" spans="1:51">
      <c r="A18" s="8" t="s">
        <v>24</v>
      </c>
      <c r="B18" s="62">
        <f>+E18+H18+K18+N18+Q18+T18+V18+Y18+AB18+AE18+AH18+AK18</f>
        <v>11835.509105745114</v>
      </c>
      <c r="C18" s="63">
        <f t="shared" si="0"/>
        <v>21</v>
      </c>
      <c r="D18" s="63"/>
      <c r="E18" s="62">
        <f>'Tbl 10'!C17/'Tbl11'!C17</f>
        <v>347.72986653742225</v>
      </c>
      <c r="F18" s="63">
        <f t="shared" si="1"/>
        <v>11</v>
      </c>
      <c r="G18" s="63"/>
      <c r="H18" s="62">
        <f>'Tbl 10'!D17/'Tbl11'!C17</f>
        <v>888.56841922118713</v>
      </c>
      <c r="I18" s="63">
        <f t="shared" si="2"/>
        <v>10</v>
      </c>
      <c r="J18" s="63"/>
      <c r="K18" s="62">
        <f>'Tbl 10'!E17/'Tbl11'!C17</f>
        <v>4747.3936320134553</v>
      </c>
      <c r="L18" s="63">
        <f t="shared" si="3"/>
        <v>14</v>
      </c>
      <c r="M18" s="63"/>
      <c r="N18" s="62">
        <f>'Tbl 10'!F17/'Tbl11'!C17</f>
        <v>201.26678319477929</v>
      </c>
      <c r="O18" s="63">
        <f t="shared" si="4"/>
        <v>16</v>
      </c>
      <c r="P18" s="63"/>
      <c r="Q18" s="62">
        <f>'Tbl 10'!G17/'Tbl11'!C17</f>
        <v>239.36130809717525</v>
      </c>
      <c r="R18" s="63">
        <f t="shared" si="5"/>
        <v>6</v>
      </c>
      <c r="S18" s="63"/>
      <c r="T18" s="62">
        <f>'Tbl 10'!H17/'Tbl11'!C17</f>
        <v>1064.4410336154174</v>
      </c>
      <c r="U18" s="63">
        <f t="shared" si="6"/>
        <v>23</v>
      </c>
      <c r="V18" s="62">
        <f>'Tbl 10'!I17/'Tbl11'!C17</f>
        <v>101.70364560948705</v>
      </c>
      <c r="W18" s="63">
        <f t="shared" si="7"/>
        <v>9</v>
      </c>
      <c r="X18" s="64"/>
      <c r="Y18" s="62">
        <f>'Tbl 10'!J17/'Tbl11'!C17</f>
        <v>129.49007968825234</v>
      </c>
      <c r="Z18" s="63">
        <f t="shared" si="8"/>
        <v>11</v>
      </c>
      <c r="AA18" s="8"/>
      <c r="AB18" s="62">
        <f>'Tbl 10'!K17/'Tbl11'!C17</f>
        <v>648.32585883544402</v>
      </c>
      <c r="AC18" s="63">
        <f t="shared" si="9"/>
        <v>16</v>
      </c>
      <c r="AD18" s="64"/>
      <c r="AE18" s="62">
        <f>'Tbl 10'!L17/'Tbl11'!C17</f>
        <v>744.14753454743072</v>
      </c>
      <c r="AF18" s="63">
        <f t="shared" si="10"/>
        <v>21</v>
      </c>
      <c r="AG18" s="64"/>
      <c r="AH18" s="62">
        <f>'Tbl 10'!M17/'Tbl11'!C17</f>
        <v>147.90904442394441</v>
      </c>
      <c r="AI18" s="63">
        <f t="shared" si="11"/>
        <v>24</v>
      </c>
      <c r="AJ18" s="8"/>
      <c r="AK18" s="62">
        <f>('Tbl 10'!N17)/'Tbl11'!C17</f>
        <v>2575.1718999611185</v>
      </c>
      <c r="AL18" s="63">
        <f t="shared" si="12"/>
        <v>22</v>
      </c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>
      <c r="A19" s="8" t="s">
        <v>25</v>
      </c>
      <c r="B19" s="62">
        <f>+E19+H19+K19+N19+Q19+T19+V19+Y19+AB19+AE19+AH19+AK19</f>
        <v>12206.48345203415</v>
      </c>
      <c r="C19" s="63">
        <f t="shared" si="0"/>
        <v>16</v>
      </c>
      <c r="D19" s="63"/>
      <c r="E19" s="62">
        <f>'Tbl 10'!C18/'Tbl11'!C18</f>
        <v>199.81711776922666</v>
      </c>
      <c r="F19" s="63">
        <f t="shared" si="1"/>
        <v>23</v>
      </c>
      <c r="G19" s="63"/>
      <c r="H19" s="62">
        <f>'Tbl 10'!D18/'Tbl11'!C18</f>
        <v>909.09198744815262</v>
      </c>
      <c r="I19" s="63">
        <f t="shared" si="2"/>
        <v>8</v>
      </c>
      <c r="J19" s="63"/>
      <c r="K19" s="62">
        <f>'Tbl 10'!E18/'Tbl11'!C18</f>
        <v>4533.973805217579</v>
      </c>
      <c r="L19" s="63">
        <f t="shared" si="3"/>
        <v>21</v>
      </c>
      <c r="M19" s="63"/>
      <c r="N19" s="62">
        <f>'Tbl 10'!F18/'Tbl11'!C18</f>
        <v>289.04928394905897</v>
      </c>
      <c r="O19" s="63">
        <f t="shared" si="4"/>
        <v>8</v>
      </c>
      <c r="P19" s="63"/>
      <c r="Q19" s="62">
        <f>'Tbl 10'!G18/'Tbl11'!C18</f>
        <v>66.265008865580469</v>
      </c>
      <c r="R19" s="63">
        <f t="shared" si="5"/>
        <v>20</v>
      </c>
      <c r="S19" s="63"/>
      <c r="T19" s="62">
        <f>'Tbl 10'!H18/'Tbl11'!C18</f>
        <v>1302.1164438273277</v>
      </c>
      <c r="U19" s="63">
        <f t="shared" si="6"/>
        <v>13</v>
      </c>
      <c r="V19" s="62">
        <f>'Tbl 10'!I18/'Tbl11'!C18</f>
        <v>58.731399538871479</v>
      </c>
      <c r="W19" s="63">
        <f t="shared" si="7"/>
        <v>20</v>
      </c>
      <c r="X19" s="64"/>
      <c r="Y19" s="62">
        <f>'Tbl 10'!J18/'Tbl11'!C18</f>
        <v>131.31633653309456</v>
      </c>
      <c r="Z19" s="63">
        <f t="shared" si="8"/>
        <v>10</v>
      </c>
      <c r="AA19" s="8"/>
      <c r="AB19" s="62">
        <f>'Tbl 10'!K18/'Tbl11'!C18</f>
        <v>800.24907882773175</v>
      </c>
      <c r="AC19" s="63">
        <f t="shared" si="9"/>
        <v>9</v>
      </c>
      <c r="AD19" s="8"/>
      <c r="AE19" s="62">
        <f>'Tbl 10'!L18/'Tbl11'!C18</f>
        <v>898.5527439908326</v>
      </c>
      <c r="AF19" s="63">
        <f t="shared" si="10"/>
        <v>7</v>
      </c>
      <c r="AG19" s="64"/>
      <c r="AH19" s="62">
        <f>'Tbl 10'!M18/'Tbl11'!C18</f>
        <v>253.54443499922095</v>
      </c>
      <c r="AI19" s="63">
        <f t="shared" si="11"/>
        <v>15</v>
      </c>
      <c r="AJ19" s="8"/>
      <c r="AK19" s="62">
        <f>('Tbl 10'!N18)/'Tbl11'!C18</f>
        <v>2763.7758110674754</v>
      </c>
      <c r="AL19" s="63">
        <f t="shared" si="12"/>
        <v>15</v>
      </c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>
      <c r="A20" s="8" t="s">
        <v>26</v>
      </c>
      <c r="B20" s="62">
        <f>+E20+H20+K20+N20+Q20+T20+V20+Y20+AB20+AE20+AH20+AK20</f>
        <v>11794.300013896844</v>
      </c>
      <c r="C20" s="63">
        <f t="shared" si="0"/>
        <v>22</v>
      </c>
      <c r="D20" s="63"/>
      <c r="E20" s="62">
        <f>'Tbl 10'!C19/'Tbl11'!C19</f>
        <v>270.08060669645914</v>
      </c>
      <c r="F20" s="63">
        <f t="shared" si="1"/>
        <v>15</v>
      </c>
      <c r="G20" s="63"/>
      <c r="H20" s="62">
        <f>'Tbl 10'!D19/'Tbl11'!C19</f>
        <v>862.5708515989254</v>
      </c>
      <c r="I20" s="63">
        <f t="shared" si="2"/>
        <v>12</v>
      </c>
      <c r="J20" s="63"/>
      <c r="K20" s="62">
        <f>'Tbl 10'!E19/'Tbl11'!C19</f>
        <v>4552.8247385772138</v>
      </c>
      <c r="L20" s="63">
        <f t="shared" si="3"/>
        <v>19</v>
      </c>
      <c r="M20" s="63"/>
      <c r="N20" s="62">
        <f>'Tbl 10'!F19/'Tbl11'!C19</f>
        <v>198.2038448171642</v>
      </c>
      <c r="O20" s="63">
        <f t="shared" si="4"/>
        <v>17</v>
      </c>
      <c r="P20" s="63"/>
      <c r="Q20" s="62">
        <f>'Tbl 10'!G19/'Tbl11'!C19</f>
        <v>170.57963483908179</v>
      </c>
      <c r="R20" s="63">
        <f t="shared" si="5"/>
        <v>13</v>
      </c>
      <c r="S20" s="63"/>
      <c r="T20" s="62">
        <f>'Tbl 10'!H19/'Tbl11'!C19</f>
        <v>1526.6657050331016</v>
      </c>
      <c r="U20" s="63">
        <f t="shared" si="6"/>
        <v>8</v>
      </c>
      <c r="V20" s="62">
        <f>'Tbl 10'!I19/'Tbl11'!C19</f>
        <v>66.87780476241177</v>
      </c>
      <c r="W20" s="63">
        <f t="shared" si="7"/>
        <v>18</v>
      </c>
      <c r="X20" s="64"/>
      <c r="Y20" s="62">
        <f>'Tbl 10'!J19/'Tbl11'!C19</f>
        <v>102.92438528438706</v>
      </c>
      <c r="Z20" s="63">
        <f t="shared" si="8"/>
        <v>15</v>
      </c>
      <c r="AA20" s="64"/>
      <c r="AB20" s="62">
        <f>'Tbl 10'!K19/'Tbl11'!C19</f>
        <v>620.55501046543225</v>
      </c>
      <c r="AC20" s="63">
        <f t="shared" si="9"/>
        <v>17</v>
      </c>
      <c r="AD20" s="64"/>
      <c r="AE20" s="62">
        <f>'Tbl 10'!L19/'Tbl11'!C19</f>
        <v>702.49760865034489</v>
      </c>
      <c r="AF20" s="63">
        <f t="shared" si="10"/>
        <v>24</v>
      </c>
      <c r="AG20" s="64"/>
      <c r="AH20" s="62">
        <f>'Tbl 10'!M19/'Tbl11'!C19</f>
        <v>278.08508218175365</v>
      </c>
      <c r="AI20" s="63">
        <f t="shared" si="11"/>
        <v>10</v>
      </c>
      <c r="AJ20" s="8"/>
      <c r="AK20" s="62">
        <f>('Tbl 10'!N19)/'Tbl11'!C19</f>
        <v>2442.4347409905699</v>
      </c>
      <c r="AL20" s="63">
        <f t="shared" si="12"/>
        <v>24</v>
      </c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>
      <c r="A21" s="8" t="s">
        <v>27</v>
      </c>
      <c r="B21" s="62">
        <f>+E21+H21+K21+N21+Q21+T21+V21+Y21+AB21+AE21+AH21+AK21</f>
        <v>12677.084439637456</v>
      </c>
      <c r="C21" s="63">
        <f t="shared" si="0"/>
        <v>11</v>
      </c>
      <c r="D21" s="63"/>
      <c r="E21" s="62">
        <f>'Tbl 10'!C20/'Tbl11'!C20</f>
        <v>351.90305704527174</v>
      </c>
      <c r="F21" s="63">
        <f t="shared" si="1"/>
        <v>10</v>
      </c>
      <c r="G21" s="63"/>
      <c r="H21" s="62">
        <f>'Tbl 10'!D20/'Tbl11'!C20</f>
        <v>848.12860295898088</v>
      </c>
      <c r="I21" s="63">
        <f t="shared" si="2"/>
        <v>15</v>
      </c>
      <c r="J21" s="63"/>
      <c r="K21" s="62">
        <f>'Tbl 10'!E20/'Tbl11'!C20</f>
        <v>4908.3025793203014</v>
      </c>
      <c r="L21" s="63">
        <f t="shared" si="3"/>
        <v>10</v>
      </c>
      <c r="M21" s="63"/>
      <c r="N21" s="62">
        <f>'Tbl 10'!F20/'Tbl11'!C20</f>
        <v>225.71418637976947</v>
      </c>
      <c r="O21" s="63">
        <f t="shared" si="4"/>
        <v>13</v>
      </c>
      <c r="P21" s="63"/>
      <c r="Q21" s="62">
        <f>'Tbl 10'!G20/'Tbl11'!C20</f>
        <v>77.98264646430728</v>
      </c>
      <c r="R21" s="63">
        <f t="shared" si="5"/>
        <v>18</v>
      </c>
      <c r="S21" s="63"/>
      <c r="T21" s="62">
        <f>'Tbl 10'!H20/'Tbl11'!C20</f>
        <v>1237.3572460539581</v>
      </c>
      <c r="U21" s="63">
        <f t="shared" si="6"/>
        <v>17</v>
      </c>
      <c r="V21" s="62">
        <f>'Tbl 10'!I20/'Tbl11'!C20</f>
        <v>161.6051261462172</v>
      </c>
      <c r="W21" s="63">
        <f t="shared" si="7"/>
        <v>5</v>
      </c>
      <c r="X21" s="64"/>
      <c r="Y21" s="62">
        <f>'Tbl 10'!J20/'Tbl11'!C20</f>
        <v>120.10822086965835</v>
      </c>
      <c r="Z21" s="63">
        <f t="shared" si="8"/>
        <v>14</v>
      </c>
      <c r="AA21" s="8"/>
      <c r="AB21" s="62">
        <f>'Tbl 10'!K20/'Tbl11'!C20</f>
        <v>931.11963725281828</v>
      </c>
      <c r="AC21" s="63">
        <f t="shared" si="9"/>
        <v>4</v>
      </c>
      <c r="AD21" s="8"/>
      <c r="AE21" s="62">
        <f>'Tbl 10'!L20/'Tbl11'!C20</f>
        <v>907.76641680035232</v>
      </c>
      <c r="AF21" s="63">
        <f t="shared" si="10"/>
        <v>4</v>
      </c>
      <c r="AG21" s="64"/>
      <c r="AH21" s="62">
        <f>'Tbl 10'!M20/'Tbl11'!C20</f>
        <v>264.17470400580481</v>
      </c>
      <c r="AI21" s="63">
        <f t="shared" si="11"/>
        <v>14</v>
      </c>
      <c r="AJ21" s="8"/>
      <c r="AK21" s="62">
        <f>('Tbl 10'!N20)/'Tbl11'!C20</f>
        <v>2642.9220163400159</v>
      </c>
      <c r="AL21" s="63">
        <f t="shared" si="12"/>
        <v>19</v>
      </c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>
      <c r="A22" s="8" t="s">
        <v>28</v>
      </c>
      <c r="B22" s="62">
        <f>+E22+H22+K22+N22+Q22+T22+V22+Y22+AB22+AE22+AH22+AK22</f>
        <v>13727.082001913326</v>
      </c>
      <c r="C22" s="63">
        <f t="shared" si="0"/>
        <v>7</v>
      </c>
      <c r="D22" s="63"/>
      <c r="E22" s="62">
        <f>'Tbl 10'!C21/'Tbl11'!C21</f>
        <v>368.87294839121489</v>
      </c>
      <c r="F22" s="63">
        <f t="shared" si="1"/>
        <v>8</v>
      </c>
      <c r="G22" s="63"/>
      <c r="H22" s="62">
        <f>'Tbl 10'!D21/'Tbl11'!C21</f>
        <v>1188.5882424761335</v>
      </c>
      <c r="I22" s="63">
        <f t="shared" si="2"/>
        <v>2</v>
      </c>
      <c r="J22" s="63"/>
      <c r="K22" s="62">
        <f>'Tbl 10'!E21/'Tbl11'!C21</f>
        <v>5210.1357193748154</v>
      </c>
      <c r="L22" s="63">
        <f t="shared" si="3"/>
        <v>6</v>
      </c>
      <c r="M22" s="63"/>
      <c r="N22" s="62">
        <f>'Tbl 10'!F21/'Tbl11'!C21</f>
        <v>482.37833769421115</v>
      </c>
      <c r="O22" s="63">
        <f t="shared" si="4"/>
        <v>1</v>
      </c>
      <c r="P22" s="63"/>
      <c r="Q22" s="62">
        <f>'Tbl 10'!G21/'Tbl11'!C21</f>
        <v>394.93357577031441</v>
      </c>
      <c r="R22" s="63">
        <f t="shared" si="5"/>
        <v>3</v>
      </c>
      <c r="S22" s="63"/>
      <c r="T22" s="62">
        <f>'Tbl 10'!H21/'Tbl11'!C21</f>
        <v>1282.8631456121018</v>
      </c>
      <c r="U22" s="63">
        <f t="shared" si="6"/>
        <v>15</v>
      </c>
      <c r="V22" s="62">
        <f>'Tbl 10'!I21/'Tbl11'!C21</f>
        <v>141.36677644847856</v>
      </c>
      <c r="W22" s="63">
        <f t="shared" si="7"/>
        <v>7</v>
      </c>
      <c r="X22" s="8"/>
      <c r="Y22" s="62">
        <f>'Tbl 10'!J21/'Tbl11'!C21</f>
        <v>121.05792368644337</v>
      </c>
      <c r="Z22" s="63">
        <f t="shared" si="8"/>
        <v>13</v>
      </c>
      <c r="AA22" s="64"/>
      <c r="AB22" s="62">
        <f>'Tbl 10'!K21/'Tbl11'!C21</f>
        <v>752.25297624107293</v>
      </c>
      <c r="AC22" s="63">
        <f t="shared" si="9"/>
        <v>12</v>
      </c>
      <c r="AD22" s="64"/>
      <c r="AE22" s="62">
        <f>'Tbl 10'!L21/'Tbl11'!C21</f>
        <v>780.61091430063948</v>
      </c>
      <c r="AF22" s="63">
        <f t="shared" si="10"/>
        <v>18</v>
      </c>
      <c r="AG22" s="64"/>
      <c r="AH22" s="62">
        <f>'Tbl 10'!M21/'Tbl11'!C21</f>
        <v>309.94664047564225</v>
      </c>
      <c r="AI22" s="63">
        <f t="shared" si="11"/>
        <v>6</v>
      </c>
      <c r="AJ22" s="8"/>
      <c r="AK22" s="62">
        <f>('Tbl 10'!N21)/'Tbl11'!C21</f>
        <v>2694.0748014422584</v>
      </c>
      <c r="AL22" s="63">
        <f t="shared" si="12"/>
        <v>17</v>
      </c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>
      <c r="C23" s="63"/>
      <c r="D23" s="63"/>
      <c r="F23" s="63"/>
      <c r="G23" s="63"/>
      <c r="I23" s="63"/>
      <c r="J23" s="63"/>
      <c r="L23" s="63"/>
      <c r="M23" s="63"/>
      <c r="O23" s="63"/>
      <c r="P23" s="63"/>
      <c r="R23" s="63"/>
      <c r="S23" s="63"/>
      <c r="U23" s="63"/>
      <c r="W23" s="63"/>
      <c r="X23" s="8"/>
      <c r="Z23" s="63"/>
      <c r="AA23" s="64"/>
      <c r="AC23" s="63"/>
      <c r="AD23" s="64"/>
      <c r="AF23" s="63"/>
      <c r="AG23" s="64"/>
      <c r="AI23" s="63"/>
      <c r="AJ23" s="8"/>
      <c r="AL23" s="63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>
      <c r="A24" s="8" t="s">
        <v>29</v>
      </c>
      <c r="B24" s="62">
        <f>+E24+H24+K24+N24+Q24+T24+V24+Y24+AB24+AE24+AH24+AK24</f>
        <v>11982.399216614762</v>
      </c>
      <c r="C24" s="63">
        <f t="shared" si="0"/>
        <v>18</v>
      </c>
      <c r="D24" s="63"/>
      <c r="E24" s="62">
        <f>'Tbl 10'!C23/'Tbl11'!C23</f>
        <v>243.26024064851535</v>
      </c>
      <c r="F24" s="63">
        <f t="shared" si="1"/>
        <v>18</v>
      </c>
      <c r="G24" s="63"/>
      <c r="H24" s="62">
        <f>'Tbl 10'!D23/'Tbl11'!C23</f>
        <v>781.05439335303822</v>
      </c>
      <c r="I24" s="63">
        <f t="shared" si="2"/>
        <v>20</v>
      </c>
      <c r="J24" s="63"/>
      <c r="K24" s="62">
        <f>'Tbl 10'!E23/'Tbl11'!C23</f>
        <v>4746.1001814065667</v>
      </c>
      <c r="L24" s="63">
        <f t="shared" si="3"/>
        <v>15</v>
      </c>
      <c r="M24" s="63"/>
      <c r="N24" s="62">
        <f>'Tbl 10'!F23/'Tbl11'!C23</f>
        <v>209.33004660328643</v>
      </c>
      <c r="O24" s="63">
        <f t="shared" si="4"/>
        <v>14</v>
      </c>
      <c r="P24" s="63"/>
      <c r="Q24" s="62">
        <f>'Tbl 10'!G23/'Tbl11'!C23</f>
        <v>48.766314478500867</v>
      </c>
      <c r="R24" s="63">
        <f t="shared" si="5"/>
        <v>24</v>
      </c>
      <c r="S24" s="63"/>
      <c r="T24" s="62">
        <f>'Tbl 10'!H23/'Tbl11'!C23</f>
        <v>1297.5176425363052</v>
      </c>
      <c r="U24" s="63">
        <f t="shared" si="6"/>
        <v>14</v>
      </c>
      <c r="V24" s="62">
        <f>'Tbl 10'!I23/'Tbl11'!C23</f>
        <v>70.134850723694797</v>
      </c>
      <c r="W24" s="63">
        <f t="shared" si="7"/>
        <v>16</v>
      </c>
      <c r="X24" s="8"/>
      <c r="Y24" s="62">
        <f>'Tbl 10'!J23/'Tbl11'!C23</f>
        <v>157.41794449137959</v>
      </c>
      <c r="Z24" s="63">
        <f t="shared" si="8"/>
        <v>3</v>
      </c>
      <c r="AA24" s="8"/>
      <c r="AB24" s="62">
        <f>'Tbl 10'!K23/'Tbl11'!C23</f>
        <v>417.3423230014667</v>
      </c>
      <c r="AC24" s="63">
        <f t="shared" si="9"/>
        <v>24</v>
      </c>
      <c r="AD24" s="64"/>
      <c r="AE24" s="62">
        <f>'Tbl 10'!L23/'Tbl11'!C23</f>
        <v>817.67389683985493</v>
      </c>
      <c r="AF24" s="63">
        <f t="shared" si="10"/>
        <v>14</v>
      </c>
      <c r="AG24" s="64"/>
      <c r="AH24" s="62">
        <f>'Tbl 10'!M23/'Tbl11'!C23</f>
        <v>278.79176525047177</v>
      </c>
      <c r="AI24" s="63">
        <f t="shared" si="11"/>
        <v>9</v>
      </c>
      <c r="AJ24" s="8"/>
      <c r="AK24" s="62">
        <f>('Tbl 10'!N23)/'Tbl11'!C23</f>
        <v>2915.009617281682</v>
      </c>
      <c r="AL24" s="63">
        <f t="shared" si="12"/>
        <v>10</v>
      </c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>
      <c r="A25" s="8" t="s">
        <v>30</v>
      </c>
      <c r="B25" s="62">
        <f>+E25+H25+K25+N25+Q25+T25+V25+Y25+AB25+AE25+AH25+AK25</f>
        <v>14094.723027773045</v>
      </c>
      <c r="C25" s="63">
        <f t="shared" si="0"/>
        <v>4</v>
      </c>
      <c r="D25" s="63"/>
      <c r="E25" s="62">
        <f>'Tbl 10'!C24/'Tbl11'!C24</f>
        <v>496.70132901686839</v>
      </c>
      <c r="F25" s="63">
        <f t="shared" si="1"/>
        <v>4</v>
      </c>
      <c r="G25" s="63"/>
      <c r="H25" s="62">
        <f>'Tbl 10'!D24/'Tbl11'!C24</f>
        <v>761.31818026921133</v>
      </c>
      <c r="I25" s="63">
        <f t="shared" si="2"/>
        <v>21</v>
      </c>
      <c r="J25" s="63"/>
      <c r="K25" s="62">
        <f>'Tbl 10'!E24/'Tbl11'!C24</f>
        <v>5347.3299965922652</v>
      </c>
      <c r="L25" s="63">
        <f t="shared" si="3"/>
        <v>4</v>
      </c>
      <c r="M25" s="63"/>
      <c r="N25" s="62">
        <f>'Tbl 10'!F24/'Tbl11'!C24</f>
        <v>341.60939115124671</v>
      </c>
      <c r="O25" s="63">
        <f t="shared" si="4"/>
        <v>6</v>
      </c>
      <c r="P25" s="63"/>
      <c r="Q25" s="62">
        <f>'Tbl 10'!G24/'Tbl11'!C24</f>
        <v>88.031217697506705</v>
      </c>
      <c r="R25" s="63">
        <f t="shared" si="5"/>
        <v>17</v>
      </c>
      <c r="S25" s="63"/>
      <c r="T25" s="62">
        <f>'Tbl 10'!H24/'Tbl11'!C24</f>
        <v>1103.9983642869315</v>
      </c>
      <c r="U25" s="63">
        <f t="shared" si="6"/>
        <v>20</v>
      </c>
      <c r="V25" s="62">
        <f>'Tbl 10'!I24/'Tbl11'!C24</f>
        <v>213.687144317601</v>
      </c>
      <c r="W25" s="63">
        <f t="shared" si="7"/>
        <v>2</v>
      </c>
      <c r="X25" s="64"/>
      <c r="Y25" s="62">
        <f>'Tbl 10'!J24/'Tbl11'!C24</f>
        <v>147.24866814335209</v>
      </c>
      <c r="Z25" s="63">
        <f t="shared" si="8"/>
        <v>4</v>
      </c>
      <c r="AA25" s="8"/>
      <c r="AB25" s="62">
        <f>'Tbl 10'!K24/'Tbl11'!C24</f>
        <v>1131.2183250979724</v>
      </c>
      <c r="AC25" s="63">
        <f t="shared" si="9"/>
        <v>1</v>
      </c>
      <c r="AD25" s="64"/>
      <c r="AE25" s="62">
        <f>'Tbl 10'!L24/'Tbl11'!C24</f>
        <v>1023.5709064576589</v>
      </c>
      <c r="AF25" s="63">
        <f t="shared" si="10"/>
        <v>2</v>
      </c>
      <c r="AG25" s="64"/>
      <c r="AH25" s="62">
        <f>'Tbl 10'!M24/'Tbl11'!C24</f>
        <v>275.55808769239508</v>
      </c>
      <c r="AI25" s="63">
        <f t="shared" si="11"/>
        <v>11</v>
      </c>
      <c r="AJ25" s="8"/>
      <c r="AK25" s="62">
        <f>('Tbl 10'!N24)/'Tbl11'!C24</f>
        <v>3164.4514170500361</v>
      </c>
      <c r="AL25" s="63">
        <f t="shared" si="12"/>
        <v>4</v>
      </c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>
      <c r="A26" s="8" t="s">
        <v>31</v>
      </c>
      <c r="B26" s="62">
        <f>+E26+H26+K26+N26+Q26+T26+V26+Y26+AB26+AE26+AH26+AK26</f>
        <v>11779.658347049091</v>
      </c>
      <c r="C26" s="63">
        <f t="shared" si="0"/>
        <v>23</v>
      </c>
      <c r="D26" s="63"/>
      <c r="E26" s="62">
        <f>'Tbl 10'!C25/'Tbl11'!C25</f>
        <v>289.51305358580913</v>
      </c>
      <c r="F26" s="63">
        <f t="shared" si="1"/>
        <v>14</v>
      </c>
      <c r="G26" s="63"/>
      <c r="H26" s="62">
        <f>'Tbl 10'!D25/'Tbl11'!C25</f>
        <v>692.1387067118053</v>
      </c>
      <c r="I26" s="63">
        <f t="shared" si="2"/>
        <v>22</v>
      </c>
      <c r="J26" s="63"/>
      <c r="K26" s="62">
        <f>'Tbl 10'!E25/'Tbl11'!C25</f>
        <v>4331.0575283547141</v>
      </c>
      <c r="L26" s="63">
        <f t="shared" si="3"/>
        <v>24</v>
      </c>
      <c r="M26" s="63"/>
      <c r="N26" s="62">
        <f>'Tbl 10'!F25/'Tbl11'!C25</f>
        <v>203.54142723867989</v>
      </c>
      <c r="O26" s="63">
        <f t="shared" si="4"/>
        <v>15</v>
      </c>
      <c r="P26" s="63"/>
      <c r="Q26" s="62">
        <f>'Tbl 10'!G25/'Tbl11'!C25</f>
        <v>64.773429789296657</v>
      </c>
      <c r="R26" s="63">
        <f t="shared" si="5"/>
        <v>22</v>
      </c>
      <c r="S26" s="63"/>
      <c r="T26" s="62">
        <f>'Tbl 10'!H25/'Tbl11'!C25</f>
        <v>1135.4447895945586</v>
      </c>
      <c r="U26" s="63">
        <f t="shared" si="6"/>
        <v>19</v>
      </c>
      <c r="V26" s="62">
        <f>'Tbl 10'!I25/'Tbl11'!C25</f>
        <v>46.017639199471418</v>
      </c>
      <c r="W26" s="63">
        <f t="shared" si="7"/>
        <v>24</v>
      </c>
      <c r="X26" s="64"/>
      <c r="Y26" s="62">
        <f>'Tbl 10'!J25/'Tbl11'!C25</f>
        <v>88.089376681197166</v>
      </c>
      <c r="Z26" s="63">
        <f t="shared" si="8"/>
        <v>19</v>
      </c>
      <c r="AA26" s="8"/>
      <c r="AB26" s="62">
        <f>'Tbl 10'!K25/'Tbl11'!C25</f>
        <v>793.41176846603128</v>
      </c>
      <c r="AC26" s="63">
        <f t="shared" si="9"/>
        <v>10</v>
      </c>
      <c r="AD26" s="8"/>
      <c r="AE26" s="62">
        <f>'Tbl 10'!L25/'Tbl11'!C25</f>
        <v>728.42152845975568</v>
      </c>
      <c r="AF26" s="63">
        <f t="shared" si="10"/>
        <v>23</v>
      </c>
      <c r="AG26" s="64"/>
      <c r="AH26" s="62">
        <f>'Tbl 10'!M25/'Tbl11'!C25</f>
        <v>354.0198721731195</v>
      </c>
      <c r="AI26" s="63">
        <f t="shared" si="11"/>
        <v>3</v>
      </c>
      <c r="AJ26" s="8"/>
      <c r="AK26" s="62">
        <f>('Tbl 10'!N25)/'Tbl11'!C25</f>
        <v>3053.2292267946541</v>
      </c>
      <c r="AL26" s="63">
        <f t="shared" si="12"/>
        <v>7</v>
      </c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>
      <c r="A27" s="8" t="s">
        <v>32</v>
      </c>
      <c r="B27" s="62">
        <f>+E27+H27+K27+N27+Q27+T27+V27+Y27+AB27+AE27+AH27+AK27</f>
        <v>14315.955425700009</v>
      </c>
      <c r="C27" s="63">
        <f t="shared" si="0"/>
        <v>3</v>
      </c>
      <c r="D27" s="63"/>
      <c r="E27" s="62">
        <f>'Tbl 10'!C26/'Tbl11'!C26</f>
        <v>226.15685167253739</v>
      </c>
      <c r="F27" s="63">
        <f t="shared" si="1"/>
        <v>22</v>
      </c>
      <c r="G27" s="63"/>
      <c r="H27" s="62">
        <f>'Tbl 10'!D26/'Tbl11'!C26</f>
        <v>1096.0970593022867</v>
      </c>
      <c r="I27" s="63">
        <f t="shared" si="2"/>
        <v>3</v>
      </c>
      <c r="J27" s="63"/>
      <c r="K27" s="62">
        <f>'Tbl 10'!E26/'Tbl11'!C26</f>
        <v>5860.0869669613467</v>
      </c>
      <c r="L27" s="63">
        <f t="shared" si="3"/>
        <v>2</v>
      </c>
      <c r="M27" s="63"/>
      <c r="N27" s="62">
        <f>'Tbl 10'!F26/'Tbl11'!C26</f>
        <v>242.49266407065591</v>
      </c>
      <c r="O27" s="63">
        <f t="shared" si="4"/>
        <v>10</v>
      </c>
      <c r="P27" s="63"/>
      <c r="Q27" s="62">
        <f>'Tbl 10'!G26/'Tbl11'!C26</f>
        <v>65.506604835866042</v>
      </c>
      <c r="R27" s="63">
        <f t="shared" si="5"/>
        <v>21</v>
      </c>
      <c r="S27" s="63"/>
      <c r="T27" s="62">
        <f>'Tbl 10'!H26/'Tbl11'!C26</f>
        <v>1767.7080581626881</v>
      </c>
      <c r="U27" s="63">
        <f t="shared" si="6"/>
        <v>3</v>
      </c>
      <c r="V27" s="62">
        <f>'Tbl 10'!I26/'Tbl11'!C26</f>
        <v>60.911487339668518</v>
      </c>
      <c r="W27" s="63">
        <f t="shared" si="7"/>
        <v>19</v>
      </c>
      <c r="X27" s="8"/>
      <c r="Y27" s="62">
        <f>'Tbl 10'!J26/'Tbl11'!C26</f>
        <v>141.61973214138524</v>
      </c>
      <c r="Z27" s="63">
        <f t="shared" si="8"/>
        <v>7</v>
      </c>
      <c r="AA27" s="8"/>
      <c r="AB27" s="62">
        <f>'Tbl 10'!K26/'Tbl11'!C26</f>
        <v>687.9140865194712</v>
      </c>
      <c r="AC27" s="63">
        <f t="shared" si="9"/>
        <v>13</v>
      </c>
      <c r="AD27" s="64"/>
      <c r="AE27" s="62">
        <f>'Tbl 10'!L26/'Tbl11'!C26</f>
        <v>735.42885517910395</v>
      </c>
      <c r="AF27" s="63">
        <f t="shared" si="10"/>
        <v>22</v>
      </c>
      <c r="AG27" s="64"/>
      <c r="AH27" s="62">
        <f>'Tbl 10'!M26/'Tbl11'!C26</f>
        <v>457.88356970452918</v>
      </c>
      <c r="AI27" s="63">
        <f t="shared" si="11"/>
        <v>1</v>
      </c>
      <c r="AJ27" s="8"/>
      <c r="AK27" s="62">
        <f>('Tbl 10'!N26)/'Tbl11'!C26</f>
        <v>2974.1494898104711</v>
      </c>
      <c r="AL27" s="63">
        <f t="shared" si="12"/>
        <v>8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>
      <c r="A28" s="8" t="s">
        <v>33</v>
      </c>
      <c r="B28" s="62">
        <f>+E28+H28+K28+N28+Q28+T28+V28+Y28+AB28+AE28+AH28+AK28</f>
        <v>13422.973525162459</v>
      </c>
      <c r="C28" s="63">
        <f t="shared" si="0"/>
        <v>9</v>
      </c>
      <c r="D28" s="63"/>
      <c r="E28" s="62">
        <f>'Tbl 10'!C27/'Tbl11'!C27</f>
        <v>505.7055407737667</v>
      </c>
      <c r="F28" s="63">
        <f t="shared" si="1"/>
        <v>3</v>
      </c>
      <c r="G28" s="63"/>
      <c r="H28" s="62">
        <f>'Tbl 10'!D27/'Tbl11'!C27</f>
        <v>983.78434913640967</v>
      </c>
      <c r="I28" s="63">
        <f t="shared" si="2"/>
        <v>6</v>
      </c>
      <c r="J28" s="63"/>
      <c r="K28" s="62">
        <f>'Tbl 10'!E27/'Tbl11'!C27</f>
        <v>4675.6011842500957</v>
      </c>
      <c r="L28" s="63">
        <f t="shared" si="3"/>
        <v>18</v>
      </c>
      <c r="M28" s="63"/>
      <c r="N28" s="62">
        <f>'Tbl 10'!F27/'Tbl11'!C27</f>
        <v>165.93160408195286</v>
      </c>
      <c r="O28" s="63">
        <f t="shared" si="4"/>
        <v>19</v>
      </c>
      <c r="P28" s="63"/>
      <c r="Q28" s="62">
        <f>'Tbl 10'!G27/'Tbl11'!C27</f>
        <v>368.65480074003375</v>
      </c>
      <c r="R28" s="63">
        <f t="shared" si="5"/>
        <v>4</v>
      </c>
      <c r="S28" s="63"/>
      <c r="T28" s="62">
        <f>'Tbl 10'!H27/'Tbl11'!C27</f>
        <v>1423.0960769059798</v>
      </c>
      <c r="U28" s="63">
        <f t="shared" si="6"/>
        <v>10</v>
      </c>
      <c r="V28" s="62">
        <f>'Tbl 10'!I27/'Tbl11'!C27</f>
        <v>94.166332714459429</v>
      </c>
      <c r="W28" s="63">
        <f t="shared" si="7"/>
        <v>10</v>
      </c>
      <c r="X28" s="64"/>
      <c r="Y28" s="62">
        <f>'Tbl 10'!J27/'Tbl11'!C27</f>
        <v>166.59404050573332</v>
      </c>
      <c r="Z28" s="63">
        <f t="shared" si="8"/>
        <v>2</v>
      </c>
      <c r="AA28" s="8"/>
      <c r="AB28" s="62">
        <f>'Tbl 10'!K27/'Tbl11'!C27</f>
        <v>916.54473543140307</v>
      </c>
      <c r="AC28" s="63">
        <f t="shared" si="9"/>
        <v>5</v>
      </c>
      <c r="AD28" s="8"/>
      <c r="AE28" s="62">
        <f>'Tbl 10'!L27/'Tbl11'!C27</f>
        <v>929.02034602460697</v>
      </c>
      <c r="AF28" s="63">
        <f t="shared" si="10"/>
        <v>3</v>
      </c>
      <c r="AG28" s="64"/>
      <c r="AH28" s="62">
        <f>'Tbl 10'!M27/'Tbl11'!C27</f>
        <v>279.7189734973785</v>
      </c>
      <c r="AI28" s="63">
        <f t="shared" si="11"/>
        <v>8</v>
      </c>
      <c r="AJ28" s="8"/>
      <c r="AK28" s="62">
        <f>('Tbl 10'!N27)/'Tbl11'!C27</f>
        <v>2914.1555411006384</v>
      </c>
      <c r="AL28" s="63">
        <f t="shared" si="12"/>
        <v>11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>
      <c r="C29" s="63"/>
      <c r="D29" s="63"/>
      <c r="F29" s="63"/>
      <c r="G29" s="63"/>
      <c r="I29" s="63"/>
      <c r="J29" s="63"/>
      <c r="L29" s="63"/>
      <c r="M29" s="63"/>
      <c r="O29" s="63"/>
      <c r="P29" s="63"/>
      <c r="R29" s="63"/>
      <c r="S29" s="63"/>
      <c r="U29" s="63"/>
      <c r="W29" s="63"/>
      <c r="X29" s="64"/>
      <c r="Z29" s="63"/>
      <c r="AA29" s="8"/>
      <c r="AC29" s="63"/>
      <c r="AD29" s="8"/>
      <c r="AF29" s="63"/>
      <c r="AG29" s="64"/>
      <c r="AI29" s="63"/>
      <c r="AJ29" s="8"/>
      <c r="AL29" s="63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>
      <c r="A30" s="33" t="s">
        <v>34</v>
      </c>
      <c r="B30" s="62">
        <f>+E30+H30+K30+N30+Q30+T30+V30+Y30+AB30+AE30+AH30+AK30</f>
        <v>14016.542710807114</v>
      </c>
      <c r="C30" s="63">
        <f t="shared" si="0"/>
        <v>6</v>
      </c>
      <c r="D30" s="63"/>
      <c r="E30" s="62">
        <f>'Tbl 10'!C29/'Tbl11'!C29</f>
        <v>265.96278232053527</v>
      </c>
      <c r="F30" s="63">
        <f t="shared" si="1"/>
        <v>16</v>
      </c>
      <c r="G30" s="63"/>
      <c r="H30" s="62">
        <f>'Tbl 10'!D29/'Tbl11'!C29</f>
        <v>897.21836665680894</v>
      </c>
      <c r="I30" s="63">
        <f t="shared" si="2"/>
        <v>9</v>
      </c>
      <c r="J30" s="63"/>
      <c r="K30" s="62">
        <f>'Tbl 10'!E29/'Tbl11'!C29</f>
        <v>5837.2755356002344</v>
      </c>
      <c r="L30" s="63">
        <f t="shared" si="3"/>
        <v>3</v>
      </c>
      <c r="M30" s="63"/>
      <c r="N30" s="62">
        <f>'Tbl 10'!F29/'Tbl11'!C29</f>
        <v>136.82326752801998</v>
      </c>
      <c r="O30" s="63">
        <f t="shared" si="4"/>
        <v>24</v>
      </c>
      <c r="P30" s="63"/>
      <c r="Q30" s="62">
        <f>'Tbl 10'!G29/'Tbl11'!C29</f>
        <v>55.471845295348331</v>
      </c>
      <c r="R30" s="63">
        <f t="shared" si="5"/>
        <v>23</v>
      </c>
      <c r="S30" s="63"/>
      <c r="T30" s="62">
        <f>'Tbl 10'!H29/'Tbl11'!C29</f>
        <v>1752.7906326996094</v>
      </c>
      <c r="U30" s="63">
        <f t="shared" si="6"/>
        <v>4</v>
      </c>
      <c r="V30" s="62">
        <f>'Tbl 10'!I29/'Tbl11'!C29</f>
        <v>73.648152438259842</v>
      </c>
      <c r="W30" s="63">
        <f t="shared" si="7"/>
        <v>15</v>
      </c>
      <c r="X30" s="64"/>
      <c r="Y30" s="62">
        <f>'Tbl 10'!J29/'Tbl11'!C29</f>
        <v>5.4054737240020216E-3</v>
      </c>
      <c r="Z30" s="63">
        <f t="shared" si="8"/>
        <v>22</v>
      </c>
      <c r="AA30" s="8"/>
      <c r="AB30" s="62">
        <f>'Tbl 10'!K29/'Tbl11'!C29</f>
        <v>578.74747388514845</v>
      </c>
      <c r="AC30" s="63">
        <f t="shared" si="9"/>
        <v>19</v>
      </c>
      <c r="AD30" s="8"/>
      <c r="AE30" s="62">
        <f>'Tbl 10'!L29/'Tbl11'!C29</f>
        <v>844.03687349813822</v>
      </c>
      <c r="AF30" s="63">
        <f t="shared" si="10"/>
        <v>12</v>
      </c>
      <c r="AG30" s="64"/>
      <c r="AH30" s="62">
        <f>'Tbl 10'!M29/'Tbl11'!C29</f>
        <v>220.22400337287351</v>
      </c>
      <c r="AI30" s="63">
        <f t="shared" si="11"/>
        <v>19</v>
      </c>
      <c r="AJ30" s="8"/>
      <c r="AK30" s="62">
        <f>('Tbl 10'!N29)/'Tbl11'!C29</f>
        <v>3354.3383720384118</v>
      </c>
      <c r="AL30" s="63">
        <f t="shared" si="12"/>
        <v>2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>
      <c r="A31" s="8" t="s">
        <v>35</v>
      </c>
      <c r="B31" s="62">
        <f>+E31+H31+K31+N31+Q31+T31+V31+Y31+AB31+AE31+AH31+AK31</f>
        <v>13614.196940119944</v>
      </c>
      <c r="C31" s="63">
        <f t="shared" si="0"/>
        <v>8</v>
      </c>
      <c r="D31" s="63"/>
      <c r="E31" s="62">
        <f>'Tbl 10'!C30/'Tbl11'!C30</f>
        <v>422.25768125914954</v>
      </c>
      <c r="F31" s="63">
        <f t="shared" si="1"/>
        <v>5</v>
      </c>
      <c r="G31" s="63"/>
      <c r="H31" s="62">
        <f>'Tbl 10'!D30/'Tbl11'!C30</f>
        <v>910.38188877955747</v>
      </c>
      <c r="I31" s="63">
        <f t="shared" si="2"/>
        <v>7</v>
      </c>
      <c r="J31" s="63"/>
      <c r="K31" s="62">
        <f>'Tbl 10'!E30/'Tbl11'!C30</f>
        <v>4823.3871705893607</v>
      </c>
      <c r="L31" s="63">
        <f t="shared" si="3"/>
        <v>12</v>
      </c>
      <c r="M31" s="63"/>
      <c r="N31" s="62">
        <f>'Tbl 10'!F30/'Tbl11'!C30</f>
        <v>138.91015444608252</v>
      </c>
      <c r="O31" s="63">
        <f t="shared" si="4"/>
        <v>23</v>
      </c>
      <c r="P31" s="63"/>
      <c r="Q31" s="62">
        <f>'Tbl 10'!G30/'Tbl11'!C30</f>
        <v>436.79875148141383</v>
      </c>
      <c r="R31" s="63">
        <f t="shared" si="5"/>
        <v>2</v>
      </c>
      <c r="S31" s="63"/>
      <c r="T31" s="62">
        <f>'Tbl 10'!H30/'Tbl11'!C30</f>
        <v>1670.9047624025036</v>
      </c>
      <c r="U31" s="63">
        <f t="shared" si="6"/>
        <v>5</v>
      </c>
      <c r="V31" s="62">
        <f>'Tbl 10'!I30/'Tbl11'!C30</f>
        <v>141.59876260535816</v>
      </c>
      <c r="W31" s="63">
        <f t="shared" si="7"/>
        <v>6</v>
      </c>
      <c r="X31" s="64"/>
      <c r="Y31" s="62">
        <f>'Tbl 10'!J30/'Tbl11'!C30</f>
        <v>133.30771322693866</v>
      </c>
      <c r="Z31" s="63">
        <f t="shared" si="8"/>
        <v>9</v>
      </c>
      <c r="AA31" s="64"/>
      <c r="AB31" s="62">
        <f>'Tbl 10'!K30/'Tbl11'!C30</f>
        <v>770.40493501440619</v>
      </c>
      <c r="AC31" s="63">
        <f t="shared" si="9"/>
        <v>11</v>
      </c>
      <c r="AD31" s="64"/>
      <c r="AE31" s="62">
        <f>'Tbl 10'!L30/'Tbl11'!C30</f>
        <v>901.63515744359961</v>
      </c>
      <c r="AF31" s="63">
        <f t="shared" si="10"/>
        <v>5</v>
      </c>
      <c r="AG31" s="64"/>
      <c r="AH31" s="62">
        <f>'Tbl 10'!M30/'Tbl11'!C30</f>
        <v>321.53750703677474</v>
      </c>
      <c r="AI31" s="63">
        <f t="shared" si="11"/>
        <v>5</v>
      </c>
      <c r="AJ31" s="8"/>
      <c r="AK31" s="62">
        <f>('Tbl 10'!N30)/'Tbl11'!C30</f>
        <v>2943.0724558347974</v>
      </c>
      <c r="AL31" s="63">
        <f t="shared" si="12"/>
        <v>9</v>
      </c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>
      <c r="A32" s="8" t="s">
        <v>36</v>
      </c>
      <c r="B32" s="62">
        <f>+E32+H32+K32+N32+Q32+T32+V32+Y32+AB32+AE32+AH32+AK32</f>
        <v>11891.472844421663</v>
      </c>
      <c r="C32" s="63">
        <f t="shared" si="0"/>
        <v>19</v>
      </c>
      <c r="D32" s="63"/>
      <c r="E32" s="62">
        <f>'Tbl 10'!C31/'Tbl11'!C31</f>
        <v>242.49621868551907</v>
      </c>
      <c r="F32" s="63">
        <f t="shared" si="1"/>
        <v>19</v>
      </c>
      <c r="G32" s="63"/>
      <c r="H32" s="62">
        <f>'Tbl 10'!D31/'Tbl11'!C31</f>
        <v>660.11371786205768</v>
      </c>
      <c r="I32" s="63">
        <f t="shared" si="2"/>
        <v>24</v>
      </c>
      <c r="J32" s="63"/>
      <c r="K32" s="62">
        <f>'Tbl 10'!E31/'Tbl11'!C31</f>
        <v>4960.576384990226</v>
      </c>
      <c r="L32" s="63">
        <f t="shared" si="3"/>
        <v>7</v>
      </c>
      <c r="M32" s="63"/>
      <c r="N32" s="62">
        <f>'Tbl 10'!F31/'Tbl11'!C31</f>
        <v>188.2788521732848</v>
      </c>
      <c r="O32" s="63">
        <f t="shared" si="4"/>
        <v>18</v>
      </c>
      <c r="P32" s="63"/>
      <c r="Q32" s="62">
        <f>'Tbl 10'!G31/'Tbl11'!C31</f>
        <v>89.326419683541161</v>
      </c>
      <c r="R32" s="63">
        <f t="shared" si="5"/>
        <v>16</v>
      </c>
      <c r="S32" s="63"/>
      <c r="T32" s="62">
        <f>'Tbl 10'!H31/'Tbl11'!C31</f>
        <v>1155.5099247848912</v>
      </c>
      <c r="U32" s="63">
        <f t="shared" si="6"/>
        <v>18</v>
      </c>
      <c r="V32" s="62">
        <f>'Tbl 10'!I31/'Tbl11'!C31</f>
        <v>57.02971510068992</v>
      </c>
      <c r="W32" s="63">
        <f t="shared" si="7"/>
        <v>21</v>
      </c>
      <c r="X32" s="8"/>
      <c r="Y32" s="62">
        <f>'Tbl 10'!J31/'Tbl11'!C31</f>
        <v>95.575363942065323</v>
      </c>
      <c r="Z32" s="63">
        <f t="shared" si="8"/>
        <v>18</v>
      </c>
      <c r="AA32" s="64"/>
      <c r="AB32" s="62">
        <f>'Tbl 10'!K31/'Tbl11'!C31</f>
        <v>810.63736313762092</v>
      </c>
      <c r="AC32" s="63">
        <f t="shared" si="9"/>
        <v>8</v>
      </c>
      <c r="AD32" s="64"/>
      <c r="AE32" s="62">
        <f>'Tbl 10'!L31/'Tbl11'!C31</f>
        <v>810.94679447708859</v>
      </c>
      <c r="AF32" s="63">
        <f t="shared" si="10"/>
        <v>15</v>
      </c>
      <c r="AG32" s="64"/>
      <c r="AH32" s="62">
        <f>'Tbl 10'!M31/'Tbl11'!C31</f>
        <v>221.49130170644128</v>
      </c>
      <c r="AI32" s="63">
        <f t="shared" si="11"/>
        <v>18</v>
      </c>
      <c r="AJ32" s="8"/>
      <c r="AK32" s="62">
        <f>('Tbl 10'!N31)/'Tbl11'!C31</f>
        <v>2599.4907878782374</v>
      </c>
      <c r="AL32" s="63">
        <f t="shared" si="12"/>
        <v>21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>
      <c r="A33" s="8" t="s">
        <v>37</v>
      </c>
      <c r="B33" s="62">
        <f>+E33+H33+K33+N33+Q33+T33+V33+Y33+AB33+AE33+AH33+AK33</f>
        <v>11880.806285918632</v>
      </c>
      <c r="C33" s="63">
        <f t="shared" si="0"/>
        <v>20</v>
      </c>
      <c r="D33" s="63"/>
      <c r="E33" s="62">
        <f>'Tbl 10'!C32/'Tbl11'!C32</f>
        <v>184.70726671074851</v>
      </c>
      <c r="F33" s="63">
        <f t="shared" si="1"/>
        <v>24</v>
      </c>
      <c r="G33" s="63"/>
      <c r="H33" s="62">
        <f>'Tbl 10'!D32/'Tbl11'!C32</f>
        <v>869.3406923406319</v>
      </c>
      <c r="I33" s="63">
        <f t="shared" si="2"/>
        <v>11</v>
      </c>
      <c r="J33" s="63"/>
      <c r="K33" s="62">
        <f>'Tbl 10'!E32/'Tbl11'!C32</f>
        <v>4416.9240944107141</v>
      </c>
      <c r="L33" s="63">
        <f t="shared" si="3"/>
        <v>23</v>
      </c>
      <c r="M33" s="63"/>
      <c r="N33" s="62">
        <f>'Tbl 10'!F32/'Tbl11'!C32</f>
        <v>325.23714808566967</v>
      </c>
      <c r="O33" s="63">
        <f t="shared" si="4"/>
        <v>7</v>
      </c>
      <c r="P33" s="63"/>
      <c r="Q33" s="62">
        <f>'Tbl 10'!G32/'Tbl11'!C32</f>
        <v>171.27175759591944</v>
      </c>
      <c r="R33" s="63">
        <f t="shared" si="5"/>
        <v>12</v>
      </c>
      <c r="S33" s="63"/>
      <c r="T33" s="62">
        <f>'Tbl 10'!H32/'Tbl11'!C32</f>
        <v>1100.215286352452</v>
      </c>
      <c r="U33" s="63">
        <f t="shared" si="6"/>
        <v>21</v>
      </c>
      <c r="V33" s="62">
        <f>'Tbl 10'!I32/'Tbl11'!C32</f>
        <v>87.653674956505597</v>
      </c>
      <c r="W33" s="63">
        <f t="shared" si="7"/>
        <v>12</v>
      </c>
      <c r="X33" s="64"/>
      <c r="Y33" s="62">
        <f>'Tbl 10'!J32/'Tbl11'!C32</f>
        <v>125.2477867038818</v>
      </c>
      <c r="Z33" s="63">
        <f t="shared" si="8"/>
        <v>12</v>
      </c>
      <c r="AA33" s="8"/>
      <c r="AB33" s="62">
        <f>'Tbl 10'!K32/'Tbl11'!C32</f>
        <v>872.70950160470932</v>
      </c>
      <c r="AC33" s="63">
        <f t="shared" si="9"/>
        <v>6</v>
      </c>
      <c r="AD33" s="64"/>
      <c r="AE33" s="62">
        <f>'Tbl 10'!L32/'Tbl11'!C32</f>
        <v>864.4367786209624</v>
      </c>
      <c r="AF33" s="63">
        <f t="shared" si="10"/>
        <v>10</v>
      </c>
      <c r="AG33" s="64"/>
      <c r="AH33" s="62">
        <f>'Tbl 10'!M32/'Tbl11'!C32</f>
        <v>198.66449235110855</v>
      </c>
      <c r="AI33" s="63">
        <f t="shared" si="11"/>
        <v>21</v>
      </c>
      <c r="AJ33" s="8"/>
      <c r="AK33" s="62">
        <f>('Tbl 10'!N32)/'Tbl11'!C32</f>
        <v>2664.3978061853286</v>
      </c>
      <c r="AL33" s="63">
        <f t="shared" si="12"/>
        <v>18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>
      <c r="A34" s="8" t="s">
        <v>38</v>
      </c>
      <c r="B34" s="62">
        <f>+E34+H34+K34+N34+Q34+T34+V34+Y34+AB34+AE34+AH34+AK34</f>
        <v>15012.43755335819</v>
      </c>
      <c r="C34" s="63">
        <f t="shared" si="0"/>
        <v>2</v>
      </c>
      <c r="D34" s="63"/>
      <c r="E34" s="62">
        <f>'Tbl 10'!C33/'Tbl11'!C33</f>
        <v>559.70324741989521</v>
      </c>
      <c r="F34" s="63">
        <f t="shared" si="1"/>
        <v>2</v>
      </c>
      <c r="G34" s="63"/>
      <c r="H34" s="62">
        <f>'Tbl 10'!D33/'Tbl11'!C33</f>
        <v>1222.5755227751663</v>
      </c>
      <c r="I34" s="63">
        <f t="shared" si="2"/>
        <v>1</v>
      </c>
      <c r="J34" s="63"/>
      <c r="K34" s="62">
        <f>'Tbl 10'!E33/'Tbl11'!C33</f>
        <v>5280.5701158120346</v>
      </c>
      <c r="L34" s="63">
        <f t="shared" si="3"/>
        <v>5</v>
      </c>
      <c r="M34" s="63"/>
      <c r="N34" s="62">
        <f>'Tbl 10'!F33/'Tbl11'!C33</f>
        <v>409.4681291763477</v>
      </c>
      <c r="O34" s="63">
        <f t="shared" si="4"/>
        <v>3</v>
      </c>
      <c r="P34" s="63"/>
      <c r="Q34" s="62">
        <f>'Tbl 10'!G33/'Tbl11'!C33</f>
        <v>208.8369769996938</v>
      </c>
      <c r="R34" s="63">
        <f t="shared" si="5"/>
        <v>8</v>
      </c>
      <c r="S34" s="63"/>
      <c r="T34" s="62">
        <f>'Tbl 10'!H33/'Tbl11'!C33</f>
        <v>1546.6629167342094</v>
      </c>
      <c r="U34" s="63">
        <f t="shared" si="6"/>
        <v>7</v>
      </c>
      <c r="V34" s="62">
        <f>'Tbl 10'!I33/'Tbl11'!C33</f>
        <v>360.11181715026748</v>
      </c>
      <c r="W34" s="63">
        <f t="shared" si="7"/>
        <v>1</v>
      </c>
      <c r="X34" s="8"/>
      <c r="Y34" s="62">
        <f>'Tbl 10'!J33/'Tbl11'!C33</f>
        <v>142.66298157453937</v>
      </c>
      <c r="Z34" s="63">
        <f t="shared" si="8"/>
        <v>6</v>
      </c>
      <c r="AA34" s="64"/>
      <c r="AB34" s="62">
        <f>'Tbl 10'!K33/'Tbl11'!C33</f>
        <v>1059.5377929071885</v>
      </c>
      <c r="AC34" s="63">
        <f t="shared" si="9"/>
        <v>2</v>
      </c>
      <c r="AD34" s="8"/>
      <c r="AE34" s="62">
        <f>'Tbl 10'!L33/'Tbl11'!C33</f>
        <v>863.30683525152654</v>
      </c>
      <c r="AF34" s="63">
        <f t="shared" si="10"/>
        <v>11</v>
      </c>
      <c r="AG34" s="64"/>
      <c r="AH34" s="62">
        <f>'Tbl 10'!M33/'Tbl11'!C33</f>
        <v>286.54475964049641</v>
      </c>
      <c r="AI34" s="63">
        <f t="shared" si="11"/>
        <v>7</v>
      </c>
      <c r="AJ34" s="8"/>
      <c r="AK34" s="62">
        <f>('Tbl 10'!N33)/'Tbl11'!C33</f>
        <v>3072.4564579168232</v>
      </c>
      <c r="AL34" s="63">
        <f t="shared" si="12"/>
        <v>6</v>
      </c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C35" s="63"/>
      <c r="F35" s="63"/>
      <c r="I35" s="63"/>
      <c r="L35" s="63"/>
      <c r="O35" s="63"/>
      <c r="R35" s="63"/>
      <c r="U35" s="63"/>
      <c r="W35" s="63"/>
      <c r="Z35" s="63"/>
      <c r="AC35" s="63"/>
      <c r="AF35" s="63"/>
      <c r="AI35" s="63"/>
      <c r="AL35" s="63"/>
    </row>
    <row r="36" spans="1:51">
      <c r="A36" s="8" t="s">
        <v>39</v>
      </c>
      <c r="B36" s="62">
        <f>+E36+H36+K36+N36+Q36+T36+V36+Y36+AB36+AE36+AH36+AK36</f>
        <v>11627.984800844397</v>
      </c>
      <c r="C36" s="63">
        <f t="shared" si="0"/>
        <v>24</v>
      </c>
      <c r="D36" s="63"/>
      <c r="E36" s="62">
        <f>'Tbl 10'!C35/'Tbl11'!C35</f>
        <v>234.02871396033552</v>
      </c>
      <c r="F36" s="63">
        <f t="shared" si="1"/>
        <v>21</v>
      </c>
      <c r="G36" s="63"/>
      <c r="H36" s="62">
        <f>'Tbl 10'!D35/'Tbl11'!C35</f>
        <v>823.65789900561083</v>
      </c>
      <c r="I36" s="63">
        <f t="shared" si="2"/>
        <v>16</v>
      </c>
      <c r="J36" s="63"/>
      <c r="K36" s="62">
        <f>'Tbl 10'!E35/'Tbl11'!C35</f>
        <v>4711.1570468307309</v>
      </c>
      <c r="L36" s="63">
        <f t="shared" si="3"/>
        <v>16</v>
      </c>
      <c r="M36" s="63"/>
      <c r="N36" s="62">
        <f>'Tbl 10'!F35/'Tbl11'!C35</f>
        <v>158.3596155769124</v>
      </c>
      <c r="O36" s="63">
        <f t="shared" si="4"/>
        <v>20</v>
      </c>
      <c r="P36" s="63"/>
      <c r="Q36" s="62">
        <f>'Tbl 10'!G35/'Tbl11'!C35</f>
        <v>173.42300094439199</v>
      </c>
      <c r="R36" s="63">
        <f t="shared" si="5"/>
        <v>11</v>
      </c>
      <c r="S36" s="63"/>
      <c r="T36" s="62">
        <f>'Tbl 10'!H35/'Tbl11'!C35</f>
        <v>1089.1232487084051</v>
      </c>
      <c r="U36" s="63">
        <f t="shared" si="6"/>
        <v>22</v>
      </c>
      <c r="V36" s="62">
        <f>'Tbl 10'!I35/'Tbl11'!C35</f>
        <v>55.404839731126053</v>
      </c>
      <c r="W36" s="63">
        <f t="shared" si="7"/>
        <v>22</v>
      </c>
      <c r="X36" s="64"/>
      <c r="Y36" s="62">
        <f>'Tbl 10'!J35/'Tbl11'!C35</f>
        <v>0</v>
      </c>
      <c r="Z36" s="63">
        <f t="shared" si="8"/>
        <v>23</v>
      </c>
      <c r="AA36" s="64"/>
      <c r="AB36" s="62">
        <f>'Tbl 10'!K35/'Tbl11'!C35</f>
        <v>468.43423587578468</v>
      </c>
      <c r="AC36" s="63">
        <f t="shared" si="9"/>
        <v>22</v>
      </c>
      <c r="AD36" s="64"/>
      <c r="AE36" s="62">
        <f>'Tbl 10'!L35/'Tbl11'!C35</f>
        <v>763.0536859063385</v>
      </c>
      <c r="AF36" s="63">
        <f t="shared" si="10"/>
        <v>19</v>
      </c>
      <c r="AG36" s="64"/>
      <c r="AH36" s="62">
        <f>'Tbl 10'!M35/'Tbl11'!C35</f>
        <v>273.36440197766791</v>
      </c>
      <c r="AI36" s="63">
        <f t="shared" si="11"/>
        <v>12</v>
      </c>
      <c r="AJ36" s="8"/>
      <c r="AK36" s="62">
        <f>('Tbl 10'!N35)/'Tbl11'!C35</f>
        <v>2877.9781123270927</v>
      </c>
      <c r="AL36" s="63">
        <f t="shared" si="12"/>
        <v>12</v>
      </c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>
      <c r="A37" s="8" t="s">
        <v>40</v>
      </c>
      <c r="B37" s="62">
        <f>+E37+H37+K37+N37+Q37+T37+V37+Y37+AB37+AE37+AH37+AK37</f>
        <v>12046.603594020589</v>
      </c>
      <c r="C37" s="63">
        <f t="shared" si="0"/>
        <v>17</v>
      </c>
      <c r="D37" s="63"/>
      <c r="E37" s="62">
        <f>'Tbl 10'!C36/'Tbl11'!C36</f>
        <v>315.15684083060353</v>
      </c>
      <c r="F37" s="63">
        <f t="shared" si="1"/>
        <v>13</v>
      </c>
      <c r="G37" s="63"/>
      <c r="H37" s="62">
        <f>'Tbl 10'!D36/'Tbl11'!C36</f>
        <v>810.64793489109911</v>
      </c>
      <c r="I37" s="63">
        <f t="shared" si="2"/>
        <v>17</v>
      </c>
      <c r="J37" s="63"/>
      <c r="K37" s="62">
        <f>'Tbl 10'!E36/'Tbl11'!C36</f>
        <v>4709.481784027932</v>
      </c>
      <c r="L37" s="63">
        <f t="shared" si="3"/>
        <v>17</v>
      </c>
      <c r="M37" s="63"/>
      <c r="N37" s="62">
        <f>'Tbl 10'!F36/'Tbl11'!C36</f>
        <v>387.26061343927222</v>
      </c>
      <c r="O37" s="63">
        <f t="shared" si="4"/>
        <v>5</v>
      </c>
      <c r="P37" s="63"/>
      <c r="Q37" s="62">
        <f>'Tbl 10'!G36/'Tbl11'!C36</f>
        <v>156.18834160668831</v>
      </c>
      <c r="R37" s="63">
        <f t="shared" si="5"/>
        <v>14</v>
      </c>
      <c r="S37" s="63"/>
      <c r="T37" s="62">
        <f>'Tbl 10'!H36/'Tbl11'!C36</f>
        <v>1026.5880850418248</v>
      </c>
      <c r="U37" s="63">
        <f t="shared" si="6"/>
        <v>24</v>
      </c>
      <c r="V37" s="62">
        <f>'Tbl 10'!I36/'Tbl11'!C36</f>
        <v>69.804458544658132</v>
      </c>
      <c r="W37" s="63">
        <f t="shared" si="7"/>
        <v>17</v>
      </c>
      <c r="X37" s="64"/>
      <c r="Y37" s="62">
        <f>'Tbl 10'!J36/'Tbl11'!C36</f>
        <v>176.8425282618899</v>
      </c>
      <c r="Z37" s="63">
        <f t="shared" si="8"/>
        <v>1</v>
      </c>
      <c r="AA37" s="64"/>
      <c r="AB37" s="62">
        <f>'Tbl 10'!K36/'Tbl11'!C36</f>
        <v>445.13856147072198</v>
      </c>
      <c r="AC37" s="63">
        <f t="shared" si="9"/>
        <v>23</v>
      </c>
      <c r="AD37" s="64"/>
      <c r="AE37" s="62">
        <f>'Tbl 10'!L36/'Tbl11'!C36</f>
        <v>872.69403146488492</v>
      </c>
      <c r="AF37" s="63">
        <f t="shared" si="10"/>
        <v>8</v>
      </c>
      <c r="AG37" s="64"/>
      <c r="AH37" s="62">
        <f>'Tbl 10'!M36/'Tbl11'!C36</f>
        <v>449.39658176841328</v>
      </c>
      <c r="AI37" s="63">
        <f t="shared" si="11"/>
        <v>2</v>
      </c>
      <c r="AJ37" s="8"/>
      <c r="AK37" s="62">
        <f>('Tbl 10'!N36)/'Tbl11'!C36</f>
        <v>2627.4038326726009</v>
      </c>
      <c r="AL37" s="63">
        <f t="shared" si="12"/>
        <v>20</v>
      </c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>
      <c r="A38" s="8" t="s">
        <v>41</v>
      </c>
      <c r="B38" s="62">
        <f>+E38+H38+K38+N38+Q38+T38+V38+Y38+AB38+AE38+AH38+AK38</f>
        <v>12499.990921159511</v>
      </c>
      <c r="C38" s="63">
        <f t="shared" si="0"/>
        <v>14</v>
      </c>
      <c r="D38" s="63"/>
      <c r="E38" s="62">
        <f>'Tbl 10'!C37/'Tbl11'!C37</f>
        <v>338.76018738971436</v>
      </c>
      <c r="F38" s="63">
        <f t="shared" si="1"/>
        <v>12</v>
      </c>
      <c r="G38" s="63"/>
      <c r="H38" s="62">
        <f>'Tbl 10'!D37/'Tbl11'!C37</f>
        <v>859.69629092567732</v>
      </c>
      <c r="I38" s="63">
        <f t="shared" si="2"/>
        <v>13</v>
      </c>
      <c r="J38" s="63"/>
      <c r="K38" s="62">
        <f>'Tbl 10'!E37/'Tbl11'!C37</f>
        <v>4935.3995734772043</v>
      </c>
      <c r="L38" s="63">
        <f t="shared" si="3"/>
        <v>9</v>
      </c>
      <c r="M38" s="63"/>
      <c r="N38" s="62">
        <f>'Tbl 10'!F37/'Tbl11'!C37</f>
        <v>239.80075215902053</v>
      </c>
      <c r="O38" s="63">
        <f t="shared" si="4"/>
        <v>11</v>
      </c>
      <c r="P38" s="63"/>
      <c r="Q38" s="62">
        <f>'Tbl 10'!G37/'Tbl11'!C37</f>
        <v>131.66009040007035</v>
      </c>
      <c r="R38" s="63">
        <f t="shared" si="5"/>
        <v>15</v>
      </c>
      <c r="S38" s="63"/>
      <c r="T38" s="62">
        <f>'Tbl 10'!H37/'Tbl11'!C37</f>
        <v>1251.7799520826297</v>
      </c>
      <c r="U38" s="63">
        <f t="shared" si="6"/>
        <v>16</v>
      </c>
      <c r="V38" s="62">
        <f>'Tbl 10'!I37/'Tbl11'!C37</f>
        <v>162.87976544817329</v>
      </c>
      <c r="W38" s="63">
        <f t="shared" si="7"/>
        <v>4</v>
      </c>
      <c r="X38" s="8"/>
      <c r="Y38" s="62">
        <f>'Tbl 10'!J37/'Tbl11'!C37</f>
        <v>102.62533609313208</v>
      </c>
      <c r="Z38" s="63">
        <f t="shared" si="8"/>
        <v>16</v>
      </c>
      <c r="AA38" s="64"/>
      <c r="AB38" s="62">
        <f>'Tbl 10'!K37/'Tbl11'!C37</f>
        <v>575.60387053291299</v>
      </c>
      <c r="AC38" s="63">
        <f t="shared" si="9"/>
        <v>20</v>
      </c>
      <c r="AD38" s="8"/>
      <c r="AE38" s="62">
        <f>'Tbl 10'!L37/'Tbl11'!C37</f>
        <v>868.87857628007305</v>
      </c>
      <c r="AF38" s="63">
        <f t="shared" si="10"/>
        <v>9</v>
      </c>
      <c r="AG38" s="64"/>
      <c r="AH38" s="62">
        <f>'Tbl 10'!M37/'Tbl11'!C37</f>
        <v>272.24042043600701</v>
      </c>
      <c r="AI38" s="63">
        <f t="shared" si="11"/>
        <v>13</v>
      </c>
      <c r="AJ38" s="8"/>
      <c r="AK38" s="62">
        <f>('Tbl 10'!N37)/'Tbl11'!C37</f>
        <v>2760.6661059348962</v>
      </c>
      <c r="AL38" s="63">
        <f t="shared" si="12"/>
        <v>16</v>
      </c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>
      <c r="A39" s="34" t="s">
        <v>42</v>
      </c>
      <c r="B39" s="52">
        <f>+E39+H39+K39+N39+Q39+T39+V39+Y39+AB39+AE39+AH39+AK39</f>
        <v>16160.444628428493</v>
      </c>
      <c r="C39" s="65">
        <f t="shared" si="0"/>
        <v>1</v>
      </c>
      <c r="D39" s="65"/>
      <c r="E39" s="52">
        <f>'Tbl 10'!C38/'Tbl11'!C38</f>
        <v>263.07646325929142</v>
      </c>
      <c r="F39" s="65">
        <f t="shared" si="1"/>
        <v>17</v>
      </c>
      <c r="G39" s="65"/>
      <c r="H39" s="52">
        <f>'Tbl 10'!D38/'Tbl11'!C38</f>
        <v>1063.4871173704257</v>
      </c>
      <c r="I39" s="65">
        <f t="shared" si="2"/>
        <v>4</v>
      </c>
      <c r="J39" s="65"/>
      <c r="K39" s="52">
        <f>'Tbl 10'!E38/'Tbl11'!C38</f>
        <v>6481.5377505693978</v>
      </c>
      <c r="L39" s="65">
        <f t="shared" si="3"/>
        <v>1</v>
      </c>
      <c r="M39" s="65"/>
      <c r="N39" s="52">
        <f>'Tbl 10'!F38/'Tbl11'!C38</f>
        <v>420.20162462323418</v>
      </c>
      <c r="O39" s="65">
        <f t="shared" si="4"/>
        <v>2</v>
      </c>
      <c r="P39" s="65"/>
      <c r="Q39" s="52">
        <f>'Tbl 10'!G38/'Tbl11'!C38</f>
        <v>232.34150773847884</v>
      </c>
      <c r="R39" s="65">
        <f t="shared" si="5"/>
        <v>7</v>
      </c>
      <c r="S39" s="65"/>
      <c r="T39" s="52">
        <f>'Tbl 10'!H38/'Tbl11'!C38</f>
        <v>1807.9722123777135</v>
      </c>
      <c r="U39" s="65">
        <f t="shared" si="6"/>
        <v>2</v>
      </c>
      <c r="V39" s="52">
        <f>'Tbl 10'!I38/'Tbl11'!C38</f>
        <v>51.237565315897847</v>
      </c>
      <c r="W39" s="65">
        <f t="shared" si="7"/>
        <v>23</v>
      </c>
      <c r="X39" s="34"/>
      <c r="Y39" s="52">
        <f>'Tbl 10'!J38/'Tbl11'!C38</f>
        <v>141.32576958414114</v>
      </c>
      <c r="Z39" s="65">
        <f t="shared" si="8"/>
        <v>8</v>
      </c>
      <c r="AA39" s="66"/>
      <c r="AB39" s="52">
        <f>'Tbl 10'!K38/'Tbl11'!C38</f>
        <v>992.08970534930199</v>
      </c>
      <c r="AC39" s="65">
        <f t="shared" si="9"/>
        <v>3</v>
      </c>
      <c r="AD39" s="66"/>
      <c r="AE39" s="52">
        <f>'Tbl 10'!L38/'Tbl11'!C38</f>
        <v>1101.8220758157377</v>
      </c>
      <c r="AF39" s="65">
        <f t="shared" si="10"/>
        <v>1</v>
      </c>
      <c r="AG39" s="66"/>
      <c r="AH39" s="52">
        <f>'Tbl 10'!M38/'Tbl11'!C38</f>
        <v>160.86755872800447</v>
      </c>
      <c r="AI39" s="65">
        <f t="shared" si="11"/>
        <v>23</v>
      </c>
      <c r="AJ39" s="34"/>
      <c r="AK39" s="52">
        <f>('Tbl 10'!N38)/'Tbl11'!C38</f>
        <v>3444.4852776968701</v>
      </c>
      <c r="AL39" s="65">
        <f t="shared" si="12"/>
        <v>1</v>
      </c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>
      <c r="A40" s="8" t="s">
        <v>56</v>
      </c>
      <c r="B40" s="62"/>
      <c r="C40" s="63"/>
      <c r="D40" s="63"/>
      <c r="E40" s="62"/>
      <c r="F40" s="63"/>
      <c r="G40" s="63"/>
      <c r="H40" s="62"/>
      <c r="I40" s="63"/>
      <c r="J40" s="63"/>
      <c r="K40" s="62"/>
      <c r="L40" s="63"/>
      <c r="M40" s="63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4"/>
      <c r="AG40" s="64"/>
      <c r="AH40" s="62"/>
      <c r="AI40" s="62"/>
      <c r="AJ40" s="62"/>
      <c r="AK40" s="62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>
      <c r="A41" s="8" t="s">
        <v>87</v>
      </c>
      <c r="F41" s="67"/>
      <c r="G41" s="67"/>
      <c r="I41" s="67"/>
      <c r="J41" s="67"/>
      <c r="AF41" s="68"/>
      <c r="AG41" s="68"/>
    </row>
    <row r="42" spans="1:51">
      <c r="F42" s="67"/>
      <c r="G42" s="67"/>
      <c r="I42" s="67"/>
      <c r="J42" s="67"/>
      <c r="AF42" s="68"/>
      <c r="AG42" s="68"/>
    </row>
    <row r="43" spans="1:51">
      <c r="F43" s="67"/>
      <c r="G43" s="67"/>
      <c r="I43" s="67"/>
      <c r="J43" s="67"/>
      <c r="AF43" s="68"/>
      <c r="AG43" s="68"/>
    </row>
    <row r="44" spans="1:51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</row>
    <row r="45" spans="1:51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</row>
    <row r="46" spans="1:51">
      <c r="A46" s="69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</row>
    <row r="47" spans="1:51">
      <c r="A47" s="69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</row>
    <row r="48" spans="1:51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</row>
    <row r="49" spans="1:38">
      <c r="A49" s="69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</row>
    <row r="50" spans="1:38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</row>
    <row r="51" spans="1:38">
      <c r="A51" s="69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38">
      <c r="A52" s="69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</row>
    <row r="53" spans="1:38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</row>
    <row r="62" spans="1:38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</row>
    <row r="63" spans="1:38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</row>
    <row r="64" spans="1:38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</row>
    <row r="65" spans="1:38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</row>
    <row r="66" spans="1:38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</row>
    <row r="67" spans="1:38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</row>
    <row r="68" spans="1:38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>
      <c r="AF74" s="68"/>
      <c r="AG74" s="68"/>
    </row>
    <row r="75" spans="1:38">
      <c r="AF75" s="68"/>
      <c r="AG75" s="68"/>
    </row>
    <row r="76" spans="1:38"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>
      <c r="B77" s="70"/>
      <c r="C77" s="70"/>
      <c r="E77" s="70"/>
      <c r="F77" s="70"/>
      <c r="H77" s="70"/>
      <c r="I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  <row r="78" spans="1:38">
      <c r="B78" s="70"/>
      <c r="C78" s="70"/>
      <c r="E78" s="70"/>
      <c r="F78" s="70"/>
      <c r="H78" s="70"/>
      <c r="I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</row>
    <row r="79" spans="1:38">
      <c r="B79" s="70"/>
      <c r="C79" s="70"/>
      <c r="E79" s="70"/>
      <c r="F79" s="70"/>
      <c r="H79" s="70"/>
      <c r="I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>
      <c r="B80" s="70"/>
      <c r="C80" s="70"/>
      <c r="E80" s="70"/>
      <c r="F80" s="70"/>
      <c r="H80" s="70"/>
      <c r="I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2:38">
      <c r="E81" s="70"/>
      <c r="F81" s="70"/>
      <c r="AF81" s="68"/>
      <c r="AG81" s="68"/>
    </row>
    <row r="82" spans="2:38">
      <c r="B82" s="70"/>
      <c r="C82" s="70"/>
      <c r="E82" s="70"/>
      <c r="F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2:38">
      <c r="B83" s="70"/>
      <c r="C83" s="70"/>
      <c r="E83" s="70"/>
      <c r="F83" s="70"/>
      <c r="H83" s="70"/>
      <c r="I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2:38">
      <c r="B84" s="70"/>
      <c r="C84" s="70"/>
      <c r="E84" s="70"/>
      <c r="F84" s="70"/>
      <c r="H84" s="70"/>
      <c r="I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2:38">
      <c r="B85" s="70"/>
      <c r="C85" s="70"/>
      <c r="E85" s="70"/>
      <c r="F85" s="70"/>
      <c r="H85" s="70"/>
      <c r="I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2:38">
      <c r="B86" s="70"/>
      <c r="C86" s="70"/>
      <c r="E86" s="70"/>
      <c r="F86" s="70"/>
      <c r="H86" s="70"/>
      <c r="I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2:38">
      <c r="E87" s="70"/>
      <c r="F87" s="70"/>
      <c r="AF87" s="68"/>
      <c r="AG87" s="68"/>
    </row>
    <row r="88" spans="2:38">
      <c r="B88" s="70"/>
      <c r="C88" s="70"/>
      <c r="E88" s="70"/>
      <c r="F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2:38">
      <c r="B89" s="70"/>
      <c r="C89" s="70"/>
      <c r="E89" s="70"/>
      <c r="F89" s="70"/>
      <c r="H89" s="70"/>
      <c r="I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2:38">
      <c r="B90" s="70"/>
      <c r="C90" s="70"/>
      <c r="E90" s="70"/>
      <c r="F90" s="70"/>
      <c r="H90" s="70"/>
      <c r="I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2:38">
      <c r="B91" s="70"/>
      <c r="C91" s="70"/>
      <c r="E91" s="70"/>
      <c r="F91" s="70"/>
      <c r="H91" s="70"/>
      <c r="I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2:38">
      <c r="B92" s="70"/>
      <c r="C92" s="70"/>
      <c r="E92" s="70"/>
      <c r="F92" s="70"/>
      <c r="H92" s="70"/>
      <c r="I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2:38">
      <c r="E93" s="70"/>
      <c r="F93" s="70"/>
      <c r="AF93" s="68"/>
      <c r="AG93" s="68"/>
    </row>
    <row r="94" spans="2:38">
      <c r="B94" s="70"/>
      <c r="C94" s="70"/>
      <c r="E94" s="70"/>
      <c r="F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</row>
    <row r="95" spans="2:38">
      <c r="B95" s="70"/>
      <c r="C95" s="70"/>
      <c r="E95" s="70"/>
      <c r="F95" s="70"/>
      <c r="H95" s="70"/>
      <c r="I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</row>
    <row r="96" spans="2:38">
      <c r="B96" s="70"/>
      <c r="C96" s="70"/>
      <c r="E96" s="70"/>
      <c r="F96" s="70"/>
      <c r="H96" s="70"/>
      <c r="I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</row>
    <row r="97" spans="2:38">
      <c r="B97" s="70"/>
      <c r="C97" s="70"/>
      <c r="E97" s="70"/>
      <c r="F97" s="70"/>
      <c r="H97" s="70"/>
      <c r="I97" s="70"/>
      <c r="K97" s="70"/>
      <c r="L97" s="70"/>
      <c r="M97" s="70"/>
      <c r="N97" s="70"/>
      <c r="O97" s="71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1"/>
      <c r="AG97" s="70"/>
      <c r="AH97" s="70"/>
      <c r="AI97" s="70"/>
      <c r="AJ97" s="70"/>
      <c r="AK97" s="70"/>
      <c r="AL97" s="70"/>
    </row>
    <row r="98" spans="2:38">
      <c r="B98" s="70"/>
      <c r="C98" s="70"/>
      <c r="E98" s="70"/>
      <c r="F98" s="70"/>
      <c r="H98" s="70"/>
      <c r="I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</row>
    <row r="99" spans="2:38">
      <c r="E99" s="70"/>
      <c r="F99" s="70"/>
      <c r="AF99" s="68"/>
      <c r="AG99" s="68"/>
    </row>
    <row r="100" spans="2:38">
      <c r="B100" s="70"/>
      <c r="C100" s="70"/>
      <c r="E100" s="70"/>
      <c r="F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</row>
    <row r="101" spans="2:38">
      <c r="B101" s="70"/>
      <c r="C101" s="70"/>
      <c r="E101" s="70"/>
      <c r="F101" s="70"/>
      <c r="H101" s="70"/>
      <c r="I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</row>
    <row r="102" spans="2:38">
      <c r="B102" s="70"/>
      <c r="C102" s="70"/>
      <c r="E102" s="70"/>
      <c r="F102" s="70"/>
      <c r="H102" s="70"/>
      <c r="I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1"/>
      <c r="AG102" s="70"/>
      <c r="AH102" s="70"/>
      <c r="AI102" s="70"/>
      <c r="AJ102" s="70"/>
      <c r="AK102" s="70"/>
      <c r="AL102" s="70"/>
    </row>
    <row r="103" spans="2:38">
      <c r="B103" s="70"/>
      <c r="C103" s="70"/>
      <c r="E103" s="70"/>
      <c r="F103" s="70"/>
      <c r="H103" s="70"/>
      <c r="I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</row>
    <row r="104" spans="2:38">
      <c r="C104" s="70"/>
      <c r="AF104" s="68"/>
      <c r="AG104" s="68"/>
    </row>
    <row r="105" spans="2:38">
      <c r="AF105" s="68"/>
      <c r="AG105" s="68"/>
    </row>
    <row r="106" spans="2:38">
      <c r="C106" s="70"/>
      <c r="AF106" s="68"/>
      <c r="AG106" s="68"/>
    </row>
    <row r="107" spans="2:38">
      <c r="C107" s="70"/>
      <c r="AF107" s="68"/>
      <c r="AG107" s="68"/>
    </row>
    <row r="108" spans="2:38">
      <c r="C108" s="70"/>
      <c r="AF108" s="68"/>
      <c r="AG108" s="68"/>
    </row>
    <row r="109" spans="2:38">
      <c r="C109" s="70"/>
      <c r="AF109" s="68"/>
      <c r="AG109" s="68"/>
    </row>
    <row r="110" spans="2:38">
      <c r="C110" s="70"/>
      <c r="AF110" s="68"/>
      <c r="AG110" s="68"/>
    </row>
    <row r="111" spans="2:38">
      <c r="AF111" s="68"/>
      <c r="AG111" s="68"/>
    </row>
    <row r="112" spans="2:38">
      <c r="C112" s="70"/>
      <c r="AF112" s="68"/>
      <c r="AG112" s="68"/>
    </row>
    <row r="113" spans="3:33">
      <c r="C113" s="70"/>
      <c r="AF113" s="68"/>
      <c r="AG113" s="68"/>
    </row>
    <row r="114" spans="3:33">
      <c r="C114" s="70"/>
      <c r="AF114" s="68"/>
      <c r="AG114" s="68"/>
    </row>
    <row r="115" spans="3:33">
      <c r="C115" s="70"/>
      <c r="AF115" s="68"/>
      <c r="AG115" s="68"/>
    </row>
    <row r="116" spans="3:33">
      <c r="C116" s="70"/>
      <c r="AF116" s="68"/>
      <c r="AG116" s="68"/>
    </row>
    <row r="117" spans="3:33">
      <c r="AF117" s="68"/>
      <c r="AG117" s="68"/>
    </row>
    <row r="118" spans="3:33">
      <c r="AF118" s="68"/>
      <c r="AG118" s="68"/>
    </row>
    <row r="119" spans="3:33">
      <c r="AF119" s="68"/>
      <c r="AG119" s="68"/>
    </row>
    <row r="120" spans="3:33">
      <c r="AF120" s="68"/>
      <c r="AG120" s="68"/>
    </row>
    <row r="121" spans="3:33">
      <c r="AF121" s="68"/>
      <c r="AG121" s="68"/>
    </row>
    <row r="122" spans="3:33">
      <c r="AF122" s="68"/>
      <c r="AG122" s="68"/>
    </row>
    <row r="123" spans="3:33">
      <c r="AF123" s="68"/>
      <c r="AG123" s="68"/>
    </row>
    <row r="124" spans="3:33">
      <c r="AF124" s="68"/>
      <c r="AG124" s="68"/>
    </row>
    <row r="125" spans="3:33">
      <c r="AF125" s="68"/>
      <c r="AG125" s="68"/>
    </row>
    <row r="126" spans="3:33">
      <c r="AF126" s="68"/>
      <c r="AG126" s="68"/>
    </row>
    <row r="127" spans="3:33">
      <c r="AF127" s="68"/>
      <c r="AG127" s="68"/>
    </row>
    <row r="128" spans="3:33">
      <c r="AF128" s="68"/>
      <c r="AG128" s="68"/>
    </row>
    <row r="129" spans="32:33">
      <c r="AF129" s="68"/>
      <c r="AG129" s="68"/>
    </row>
    <row r="130" spans="32:33">
      <c r="AF130" s="68"/>
      <c r="AG130" s="68"/>
    </row>
    <row r="131" spans="32:33">
      <c r="AF131" s="68"/>
      <c r="AG131" s="68"/>
    </row>
    <row r="132" spans="32:33">
      <c r="AF132" s="68"/>
      <c r="AG132" s="68"/>
    </row>
    <row r="133" spans="32:33">
      <c r="AF133" s="68"/>
      <c r="AG133" s="68"/>
    </row>
    <row r="134" spans="32:33">
      <c r="AF134" s="68"/>
      <c r="AG134" s="68"/>
    </row>
    <row r="135" spans="32:33">
      <c r="AF135" s="68"/>
      <c r="AG135" s="68"/>
    </row>
    <row r="136" spans="32:33">
      <c r="AF136" s="68"/>
      <c r="AG136" s="68"/>
    </row>
    <row r="137" spans="32:33">
      <c r="AF137" s="68"/>
      <c r="AG137" s="68"/>
    </row>
    <row r="138" spans="32:33">
      <c r="AF138" s="68"/>
      <c r="AG138" s="68"/>
    </row>
    <row r="139" spans="32:33">
      <c r="AF139" s="68"/>
      <c r="AG139" s="68"/>
    </row>
    <row r="140" spans="32:33">
      <c r="AF140" s="68"/>
      <c r="AG140" s="68"/>
    </row>
    <row r="141" spans="32:33">
      <c r="AF141" s="68"/>
      <c r="AG141" s="68"/>
    </row>
    <row r="142" spans="32:33">
      <c r="AF142" s="68"/>
      <c r="AG142" s="68"/>
    </row>
    <row r="143" spans="32:33">
      <c r="AF143" s="68"/>
      <c r="AG143" s="68"/>
    </row>
    <row r="144" spans="32:33">
      <c r="AF144" s="68"/>
      <c r="AG144" s="68"/>
    </row>
    <row r="145" spans="32:33">
      <c r="AF145" s="68"/>
      <c r="AG145" s="68"/>
    </row>
    <row r="146" spans="32:33">
      <c r="AF146" s="68"/>
      <c r="AG146" s="68"/>
    </row>
    <row r="147" spans="32:33">
      <c r="AF147" s="68"/>
      <c r="AG147" s="68"/>
    </row>
    <row r="148" spans="32:33">
      <c r="AF148" s="68"/>
      <c r="AG148" s="68"/>
    </row>
    <row r="149" spans="32:33">
      <c r="AF149" s="68"/>
      <c r="AG149" s="68"/>
    </row>
    <row r="150" spans="32:33">
      <c r="AF150" s="68"/>
      <c r="AG150" s="68"/>
    </row>
    <row r="151" spans="32:33">
      <c r="AF151" s="68"/>
      <c r="AG151" s="68"/>
    </row>
    <row r="152" spans="32:33">
      <c r="AF152" s="68"/>
      <c r="AG152" s="68"/>
    </row>
    <row r="153" spans="32:33">
      <c r="AF153" s="68"/>
      <c r="AG153" s="68"/>
    </row>
    <row r="154" spans="32:33">
      <c r="AF154" s="68"/>
      <c r="AG154" s="68"/>
    </row>
    <row r="155" spans="32:33">
      <c r="AF155" s="68"/>
      <c r="AG155" s="68"/>
    </row>
    <row r="156" spans="32:33">
      <c r="AF156" s="68"/>
      <c r="AG156" s="68"/>
    </row>
    <row r="157" spans="32:33">
      <c r="AF157" s="68"/>
      <c r="AG157" s="68"/>
    </row>
    <row r="158" spans="32:33">
      <c r="AF158" s="68"/>
      <c r="AG158" s="68"/>
    </row>
    <row r="159" spans="32:33">
      <c r="AF159" s="68"/>
      <c r="AG159" s="68"/>
    </row>
    <row r="160" spans="32:33">
      <c r="AF160" s="68"/>
      <c r="AG160" s="68"/>
    </row>
    <row r="161" spans="32:33">
      <c r="AF161" s="68"/>
      <c r="AG161" s="68"/>
    </row>
    <row r="162" spans="32:33">
      <c r="AF162" s="68"/>
      <c r="AG162" s="68"/>
    </row>
    <row r="163" spans="32:33">
      <c r="AF163" s="68"/>
      <c r="AG163" s="68"/>
    </row>
    <row r="164" spans="32:33">
      <c r="AF164" s="68"/>
      <c r="AG164" s="68"/>
    </row>
    <row r="165" spans="32:33">
      <c r="AF165" s="68"/>
      <c r="AG165" s="68"/>
    </row>
    <row r="166" spans="32:33">
      <c r="AF166" s="68"/>
      <c r="AG166" s="68"/>
    </row>
    <row r="167" spans="32:33">
      <c r="AF167" s="68"/>
      <c r="AG167" s="68"/>
    </row>
    <row r="168" spans="32:33">
      <c r="AF168" s="68"/>
      <c r="AG168" s="68"/>
    </row>
    <row r="169" spans="32:33">
      <c r="AF169" s="68"/>
      <c r="AG169" s="68"/>
    </row>
    <row r="170" spans="32:33">
      <c r="AF170" s="68"/>
      <c r="AG170" s="68"/>
    </row>
    <row r="171" spans="32:33">
      <c r="AF171" s="68"/>
      <c r="AG171" s="68"/>
    </row>
    <row r="172" spans="32:33">
      <c r="AF172" s="68"/>
      <c r="AG172" s="68"/>
    </row>
    <row r="173" spans="32:33">
      <c r="AF173" s="68"/>
      <c r="AG173" s="68"/>
    </row>
    <row r="174" spans="32:33">
      <c r="AF174" s="68"/>
      <c r="AG174" s="68"/>
    </row>
    <row r="175" spans="32:33">
      <c r="AF175" s="68"/>
      <c r="AG175" s="68"/>
    </row>
    <row r="176" spans="32:33">
      <c r="AF176" s="68"/>
      <c r="AG176" s="68"/>
    </row>
    <row r="177" spans="32:33">
      <c r="AF177" s="68"/>
      <c r="AG177" s="68"/>
    </row>
    <row r="178" spans="32:33">
      <c r="AF178" s="68"/>
      <c r="AG178" s="68"/>
    </row>
    <row r="179" spans="32:33">
      <c r="AF179" s="68"/>
      <c r="AG179" s="68"/>
    </row>
    <row r="180" spans="32:33">
      <c r="AF180" s="68"/>
      <c r="AG180" s="68"/>
    </row>
    <row r="181" spans="32:33">
      <c r="AF181" s="68"/>
      <c r="AG181" s="68"/>
    </row>
    <row r="182" spans="32:33">
      <c r="AF182" s="68"/>
      <c r="AG182" s="68"/>
    </row>
    <row r="183" spans="32:33">
      <c r="AF183" s="68"/>
      <c r="AG183" s="68"/>
    </row>
    <row r="184" spans="32:33">
      <c r="AF184" s="68"/>
      <c r="AG184" s="68"/>
    </row>
    <row r="185" spans="32:33">
      <c r="AF185" s="68"/>
      <c r="AG185" s="68"/>
    </row>
    <row r="186" spans="32:33">
      <c r="AF186" s="68"/>
      <c r="AG186" s="68"/>
    </row>
    <row r="187" spans="32:33">
      <c r="AF187" s="68"/>
      <c r="AG187" s="68"/>
    </row>
    <row r="188" spans="32:33">
      <c r="AF188" s="68"/>
      <c r="AG188" s="68"/>
    </row>
    <row r="189" spans="32:33">
      <c r="AF189" s="68"/>
      <c r="AG189" s="68"/>
    </row>
    <row r="190" spans="32:33">
      <c r="AF190" s="68"/>
      <c r="AG190" s="68"/>
    </row>
    <row r="191" spans="32:33">
      <c r="AF191" s="68"/>
      <c r="AG191" s="68"/>
    </row>
    <row r="192" spans="32:33">
      <c r="AF192" s="68"/>
      <c r="AG192" s="68"/>
    </row>
    <row r="193" spans="32:33">
      <c r="AF193" s="68"/>
      <c r="AG193" s="68"/>
    </row>
    <row r="194" spans="32:33">
      <c r="AF194" s="68"/>
      <c r="AG194" s="68"/>
    </row>
    <row r="195" spans="32:33">
      <c r="AF195" s="68"/>
      <c r="AG195" s="68"/>
    </row>
    <row r="196" spans="32:33">
      <c r="AF196" s="68"/>
      <c r="AG196" s="68"/>
    </row>
    <row r="197" spans="32:33">
      <c r="AF197" s="68"/>
      <c r="AG197" s="68"/>
    </row>
    <row r="198" spans="32:33">
      <c r="AF198" s="68"/>
      <c r="AG198" s="68"/>
    </row>
    <row r="199" spans="32:33">
      <c r="AF199" s="68"/>
      <c r="AG199" s="68"/>
    </row>
    <row r="200" spans="32:33">
      <c r="AF200" s="68"/>
      <c r="AG200" s="68"/>
    </row>
    <row r="201" spans="32:33">
      <c r="AF201" s="68"/>
      <c r="AG201" s="68"/>
    </row>
    <row r="202" spans="32:33">
      <c r="AF202" s="68"/>
      <c r="AG202" s="68"/>
    </row>
    <row r="203" spans="32:33">
      <c r="AF203" s="68"/>
      <c r="AG203" s="68"/>
    </row>
    <row r="204" spans="32:33">
      <c r="AF204" s="68"/>
      <c r="AG204" s="68"/>
    </row>
    <row r="205" spans="32:33">
      <c r="AF205" s="68"/>
      <c r="AG205" s="68"/>
    </row>
    <row r="206" spans="32:33">
      <c r="AF206" s="68"/>
      <c r="AG206" s="68"/>
    </row>
    <row r="207" spans="32:33">
      <c r="AF207" s="68"/>
      <c r="AG207" s="68"/>
    </row>
    <row r="208" spans="32:33">
      <c r="AF208" s="68"/>
      <c r="AG208" s="68"/>
    </row>
    <row r="209" spans="32:33">
      <c r="AF209" s="68"/>
      <c r="AG209" s="68"/>
    </row>
    <row r="210" spans="32:33">
      <c r="AF210" s="68"/>
      <c r="AG210" s="68"/>
    </row>
    <row r="211" spans="32:33">
      <c r="AF211" s="68"/>
      <c r="AG211" s="68"/>
    </row>
    <row r="212" spans="32:33">
      <c r="AF212" s="68"/>
      <c r="AG212" s="68"/>
    </row>
    <row r="213" spans="32:33">
      <c r="AF213" s="68"/>
      <c r="AG213" s="68"/>
    </row>
    <row r="214" spans="32:33">
      <c r="AF214" s="68"/>
      <c r="AG214" s="68"/>
    </row>
    <row r="215" spans="32:33">
      <c r="AF215" s="68"/>
      <c r="AG215" s="68"/>
    </row>
    <row r="216" spans="32:33">
      <c r="AF216" s="68"/>
      <c r="AG216" s="68"/>
    </row>
    <row r="217" spans="32:33">
      <c r="AF217" s="68"/>
      <c r="AG217" s="68"/>
    </row>
    <row r="218" spans="32:33">
      <c r="AF218" s="68"/>
      <c r="AG218" s="68"/>
    </row>
    <row r="219" spans="32:33">
      <c r="AF219" s="68"/>
      <c r="AG219" s="68"/>
    </row>
    <row r="220" spans="32:33">
      <c r="AF220" s="68"/>
      <c r="AG220" s="68"/>
    </row>
    <row r="221" spans="32:33">
      <c r="AF221" s="68"/>
      <c r="AG221" s="68"/>
    </row>
    <row r="222" spans="32:33">
      <c r="AF222" s="68"/>
      <c r="AG222" s="68"/>
    </row>
    <row r="223" spans="32:33">
      <c r="AF223" s="68"/>
      <c r="AG223" s="68"/>
    </row>
    <row r="224" spans="32:33">
      <c r="AF224" s="68"/>
      <c r="AG224" s="68"/>
    </row>
    <row r="225" spans="32:33">
      <c r="AF225" s="68"/>
      <c r="AG225" s="68"/>
    </row>
    <row r="226" spans="32:33">
      <c r="AF226" s="68"/>
      <c r="AG226" s="68"/>
    </row>
    <row r="227" spans="32:33">
      <c r="AF227" s="68"/>
      <c r="AG227" s="68"/>
    </row>
    <row r="228" spans="32:33">
      <c r="AF228" s="68"/>
      <c r="AG228" s="68"/>
    </row>
    <row r="229" spans="32:33">
      <c r="AF229" s="68"/>
      <c r="AG229" s="68"/>
    </row>
    <row r="230" spans="32:33">
      <c r="AF230" s="68"/>
      <c r="AG230" s="68"/>
    </row>
    <row r="231" spans="32:33">
      <c r="AF231" s="68"/>
      <c r="AG231" s="68"/>
    </row>
    <row r="232" spans="32:33">
      <c r="AF232" s="68"/>
      <c r="AG232" s="68"/>
    </row>
    <row r="233" spans="32:33">
      <c r="AF233" s="68"/>
      <c r="AG233" s="68"/>
    </row>
    <row r="234" spans="32:33">
      <c r="AF234" s="68"/>
      <c r="AG234" s="68"/>
    </row>
    <row r="235" spans="32:33">
      <c r="AF235" s="68"/>
      <c r="AG235" s="68"/>
    </row>
  </sheetData>
  <mergeCells count="37">
    <mergeCell ref="AK8:AL8"/>
    <mergeCell ref="T8:U8"/>
    <mergeCell ref="V8:W8"/>
    <mergeCell ref="Y8:Z8"/>
    <mergeCell ref="AB8:AC8"/>
    <mergeCell ref="AE8:AF8"/>
    <mergeCell ref="AH8:AI8"/>
    <mergeCell ref="AB7:AC7"/>
    <mergeCell ref="AE7:AF7"/>
    <mergeCell ref="AH7:AI7"/>
    <mergeCell ref="AK7:AL7"/>
    <mergeCell ref="B8:C8"/>
    <mergeCell ref="E8:F8"/>
    <mergeCell ref="H8:I8"/>
    <mergeCell ref="K8:L8"/>
    <mergeCell ref="N8:O8"/>
    <mergeCell ref="Q8:R8"/>
    <mergeCell ref="AH6:AI6"/>
    <mergeCell ref="B7:C7"/>
    <mergeCell ref="E7:F7"/>
    <mergeCell ref="H7:I7"/>
    <mergeCell ref="K7:L7"/>
    <mergeCell ref="N7:O7"/>
    <mergeCell ref="Q7:R7"/>
    <mergeCell ref="T7:U7"/>
    <mergeCell ref="V7:W7"/>
    <mergeCell ref="Y7:Z7"/>
    <mergeCell ref="A1:AL1"/>
    <mergeCell ref="A3:AL3"/>
    <mergeCell ref="A4:AL4"/>
    <mergeCell ref="B6:C6"/>
    <mergeCell ref="H6:I6"/>
    <mergeCell ref="K6:L6"/>
    <mergeCell ref="N6:O6"/>
    <mergeCell ref="Q6:R6"/>
    <mergeCell ref="V6:W6"/>
    <mergeCell ref="AB6:AC6"/>
  </mergeCells>
  <pageMargins left="0.25" right="0.25" top="0.37" bottom="0.38" header="0.42" footer="0.5"/>
  <pageSetup scale="65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35"/>
  <sheetViews>
    <sheetView zoomScaleNormal="100" workbookViewId="0">
      <selection activeCell="I12" sqref="I12"/>
    </sheetView>
  </sheetViews>
  <sheetFormatPr defaultRowHeight="12.75"/>
  <cols>
    <col min="1" max="1" width="13.5703125" style="8" customWidth="1"/>
    <col min="2" max="2" width="12.85546875" style="2" customWidth="1"/>
    <col min="3" max="3" width="6.140625" style="2" bestFit="1" customWidth="1"/>
    <col min="4" max="4" width="0.85546875" style="2" customWidth="1"/>
    <col min="5" max="5" width="8.7109375" style="2" customWidth="1"/>
    <col min="6" max="6" width="4.42578125" style="2" customWidth="1"/>
    <col min="7" max="7" width="1.140625" style="2" customWidth="1"/>
    <col min="8" max="8" width="8.7109375" style="2" customWidth="1"/>
    <col min="9" max="9" width="4.7109375" style="2" customWidth="1"/>
    <col min="10" max="10" width="1" style="2" customWidth="1"/>
    <col min="11" max="11" width="10.7109375" style="2" customWidth="1"/>
    <col min="12" max="12" width="4.5703125" style="2" customWidth="1"/>
    <col min="13" max="13" width="0.85546875" style="2" customWidth="1"/>
    <col min="14" max="14" width="8.7109375" style="2" customWidth="1"/>
    <col min="15" max="15" width="5" style="2" customWidth="1"/>
    <col min="16" max="16" width="1.28515625" style="2" customWidth="1"/>
    <col min="17" max="17" width="9.140625" style="2"/>
    <col min="18" max="18" width="4.7109375" style="2" customWidth="1"/>
    <col min="19" max="19" width="1" style="2" customWidth="1"/>
    <col min="20" max="20" width="10.5703125" style="2" bestFit="1" customWidth="1"/>
    <col min="21" max="21" width="4.5703125" style="2" customWidth="1"/>
    <col min="22" max="22" width="0.85546875" style="2" customWidth="1"/>
    <col min="23" max="23" width="9.7109375" style="2" customWidth="1"/>
    <col min="24" max="24" width="4.7109375" style="2" customWidth="1"/>
    <col min="25" max="25" width="1" style="2" customWidth="1"/>
    <col min="26" max="26" width="8.7109375" style="2" customWidth="1"/>
    <col min="27" max="27" width="4.140625" style="2" customWidth="1"/>
    <col min="28" max="28" width="0.85546875" style="2" customWidth="1"/>
    <col min="29" max="29" width="8.85546875" style="2" customWidth="1"/>
    <col min="30" max="30" width="4.7109375" style="2" customWidth="1"/>
    <col min="31" max="31" width="0.85546875" style="2" customWidth="1"/>
    <col min="32" max="32" width="9" style="2" customWidth="1"/>
    <col min="33" max="33" width="4.7109375" style="2" customWidth="1"/>
    <col min="34" max="34" width="1" style="2" customWidth="1"/>
    <col min="35" max="35" width="8.7109375" style="2" customWidth="1"/>
    <col min="36" max="36" width="4.7109375" style="2" customWidth="1"/>
    <col min="37" max="37" width="1.28515625" style="2" customWidth="1"/>
    <col min="38" max="38" width="10.28515625" style="2" customWidth="1"/>
    <col min="39" max="39" width="5" style="2" customWidth="1"/>
    <col min="40" max="16384" width="9.140625" style="2"/>
  </cols>
  <sheetData>
    <row r="1" spans="1:52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3" spans="1:52">
      <c r="A3" s="5" t="s">
        <v>89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O3" s="53"/>
      <c r="AP3" s="54"/>
    </row>
    <row r="4" spans="1:52">
      <c r="A4" s="6" t="s">
        <v>62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O4" s="53"/>
      <c r="AP4" s="54"/>
    </row>
    <row r="5" spans="1:52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52" ht="15" customHeight="1" thickTop="1">
      <c r="B6" s="55"/>
      <c r="C6" s="55"/>
      <c r="D6" s="10"/>
      <c r="E6" s="8"/>
      <c r="F6" s="8"/>
      <c r="G6" s="8"/>
      <c r="H6" s="55" t="s">
        <v>63</v>
      </c>
      <c r="I6" s="55"/>
      <c r="J6" s="8"/>
      <c r="K6" s="55" t="s">
        <v>64</v>
      </c>
      <c r="L6" s="55"/>
      <c r="M6" s="8"/>
      <c r="N6" s="55" t="s">
        <v>65</v>
      </c>
      <c r="O6" s="55"/>
      <c r="P6" s="8"/>
      <c r="Q6" s="55" t="s">
        <v>66</v>
      </c>
      <c r="R6" s="55"/>
      <c r="S6" s="10"/>
      <c r="T6" s="8"/>
      <c r="U6" s="8"/>
      <c r="V6" s="8"/>
      <c r="W6" s="55" t="s">
        <v>67</v>
      </c>
      <c r="X6" s="55"/>
      <c r="Y6" s="10"/>
      <c r="Z6" s="8"/>
      <c r="AA6" s="8"/>
      <c r="AB6" s="8"/>
      <c r="AC6" s="55" t="s">
        <v>67</v>
      </c>
      <c r="AD6" s="55"/>
      <c r="AE6" s="10"/>
      <c r="AF6" s="8"/>
      <c r="AG6" s="8"/>
      <c r="AH6" s="8"/>
      <c r="AI6" s="55"/>
      <c r="AJ6" s="55"/>
      <c r="AK6" s="10"/>
      <c r="AL6" s="8"/>
      <c r="AM6" s="8"/>
    </row>
    <row r="7" spans="1:52">
      <c r="A7" s="8" t="s">
        <v>5</v>
      </c>
      <c r="B7" s="6" t="s">
        <v>68</v>
      </c>
      <c r="C7" s="6"/>
      <c r="D7" s="10"/>
      <c r="E7" s="6" t="s">
        <v>69</v>
      </c>
      <c r="F7" s="6"/>
      <c r="G7" s="10"/>
      <c r="H7" s="6" t="s">
        <v>69</v>
      </c>
      <c r="I7" s="6"/>
      <c r="J7" s="10"/>
      <c r="K7" s="6" t="s">
        <v>70</v>
      </c>
      <c r="L7" s="6"/>
      <c r="M7" s="10"/>
      <c r="N7" s="6" t="s">
        <v>64</v>
      </c>
      <c r="O7" s="6"/>
      <c r="P7" s="10"/>
      <c r="Q7" s="6" t="s">
        <v>64</v>
      </c>
      <c r="R7" s="6"/>
      <c r="S7" s="10"/>
      <c r="T7" s="6" t="s">
        <v>71</v>
      </c>
      <c r="U7" s="6"/>
      <c r="V7" s="10"/>
      <c r="W7" s="6" t="s">
        <v>72</v>
      </c>
      <c r="X7" s="6"/>
      <c r="Y7" s="10"/>
      <c r="Z7" s="6" t="s">
        <v>73</v>
      </c>
      <c r="AA7" s="6"/>
      <c r="AB7" s="10"/>
      <c r="AC7" s="6" t="s">
        <v>74</v>
      </c>
      <c r="AD7" s="6"/>
      <c r="AE7" s="10"/>
      <c r="AF7" s="6" t="s">
        <v>75</v>
      </c>
      <c r="AG7" s="6"/>
      <c r="AH7" s="10"/>
      <c r="AI7" s="6" t="s">
        <v>76</v>
      </c>
      <c r="AJ7" s="6"/>
      <c r="AK7" s="10"/>
      <c r="AL7" s="6" t="s">
        <v>77</v>
      </c>
      <c r="AM7" s="6"/>
    </row>
    <row r="8" spans="1:52">
      <c r="A8" s="2" t="s">
        <v>8</v>
      </c>
      <c r="B8" s="40" t="s">
        <v>78</v>
      </c>
      <c r="C8" s="40"/>
      <c r="D8" s="10"/>
      <c r="E8" s="40" t="s">
        <v>79</v>
      </c>
      <c r="F8" s="40"/>
      <c r="G8" s="10"/>
      <c r="H8" s="40" t="s">
        <v>79</v>
      </c>
      <c r="I8" s="40"/>
      <c r="J8" s="10"/>
      <c r="K8" s="40" t="s">
        <v>80</v>
      </c>
      <c r="L8" s="40"/>
      <c r="M8" s="10"/>
      <c r="N8" s="40" t="s">
        <v>81</v>
      </c>
      <c r="O8" s="40"/>
      <c r="P8" s="10"/>
      <c r="Q8" s="40" t="s">
        <v>82</v>
      </c>
      <c r="R8" s="40"/>
      <c r="S8" s="10"/>
      <c r="T8" s="40" t="s">
        <v>8</v>
      </c>
      <c r="U8" s="40"/>
      <c r="V8" s="10"/>
      <c r="W8" s="40" t="s">
        <v>83</v>
      </c>
      <c r="X8" s="40"/>
      <c r="Y8" s="10"/>
      <c r="Z8" s="40" t="s">
        <v>83</v>
      </c>
      <c r="AA8" s="40"/>
      <c r="AB8" s="10"/>
      <c r="AC8" s="40" t="s">
        <v>84</v>
      </c>
      <c r="AD8" s="40"/>
      <c r="AE8" s="10"/>
      <c r="AF8" s="40" t="s">
        <v>85</v>
      </c>
      <c r="AG8" s="40"/>
      <c r="AH8" s="10"/>
      <c r="AI8" s="40" t="s">
        <v>85</v>
      </c>
      <c r="AJ8" s="40"/>
      <c r="AK8" s="10"/>
      <c r="AL8" s="40" t="s">
        <v>86</v>
      </c>
      <c r="AM8" s="40"/>
    </row>
    <row r="9" spans="1:52" ht="13.5" thickBot="1">
      <c r="A9" s="15" t="s">
        <v>12</v>
      </c>
      <c r="B9" s="56" t="s">
        <v>54</v>
      </c>
      <c r="C9" s="56" t="s">
        <v>55</v>
      </c>
      <c r="D9" s="56"/>
      <c r="E9" s="56" t="s">
        <v>54</v>
      </c>
      <c r="F9" s="56" t="s">
        <v>55</v>
      </c>
      <c r="G9" s="56"/>
      <c r="H9" s="56" t="s">
        <v>54</v>
      </c>
      <c r="I9" s="56" t="s">
        <v>55</v>
      </c>
      <c r="J9" s="56"/>
      <c r="K9" s="56" t="s">
        <v>54</v>
      </c>
      <c r="L9" s="56" t="s">
        <v>55</v>
      </c>
      <c r="M9" s="56"/>
      <c r="N9" s="56" t="s">
        <v>54</v>
      </c>
      <c r="O9" s="56" t="s">
        <v>55</v>
      </c>
      <c r="P9" s="56"/>
      <c r="Q9" s="56" t="s">
        <v>54</v>
      </c>
      <c r="R9" s="56" t="s">
        <v>55</v>
      </c>
      <c r="S9" s="56"/>
      <c r="T9" s="56" t="s">
        <v>54</v>
      </c>
      <c r="U9" s="56" t="s">
        <v>55</v>
      </c>
      <c r="V9" s="56"/>
      <c r="W9" s="56" t="s">
        <v>54</v>
      </c>
      <c r="X9" s="56" t="s">
        <v>55</v>
      </c>
      <c r="Y9" s="56"/>
      <c r="Z9" s="56" t="s">
        <v>54</v>
      </c>
      <c r="AA9" s="56" t="s">
        <v>55</v>
      </c>
      <c r="AB9" s="56"/>
      <c r="AC9" s="56" t="s">
        <v>54</v>
      </c>
      <c r="AD9" s="56" t="s">
        <v>55</v>
      </c>
      <c r="AE9" s="56"/>
      <c r="AF9" s="56" t="s">
        <v>54</v>
      </c>
      <c r="AG9" s="56" t="s">
        <v>55</v>
      </c>
      <c r="AH9" s="56"/>
      <c r="AI9" s="56" t="s">
        <v>54</v>
      </c>
      <c r="AJ9" s="56" t="s">
        <v>55</v>
      </c>
      <c r="AK9" s="56"/>
      <c r="AL9" s="56" t="s">
        <v>54</v>
      </c>
      <c r="AM9" s="56" t="s">
        <v>55</v>
      </c>
    </row>
    <row r="10" spans="1:52" s="61" customFormat="1">
      <c r="A10" s="20" t="s">
        <v>18</v>
      </c>
      <c r="B10" s="72">
        <f>+E10+H10+K10+N10+Q10+T10+W10+Z10+AC10+AF10+AI10+AL10</f>
        <v>13084.532349786648</v>
      </c>
      <c r="C10" s="73"/>
      <c r="D10" s="45"/>
      <c r="E10" s="45">
        <f>'Tbl 10'!C9/'Tbl11'!E9</f>
        <v>388.40968162905341</v>
      </c>
      <c r="F10" s="47"/>
      <c r="G10" s="45"/>
      <c r="H10" s="45">
        <f>'Tbl 10'!D9/'Tbl11'!E9</f>
        <v>943.6199109876427</v>
      </c>
      <c r="I10" s="47"/>
      <c r="J10" s="45"/>
      <c r="K10" s="45">
        <f>'Tbl 10'!E9/'Tbl11'!E9</f>
        <v>5292.2268676026788</v>
      </c>
      <c r="L10" s="47"/>
      <c r="M10" s="45"/>
      <c r="N10" s="45">
        <f>'Tbl 10'!F9/'Tbl11'!E9</f>
        <v>232.98514249302102</v>
      </c>
      <c r="O10" s="47"/>
      <c r="P10" s="45"/>
      <c r="Q10" s="45">
        <f>'Tbl 10'!G9/'Tbl11'!E9</f>
        <v>267.85472883541331</v>
      </c>
      <c r="R10" s="47"/>
      <c r="S10" s="45"/>
      <c r="T10" s="45">
        <f>'Tbl 10'!H9/'Tbl11'!E9</f>
        <v>1634.0309670342231</v>
      </c>
      <c r="U10" s="47"/>
      <c r="V10" s="45"/>
      <c r="W10" s="45">
        <f>'Tbl 10'!I9/'Tbl11'!E9</f>
        <v>113.16202769570732</v>
      </c>
      <c r="X10" s="47"/>
      <c r="Y10" s="45"/>
      <c r="Z10" s="45">
        <f>'Tbl 10'!J9/'Tbl11'!E9</f>
        <v>88.717274072799441</v>
      </c>
      <c r="AA10" s="47"/>
      <c r="AB10" s="45"/>
      <c r="AC10" s="45">
        <f>'Tbl 10'!K9/'Tbl11'!E9</f>
        <v>698.29880931507978</v>
      </c>
      <c r="AD10" s="47"/>
      <c r="AE10" s="45"/>
      <c r="AF10" s="45">
        <f>'Tbl 10'!L9/'Tbl11'!E9</f>
        <v>879.29820294706849</v>
      </c>
      <c r="AG10" s="47"/>
      <c r="AH10" s="45"/>
      <c r="AI10" s="45">
        <f>'Tbl 10'!M9/'Tbl11'!E9</f>
        <v>304.62486253234437</v>
      </c>
      <c r="AJ10" s="47"/>
      <c r="AK10" s="45"/>
      <c r="AL10" s="45">
        <f>('Tbl 10'!N9-'Tbl 10'!O9)/'Tbl11'!E9</f>
        <v>2241.3038746416178</v>
      </c>
      <c r="AM10" s="47"/>
    </row>
    <row r="11" spans="1:52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8"/>
      <c r="AN11" s="8"/>
      <c r="AO11" s="8"/>
      <c r="AP11" s="8"/>
    </row>
    <row r="12" spans="1:52">
      <c r="A12" s="8" t="s">
        <v>19</v>
      </c>
      <c r="B12" s="62">
        <f>+E12+H12+K12+N12+Q12+T12+W12+Z12+AC12+AF12+AI12+AL12</f>
        <v>12964.735883519856</v>
      </c>
      <c r="C12" s="63">
        <f>RANK(B12,B12:B39)</f>
        <v>9</v>
      </c>
      <c r="D12" s="63"/>
      <c r="E12" s="62">
        <f>'Tbl 10'!C11/'Tbl11'!E11</f>
        <v>256.54971117016629</v>
      </c>
      <c r="F12" s="63">
        <f>RANK(E12,E$12:E$39)</f>
        <v>20</v>
      </c>
      <c r="G12" s="63"/>
      <c r="H12" s="62">
        <f>'Tbl 10'!D11/'Tbl11'!E11</f>
        <v>835.39210115906201</v>
      </c>
      <c r="I12" s="63">
        <f>RANK(H12,H$12:H$39)</f>
        <v>19</v>
      </c>
      <c r="J12" s="63"/>
      <c r="K12" s="62">
        <f>'Tbl 10'!E11/'Tbl11'!E11</f>
        <v>5222.5145300744834</v>
      </c>
      <c r="L12" s="63">
        <f>RANK(K12,K$12:K$39)</f>
        <v>8</v>
      </c>
      <c r="M12" s="63"/>
      <c r="N12" s="62">
        <f>'Tbl 10'!F11/'Tbl11'!E11</f>
        <v>251.05321705281284</v>
      </c>
      <c r="O12" s="63">
        <f>RANK(N12,N$12:N$39)</f>
        <v>12</v>
      </c>
      <c r="P12" s="63"/>
      <c r="Q12" s="62">
        <f>'Tbl 10'!G11/'Tbl11'!E11</f>
        <v>211.82809197639452</v>
      </c>
      <c r="R12" s="63">
        <f>RANK(Q12,Q$12:Q$39)</f>
        <v>10</v>
      </c>
      <c r="S12" s="63"/>
      <c r="T12" s="62">
        <f>'Tbl 10'!H11/'Tbl11'!E11</f>
        <v>1703.8123990967051</v>
      </c>
      <c r="U12" s="63">
        <f>RANK(T12,T$12:T$39)</f>
        <v>6</v>
      </c>
      <c r="V12" s="63"/>
      <c r="W12" s="62">
        <f>'Tbl 10'!I11/'Tbl11'!E11</f>
        <v>78.742463599955073</v>
      </c>
      <c r="X12" s="64">
        <f>RANK(W12,W$12:W$39)</f>
        <v>14</v>
      </c>
      <c r="Y12" s="64"/>
      <c r="Z12" s="62">
        <f>'Tbl 10'!J11/'Tbl11'!E11</f>
        <v>87.407502089805504</v>
      </c>
      <c r="AA12" s="64">
        <f>RANK(Z12,Z$12:Z$39)</f>
        <v>20</v>
      </c>
      <c r="AB12" s="64"/>
      <c r="AC12" s="62">
        <f>'Tbl 10'!K11/'Tbl11'!E11</f>
        <v>708.03040386270914</v>
      </c>
      <c r="AD12" s="64">
        <f>RANK(AC12,AC$12:AC$39)</f>
        <v>15</v>
      </c>
      <c r="AE12" s="64"/>
      <c r="AF12" s="62">
        <f>'Tbl 10'!L11/'Tbl11'!E11</f>
        <v>872.7366583074446</v>
      </c>
      <c r="AG12" s="64">
        <f>RANK(AF12,AF$12:AF$39)</f>
        <v>13</v>
      </c>
      <c r="AH12" s="64"/>
      <c r="AI12" s="62">
        <f>'Tbl 10'!M11/'Tbl11'!E11</f>
        <v>194.46643959526392</v>
      </c>
      <c r="AJ12" s="8">
        <f>RANK(AI12,AI$12:AI$39)</f>
        <v>22</v>
      </c>
      <c r="AK12" s="8"/>
      <c r="AL12" s="62">
        <f>('Tbl 10'!N11-'Tbl 10'!O11)/'Tbl11'!E11</f>
        <v>2542.2023655350508</v>
      </c>
      <c r="AM12" s="8">
        <f>RANK(AL12,AL$12:AL$39)</f>
        <v>3</v>
      </c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>
      <c r="A13" s="8" t="s">
        <v>20</v>
      </c>
      <c r="B13" s="62">
        <f>+E13+H13+K13+N13+Q13+T13+W13+Z13+AC13+AF13+AI13+AL13</f>
        <v>12095.148087099304</v>
      </c>
      <c r="C13" s="63">
        <f>RANK(B13,B$12:B40)</f>
        <v>15</v>
      </c>
      <c r="D13" s="63"/>
      <c r="E13" s="62">
        <f>'Tbl 10'!C12/'Tbl11'!E12</f>
        <v>410.36052214159059</v>
      </c>
      <c r="F13" s="63">
        <f t="shared" ref="F13:F16" si="0">RANK(E13,E$12:E$39)</f>
        <v>7</v>
      </c>
      <c r="G13" s="63"/>
      <c r="H13" s="62">
        <f>'Tbl 10'!D12/'Tbl11'!E12</f>
        <v>847.6465008801149</v>
      </c>
      <c r="I13" s="63">
        <f t="shared" ref="I13:I16" si="1">RANK(H13,H$12:H$39)</f>
        <v>18</v>
      </c>
      <c r="J13" s="63"/>
      <c r="K13" s="62">
        <f>'Tbl 10'!E12/'Tbl11'!E12</f>
        <v>5035.9303940369637</v>
      </c>
      <c r="L13" s="63">
        <f t="shared" ref="L13:L16" si="2">RANK(K13,K$12:K$39)</f>
        <v>14</v>
      </c>
      <c r="M13" s="63"/>
      <c r="N13" s="62">
        <f>'Tbl 10'!F12/'Tbl11'!E12</f>
        <v>416.77050697388353</v>
      </c>
      <c r="O13" s="63">
        <f t="shared" ref="O13:O16" si="3">RANK(N13,N$12:N$39)</f>
        <v>4</v>
      </c>
      <c r="P13" s="63"/>
      <c r="Q13" s="62">
        <f>'Tbl 10'!G12/'Tbl11'!E12</f>
        <v>217.00471359268948</v>
      </c>
      <c r="R13" s="63">
        <f t="shared" ref="R13:R16" si="4">RANK(Q13,Q$12:Q$39)</f>
        <v>9</v>
      </c>
      <c r="S13" s="63"/>
      <c r="T13" s="62">
        <f>'Tbl 10'!H12/'Tbl11'!E12</f>
        <v>1394.9203325345566</v>
      </c>
      <c r="U13" s="63">
        <f t="shared" ref="U13:U16" si="5">RANK(T13,T$12:T$39)</f>
        <v>12</v>
      </c>
      <c r="V13" s="63"/>
      <c r="W13" s="62">
        <f>'Tbl 10'!I12/'Tbl11'!E12</f>
        <v>98.590464744650305</v>
      </c>
      <c r="X13" s="64">
        <f t="shared" ref="X13:X16" si="6">RANK(W13,W$12:W$39)</f>
        <v>11</v>
      </c>
      <c r="Y13" s="8"/>
      <c r="Z13" s="62">
        <f>'Tbl 10'!J12/'Tbl11'!E12</f>
        <v>0</v>
      </c>
      <c r="AA13" s="64">
        <f t="shared" ref="AA13:AA16" si="7">RANK(Z13,Z$12:Z$39)</f>
        <v>23</v>
      </c>
      <c r="AB13" s="8"/>
      <c r="AC13" s="62">
        <f>'Tbl 10'!K12/'Tbl11'!E12</f>
        <v>709.27006444362087</v>
      </c>
      <c r="AD13" s="64">
        <f t="shared" ref="AD13:AD16" si="8">RANK(AC13,AC$12:AC$39)</f>
        <v>14</v>
      </c>
      <c r="AE13" s="64"/>
      <c r="AF13" s="62">
        <f>'Tbl 10'!L12/'Tbl11'!E12</f>
        <v>837.75025594114607</v>
      </c>
      <c r="AG13" s="64">
        <f t="shared" ref="AG13:AG16" si="9">RANK(AF13,AF$12:AF$39)</f>
        <v>19</v>
      </c>
      <c r="AH13" s="64"/>
      <c r="AI13" s="62">
        <f>'Tbl 10'!M12/'Tbl11'!E12</f>
        <v>234.6233900355098</v>
      </c>
      <c r="AJ13" s="8">
        <f t="shared" ref="AJ13:AJ16" si="10">RANK(AI13,AI$12:AI$39)</f>
        <v>18</v>
      </c>
      <c r="AK13" s="8"/>
      <c r="AL13" s="62">
        <f>('Tbl 10'!N12-'Tbl 10'!O12)/'Tbl11'!E12</f>
        <v>1892.2809417745791</v>
      </c>
      <c r="AM13" s="8">
        <f t="shared" ref="AM13:AM16" si="11">RANK(AL13,AL$12:AL$39)</f>
        <v>22</v>
      </c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>
      <c r="A14" s="8" t="s">
        <v>21</v>
      </c>
      <c r="B14" s="62">
        <f>+E14+H14+K14+N14+Q14+T14+W14+Z14+AC14+AF14+AI14+AL14</f>
        <v>14829.496916919508</v>
      </c>
      <c r="C14" s="63">
        <f>RANK(B14,B$12:B41)</f>
        <v>3</v>
      </c>
      <c r="D14" s="63"/>
      <c r="E14" s="62">
        <f>'Tbl 10'!C13/'Tbl11'!E13</f>
        <v>786.34379130003663</v>
      </c>
      <c r="F14" s="63">
        <f t="shared" si="0"/>
        <v>1</v>
      </c>
      <c r="G14" s="63"/>
      <c r="H14" s="62">
        <f>'Tbl 10'!D13/'Tbl11'!E13</f>
        <v>1143.7058182684307</v>
      </c>
      <c r="I14" s="63">
        <f t="shared" si="1"/>
        <v>3</v>
      </c>
      <c r="J14" s="63"/>
      <c r="K14" s="62">
        <f>'Tbl 10'!E13/'Tbl11'!E13</f>
        <v>4979.4305214542073</v>
      </c>
      <c r="L14" s="63">
        <f t="shared" si="2"/>
        <v>16</v>
      </c>
      <c r="M14" s="63"/>
      <c r="N14" s="62">
        <f>'Tbl 10'!F13/'Tbl11'!E13</f>
        <v>171.14870493749183</v>
      </c>
      <c r="O14" s="63">
        <f t="shared" si="3"/>
        <v>20</v>
      </c>
      <c r="P14" s="63"/>
      <c r="Q14" s="62">
        <f>'Tbl 10'!G13/'Tbl11'!E13</f>
        <v>925.66629686694364</v>
      </c>
      <c r="R14" s="63">
        <f t="shared" si="4"/>
        <v>1</v>
      </c>
      <c r="S14" s="63"/>
      <c r="T14" s="62">
        <f>'Tbl 10'!H13/'Tbl11'!E13</f>
        <v>2251.1913301616128</v>
      </c>
      <c r="U14" s="63">
        <f t="shared" si="5"/>
        <v>1</v>
      </c>
      <c r="V14" s="63"/>
      <c r="W14" s="62">
        <f>'Tbl 10'!I13/'Tbl11'!E13</f>
        <v>230.95619380412072</v>
      </c>
      <c r="X14" s="64">
        <f t="shared" si="6"/>
        <v>2</v>
      </c>
      <c r="Y14" s="64"/>
      <c r="Z14" s="62">
        <f>'Tbl 10'!J13/'Tbl11'!E13</f>
        <v>0.31282489819197695</v>
      </c>
      <c r="AA14" s="64">
        <f t="shared" si="7"/>
        <v>21</v>
      </c>
      <c r="AB14" s="64"/>
      <c r="AC14" s="62">
        <f>'Tbl 10'!K13/'Tbl11'!E13</f>
        <v>663.71423506214705</v>
      </c>
      <c r="AD14" s="64">
        <f t="shared" si="8"/>
        <v>18</v>
      </c>
      <c r="AE14" s="64"/>
      <c r="AF14" s="62">
        <f>'Tbl 10'!L13/'Tbl11'!E13</f>
        <v>848.49791431919505</v>
      </c>
      <c r="AG14" s="64">
        <f t="shared" si="9"/>
        <v>17</v>
      </c>
      <c r="AH14" s="64"/>
      <c r="AI14" s="62">
        <f>'Tbl 10'!M13/'Tbl11'!E13</f>
        <v>277.54665549550299</v>
      </c>
      <c r="AJ14" s="8">
        <f t="shared" si="10"/>
        <v>14</v>
      </c>
      <c r="AK14" s="8"/>
      <c r="AL14" s="62">
        <f>('Tbl 10'!N13-'Tbl 10'!O13)/'Tbl11'!E13</f>
        <v>2550.9826303516252</v>
      </c>
      <c r="AM14" s="8">
        <f t="shared" si="11"/>
        <v>2</v>
      </c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</row>
    <row r="15" spans="1:52">
      <c r="A15" s="8" t="s">
        <v>22</v>
      </c>
      <c r="B15" s="62">
        <f>+E15+H15+K15+N15+Q15+T15+W15+Z15+AC15+AF15+AI15+AL15</f>
        <v>12551.638485760288</v>
      </c>
      <c r="C15" s="63">
        <f>RANK(B15,B$12:B42)</f>
        <v>11</v>
      </c>
      <c r="D15" s="63"/>
      <c r="E15" s="62">
        <f>'Tbl 10'!C14/'Tbl11'!E14</f>
        <v>448.47959286165582</v>
      </c>
      <c r="F15" s="63">
        <f t="shared" si="0"/>
        <v>6</v>
      </c>
      <c r="G15" s="63"/>
      <c r="H15" s="62">
        <f>'Tbl 10'!D14/'Tbl11'!E14</f>
        <v>910.59008838349098</v>
      </c>
      <c r="I15" s="63">
        <f t="shared" si="1"/>
        <v>14</v>
      </c>
      <c r="J15" s="63"/>
      <c r="K15" s="62">
        <f>'Tbl 10'!E14/'Tbl11'!E14</f>
        <v>4842.535790947727</v>
      </c>
      <c r="L15" s="63">
        <f t="shared" si="2"/>
        <v>21</v>
      </c>
      <c r="M15" s="63"/>
      <c r="N15" s="62">
        <f>'Tbl 10'!F14/'Tbl11'!E14</f>
        <v>278.17946250924064</v>
      </c>
      <c r="O15" s="63">
        <f t="shared" si="3"/>
        <v>9</v>
      </c>
      <c r="P15" s="63"/>
      <c r="Q15" s="62">
        <f>'Tbl 10'!G14/'Tbl11'!E14</f>
        <v>353.20318993111516</v>
      </c>
      <c r="R15" s="63">
        <f t="shared" si="4"/>
        <v>5</v>
      </c>
      <c r="S15" s="63"/>
      <c r="T15" s="62">
        <f>'Tbl 10'!H14/'Tbl11'!E14</f>
        <v>1476.0200441291324</v>
      </c>
      <c r="U15" s="63">
        <f t="shared" si="5"/>
        <v>11</v>
      </c>
      <c r="V15" s="63"/>
      <c r="W15" s="62">
        <f>'Tbl 10'!I14/'Tbl11'!E14</f>
        <v>118.30059421980096</v>
      </c>
      <c r="X15" s="64">
        <f t="shared" si="6"/>
        <v>8</v>
      </c>
      <c r="Y15" s="64"/>
      <c r="Z15" s="62">
        <f>'Tbl 10'!J14/'Tbl11'!E14</f>
        <v>154.31336571595892</v>
      </c>
      <c r="AA15" s="64">
        <f t="shared" si="7"/>
        <v>4</v>
      </c>
      <c r="AB15" s="8"/>
      <c r="AC15" s="62">
        <f>'Tbl 10'!K14/'Tbl11'!E14</f>
        <v>563.64601647493271</v>
      </c>
      <c r="AD15" s="64">
        <f t="shared" si="8"/>
        <v>21</v>
      </c>
      <c r="AE15" s="8"/>
      <c r="AF15" s="62">
        <f>'Tbl 10'!L14/'Tbl11'!E14</f>
        <v>852.10152788277787</v>
      </c>
      <c r="AG15" s="64">
        <f t="shared" si="9"/>
        <v>16</v>
      </c>
      <c r="AH15" s="64"/>
      <c r="AI15" s="62">
        <f>'Tbl 10'!M14/'Tbl11'!E14</f>
        <v>365.46346150836325</v>
      </c>
      <c r="AJ15" s="8">
        <f t="shared" si="10"/>
        <v>4</v>
      </c>
      <c r="AK15" s="8"/>
      <c r="AL15" s="62">
        <f>('Tbl 10'!N14-'Tbl 10'!O14)/'Tbl11'!E14</f>
        <v>2188.8053511960902</v>
      </c>
      <c r="AM15" s="8">
        <f t="shared" si="11"/>
        <v>12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>
      <c r="A16" s="8" t="s">
        <v>23</v>
      </c>
      <c r="B16" s="62">
        <f>+E16+H16+K16+N16+Q16+T16+W16+Z16+AC16+AF16+AI16+AL16</f>
        <v>12401.715871056655</v>
      </c>
      <c r="C16" s="63">
        <f>RANK(B16,B$12:B43)</f>
        <v>14</v>
      </c>
      <c r="D16" s="63"/>
      <c r="E16" s="62">
        <f>'Tbl 10'!C15/'Tbl11'!E15</f>
        <v>382.42415296049882</v>
      </c>
      <c r="F16" s="63">
        <f t="shared" si="0"/>
        <v>9</v>
      </c>
      <c r="G16" s="63"/>
      <c r="H16" s="62">
        <f>'Tbl 10'!D15/'Tbl11'!E15</f>
        <v>721.04531682237689</v>
      </c>
      <c r="I16" s="63">
        <f t="shared" si="1"/>
        <v>23</v>
      </c>
      <c r="J16" s="63"/>
      <c r="K16" s="62">
        <f>'Tbl 10'!E15/'Tbl11'!E15</f>
        <v>5216.6970292989208</v>
      </c>
      <c r="L16" s="63">
        <f t="shared" si="2"/>
        <v>9</v>
      </c>
      <c r="M16" s="63"/>
      <c r="N16" s="62">
        <f>'Tbl 10'!F15/'Tbl11'!E15</f>
        <v>160.38161383227467</v>
      </c>
      <c r="O16" s="63">
        <f t="shared" si="3"/>
        <v>22</v>
      </c>
      <c r="P16" s="63"/>
      <c r="Q16" s="62">
        <f>'Tbl 10'!G15/'Tbl11'!E15</f>
        <v>76.808923810766274</v>
      </c>
      <c r="R16" s="63">
        <f t="shared" si="4"/>
        <v>19</v>
      </c>
      <c r="S16" s="63"/>
      <c r="T16" s="62">
        <f>'Tbl 10'!H15/'Tbl11'!E15</f>
        <v>1559.9991824801891</v>
      </c>
      <c r="U16" s="63">
        <f t="shared" si="5"/>
        <v>9</v>
      </c>
      <c r="V16" s="63"/>
      <c r="W16" s="62">
        <f>'Tbl 10'!I15/'Tbl11'!E15</f>
        <v>90.063912387565949</v>
      </c>
      <c r="X16" s="64">
        <f t="shared" si="6"/>
        <v>13</v>
      </c>
      <c r="Y16" s="64"/>
      <c r="Z16" s="62">
        <f>'Tbl 10'!J15/'Tbl11'!E15</f>
        <v>101.73418831722714</v>
      </c>
      <c r="AA16" s="64">
        <f t="shared" si="7"/>
        <v>17</v>
      </c>
      <c r="AB16" s="64"/>
      <c r="AC16" s="62">
        <f>'Tbl 10'!K15/'Tbl11'!E15</f>
        <v>916.13717407084039</v>
      </c>
      <c r="AD16" s="64">
        <f t="shared" si="8"/>
        <v>7</v>
      </c>
      <c r="AE16" s="64"/>
      <c r="AF16" s="62">
        <f>'Tbl 10'!L15/'Tbl11'!E15</f>
        <v>950.52283134807158</v>
      </c>
      <c r="AG16" s="64">
        <f t="shared" si="9"/>
        <v>6</v>
      </c>
      <c r="AH16" s="64"/>
      <c r="AI16" s="62">
        <f>'Tbl 10'!M15/'Tbl11'!E15</f>
        <v>209.98838881028121</v>
      </c>
      <c r="AJ16" s="8">
        <f t="shared" si="10"/>
        <v>21</v>
      </c>
      <c r="AK16" s="8"/>
      <c r="AL16" s="62">
        <f>('Tbl 10'!N15-'Tbl 10'!O15)/'Tbl11'!E15</f>
        <v>2015.9131569176438</v>
      </c>
      <c r="AM16" s="8">
        <f t="shared" si="11"/>
        <v>18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>
      <c r="C17" s="63"/>
      <c r="F17" s="63"/>
      <c r="I17" s="63"/>
      <c r="L17" s="63"/>
      <c r="O17" s="63"/>
      <c r="Q17" s="62"/>
      <c r="R17" s="63"/>
      <c r="T17" s="62"/>
      <c r="U17" s="63"/>
      <c r="W17" s="62"/>
      <c r="X17" s="64"/>
      <c r="Z17" s="62"/>
      <c r="AA17" s="64"/>
      <c r="AC17" s="62"/>
      <c r="AD17" s="64"/>
      <c r="AF17" s="62"/>
      <c r="AG17" s="64"/>
      <c r="AI17" s="62"/>
      <c r="AJ17" s="8"/>
      <c r="AL17" s="62"/>
      <c r="AM17" s="8"/>
    </row>
    <row r="18" spans="1:52">
      <c r="A18" s="8" t="s">
        <v>24</v>
      </c>
      <c r="B18" s="62">
        <f>+E18+H18+K18+N18+Q18+T18+W18+Z18+AC18+AF18+AI18+AL18</f>
        <v>11708.644877311355</v>
      </c>
      <c r="C18" s="63">
        <f>RANK(B18,B$12:B45)</f>
        <v>22</v>
      </c>
      <c r="D18" s="63"/>
      <c r="E18" s="62">
        <f>'Tbl 10'!C17/'Tbl11'!E17</f>
        <v>368.69799884667282</v>
      </c>
      <c r="F18" s="63">
        <f t="shared" ref="F18:F22" si="12">RANK(E18,E$12:E$39)</f>
        <v>11</v>
      </c>
      <c r="G18" s="63"/>
      <c r="H18" s="62">
        <f>'Tbl 10'!D17/'Tbl11'!E17</f>
        <v>942.149149474757</v>
      </c>
      <c r="I18" s="63">
        <f t="shared" ref="I18:I22" si="13">RANK(H18,H$12:H$39)</f>
        <v>10</v>
      </c>
      <c r="J18" s="63"/>
      <c r="K18" s="62">
        <f>'Tbl 10'!E17/'Tbl11'!E17</f>
        <v>5033.661759601624</v>
      </c>
      <c r="L18" s="63">
        <f t="shared" ref="L18:L22" si="14">RANK(K18,K$12:K$39)</f>
        <v>15</v>
      </c>
      <c r="M18" s="63"/>
      <c r="N18" s="62">
        <f>'Tbl 10'!F17/'Tbl11'!E17</f>
        <v>213.40318258292677</v>
      </c>
      <c r="O18" s="63">
        <f t="shared" ref="O18:O22" si="15">RANK(N18,N$12:N$39)</f>
        <v>15</v>
      </c>
      <c r="P18" s="63"/>
      <c r="Q18" s="62">
        <f>'Tbl 10'!G17/'Tbl11'!E17</f>
        <v>253.79480967664549</v>
      </c>
      <c r="R18" s="63">
        <f t="shared" ref="R18:R22" si="16">RANK(Q18,Q$12:Q$39)</f>
        <v>6</v>
      </c>
      <c r="S18" s="63"/>
      <c r="T18" s="62">
        <f>'Tbl 10'!H17/'Tbl11'!E17</f>
        <v>1128.6268933187901</v>
      </c>
      <c r="U18" s="63">
        <f t="shared" ref="U18:U22" si="17">RANK(T18,T$12:T$39)</f>
        <v>22</v>
      </c>
      <c r="V18" s="63"/>
      <c r="W18" s="62">
        <f>'Tbl 10'!I17/'Tbl11'!E17</f>
        <v>107.83638168622366</v>
      </c>
      <c r="X18" s="64">
        <f t="shared" ref="X18:X22" si="18">RANK(W18,W$12:W$39)</f>
        <v>9</v>
      </c>
      <c r="Y18" s="64"/>
      <c r="Z18" s="62">
        <f>'Tbl 10'!J17/'Tbl11'!E17</f>
        <v>137.29833944653936</v>
      </c>
      <c r="AA18" s="64">
        <f t="shared" ref="AA18:AA22" si="19">RANK(Z18,Z$12:Z$39)</f>
        <v>11</v>
      </c>
      <c r="AB18" s="64"/>
      <c r="AC18" s="62">
        <f>'Tbl 10'!K17/'Tbl11'!E17</f>
        <v>687.41994794241782</v>
      </c>
      <c r="AD18" s="64">
        <f t="shared" ref="AD18:AD22" si="20">RANK(AC18,AC$12:AC$39)</f>
        <v>16</v>
      </c>
      <c r="AE18" s="64"/>
      <c r="AF18" s="62">
        <f>'Tbl 10'!L17/'Tbl11'!E17</f>
        <v>789.0196765850601</v>
      </c>
      <c r="AG18" s="64">
        <f t="shared" ref="AG18:AG22" si="21">RANK(AF18,AF$12:AF$39)</f>
        <v>21</v>
      </c>
      <c r="AH18" s="64"/>
      <c r="AI18" s="62">
        <f>'Tbl 10'!M17/'Tbl11'!E17</f>
        <v>156.82796888705872</v>
      </c>
      <c r="AJ18" s="8">
        <f t="shared" ref="AJ18:AJ22" si="22">RANK(AI18,AI$12:AI$39)</f>
        <v>24</v>
      </c>
      <c r="AK18" s="8"/>
      <c r="AL18" s="62">
        <f>('Tbl 10'!N17-'Tbl 10'!O17)/'Tbl11'!E17</f>
        <v>1889.9087692626397</v>
      </c>
      <c r="AM18" s="8">
        <f t="shared" ref="AM18:AM22" si="23">RANK(AL18,AL$12:AL$39)</f>
        <v>23</v>
      </c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>
      <c r="A19" s="8" t="s">
        <v>25</v>
      </c>
      <c r="B19" s="62">
        <f>+E19+H19+K19+N19+Q19+T19+W19+Z19+AC19+AF19+AI19+AL19</f>
        <v>11985.103989134281</v>
      </c>
      <c r="C19" s="63">
        <f>RANK(B19,B$12:B46)</f>
        <v>16</v>
      </c>
      <c r="D19" s="63"/>
      <c r="E19" s="62">
        <f>'Tbl 10'!C18/'Tbl11'!E18</f>
        <v>209.75859722932498</v>
      </c>
      <c r="F19" s="63">
        <f t="shared" si="12"/>
        <v>23</v>
      </c>
      <c r="G19" s="63"/>
      <c r="H19" s="62">
        <f>'Tbl 10'!D18/'Tbl11'!E18</f>
        <v>954.3219428266184</v>
      </c>
      <c r="I19" s="63">
        <f t="shared" si="13"/>
        <v>8</v>
      </c>
      <c r="J19" s="63"/>
      <c r="K19" s="62">
        <f>'Tbl 10'!E18/'Tbl11'!E18</f>
        <v>4759.5521138250124</v>
      </c>
      <c r="L19" s="63">
        <f t="shared" si="14"/>
        <v>22</v>
      </c>
      <c r="M19" s="63"/>
      <c r="N19" s="62">
        <f>'Tbl 10'!F18/'Tbl11'!E18</f>
        <v>303.43032172708581</v>
      </c>
      <c r="O19" s="63">
        <f t="shared" si="15"/>
        <v>8</v>
      </c>
      <c r="P19" s="63"/>
      <c r="Q19" s="62">
        <f>'Tbl 10'!G18/'Tbl11'!E18</f>
        <v>69.561884688407773</v>
      </c>
      <c r="R19" s="63">
        <f t="shared" si="16"/>
        <v>20</v>
      </c>
      <c r="S19" s="63"/>
      <c r="T19" s="62">
        <f>'Tbl 10'!H18/'Tbl11'!E18</f>
        <v>1366.900502497997</v>
      </c>
      <c r="U19" s="63">
        <f t="shared" si="17"/>
        <v>15</v>
      </c>
      <c r="V19" s="63"/>
      <c r="W19" s="62">
        <f>'Tbl 10'!I18/'Tbl11'!E18</f>
        <v>61.653456511251846</v>
      </c>
      <c r="X19" s="64">
        <f t="shared" si="18"/>
        <v>20</v>
      </c>
      <c r="Y19" s="8"/>
      <c r="Z19" s="62">
        <f>'Tbl 10'!J18/'Tbl11'!E18</f>
        <v>137.84970402930099</v>
      </c>
      <c r="AA19" s="64">
        <f t="shared" si="19"/>
        <v>10</v>
      </c>
      <c r="AB19" s="8"/>
      <c r="AC19" s="62">
        <f>'Tbl 10'!K18/'Tbl11'!E18</f>
        <v>840.06378473954794</v>
      </c>
      <c r="AD19" s="64">
        <f t="shared" si="20"/>
        <v>9</v>
      </c>
      <c r="AE19" s="64"/>
      <c r="AF19" s="62">
        <f>'Tbl 10'!L18/'Tbl11'!E18</f>
        <v>943.25834152886091</v>
      </c>
      <c r="AG19" s="64">
        <f t="shared" si="21"/>
        <v>7</v>
      </c>
      <c r="AH19" s="64"/>
      <c r="AI19" s="62">
        <f>'Tbl 10'!M18/'Tbl11'!E18</f>
        <v>266.15900386552846</v>
      </c>
      <c r="AJ19" s="8">
        <f t="shared" si="22"/>
        <v>16</v>
      </c>
      <c r="AK19" s="8"/>
      <c r="AL19" s="62">
        <f>('Tbl 10'!N18-'Tbl 10'!O18)/'Tbl11'!E18</f>
        <v>2072.5943356653452</v>
      </c>
      <c r="AM19" s="8">
        <f t="shared" si="23"/>
        <v>14</v>
      </c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>
      <c r="A20" s="8" t="s">
        <v>26</v>
      </c>
      <c r="B20" s="62">
        <f>+E20+H20+K20+N20+Q20+T20+W20+Z20+AC20+AF20+AI20+AL20</f>
        <v>11804.035269033982</v>
      </c>
      <c r="C20" s="63">
        <f>RANK(B20,B$12:B47)</f>
        <v>20</v>
      </c>
      <c r="D20" s="63"/>
      <c r="E20" s="62">
        <f>'Tbl 10'!C19/'Tbl11'!E19</f>
        <v>290.72194717155298</v>
      </c>
      <c r="F20" s="63">
        <f t="shared" si="12"/>
        <v>15</v>
      </c>
      <c r="G20" s="63"/>
      <c r="H20" s="62">
        <f>'Tbl 10'!D19/'Tbl11'!E19</f>
        <v>928.49420259226611</v>
      </c>
      <c r="I20" s="63">
        <f t="shared" si="13"/>
        <v>11</v>
      </c>
      <c r="J20" s="63"/>
      <c r="K20" s="62">
        <f>'Tbl 10'!E19/'Tbl11'!E19</f>
        <v>4900.7816196798303</v>
      </c>
      <c r="L20" s="63">
        <f t="shared" si="14"/>
        <v>20</v>
      </c>
      <c r="M20" s="63"/>
      <c r="N20" s="62">
        <f>'Tbl 10'!F19/'Tbl11'!E19</f>
        <v>213.35188930057205</v>
      </c>
      <c r="O20" s="63">
        <f t="shared" si="15"/>
        <v>16</v>
      </c>
      <c r="P20" s="63"/>
      <c r="Q20" s="62">
        <f>'Tbl 10'!G19/'Tbl11'!E19</f>
        <v>183.61645508285395</v>
      </c>
      <c r="R20" s="63">
        <f t="shared" si="16"/>
        <v>11</v>
      </c>
      <c r="S20" s="63"/>
      <c r="T20" s="62">
        <f>'Tbl 10'!H19/'Tbl11'!E19</f>
        <v>1643.3435627833767</v>
      </c>
      <c r="U20" s="63">
        <f t="shared" si="17"/>
        <v>8</v>
      </c>
      <c r="V20" s="63"/>
      <c r="W20" s="62">
        <f>'Tbl 10'!I19/'Tbl11'!E19</f>
        <v>71.989047495509098</v>
      </c>
      <c r="X20" s="64">
        <f t="shared" si="18"/>
        <v>18</v>
      </c>
      <c r="Y20" s="64"/>
      <c r="Z20" s="62">
        <f>'Tbl 10'!J19/'Tbl11'!E19</f>
        <v>110.79054533871658</v>
      </c>
      <c r="AA20" s="64">
        <f t="shared" si="19"/>
        <v>15</v>
      </c>
      <c r="AB20" s="64"/>
      <c r="AC20" s="62">
        <f>'Tbl 10'!K19/'Tbl11'!E19</f>
        <v>667.98191538548235</v>
      </c>
      <c r="AD20" s="64">
        <f t="shared" si="20"/>
        <v>17</v>
      </c>
      <c r="AE20" s="64"/>
      <c r="AF20" s="62">
        <f>'Tbl 10'!L19/'Tbl11'!E19</f>
        <v>756.18710713176654</v>
      </c>
      <c r="AG20" s="64">
        <f t="shared" si="21"/>
        <v>24</v>
      </c>
      <c r="AH20" s="64"/>
      <c r="AI20" s="62">
        <f>'Tbl 10'!M19/'Tbl11'!E19</f>
        <v>299.33817744308504</v>
      </c>
      <c r="AJ20" s="8">
        <f t="shared" si="22"/>
        <v>8</v>
      </c>
      <c r="AK20" s="8"/>
      <c r="AL20" s="62">
        <f>('Tbl 10'!N19-'Tbl 10'!O19)/'Tbl11'!E19</f>
        <v>1737.4387996289704</v>
      </c>
      <c r="AM20" s="8">
        <f t="shared" si="23"/>
        <v>24</v>
      </c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>
      <c r="A21" s="8" t="s">
        <v>27</v>
      </c>
      <c r="B21" s="62">
        <f>+E21+H21+K21+N21+Q21+T21+W21+Z21+AC21+AF21+AI21+AL21</f>
        <v>12514.166721391923</v>
      </c>
      <c r="C21" s="63">
        <f>RANK(B21,B$12:B48)</f>
        <v>12</v>
      </c>
      <c r="D21" s="63"/>
      <c r="E21" s="62">
        <f>'Tbl 10'!C20/'Tbl11'!E20</f>
        <v>371.27466335144709</v>
      </c>
      <c r="F21" s="63">
        <f t="shared" si="12"/>
        <v>10</v>
      </c>
      <c r="G21" s="63"/>
      <c r="H21" s="62">
        <f>'Tbl 10'!D20/'Tbl11'!E20</f>
        <v>894.81649914117918</v>
      </c>
      <c r="I21" s="63">
        <f t="shared" si="13"/>
        <v>15</v>
      </c>
      <c r="J21" s="63"/>
      <c r="K21" s="62">
        <f>'Tbl 10'!E20/'Tbl11'!E20</f>
        <v>5178.495472773755</v>
      </c>
      <c r="L21" s="63">
        <f t="shared" si="14"/>
        <v>11</v>
      </c>
      <c r="M21" s="63"/>
      <c r="N21" s="62">
        <f>'Tbl 10'!F20/'Tbl11'!E20</f>
        <v>238.13933094367437</v>
      </c>
      <c r="O21" s="63">
        <f t="shared" si="15"/>
        <v>13</v>
      </c>
      <c r="P21" s="63"/>
      <c r="Q21" s="62">
        <f>'Tbl 10'!G20/'Tbl11'!E20</f>
        <v>82.275445562741581</v>
      </c>
      <c r="R21" s="63">
        <f t="shared" si="16"/>
        <v>18</v>
      </c>
      <c r="S21" s="63"/>
      <c r="T21" s="62">
        <f>'Tbl 10'!H20/'Tbl11'!E20</f>
        <v>1305.4714523694972</v>
      </c>
      <c r="U21" s="63">
        <f t="shared" si="17"/>
        <v>17</v>
      </c>
      <c r="V21" s="63"/>
      <c r="W21" s="62">
        <f>'Tbl 10'!I20/'Tbl11'!E20</f>
        <v>170.50118663244814</v>
      </c>
      <c r="X21" s="64">
        <f t="shared" si="18"/>
        <v>5</v>
      </c>
      <c r="Y21" s="64"/>
      <c r="Z21" s="62">
        <f>'Tbl 10'!J20/'Tbl11'!E20</f>
        <v>126.71995419291518</v>
      </c>
      <c r="AA21" s="64">
        <f t="shared" si="19"/>
        <v>14</v>
      </c>
      <c r="AB21" s="8"/>
      <c r="AC21" s="62">
        <f>'Tbl 10'!K20/'Tbl11'!E20</f>
        <v>982.37603493307461</v>
      </c>
      <c r="AD21" s="64">
        <f t="shared" si="20"/>
        <v>4</v>
      </c>
      <c r="AE21" s="8"/>
      <c r="AF21" s="62">
        <f>'Tbl 10'!L20/'Tbl11'!E20</f>
        <v>957.73726329391263</v>
      </c>
      <c r="AG21" s="64">
        <f t="shared" si="21"/>
        <v>5</v>
      </c>
      <c r="AH21" s="64"/>
      <c r="AI21" s="62">
        <f>'Tbl 10'!M20/'Tbl11'!E20</f>
        <v>278.7170282612957</v>
      </c>
      <c r="AJ21" s="8">
        <f t="shared" si="22"/>
        <v>13</v>
      </c>
      <c r="AK21" s="8"/>
      <c r="AL21" s="62">
        <f>('Tbl 10'!N20-'Tbl 10'!O20)/'Tbl11'!E20</f>
        <v>1927.6423899359818</v>
      </c>
      <c r="AM21" s="8">
        <f t="shared" si="23"/>
        <v>21</v>
      </c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>
      <c r="A22" s="8" t="s">
        <v>28</v>
      </c>
      <c r="B22" s="62">
        <f>+E22+H22+K22+N22+Q22+T22+W22+Z22+AC22+AF22+AI22+AL22</f>
        <v>13965.633240084759</v>
      </c>
      <c r="C22" s="63">
        <f>RANK(B22,B$12:B49)</f>
        <v>4</v>
      </c>
      <c r="D22" s="63"/>
      <c r="E22" s="62">
        <f>'Tbl 10'!C21/'Tbl11'!E21</f>
        <v>397.87601027797245</v>
      </c>
      <c r="F22" s="63">
        <f t="shared" si="12"/>
        <v>8</v>
      </c>
      <c r="G22" s="63"/>
      <c r="H22" s="62">
        <f>'Tbl 10'!D21/'Tbl11'!E21</f>
        <v>1282.0423667342429</v>
      </c>
      <c r="I22" s="63">
        <f t="shared" si="13"/>
        <v>2</v>
      </c>
      <c r="J22" s="63"/>
      <c r="K22" s="62">
        <f>'Tbl 10'!E21/'Tbl11'!E21</f>
        <v>5619.78866184858</v>
      </c>
      <c r="L22" s="63">
        <f t="shared" si="14"/>
        <v>5</v>
      </c>
      <c r="M22" s="63"/>
      <c r="N22" s="62">
        <f>'Tbl 10'!F21/'Tbl11'!E21</f>
        <v>520.30589199710528</v>
      </c>
      <c r="O22" s="63">
        <f t="shared" si="15"/>
        <v>1</v>
      </c>
      <c r="P22" s="63"/>
      <c r="Q22" s="62">
        <f>'Tbl 10'!G21/'Tbl11'!E21</f>
        <v>425.98568460394142</v>
      </c>
      <c r="R22" s="63">
        <f t="shared" si="16"/>
        <v>3</v>
      </c>
      <c r="S22" s="63"/>
      <c r="T22" s="62">
        <f>'Tbl 10'!H21/'Tbl11'!E21</f>
        <v>1383.7297430861129</v>
      </c>
      <c r="U22" s="63">
        <f t="shared" si="17"/>
        <v>13</v>
      </c>
      <c r="V22" s="63"/>
      <c r="W22" s="62">
        <f>'Tbl 10'!I21/'Tbl11'!E21</f>
        <v>152.48190262931806</v>
      </c>
      <c r="X22" s="64">
        <f t="shared" si="18"/>
        <v>6</v>
      </c>
      <c r="Y22" s="64"/>
      <c r="Z22" s="62">
        <f>'Tbl 10'!J21/'Tbl11'!E21</f>
        <v>130.57624284720924</v>
      </c>
      <c r="AA22" s="64">
        <f t="shared" si="19"/>
        <v>13</v>
      </c>
      <c r="AB22" s="64"/>
      <c r="AC22" s="62">
        <f>'Tbl 10'!K21/'Tbl11'!E21</f>
        <v>811.3997359033682</v>
      </c>
      <c r="AD22" s="64">
        <f t="shared" si="20"/>
        <v>12</v>
      </c>
      <c r="AE22" s="64"/>
      <c r="AF22" s="62">
        <f>'Tbl 10'!L21/'Tbl11'!E21</f>
        <v>841.98734961713899</v>
      </c>
      <c r="AG22" s="64">
        <f t="shared" si="21"/>
        <v>18</v>
      </c>
      <c r="AH22" s="64"/>
      <c r="AI22" s="62">
        <f>'Tbl 10'!M21/'Tbl11'!E21</f>
        <v>334.31655329932209</v>
      </c>
      <c r="AJ22" s="8">
        <f t="shared" si="22"/>
        <v>6</v>
      </c>
      <c r="AK22" s="8"/>
      <c r="AL22" s="62">
        <f>('Tbl 10'!N21-'Tbl 10'!O21)/'Tbl11'!E21</f>
        <v>2065.1430972404464</v>
      </c>
      <c r="AM22" s="8">
        <f t="shared" si="23"/>
        <v>15</v>
      </c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>
      <c r="C23" s="63"/>
      <c r="D23" s="63"/>
      <c r="F23" s="63"/>
      <c r="I23" s="63"/>
      <c r="L23" s="63"/>
      <c r="O23" s="63"/>
      <c r="Q23" s="62"/>
      <c r="R23" s="63"/>
      <c r="T23" s="62"/>
      <c r="U23" s="63"/>
      <c r="W23" s="62"/>
      <c r="X23" s="64"/>
      <c r="Z23" s="62"/>
      <c r="AA23" s="64"/>
      <c r="AC23" s="62"/>
      <c r="AD23" s="64"/>
      <c r="AF23" s="62"/>
      <c r="AG23" s="64"/>
      <c r="AI23" s="62"/>
      <c r="AJ23" s="8"/>
      <c r="AL23" s="62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>
      <c r="A24" s="8" t="s">
        <v>29</v>
      </c>
      <c r="B24" s="62">
        <f>+E24+H24+K24+N24+Q24+T24+W24+Z24+AC24+AF24+AI24+AL24</f>
        <v>11903.072471821275</v>
      </c>
      <c r="C24" s="63">
        <f>RANK(B24,B$12:B51)</f>
        <v>18</v>
      </c>
      <c r="D24" s="63"/>
      <c r="E24" s="62">
        <f>'Tbl 10'!C23/'Tbl11'!E23</f>
        <v>258.95442214831314</v>
      </c>
      <c r="F24" s="63">
        <f t="shared" ref="F24:F28" si="24">RANK(E24,E$12:E$39)</f>
        <v>18</v>
      </c>
      <c r="G24" s="63"/>
      <c r="H24" s="62">
        <f>'Tbl 10'!D23/'Tbl11'!E23</f>
        <v>831.44491084088588</v>
      </c>
      <c r="I24" s="63">
        <f t="shared" ref="I24:I28" si="25">RANK(H24,H$12:H$39)</f>
        <v>20</v>
      </c>
      <c r="J24" s="63"/>
      <c r="K24" s="62">
        <f>'Tbl 10'!E23/'Tbl11'!E23</f>
        <v>5052.2996551250944</v>
      </c>
      <c r="L24" s="63">
        <f t="shared" ref="L24:L28" si="26">RANK(K24,K$12:K$39)</f>
        <v>13</v>
      </c>
      <c r="M24" s="63"/>
      <c r="N24" s="62">
        <f>'Tbl 10'!F23/'Tbl11'!E23</f>
        <v>222.83518717206502</v>
      </c>
      <c r="O24" s="63">
        <f t="shared" ref="O24:O28" si="27">RANK(N24,N$12:N$39)</f>
        <v>14</v>
      </c>
      <c r="P24" s="63"/>
      <c r="Q24" s="62">
        <f>'Tbl 10'!G23/'Tbl11'!E23</f>
        <v>51.912522788011067</v>
      </c>
      <c r="R24" s="63">
        <f t="shared" ref="R24:R28" si="28">RANK(Q24,Q$12:Q$39)</f>
        <v>24</v>
      </c>
      <c r="S24" s="63"/>
      <c r="T24" s="62">
        <f>'Tbl 10'!H23/'Tbl11'!E23</f>
        <v>1381.2283111061745</v>
      </c>
      <c r="U24" s="63">
        <f t="shared" ref="U24:U28" si="29">RANK(T24,T$12:T$39)</f>
        <v>14</v>
      </c>
      <c r="V24" s="63"/>
      <c r="W24" s="62">
        <f>'Tbl 10'!I23/'Tbl11'!E23</f>
        <v>74.659671852640798</v>
      </c>
      <c r="X24" s="64">
        <f t="shared" ref="X24:X28" si="30">RANK(W24,W$12:W$39)</f>
        <v>16</v>
      </c>
      <c r="Y24" s="64"/>
      <c r="Z24" s="62">
        <f>'Tbl 10'!J23/'Tbl11'!E23</f>
        <v>167.57392306636783</v>
      </c>
      <c r="AA24" s="64">
        <f t="shared" ref="AA24:AA28" si="31">RANK(Z24,Z$12:Z$39)</f>
        <v>3</v>
      </c>
      <c r="AB24" s="64"/>
      <c r="AC24" s="62">
        <f>'Tbl 10'!K23/'Tbl11'!E23</f>
        <v>444.26758685580972</v>
      </c>
      <c r="AD24" s="64">
        <f t="shared" ref="AD24:AD28" si="32">RANK(AC24,AC$12:AC$39)</f>
        <v>24</v>
      </c>
      <c r="AE24" s="64"/>
      <c r="AF24" s="62">
        <f>'Tbl 10'!L23/'Tbl11'!E23</f>
        <v>870.42695878882137</v>
      </c>
      <c r="AG24" s="64">
        <f t="shared" ref="AG24:AG28" si="33">RANK(AF24,AF$12:AF$39)</f>
        <v>14</v>
      </c>
      <c r="AH24" s="64"/>
      <c r="AI24" s="62">
        <f>'Tbl 10'!M23/'Tbl11'!E23</f>
        <v>296.7782991485941</v>
      </c>
      <c r="AJ24" s="8">
        <f t="shared" ref="AJ24:AJ28" si="34">RANK(AI24,AI$12:AI$39)</f>
        <v>9</v>
      </c>
      <c r="AK24" s="8"/>
      <c r="AL24" s="62">
        <f>('Tbl 10'!N23-'Tbl 10'!O23)/'Tbl11'!E23</f>
        <v>2250.6910229284963</v>
      </c>
      <c r="AM24" s="8">
        <f t="shared" ref="AM24:AM28" si="35">RANK(AL24,AL$12:AL$39)</f>
        <v>9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>
      <c r="A25" s="8" t="s">
        <v>30</v>
      </c>
      <c r="B25" s="62">
        <f>+E25+H25+K25+N25+Q25+T25+W25+Z25+AC25+AF25+AI25+AL25</f>
        <v>12870.585012413791</v>
      </c>
      <c r="C25" s="63">
        <f>RANK(B25,B$12:B52)</f>
        <v>10</v>
      </c>
      <c r="D25" s="63"/>
      <c r="E25" s="62">
        <f>'Tbl 10'!C24/'Tbl11'!E24</f>
        <v>482.5059475862069</v>
      </c>
      <c r="F25" s="63">
        <f t="shared" si="24"/>
        <v>4</v>
      </c>
      <c r="G25" s="63"/>
      <c r="H25" s="62">
        <f>'Tbl 10'!D24/'Tbl11'!E24</f>
        <v>739.56023172413802</v>
      </c>
      <c r="I25" s="63">
        <f t="shared" si="25"/>
        <v>21</v>
      </c>
      <c r="J25" s="63"/>
      <c r="K25" s="62">
        <f>'Tbl 10'!E24/'Tbl11'!E24</f>
        <v>5194.5069931034486</v>
      </c>
      <c r="L25" s="63">
        <f t="shared" si="26"/>
        <v>10</v>
      </c>
      <c r="M25" s="63"/>
      <c r="N25" s="62">
        <f>'Tbl 10'!F24/'Tbl11'!E24</f>
        <v>331.84643034482758</v>
      </c>
      <c r="O25" s="63">
        <f t="shared" si="27"/>
        <v>7</v>
      </c>
      <c r="P25" s="63"/>
      <c r="Q25" s="62">
        <f>'Tbl 10'!G24/'Tbl11'!E24</f>
        <v>85.515346206896567</v>
      </c>
      <c r="R25" s="63">
        <f t="shared" si="28"/>
        <v>17</v>
      </c>
      <c r="S25" s="63"/>
      <c r="T25" s="62">
        <f>'Tbl 10'!H24/'Tbl11'!E24</f>
        <v>1072.4468524137933</v>
      </c>
      <c r="U25" s="63">
        <f t="shared" si="29"/>
        <v>24</v>
      </c>
      <c r="V25" s="63"/>
      <c r="W25" s="62">
        <f>'Tbl 10'!I24/'Tbl11'!E24</f>
        <v>207.5801131034483</v>
      </c>
      <c r="X25" s="64">
        <f t="shared" si="30"/>
        <v>3</v>
      </c>
      <c r="Y25" s="8"/>
      <c r="Z25" s="62">
        <f>'Tbl 10'!J24/'Tbl11'!E24</f>
        <v>143.04040275862067</v>
      </c>
      <c r="AA25" s="64">
        <f t="shared" si="31"/>
        <v>8</v>
      </c>
      <c r="AB25" s="8"/>
      <c r="AC25" s="62">
        <f>'Tbl 10'!K24/'Tbl11'!E24</f>
        <v>1098.8888855172413</v>
      </c>
      <c r="AD25" s="64">
        <f t="shared" si="32"/>
        <v>2</v>
      </c>
      <c r="AE25" s="64"/>
      <c r="AF25" s="62">
        <f>'Tbl 10'!L24/'Tbl11'!E24</f>
        <v>994.31795586206897</v>
      </c>
      <c r="AG25" s="64">
        <f t="shared" si="33"/>
        <v>2</v>
      </c>
      <c r="AH25" s="64"/>
      <c r="AI25" s="62">
        <f>'Tbl 10'!M24/'Tbl11'!E24</f>
        <v>267.68282758620688</v>
      </c>
      <c r="AJ25" s="8">
        <f t="shared" si="34"/>
        <v>15</v>
      </c>
      <c r="AK25" s="8"/>
      <c r="AL25" s="62">
        <f>('Tbl 10'!N24-'Tbl 10'!O24)/'Tbl11'!E24</f>
        <v>2252.6930262068954</v>
      </c>
      <c r="AM25" s="8">
        <f t="shared" si="35"/>
        <v>8</v>
      </c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>
      <c r="A26" s="8" t="s">
        <v>31</v>
      </c>
      <c r="B26" s="62">
        <f>+E26+H26+K26+N26+Q26+T26+W26+Z26+AC26+AF26+AI26+AL26</f>
        <v>11578.629169055483</v>
      </c>
      <c r="C26" s="63">
        <f>RANK(B26,B$12:B53)</f>
        <v>23</v>
      </c>
      <c r="D26" s="63"/>
      <c r="E26" s="62">
        <f>'Tbl 10'!C25/'Tbl11'!E25</f>
        <v>303.33001288663911</v>
      </c>
      <c r="F26" s="63">
        <f t="shared" si="24"/>
        <v>14</v>
      </c>
      <c r="G26" s="63"/>
      <c r="H26" s="62">
        <f>'Tbl 10'!D25/'Tbl11'!E25</f>
        <v>725.17090412991456</v>
      </c>
      <c r="I26" s="63">
        <f t="shared" si="25"/>
        <v>22</v>
      </c>
      <c r="J26" s="63"/>
      <c r="K26" s="62">
        <f>'Tbl 10'!E25/'Tbl11'!E25</f>
        <v>4537.756483229623</v>
      </c>
      <c r="L26" s="63">
        <f t="shared" si="26"/>
        <v>24</v>
      </c>
      <c r="M26" s="63"/>
      <c r="N26" s="62">
        <f>'Tbl 10'!F25/'Tbl11'!E25</f>
        <v>213.25540587058339</v>
      </c>
      <c r="O26" s="63">
        <f t="shared" si="27"/>
        <v>17</v>
      </c>
      <c r="P26" s="63"/>
      <c r="Q26" s="62">
        <f>'Tbl 10'!G25/'Tbl11'!E25</f>
        <v>67.864730275022822</v>
      </c>
      <c r="R26" s="63">
        <f t="shared" si="28"/>
        <v>22</v>
      </c>
      <c r="S26" s="63"/>
      <c r="T26" s="62">
        <f>'Tbl 10'!H25/'Tbl11'!E25</f>
        <v>1189.6336914484004</v>
      </c>
      <c r="U26" s="63">
        <f t="shared" si="29"/>
        <v>19</v>
      </c>
      <c r="V26" s="63"/>
      <c r="W26" s="62">
        <f>'Tbl 10'!I25/'Tbl11'!E25</f>
        <v>48.213822895039819</v>
      </c>
      <c r="X26" s="64">
        <f t="shared" si="30"/>
        <v>24</v>
      </c>
      <c r="Y26" s="64"/>
      <c r="Z26" s="62">
        <f>'Tbl 10'!J25/'Tbl11'!E25</f>
        <v>92.293426610430615</v>
      </c>
      <c r="AA26" s="64">
        <f t="shared" si="31"/>
        <v>19</v>
      </c>
      <c r="AB26" s="64"/>
      <c r="AC26" s="62">
        <f>'Tbl 10'!K25/'Tbl11'!E25</f>
        <v>831.27720485280702</v>
      </c>
      <c r="AD26" s="64">
        <f t="shared" si="32"/>
        <v>10</v>
      </c>
      <c r="AE26" s="64"/>
      <c r="AF26" s="62">
        <f>'Tbl 10'!L25/'Tbl11'!E25</f>
        <v>763.18531713152879</v>
      </c>
      <c r="AG26" s="64">
        <f t="shared" si="33"/>
        <v>23</v>
      </c>
      <c r="AH26" s="64"/>
      <c r="AI26" s="62">
        <f>'Tbl 10'!M25/'Tbl11'!E25</f>
        <v>370.91540798719365</v>
      </c>
      <c r="AJ26" s="8">
        <f t="shared" si="34"/>
        <v>3</v>
      </c>
      <c r="AK26" s="8"/>
      <c r="AL26" s="62">
        <f>('Tbl 10'!N25-'Tbl 10'!O25)/'Tbl11'!E25</f>
        <v>2435.7327617383003</v>
      </c>
      <c r="AM26" s="8">
        <f t="shared" si="35"/>
        <v>5</v>
      </c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>
      <c r="A27" s="8" t="s">
        <v>32</v>
      </c>
      <c r="B27" s="62">
        <f>+E27+H27+K27+N27+Q27+T27+W27+Z27+AC27+AF27+AI27+AL27</f>
        <v>13857.139468071126</v>
      </c>
      <c r="C27" s="63">
        <f>RANK(B27,B$12:B54)</f>
        <v>5</v>
      </c>
      <c r="D27" s="63"/>
      <c r="E27" s="62">
        <f>'Tbl 10'!C26/'Tbl11'!E26</f>
        <v>235.74275469964414</v>
      </c>
      <c r="F27" s="63">
        <f t="shared" si="24"/>
        <v>22</v>
      </c>
      <c r="G27" s="63"/>
      <c r="H27" s="62">
        <f>'Tbl 10'!D26/'Tbl11'!E26</f>
        <v>1142.5563199484434</v>
      </c>
      <c r="I27" s="63">
        <f t="shared" si="25"/>
        <v>4</v>
      </c>
      <c r="J27" s="63"/>
      <c r="K27" s="62">
        <f>'Tbl 10'!E26/'Tbl11'!E26</f>
        <v>6108.4730980038885</v>
      </c>
      <c r="L27" s="63">
        <f t="shared" si="26"/>
        <v>3</v>
      </c>
      <c r="M27" s="63"/>
      <c r="N27" s="62">
        <f>'Tbl 10'!F26/'Tbl11'!E26</f>
        <v>252.77097819368694</v>
      </c>
      <c r="O27" s="63">
        <f t="shared" si="27"/>
        <v>11</v>
      </c>
      <c r="P27" s="63"/>
      <c r="Q27" s="62">
        <f>'Tbl 10'!G26/'Tbl11'!E26</f>
        <v>68.283173208425609</v>
      </c>
      <c r="R27" s="63">
        <f t="shared" si="28"/>
        <v>21</v>
      </c>
      <c r="S27" s="63"/>
      <c r="T27" s="62">
        <f>'Tbl 10'!H26/'Tbl11'!E26</f>
        <v>1842.634278175329</v>
      </c>
      <c r="U27" s="63">
        <f t="shared" si="29"/>
        <v>4</v>
      </c>
      <c r="V27" s="63"/>
      <c r="W27" s="62">
        <f>'Tbl 10'!I26/'Tbl11'!E26</f>
        <v>63.493286681836338</v>
      </c>
      <c r="X27" s="64">
        <f t="shared" si="30"/>
        <v>19</v>
      </c>
      <c r="Y27" s="64"/>
      <c r="Z27" s="62">
        <f>'Tbl 10'!J26/'Tbl11'!E26</f>
        <v>147.62243782548194</v>
      </c>
      <c r="AA27" s="64">
        <f t="shared" si="31"/>
        <v>7</v>
      </c>
      <c r="AB27" s="8"/>
      <c r="AC27" s="62">
        <f>'Tbl 10'!K26/'Tbl11'!E26</f>
        <v>717.07206990838267</v>
      </c>
      <c r="AD27" s="64">
        <f t="shared" si="32"/>
        <v>13</v>
      </c>
      <c r="AE27" s="8"/>
      <c r="AF27" s="62">
        <f>'Tbl 10'!L26/'Tbl11'!E26</f>
        <v>766.60080348377301</v>
      </c>
      <c r="AG27" s="64">
        <f t="shared" si="33"/>
        <v>22</v>
      </c>
      <c r="AH27" s="64"/>
      <c r="AI27" s="62">
        <f>'Tbl 10'!M26/'Tbl11'!E26</f>
        <v>477.29146057510275</v>
      </c>
      <c r="AJ27" s="8">
        <f t="shared" si="34"/>
        <v>1</v>
      </c>
      <c r="AK27" s="8"/>
      <c r="AL27" s="62">
        <f>('Tbl 10'!N26-'Tbl 10'!O26)/'Tbl11'!E26</f>
        <v>2034.5988073671303</v>
      </c>
      <c r="AM27" s="8">
        <f t="shared" si="35"/>
        <v>16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>
      <c r="A28" s="8" t="s">
        <v>33</v>
      </c>
      <c r="B28" s="62">
        <f>+E28+H28+K28+N28+Q28+T28+W28+Z28+AC28+AF28+AI28+AL28</f>
        <v>13350.604189161135</v>
      </c>
      <c r="C28" s="63">
        <f>RANK(B28,B$12:B55)</f>
        <v>8</v>
      </c>
      <c r="D28" s="63"/>
      <c r="E28" s="62">
        <f>'Tbl 10'!C27/'Tbl11'!E27</f>
        <v>535.4080409053156</v>
      </c>
      <c r="F28" s="63">
        <f t="shared" si="24"/>
        <v>3</v>
      </c>
      <c r="G28" s="63"/>
      <c r="H28" s="62">
        <f>'Tbl 10'!D27/'Tbl11'!E27</f>
        <v>1041.5666995431895</v>
      </c>
      <c r="I28" s="63">
        <f t="shared" si="25"/>
        <v>6</v>
      </c>
      <c r="J28" s="63"/>
      <c r="K28" s="62">
        <f>'Tbl 10'!E27/'Tbl11'!E27</f>
        <v>4950.2215583471771</v>
      </c>
      <c r="L28" s="63">
        <f t="shared" si="26"/>
        <v>19</v>
      </c>
      <c r="M28" s="63"/>
      <c r="N28" s="62">
        <f>'Tbl 10'!F27/'Tbl11'!E27</f>
        <v>175.67755917774085</v>
      </c>
      <c r="O28" s="63">
        <f t="shared" si="27"/>
        <v>19</v>
      </c>
      <c r="P28" s="63"/>
      <c r="Q28" s="62">
        <f>'Tbl 10'!G27/'Tbl11'!E27</f>
        <v>390.307656769103</v>
      </c>
      <c r="R28" s="63">
        <f t="shared" si="28"/>
        <v>4</v>
      </c>
      <c r="S28" s="63"/>
      <c r="T28" s="62">
        <f>'Tbl 10'!H27/'Tbl11'!E27</f>
        <v>1506.6813019102997</v>
      </c>
      <c r="U28" s="63">
        <f t="shared" si="29"/>
        <v>10</v>
      </c>
      <c r="V28" s="63"/>
      <c r="W28" s="62">
        <f>'Tbl 10'!I27/'Tbl11'!E27</f>
        <v>99.697170888704321</v>
      </c>
      <c r="X28" s="64">
        <f t="shared" si="30"/>
        <v>10</v>
      </c>
      <c r="Y28" s="64"/>
      <c r="Z28" s="62">
        <f>'Tbl 10'!J27/'Tbl11'!E27</f>
        <v>176.37890365448504</v>
      </c>
      <c r="AA28" s="64">
        <f t="shared" si="31"/>
        <v>2</v>
      </c>
      <c r="AB28" s="64"/>
      <c r="AC28" s="62">
        <f>'Tbl 10'!K27/'Tbl11'!E27</f>
        <v>970.37778239202657</v>
      </c>
      <c r="AD28" s="64">
        <f t="shared" si="32"/>
        <v>5</v>
      </c>
      <c r="AE28" s="64"/>
      <c r="AF28" s="62">
        <f>'Tbl 10'!L27/'Tbl11'!E27</f>
        <v>983.58614514119608</v>
      </c>
      <c r="AG28" s="64">
        <f t="shared" si="33"/>
        <v>3</v>
      </c>
      <c r="AH28" s="64"/>
      <c r="AI28" s="62">
        <f>'Tbl 10'!M27/'Tbl11'!E27</f>
        <v>296.14820390365446</v>
      </c>
      <c r="AJ28" s="8">
        <f t="shared" si="34"/>
        <v>10</v>
      </c>
      <c r="AK28" s="8"/>
      <c r="AL28" s="62">
        <f>('Tbl 10'!N27-'Tbl 10'!O27)/'Tbl11'!E27</f>
        <v>2224.553166528241</v>
      </c>
      <c r="AM28" s="8">
        <f t="shared" si="35"/>
        <v>11</v>
      </c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>
      <c r="C29" s="63"/>
      <c r="D29" s="63"/>
      <c r="F29" s="63"/>
      <c r="I29" s="63"/>
      <c r="L29" s="63"/>
      <c r="O29" s="63"/>
      <c r="Q29" s="62"/>
      <c r="R29" s="63"/>
      <c r="T29" s="62"/>
      <c r="U29" s="63"/>
      <c r="W29" s="62"/>
      <c r="X29" s="64"/>
      <c r="Z29" s="62"/>
      <c r="AA29" s="64"/>
      <c r="AC29" s="62"/>
      <c r="AD29" s="64"/>
      <c r="AF29" s="62"/>
      <c r="AG29" s="64"/>
      <c r="AI29" s="62"/>
      <c r="AJ29" s="8"/>
      <c r="AL29" s="62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>
      <c r="A30" s="33" t="s">
        <v>34</v>
      </c>
      <c r="B30" s="62">
        <f>+E30+H30+K30+N30+Q30+T30+W30+Z30+AC30+AF30+AI30+AL30</f>
        <v>13776.078019466458</v>
      </c>
      <c r="C30" s="63">
        <f>RANK(B30,B$12:B57)</f>
        <v>6</v>
      </c>
      <c r="D30" s="63"/>
      <c r="E30" s="62">
        <f>'Tbl 10'!C29/'Tbl11'!E29</f>
        <v>281.38116808989213</v>
      </c>
      <c r="F30" s="63">
        <f t="shared" ref="F30:F34" si="36">RANK(E30,E$12:E$39)</f>
        <v>17</v>
      </c>
      <c r="G30" s="63"/>
      <c r="H30" s="62">
        <f>'Tbl 10'!D29/'Tbl11'!E29</f>
        <v>949.23188063710245</v>
      </c>
      <c r="I30" s="63">
        <f t="shared" ref="I30:I34" si="37">RANK(H30,H$12:H$39)</f>
        <v>9</v>
      </c>
      <c r="J30" s="63"/>
      <c r="K30" s="62">
        <f>'Tbl 10'!E29/'Tbl11'!E29</f>
        <v>6175.6738831609273</v>
      </c>
      <c r="L30" s="63">
        <f t="shared" ref="L30:L34" si="38">RANK(K30,K$12:K$39)</f>
        <v>2</v>
      </c>
      <c r="M30" s="63"/>
      <c r="N30" s="62">
        <f>'Tbl 10'!F29/'Tbl11'!E29</f>
        <v>144.75518154457765</v>
      </c>
      <c r="O30" s="63">
        <f t="shared" ref="O30:O34" si="39">RANK(N30,N$12:N$39)</f>
        <v>24</v>
      </c>
      <c r="P30" s="63"/>
      <c r="Q30" s="62">
        <f>'Tbl 10'!G29/'Tbl11'!E29</f>
        <v>58.687657307237203</v>
      </c>
      <c r="R30" s="63">
        <f t="shared" ref="R30:R34" si="40">RANK(Q30,Q$12:Q$39)</f>
        <v>23</v>
      </c>
      <c r="S30" s="63"/>
      <c r="T30" s="62">
        <f>'Tbl 10'!H29/'Tbl11'!E29</f>
        <v>1854.4033542694535</v>
      </c>
      <c r="U30" s="63">
        <f t="shared" ref="U30:U34" si="41">RANK(T30,T$12:T$39)</f>
        <v>3</v>
      </c>
      <c r="V30" s="63"/>
      <c r="W30" s="62">
        <f>'Tbl 10'!I29/'Tbl11'!E29</f>
        <v>77.917680736865748</v>
      </c>
      <c r="X30" s="64">
        <f t="shared" ref="X30:X34" si="42">RANK(W30,W$12:W$39)</f>
        <v>15</v>
      </c>
      <c r="Y30" s="64"/>
      <c r="Z30" s="62">
        <f>'Tbl 10'!J29/'Tbl11'!E29</f>
        <v>5.7188396709800474E-3</v>
      </c>
      <c r="AA30" s="64">
        <f t="shared" ref="AA30:AA34" si="43">RANK(Z30,Z$12:Z$39)</f>
        <v>22</v>
      </c>
      <c r="AB30" s="64"/>
      <c r="AC30" s="62">
        <f>'Tbl 10'!K29/'Tbl11'!E29</f>
        <v>612.29860362422471</v>
      </c>
      <c r="AD30" s="64">
        <f t="shared" ref="AD30:AD34" si="44">RANK(AC30,AC$12:AC$39)</f>
        <v>20</v>
      </c>
      <c r="AE30" s="64"/>
      <c r="AF30" s="62">
        <f>'Tbl 10'!L29/'Tbl11'!E29</f>
        <v>892.96735168614339</v>
      </c>
      <c r="AG30" s="64">
        <f t="shared" ref="AG30:AG34" si="45">RANK(AF30,AF$12:AF$39)</f>
        <v>12</v>
      </c>
      <c r="AH30" s="64"/>
      <c r="AI30" s="62">
        <f>'Tbl 10'!M29/'Tbl11'!E29</f>
        <v>232.99082213619542</v>
      </c>
      <c r="AJ30" s="8">
        <f t="shared" ref="AJ30:AJ34" si="46">RANK(AI30,AI$12:AI$39)</f>
        <v>19</v>
      </c>
      <c r="AK30" s="8"/>
      <c r="AL30" s="62">
        <f>('Tbl 10'!N29-'Tbl 10'!O29)/'Tbl11'!E29</f>
        <v>2495.7647174341664</v>
      </c>
      <c r="AM30" s="8">
        <f t="shared" ref="AM30:AM34" si="47">RANK(AL30,AL$12:AL$39)</f>
        <v>4</v>
      </c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>
      <c r="A31" s="8" t="s">
        <v>35</v>
      </c>
      <c r="B31" s="62">
        <f>+E31+H31+K31+N31+Q31+T31+W31+Z31+AC31+AF31+AI31+AL31</f>
        <v>13717.359255877871</v>
      </c>
      <c r="C31" s="63">
        <f>RANK(B31,B$12:B58)</f>
        <v>7</v>
      </c>
      <c r="D31" s="63"/>
      <c r="E31" s="62">
        <f>'Tbl 10'!C30/'Tbl11'!E30</f>
        <v>451.17678931074084</v>
      </c>
      <c r="F31" s="63">
        <f t="shared" si="36"/>
        <v>5</v>
      </c>
      <c r="G31" s="63"/>
      <c r="H31" s="62">
        <f>'Tbl 10'!D30/'Tbl11'!E30</f>
        <v>972.73109728020768</v>
      </c>
      <c r="I31" s="63">
        <f t="shared" si="37"/>
        <v>7</v>
      </c>
      <c r="J31" s="63"/>
      <c r="K31" s="62">
        <f>'Tbl 10'!E30/'Tbl11'!E30</f>
        <v>5153.7258735940923</v>
      </c>
      <c r="L31" s="63">
        <f t="shared" si="38"/>
        <v>12</v>
      </c>
      <c r="M31" s="63"/>
      <c r="N31" s="62">
        <f>'Tbl 10'!F30/'Tbl11'!E30</f>
        <v>148.42367650661802</v>
      </c>
      <c r="O31" s="63">
        <f t="shared" si="39"/>
        <v>23</v>
      </c>
      <c r="P31" s="63"/>
      <c r="Q31" s="62">
        <f>'Tbl 10'!G30/'Tbl11'!E30</f>
        <v>466.71373195784651</v>
      </c>
      <c r="R31" s="63">
        <f t="shared" si="40"/>
        <v>2</v>
      </c>
      <c r="S31" s="63"/>
      <c r="T31" s="62">
        <f>'Tbl 10'!H30/'Tbl11'!E30</f>
        <v>1785.3398041138719</v>
      </c>
      <c r="U31" s="63">
        <f t="shared" si="41"/>
        <v>5</v>
      </c>
      <c r="V31" s="63"/>
      <c r="W31" s="62">
        <f>'Tbl 10'!I30/'Tbl11'!E30</f>
        <v>151.2964190305656</v>
      </c>
      <c r="X31" s="64">
        <f t="shared" si="42"/>
        <v>7</v>
      </c>
      <c r="Y31" s="8"/>
      <c r="Z31" s="62">
        <f>'Tbl 10'!J30/'Tbl11'!E30</f>
        <v>142.43754160904069</v>
      </c>
      <c r="AA31" s="64">
        <f t="shared" si="43"/>
        <v>9</v>
      </c>
      <c r="AB31" s="8"/>
      <c r="AC31" s="62">
        <f>'Tbl 10'!K30/'Tbl11'!E30</f>
        <v>823.16755970538816</v>
      </c>
      <c r="AD31" s="64">
        <f t="shared" si="44"/>
        <v>11</v>
      </c>
      <c r="AE31" s="64"/>
      <c r="AF31" s="62">
        <f>'Tbl 10'!L30/'Tbl11'!E30</f>
        <v>963.38532966893899</v>
      </c>
      <c r="AG31" s="64">
        <f t="shared" si="45"/>
        <v>4</v>
      </c>
      <c r="AH31" s="64"/>
      <c r="AI31" s="62">
        <f>'Tbl 10'!M30/'Tbl11'!E30</f>
        <v>343.55860534079596</v>
      </c>
      <c r="AJ31" s="8">
        <f t="shared" si="46"/>
        <v>5</v>
      </c>
      <c r="AK31" s="8"/>
      <c r="AL31" s="62">
        <f>('Tbl 10'!N30-'Tbl 10'!O30)/'Tbl11'!E30</f>
        <v>2315.4028277597668</v>
      </c>
      <c r="AM31" s="8">
        <f t="shared" si="47"/>
        <v>6</v>
      </c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>
      <c r="A32" s="8" t="s">
        <v>36</v>
      </c>
      <c r="B32" s="62">
        <f>+E32+H32+K32+N32+Q32+T32+W32+Z32+AC32+AF32+AI32+AL32</f>
        <v>11789.386862326204</v>
      </c>
      <c r="C32" s="63">
        <f>RANK(B32,B$12:B59)</f>
        <v>21</v>
      </c>
      <c r="D32" s="63"/>
      <c r="E32" s="62">
        <f>'Tbl 10'!C31/'Tbl11'!E31</f>
        <v>257.03763107204145</v>
      </c>
      <c r="F32" s="63">
        <f t="shared" si="36"/>
        <v>19</v>
      </c>
      <c r="G32" s="63"/>
      <c r="H32" s="62">
        <f>'Tbl 10'!D31/'Tbl11'!E31</f>
        <v>699.69778166917672</v>
      </c>
      <c r="I32" s="63">
        <f t="shared" si="37"/>
        <v>24</v>
      </c>
      <c r="J32" s="63"/>
      <c r="K32" s="62">
        <f>'Tbl 10'!E31/'Tbl11'!E31</f>
        <v>5258.0399383602426</v>
      </c>
      <c r="L32" s="63">
        <f t="shared" si="38"/>
        <v>7</v>
      </c>
      <c r="M32" s="63"/>
      <c r="N32" s="62">
        <f>'Tbl 10'!F31/'Tbl11'!E31</f>
        <v>199.56909186425244</v>
      </c>
      <c r="O32" s="63">
        <f t="shared" si="39"/>
        <v>18</v>
      </c>
      <c r="P32" s="63"/>
      <c r="Q32" s="62">
        <f>'Tbl 10'!G31/'Tbl11'!E31</f>
        <v>94.68292508668091</v>
      </c>
      <c r="R32" s="63">
        <f t="shared" si="40"/>
        <v>16</v>
      </c>
      <c r="S32" s="63"/>
      <c r="T32" s="62">
        <f>'Tbl 10'!H31/'Tbl11'!E31</f>
        <v>1224.8006808391419</v>
      </c>
      <c r="U32" s="63">
        <f t="shared" si="41"/>
        <v>18</v>
      </c>
      <c r="V32" s="63"/>
      <c r="W32" s="62">
        <f>'Tbl 10'!I31/'Tbl11'!E31</f>
        <v>60.449531747977446</v>
      </c>
      <c r="X32" s="64">
        <f t="shared" si="42"/>
        <v>21</v>
      </c>
      <c r="Y32" s="64"/>
      <c r="Z32" s="62">
        <f>'Tbl 10'!J31/'Tbl11'!E31</f>
        <v>101.30659055090534</v>
      </c>
      <c r="AA32" s="64">
        <f t="shared" si="43"/>
        <v>18</v>
      </c>
      <c r="AB32" s="64"/>
      <c r="AC32" s="62">
        <f>'Tbl 10'!K31/'Tbl11'!E31</f>
        <v>859.24765593808002</v>
      </c>
      <c r="AD32" s="64">
        <f t="shared" si="44"/>
        <v>8</v>
      </c>
      <c r="AE32" s="64"/>
      <c r="AF32" s="62">
        <f>'Tbl 10'!L31/'Tbl11'!E31</f>
        <v>859.57564248940582</v>
      </c>
      <c r="AG32" s="64">
        <f t="shared" si="45"/>
        <v>15</v>
      </c>
      <c r="AH32" s="64"/>
      <c r="AI32" s="62">
        <f>'Tbl 10'!M31/'Tbl11'!E31</f>
        <v>234.77314327741394</v>
      </c>
      <c r="AJ32" s="8">
        <f t="shared" si="46"/>
        <v>17</v>
      </c>
      <c r="AK32" s="8"/>
      <c r="AL32" s="62">
        <f>('Tbl 10'!N31-'Tbl 10'!O31)/'Tbl11'!E31</f>
        <v>1940.2062494308841</v>
      </c>
      <c r="AM32" s="8">
        <f t="shared" si="47"/>
        <v>20</v>
      </c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>
      <c r="A33" s="8" t="s">
        <v>37</v>
      </c>
      <c r="B33" s="62">
        <f>+E33+H33+K33+N33+Q33+T33+W33+Z33+AC33+AF33+AI33+AL33</f>
        <v>11824.654342493093</v>
      </c>
      <c r="C33" s="63">
        <f>RANK(B33,B$12:B60)</f>
        <v>19</v>
      </c>
      <c r="D33" s="63"/>
      <c r="E33" s="62">
        <f>'Tbl 10'!C32/'Tbl11'!E32</f>
        <v>196.32541534893676</v>
      </c>
      <c r="F33" s="63">
        <f t="shared" si="36"/>
        <v>24</v>
      </c>
      <c r="G33" s="63"/>
      <c r="H33" s="62">
        <f>'Tbl 10'!D32/'Tbl11'!E32</f>
        <v>924.02251163611061</v>
      </c>
      <c r="I33" s="63">
        <f t="shared" si="37"/>
        <v>12</v>
      </c>
      <c r="J33" s="63"/>
      <c r="K33" s="62">
        <f>'Tbl 10'!E32/'Tbl11'!E32</f>
        <v>4694.7500920896273</v>
      </c>
      <c r="L33" s="63">
        <f t="shared" si="38"/>
        <v>23</v>
      </c>
      <c r="M33" s="63"/>
      <c r="N33" s="62">
        <f>'Tbl 10'!F32/'Tbl11'!E32</f>
        <v>345.69467310030342</v>
      </c>
      <c r="O33" s="63">
        <f t="shared" si="39"/>
        <v>6</v>
      </c>
      <c r="P33" s="63"/>
      <c r="Q33" s="62">
        <f>'Tbl 10'!G32/'Tbl11'!E32</f>
        <v>182.04480823279158</v>
      </c>
      <c r="R33" s="63">
        <f t="shared" si="40"/>
        <v>13</v>
      </c>
      <c r="S33" s="63"/>
      <c r="T33" s="62">
        <f>'Tbl 10'!H32/'Tbl11'!E32</f>
        <v>1169.4191945607145</v>
      </c>
      <c r="U33" s="63">
        <f t="shared" si="41"/>
        <v>20</v>
      </c>
      <c r="V33" s="63"/>
      <c r="W33" s="62">
        <f>'Tbl 10'!I32/'Tbl11'!E32</f>
        <v>93.167120325836379</v>
      </c>
      <c r="X33" s="64">
        <f t="shared" si="42"/>
        <v>12</v>
      </c>
      <c r="Y33" s="64"/>
      <c r="Z33" s="62">
        <f>'Tbl 10'!J32/'Tbl11'!E32</f>
        <v>133.12591423206703</v>
      </c>
      <c r="AA33" s="64">
        <f t="shared" si="43"/>
        <v>12</v>
      </c>
      <c r="AB33" s="8"/>
      <c r="AC33" s="62">
        <f>'Tbl 10'!K32/'Tbl11'!E32</f>
        <v>927.60322012570714</v>
      </c>
      <c r="AD33" s="64">
        <f t="shared" si="44"/>
        <v>6</v>
      </c>
      <c r="AE33" s="8"/>
      <c r="AF33" s="62">
        <f>'Tbl 10'!L32/'Tbl11'!E32</f>
        <v>918.8101401090222</v>
      </c>
      <c r="AG33" s="64">
        <f t="shared" si="45"/>
        <v>11</v>
      </c>
      <c r="AH33" s="64"/>
      <c r="AI33" s="62">
        <f>'Tbl 10'!M32/'Tbl11'!E32</f>
        <v>211.16055513395455</v>
      </c>
      <c r="AJ33" s="8">
        <f t="shared" si="46"/>
        <v>20</v>
      </c>
      <c r="AK33" s="8"/>
      <c r="AL33" s="62">
        <f>('Tbl 10'!N32-'Tbl 10'!O32)/'Tbl11'!E32</f>
        <v>2028.5306975980218</v>
      </c>
      <c r="AM33" s="8">
        <f t="shared" si="47"/>
        <v>17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>
      <c r="A34" s="8" t="s">
        <v>38</v>
      </c>
      <c r="B34" s="62">
        <f>+E34+H34+K34+N34+Q34+T34+W34+Z34+AC34+AF34+AI34+AL34</f>
        <v>15094.359207050155</v>
      </c>
      <c r="C34" s="63">
        <f>RANK(B34,B$12:B61)</f>
        <v>2</v>
      </c>
      <c r="D34" s="63"/>
      <c r="E34" s="62">
        <f>'Tbl 10'!C33/'Tbl11'!E33</f>
        <v>599.24955165165738</v>
      </c>
      <c r="F34" s="63">
        <f t="shared" si="36"/>
        <v>2</v>
      </c>
      <c r="G34" s="63"/>
      <c r="H34" s="62">
        <f>'Tbl 10'!D33/'Tbl11'!E33</f>
        <v>1308.9576257785832</v>
      </c>
      <c r="I34" s="63">
        <f t="shared" si="37"/>
        <v>1</v>
      </c>
      <c r="J34" s="63"/>
      <c r="K34" s="62">
        <f>'Tbl 10'!E33/'Tbl11'!E33</f>
        <v>5653.6732437279425</v>
      </c>
      <c r="L34" s="63">
        <f t="shared" si="38"/>
        <v>4</v>
      </c>
      <c r="M34" s="63"/>
      <c r="N34" s="62">
        <f>'Tbl 10'!F33/'Tbl11'!E33</f>
        <v>438.39944462656916</v>
      </c>
      <c r="O34" s="63">
        <f t="shared" si="39"/>
        <v>3</v>
      </c>
      <c r="P34" s="63"/>
      <c r="Q34" s="62">
        <f>'Tbl 10'!G33/'Tbl11'!E33</f>
        <v>223.59252945600394</v>
      </c>
      <c r="R34" s="63">
        <f t="shared" si="40"/>
        <v>8</v>
      </c>
      <c r="S34" s="63"/>
      <c r="T34" s="62">
        <f>'Tbl 10'!H33/'Tbl11'!E33</f>
        <v>1655.9436874481753</v>
      </c>
      <c r="U34" s="63">
        <f t="shared" si="41"/>
        <v>7</v>
      </c>
      <c r="V34" s="63"/>
      <c r="W34" s="62">
        <f>'Tbl 10'!I33/'Tbl11'!E33</f>
        <v>385.55582081493327</v>
      </c>
      <c r="X34" s="64">
        <f t="shared" si="42"/>
        <v>1</v>
      </c>
      <c r="Y34" s="64"/>
      <c r="Z34" s="62">
        <f>'Tbl 10'!J33/'Tbl11'!E33</f>
        <v>152.74295466378695</v>
      </c>
      <c r="AA34" s="64">
        <f t="shared" si="43"/>
        <v>5</v>
      </c>
      <c r="AB34" s="64"/>
      <c r="AC34" s="62">
        <f>'Tbl 10'!K33/'Tbl11'!E33</f>
        <v>1134.4003278245946</v>
      </c>
      <c r="AD34" s="64">
        <f t="shared" si="44"/>
        <v>1</v>
      </c>
      <c r="AE34" s="64"/>
      <c r="AF34" s="62">
        <f>'Tbl 10'!L33/'Tbl11'!E33</f>
        <v>924.30450662398505</v>
      </c>
      <c r="AG34" s="64">
        <f t="shared" si="45"/>
        <v>9</v>
      </c>
      <c r="AH34" s="64"/>
      <c r="AI34" s="62">
        <f>'Tbl 10'!M33/'Tbl11'!E33</f>
        <v>306.79082091135234</v>
      </c>
      <c r="AJ34" s="8">
        <f t="shared" si="46"/>
        <v>7</v>
      </c>
      <c r="AK34" s="8"/>
      <c r="AL34" s="62">
        <f>('Tbl 10'!N33-'Tbl 10'!O33)/'Tbl11'!E33</f>
        <v>2310.7486935225697</v>
      </c>
      <c r="AM34" s="8">
        <f t="shared" si="47"/>
        <v>7</v>
      </c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>
      <c r="C35" s="63"/>
      <c r="F35" s="63"/>
      <c r="I35" s="63"/>
      <c r="L35" s="63"/>
      <c r="O35" s="63"/>
      <c r="Q35" s="62"/>
      <c r="R35" s="63"/>
      <c r="T35" s="62"/>
      <c r="U35" s="63"/>
      <c r="W35" s="62"/>
      <c r="X35" s="64"/>
      <c r="Z35" s="62"/>
      <c r="AA35" s="64"/>
      <c r="AC35" s="62"/>
      <c r="AD35" s="64"/>
      <c r="AF35" s="62"/>
      <c r="AG35" s="64"/>
      <c r="AI35" s="62"/>
      <c r="AJ35" s="8"/>
      <c r="AL35" s="62"/>
      <c r="AM35" s="8"/>
    </row>
    <row r="36" spans="1:52">
      <c r="A36" s="8" t="s">
        <v>39</v>
      </c>
      <c r="B36" s="62">
        <f>+E36+H36+K36+N36+Q36+T36+W36+Z36+AC36+AF36+AI36+AL36</f>
        <v>11479.837766175866</v>
      </c>
      <c r="C36" s="63">
        <f>RANK(B36,B$12:B63)</f>
        <v>24</v>
      </c>
      <c r="D36" s="63"/>
      <c r="E36" s="62">
        <f>'Tbl 10'!C35/'Tbl11'!E35</f>
        <v>247.12564556813516</v>
      </c>
      <c r="F36" s="63">
        <f t="shared" ref="F36:F39" si="48">RANK(E36,E$12:E$39)</f>
        <v>21</v>
      </c>
      <c r="G36" s="63"/>
      <c r="H36" s="62">
        <f>'Tbl 10'!D35/'Tbl11'!E35</f>
        <v>869.75220508007271</v>
      </c>
      <c r="I36" s="63">
        <f t="shared" ref="I36:I39" si="49">RANK(H36,H$12:H$39)</f>
        <v>16</v>
      </c>
      <c r="J36" s="63"/>
      <c r="K36" s="62">
        <f>'Tbl 10'!E35/'Tbl11'!E35</f>
        <v>4974.8071801489987</v>
      </c>
      <c r="L36" s="63">
        <f t="shared" ref="L36:L39" si="50">RANK(K36,K$12:K$39)</f>
        <v>17</v>
      </c>
      <c r="M36" s="63"/>
      <c r="N36" s="62">
        <f>'Tbl 10'!F35/'Tbl11'!E35</f>
        <v>167.22188302927205</v>
      </c>
      <c r="O36" s="63">
        <f t="shared" ref="O36:O39" si="51">RANK(N36,N$12:N$39)</f>
        <v>21</v>
      </c>
      <c r="P36" s="63"/>
      <c r="Q36" s="62">
        <f>'Tbl 10'!G35/'Tbl11'!E35</f>
        <v>183.12825951780374</v>
      </c>
      <c r="R36" s="63">
        <f t="shared" ref="R36:R39" si="52">RANK(Q36,Q$12:Q$39)</f>
        <v>12</v>
      </c>
      <c r="S36" s="63"/>
      <c r="T36" s="62">
        <f>'Tbl 10'!H35/'Tbl11'!E35</f>
        <v>1150.0737725112924</v>
      </c>
      <c r="U36" s="63">
        <f t="shared" ref="U36:U39" si="53">RANK(T36,T$12:T$39)</f>
        <v>21</v>
      </c>
      <c r="V36" s="63"/>
      <c r="W36" s="62">
        <f>'Tbl 10'!I35/'Tbl11'!E35</f>
        <v>58.505456678594477</v>
      </c>
      <c r="X36" s="64">
        <f t="shared" ref="X36:X39" si="54">RANK(W36,W$12:W$39)</f>
        <v>22</v>
      </c>
      <c r="Y36" s="64"/>
      <c r="Z36" s="62">
        <f>'Tbl 10'!J35/'Tbl11'!E35</f>
        <v>0</v>
      </c>
      <c r="AA36" s="64">
        <f t="shared" ref="AA36:AA39" si="55">RANK(Z36,Z$12:Z$39)</f>
        <v>23</v>
      </c>
      <c r="AB36" s="64"/>
      <c r="AC36" s="62">
        <f>'Tbl 10'!K35/'Tbl11'!E35</f>
        <v>494.64918636710269</v>
      </c>
      <c r="AD36" s="64">
        <f t="shared" ref="AD36:AD39" si="56">RANK(AC36,AC$12:AC$39)</f>
        <v>22</v>
      </c>
      <c r="AE36" s="64"/>
      <c r="AF36" s="62">
        <f>'Tbl 10'!L35/'Tbl11'!E35</f>
        <v>805.75640288613829</v>
      </c>
      <c r="AG36" s="64">
        <f t="shared" ref="AG36:AG39" si="57">RANK(AF36,AF$12:AF$39)</f>
        <v>20</v>
      </c>
      <c r="AH36" s="64"/>
      <c r="AI36" s="62">
        <f>'Tbl 10'!M35/'Tbl11'!E35</f>
        <v>288.66267378424357</v>
      </c>
      <c r="AJ36" s="8">
        <f t="shared" ref="AJ36:AJ39" si="58">RANK(AI36,AI$12:AI$39)</f>
        <v>12</v>
      </c>
      <c r="AK36" s="8"/>
      <c r="AL36" s="62">
        <f>('Tbl 10'!N35-'Tbl 10'!O35)/'Tbl11'!E35</f>
        <v>2240.1551006042114</v>
      </c>
      <c r="AM36" s="8">
        <f t="shared" ref="AM36:AM39" si="59">RANK(AL36,AL$12:AL$39)</f>
        <v>10</v>
      </c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>
      <c r="A37" s="8" t="s">
        <v>40</v>
      </c>
      <c r="B37" s="62">
        <f>+E37+H37+K37+N37+Q37+T37+W37+Z37+AC37+AF37+AI37+AL37</f>
        <v>11919.012120428873</v>
      </c>
      <c r="C37" s="63">
        <f>RANK(B37,B$12:B64)</f>
        <v>17</v>
      </c>
      <c r="D37" s="63"/>
      <c r="E37" s="62">
        <f>'Tbl 10'!C36/'Tbl11'!E36</f>
        <v>332.64928268874849</v>
      </c>
      <c r="F37" s="63">
        <f t="shared" si="48"/>
        <v>13</v>
      </c>
      <c r="G37" s="63"/>
      <c r="H37" s="62">
        <f>'Tbl 10'!D36/'Tbl11'!E36</f>
        <v>855.64207758886062</v>
      </c>
      <c r="I37" s="63">
        <f t="shared" si="49"/>
        <v>17</v>
      </c>
      <c r="J37" s="63"/>
      <c r="K37" s="62">
        <f>'Tbl 10'!E36/'Tbl11'!E36</f>
        <v>4970.8765107677546</v>
      </c>
      <c r="L37" s="63">
        <f t="shared" si="50"/>
        <v>18</v>
      </c>
      <c r="M37" s="63"/>
      <c r="N37" s="62">
        <f>'Tbl 10'!F36/'Tbl11'!E36</f>
        <v>408.75509773059406</v>
      </c>
      <c r="O37" s="63">
        <f t="shared" si="51"/>
        <v>5</v>
      </c>
      <c r="P37" s="63"/>
      <c r="Q37" s="62">
        <f>'Tbl 10'!G36/'Tbl11'!E36</f>
        <v>164.8574077049349</v>
      </c>
      <c r="R37" s="63">
        <f t="shared" si="52"/>
        <v>14</v>
      </c>
      <c r="S37" s="63"/>
      <c r="T37" s="62">
        <f>'Tbl 10'!H36/'Tbl11'!E36</f>
        <v>1083.5677537760685</v>
      </c>
      <c r="U37" s="63">
        <f t="shared" si="53"/>
        <v>23</v>
      </c>
      <c r="V37" s="63"/>
      <c r="W37" s="62">
        <f>'Tbl 10'!I36/'Tbl11'!E36</f>
        <v>73.678880021005014</v>
      </c>
      <c r="X37" s="64">
        <f t="shared" si="54"/>
        <v>17</v>
      </c>
      <c r="Y37" s="8"/>
      <c r="Z37" s="62">
        <f>'Tbl 10'!J36/'Tbl11'!E36</f>
        <v>186.65798280038484</v>
      </c>
      <c r="AA37" s="64">
        <f t="shared" si="55"/>
        <v>1</v>
      </c>
      <c r="AB37" s="8"/>
      <c r="AC37" s="62">
        <f>'Tbl 10'!K36/'Tbl11'!E36</f>
        <v>469.84549908573052</v>
      </c>
      <c r="AD37" s="64">
        <f t="shared" si="56"/>
        <v>23</v>
      </c>
      <c r="AE37" s="64"/>
      <c r="AF37" s="62">
        <f>'Tbl 10'!L36/'Tbl11'!E36</f>
        <v>921.13197609307997</v>
      </c>
      <c r="AG37" s="64">
        <f t="shared" si="57"/>
        <v>10</v>
      </c>
      <c r="AH37" s="64"/>
      <c r="AI37" s="62">
        <f>'Tbl 10'!M36/'Tbl11'!E36</f>
        <v>474.33985622539512</v>
      </c>
      <c r="AJ37" s="8">
        <f t="shared" si="58"/>
        <v>2</v>
      </c>
      <c r="AK37" s="8"/>
      <c r="AL37" s="62">
        <f>('Tbl 10'!N36-'Tbl 10'!O36)/'Tbl11'!E36</f>
        <v>1977.0097959463162</v>
      </c>
      <c r="AM37" s="8">
        <f t="shared" si="59"/>
        <v>19</v>
      </c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>
      <c r="A38" s="8" t="s">
        <v>41</v>
      </c>
      <c r="B38" s="62">
        <f>+E38+H38+K38+N38+Q38+T38+W38+Z38+AC38+AF38+AI38+AL38</f>
        <v>12510.690576312516</v>
      </c>
      <c r="C38" s="63">
        <f>RANK(B38,B$12:B65)</f>
        <v>13</v>
      </c>
      <c r="D38" s="63"/>
      <c r="E38" s="62">
        <f>'Tbl 10'!C37/'Tbl11'!E37</f>
        <v>362.8707951392326</v>
      </c>
      <c r="F38" s="63">
        <f t="shared" si="48"/>
        <v>12</v>
      </c>
      <c r="G38" s="63"/>
      <c r="H38" s="62">
        <f>'Tbl 10'!D37/'Tbl11'!E37</f>
        <v>920.88352846365626</v>
      </c>
      <c r="I38" s="63">
        <f t="shared" si="49"/>
        <v>13</v>
      </c>
      <c r="J38" s="63"/>
      <c r="K38" s="62">
        <f>'Tbl 10'!E37/'Tbl11'!E37</f>
        <v>5286.6671888370765</v>
      </c>
      <c r="L38" s="63">
        <f t="shared" si="50"/>
        <v>6</v>
      </c>
      <c r="M38" s="63"/>
      <c r="N38" s="62">
        <f>'Tbl 10'!F37/'Tbl11'!E37</f>
        <v>256.86811157305397</v>
      </c>
      <c r="O38" s="63">
        <f t="shared" si="51"/>
        <v>10</v>
      </c>
      <c r="P38" s="63"/>
      <c r="Q38" s="62">
        <f>'Tbl 10'!G37/'Tbl11'!E37</f>
        <v>141.03074525878409</v>
      </c>
      <c r="R38" s="63">
        <f t="shared" si="52"/>
        <v>15</v>
      </c>
      <c r="S38" s="63"/>
      <c r="T38" s="62">
        <f>'Tbl 10'!H37/'Tbl11'!E37</f>
        <v>1340.8729935227509</v>
      </c>
      <c r="U38" s="63">
        <f t="shared" si="53"/>
        <v>16</v>
      </c>
      <c r="V38" s="63"/>
      <c r="W38" s="62">
        <f>'Tbl 10'!I37/'Tbl11'!E37</f>
        <v>174.47242090545882</v>
      </c>
      <c r="X38" s="64">
        <f t="shared" si="54"/>
        <v>4</v>
      </c>
      <c r="Y38" s="64"/>
      <c r="Z38" s="62">
        <f>'Tbl 10'!J37/'Tbl11'!E37</f>
        <v>109.9294979037921</v>
      </c>
      <c r="AA38" s="64">
        <f t="shared" si="55"/>
        <v>16</v>
      </c>
      <c r="AB38" s="64"/>
      <c r="AC38" s="62">
        <f>'Tbl 10'!K37/'Tbl11'!E37</f>
        <v>616.57137397084773</v>
      </c>
      <c r="AD38" s="64">
        <f t="shared" si="56"/>
        <v>19</v>
      </c>
      <c r="AE38" s="64"/>
      <c r="AF38" s="62">
        <f>'Tbl 10'!L37/'Tbl11'!E37</f>
        <v>930.71934539781023</v>
      </c>
      <c r="AG38" s="64">
        <f t="shared" si="57"/>
        <v>8</v>
      </c>
      <c r="AH38" s="64"/>
      <c r="AI38" s="62">
        <f>'Tbl 10'!M37/'Tbl11'!E37</f>
        <v>291.61661113088735</v>
      </c>
      <c r="AJ38" s="8">
        <f t="shared" si="58"/>
        <v>11</v>
      </c>
      <c r="AK38" s="8"/>
      <c r="AL38" s="62">
        <f>('Tbl 10'!N37-'Tbl 10'!O37)/'Tbl11'!E37</f>
        <v>2078.1879642091667</v>
      </c>
      <c r="AM38" s="8">
        <f t="shared" si="59"/>
        <v>13</v>
      </c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>
      <c r="A39" s="34" t="s">
        <v>42</v>
      </c>
      <c r="B39" s="52">
        <f>+E39+H39+K39+N39+Q39+T39+W39+Z39+AC39+AF39+AI39+AL39</f>
        <v>16234.952577739663</v>
      </c>
      <c r="C39" s="65">
        <f>RANK(B39,B$12:B66)</f>
        <v>1</v>
      </c>
      <c r="D39" s="65"/>
      <c r="E39" s="52">
        <f>'Tbl 10'!C38/'Tbl11'!E38</f>
        <v>281.86669744837275</v>
      </c>
      <c r="F39" s="65">
        <f t="shared" si="48"/>
        <v>16</v>
      </c>
      <c r="G39" s="65"/>
      <c r="H39" s="52">
        <f>'Tbl 10'!D38/'Tbl11'!E38</f>
        <v>1139.4466758382832</v>
      </c>
      <c r="I39" s="65">
        <f t="shared" si="49"/>
        <v>5</v>
      </c>
      <c r="J39" s="65"/>
      <c r="K39" s="52">
        <f>'Tbl 10'!E38/'Tbl11'!E38</f>
        <v>6944.4815302207662</v>
      </c>
      <c r="L39" s="65">
        <f t="shared" si="50"/>
        <v>1</v>
      </c>
      <c r="M39" s="65"/>
      <c r="N39" s="52">
        <f>'Tbl 10'!F38/'Tbl11'!E38</f>
        <v>450.21452214923198</v>
      </c>
      <c r="O39" s="65">
        <f t="shared" si="51"/>
        <v>2</v>
      </c>
      <c r="P39" s="65"/>
      <c r="Q39" s="52">
        <f>'Tbl 10'!G38/'Tbl11'!E38</f>
        <v>248.93649798641806</v>
      </c>
      <c r="R39" s="65">
        <f t="shared" si="52"/>
        <v>7</v>
      </c>
      <c r="S39" s="65"/>
      <c r="T39" s="52">
        <f>'Tbl 10'!H38/'Tbl11'!E38</f>
        <v>1937.1066125328705</v>
      </c>
      <c r="U39" s="65">
        <f t="shared" si="53"/>
        <v>2</v>
      </c>
      <c r="V39" s="65"/>
      <c r="W39" s="52">
        <f>'Tbl 10'!I38/'Tbl11'!E38</f>
        <v>54.897207990260398</v>
      </c>
      <c r="X39" s="66">
        <f t="shared" si="54"/>
        <v>23</v>
      </c>
      <c r="Y39" s="66"/>
      <c r="Z39" s="52">
        <f>'Tbl 10'!J38/'Tbl11'!E38</f>
        <v>151.41996149526179</v>
      </c>
      <c r="AA39" s="66">
        <f t="shared" si="55"/>
        <v>6</v>
      </c>
      <c r="AB39" s="34"/>
      <c r="AC39" s="52">
        <f>'Tbl 10'!K38/'Tbl11'!E38</f>
        <v>1062.9497042604046</v>
      </c>
      <c r="AD39" s="66">
        <f t="shared" si="56"/>
        <v>3</v>
      </c>
      <c r="AE39" s="34"/>
      <c r="AF39" s="52">
        <f>'Tbl 10'!L38/'Tbl11'!E38</f>
        <v>1180.5197083700868</v>
      </c>
      <c r="AG39" s="66">
        <f t="shared" si="57"/>
        <v>1</v>
      </c>
      <c r="AH39" s="66"/>
      <c r="AI39" s="52">
        <f>'Tbl 10'!M38/'Tbl11'!E38</f>
        <v>172.35752276536405</v>
      </c>
      <c r="AJ39" s="34">
        <f t="shared" si="58"/>
        <v>23</v>
      </c>
      <c r="AK39" s="34"/>
      <c r="AL39" s="52">
        <f>('Tbl 10'!N38-'Tbl 10'!O38)/'Tbl11'!E38</f>
        <v>2610.7559366823452</v>
      </c>
      <c r="AM39" s="34">
        <f t="shared" si="59"/>
        <v>1</v>
      </c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>
      <c r="A40" s="8" t="s">
        <v>56</v>
      </c>
      <c r="B40" s="62"/>
      <c r="C40" s="63"/>
      <c r="D40" s="63"/>
      <c r="E40" s="62"/>
      <c r="F40" s="63"/>
      <c r="G40" s="63"/>
      <c r="H40" s="62"/>
      <c r="I40" s="63"/>
      <c r="J40" s="63"/>
      <c r="K40" s="62"/>
      <c r="L40" s="63"/>
      <c r="M40" s="63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4"/>
      <c r="AH40" s="64"/>
      <c r="AI40" s="62"/>
      <c r="AJ40" s="62"/>
      <c r="AK40" s="62"/>
      <c r="AL40" s="62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>
      <c r="A41" s="74" t="s">
        <v>87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AG41" s="68"/>
      <c r="AH41" s="68"/>
    </row>
    <row r="42" spans="1:5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AG42" s="68"/>
      <c r="AH42" s="68"/>
    </row>
    <row r="43" spans="1:52">
      <c r="F43" s="67"/>
      <c r="G43" s="67"/>
      <c r="I43" s="67"/>
      <c r="J43" s="67"/>
      <c r="AG43" s="68"/>
      <c r="AH43" s="68"/>
    </row>
    <row r="44" spans="1:52">
      <c r="F44" s="67"/>
      <c r="G44" s="67"/>
      <c r="AG44" s="68"/>
      <c r="AH44" s="68"/>
    </row>
    <row r="45" spans="1:52">
      <c r="F45" s="67"/>
      <c r="G45" s="67"/>
      <c r="AG45" s="68"/>
      <c r="AH45" s="68"/>
    </row>
    <row r="46" spans="1:52">
      <c r="F46" s="67"/>
      <c r="G46" s="67"/>
      <c r="AG46" s="68"/>
      <c r="AH46" s="68"/>
    </row>
    <row r="47" spans="1:52">
      <c r="AG47" s="68"/>
      <c r="AH47" s="68"/>
    </row>
    <row r="48" spans="1:52">
      <c r="AG48" s="68"/>
      <c r="AH48" s="68"/>
    </row>
    <row r="49" spans="33:34">
      <c r="AG49" s="68"/>
      <c r="AH49" s="68"/>
    </row>
    <row r="50" spans="33:34">
      <c r="AG50" s="68"/>
      <c r="AH50" s="68"/>
    </row>
    <row r="51" spans="33:34">
      <c r="AG51" s="68"/>
      <c r="AH51" s="68"/>
    </row>
    <row r="52" spans="33:34">
      <c r="AG52" s="68"/>
      <c r="AH52" s="68"/>
    </row>
    <row r="53" spans="33:34">
      <c r="AG53" s="68"/>
      <c r="AH53" s="68"/>
    </row>
    <row r="54" spans="33:34">
      <c r="AG54" s="68"/>
      <c r="AH54" s="68"/>
    </row>
    <row r="55" spans="33:34">
      <c r="AG55" s="68"/>
      <c r="AH55" s="68"/>
    </row>
    <row r="56" spans="33:34">
      <c r="AG56" s="68"/>
      <c r="AH56" s="68"/>
    </row>
    <row r="57" spans="33:34">
      <c r="AG57" s="68"/>
      <c r="AH57" s="68"/>
    </row>
    <row r="58" spans="33:34">
      <c r="AG58" s="68"/>
      <c r="AH58" s="68"/>
    </row>
    <row r="59" spans="33:34">
      <c r="AG59" s="68"/>
      <c r="AH59" s="68"/>
    </row>
    <row r="60" spans="33:34">
      <c r="AG60" s="68"/>
      <c r="AH60" s="68"/>
    </row>
    <row r="61" spans="33:34">
      <c r="AG61" s="68"/>
      <c r="AH61" s="68"/>
    </row>
    <row r="62" spans="33:34">
      <c r="AG62" s="68"/>
      <c r="AH62" s="68"/>
    </row>
    <row r="63" spans="33:34">
      <c r="AG63" s="68"/>
      <c r="AH63" s="68"/>
    </row>
    <row r="64" spans="33:34">
      <c r="AG64" s="68"/>
      <c r="AH64" s="68"/>
    </row>
    <row r="65" spans="33:34">
      <c r="AG65" s="68"/>
      <c r="AH65" s="68"/>
    </row>
    <row r="66" spans="33:34">
      <c r="AG66" s="68"/>
      <c r="AH66" s="68"/>
    </row>
    <row r="67" spans="33:34">
      <c r="AG67" s="68"/>
      <c r="AH67" s="68"/>
    </row>
    <row r="68" spans="33:34">
      <c r="AG68" s="68"/>
      <c r="AH68" s="68"/>
    </row>
    <row r="69" spans="33:34">
      <c r="AG69" s="68"/>
      <c r="AH69" s="68"/>
    </row>
    <row r="70" spans="33:34">
      <c r="AG70" s="68"/>
      <c r="AH70" s="68"/>
    </row>
    <row r="71" spans="33:34">
      <c r="AG71" s="68"/>
      <c r="AH71" s="68"/>
    </row>
    <row r="72" spans="33:34">
      <c r="AG72" s="68"/>
      <c r="AH72" s="68"/>
    </row>
    <row r="73" spans="33:34">
      <c r="AG73" s="68"/>
      <c r="AH73" s="68"/>
    </row>
    <row r="74" spans="33:34">
      <c r="AG74" s="68"/>
      <c r="AH74" s="68"/>
    </row>
    <row r="75" spans="33:34">
      <c r="AG75" s="68"/>
      <c r="AH75" s="68"/>
    </row>
    <row r="76" spans="33:34">
      <c r="AG76" s="68"/>
      <c r="AH76" s="68"/>
    </row>
    <row r="77" spans="33:34">
      <c r="AG77" s="68"/>
      <c r="AH77" s="68"/>
    </row>
    <row r="78" spans="33:34">
      <c r="AG78" s="68"/>
      <c r="AH78" s="68"/>
    </row>
    <row r="79" spans="33:34">
      <c r="AG79" s="68"/>
      <c r="AH79" s="68"/>
    </row>
    <row r="80" spans="33:34">
      <c r="AG80" s="68"/>
      <c r="AH80" s="68"/>
    </row>
    <row r="81" spans="33:34">
      <c r="AG81" s="68"/>
      <c r="AH81" s="68"/>
    </row>
    <row r="82" spans="33:34">
      <c r="AG82" s="68"/>
      <c r="AH82" s="68"/>
    </row>
    <row r="83" spans="33:34">
      <c r="AG83" s="68"/>
      <c r="AH83" s="68"/>
    </row>
    <row r="84" spans="33:34">
      <c r="AG84" s="68"/>
      <c r="AH84" s="68"/>
    </row>
    <row r="85" spans="33:34">
      <c r="AG85" s="68"/>
      <c r="AH85" s="68"/>
    </row>
    <row r="86" spans="33:34">
      <c r="AG86" s="68"/>
      <c r="AH86" s="68"/>
    </row>
    <row r="87" spans="33:34">
      <c r="AG87" s="68"/>
      <c r="AH87" s="68"/>
    </row>
    <row r="88" spans="33:34">
      <c r="AG88" s="68"/>
      <c r="AH88" s="68"/>
    </row>
    <row r="89" spans="33:34">
      <c r="AG89" s="68"/>
      <c r="AH89" s="68"/>
    </row>
    <row r="90" spans="33:34">
      <c r="AG90" s="68"/>
      <c r="AH90" s="68"/>
    </row>
    <row r="91" spans="33:34">
      <c r="AG91" s="68"/>
      <c r="AH91" s="68"/>
    </row>
    <row r="92" spans="33:34">
      <c r="AG92" s="68"/>
      <c r="AH92" s="68"/>
    </row>
    <row r="93" spans="33:34">
      <c r="AG93" s="68"/>
      <c r="AH93" s="68"/>
    </row>
    <row r="94" spans="33:34">
      <c r="AG94" s="68"/>
      <c r="AH94" s="68"/>
    </row>
    <row r="95" spans="33:34">
      <c r="AG95" s="68"/>
      <c r="AH95" s="68"/>
    </row>
    <row r="96" spans="33:34">
      <c r="AG96" s="68"/>
      <c r="AH96" s="68"/>
    </row>
    <row r="97" spans="33:34">
      <c r="AG97" s="68"/>
      <c r="AH97" s="68"/>
    </row>
    <row r="98" spans="33:34">
      <c r="AG98" s="68"/>
      <c r="AH98" s="68"/>
    </row>
    <row r="99" spans="33:34">
      <c r="AG99" s="68"/>
      <c r="AH99" s="68"/>
    </row>
    <row r="100" spans="33:34">
      <c r="AG100" s="68"/>
      <c r="AH100" s="68"/>
    </row>
    <row r="101" spans="33:34">
      <c r="AG101" s="68"/>
      <c r="AH101" s="68"/>
    </row>
    <row r="102" spans="33:34">
      <c r="AG102" s="68"/>
      <c r="AH102" s="68"/>
    </row>
    <row r="103" spans="33:34">
      <c r="AG103" s="68"/>
      <c r="AH103" s="68"/>
    </row>
    <row r="104" spans="33:34">
      <c r="AG104" s="68"/>
      <c r="AH104" s="68"/>
    </row>
    <row r="105" spans="33:34">
      <c r="AG105" s="68"/>
      <c r="AH105" s="68"/>
    </row>
    <row r="106" spans="33:34">
      <c r="AG106" s="68"/>
      <c r="AH106" s="68"/>
    </row>
    <row r="107" spans="33:34">
      <c r="AG107" s="68"/>
      <c r="AH107" s="68"/>
    </row>
    <row r="108" spans="33:34">
      <c r="AG108" s="68"/>
      <c r="AH108" s="68"/>
    </row>
    <row r="109" spans="33:34">
      <c r="AG109" s="68"/>
      <c r="AH109" s="68"/>
    </row>
    <row r="110" spans="33:34">
      <c r="AG110" s="68"/>
      <c r="AH110" s="68"/>
    </row>
    <row r="111" spans="33:34">
      <c r="AG111" s="68"/>
      <c r="AH111" s="68"/>
    </row>
    <row r="112" spans="33:34">
      <c r="AG112" s="68"/>
      <c r="AH112" s="68"/>
    </row>
    <row r="113" spans="33:34">
      <c r="AG113" s="68"/>
      <c r="AH113" s="68"/>
    </row>
    <row r="114" spans="33:34">
      <c r="AG114" s="68"/>
      <c r="AH114" s="68"/>
    </row>
    <row r="115" spans="33:34">
      <c r="AG115" s="68"/>
      <c r="AH115" s="68"/>
    </row>
    <row r="116" spans="33:34">
      <c r="AG116" s="68"/>
      <c r="AH116" s="68"/>
    </row>
    <row r="117" spans="33:34">
      <c r="AG117" s="68"/>
      <c r="AH117" s="68"/>
    </row>
    <row r="118" spans="33:34">
      <c r="AG118" s="68"/>
      <c r="AH118" s="68"/>
    </row>
    <row r="119" spans="33:34">
      <c r="AG119" s="68"/>
      <c r="AH119" s="68"/>
    </row>
    <row r="120" spans="33:34">
      <c r="AG120" s="68"/>
      <c r="AH120" s="68"/>
    </row>
    <row r="121" spans="33:34">
      <c r="AG121" s="68"/>
      <c r="AH121" s="68"/>
    </row>
    <row r="122" spans="33:34">
      <c r="AG122" s="68"/>
      <c r="AH122" s="68"/>
    </row>
    <row r="123" spans="33:34">
      <c r="AG123" s="68"/>
      <c r="AH123" s="68"/>
    </row>
    <row r="124" spans="33:34">
      <c r="AG124" s="68"/>
      <c r="AH124" s="68"/>
    </row>
    <row r="125" spans="33:34">
      <c r="AG125" s="68"/>
      <c r="AH125" s="68"/>
    </row>
    <row r="126" spans="33:34">
      <c r="AG126" s="68"/>
      <c r="AH126" s="68"/>
    </row>
    <row r="127" spans="33:34">
      <c r="AG127" s="68"/>
      <c r="AH127" s="68"/>
    </row>
    <row r="128" spans="33:34">
      <c r="AG128" s="68"/>
      <c r="AH128" s="68"/>
    </row>
    <row r="129" spans="33:34">
      <c r="AG129" s="68"/>
      <c r="AH129" s="68"/>
    </row>
    <row r="130" spans="33:34">
      <c r="AG130" s="68"/>
      <c r="AH130" s="68"/>
    </row>
    <row r="131" spans="33:34">
      <c r="AG131" s="68"/>
      <c r="AH131" s="68"/>
    </row>
    <row r="132" spans="33:34">
      <c r="AG132" s="68"/>
      <c r="AH132" s="68"/>
    </row>
    <row r="133" spans="33:34">
      <c r="AG133" s="68"/>
      <c r="AH133" s="68"/>
    </row>
    <row r="134" spans="33:34">
      <c r="AG134" s="68"/>
      <c r="AH134" s="68"/>
    </row>
    <row r="135" spans="33:34">
      <c r="AG135" s="68"/>
      <c r="AH135" s="68"/>
    </row>
    <row r="136" spans="33:34">
      <c r="AG136" s="68"/>
      <c r="AH136" s="68"/>
    </row>
    <row r="137" spans="33:34">
      <c r="AG137" s="68"/>
      <c r="AH137" s="68"/>
    </row>
    <row r="138" spans="33:34">
      <c r="AG138" s="68"/>
      <c r="AH138" s="68"/>
    </row>
    <row r="139" spans="33:34">
      <c r="AG139" s="68"/>
      <c r="AH139" s="68"/>
    </row>
    <row r="140" spans="33:34">
      <c r="AG140" s="68"/>
      <c r="AH140" s="68"/>
    </row>
    <row r="141" spans="33:34">
      <c r="AG141" s="68"/>
      <c r="AH141" s="68"/>
    </row>
    <row r="142" spans="33:34">
      <c r="AG142" s="68"/>
      <c r="AH142" s="68"/>
    </row>
    <row r="143" spans="33:34">
      <c r="AG143" s="68"/>
      <c r="AH143" s="68"/>
    </row>
    <row r="144" spans="33:34">
      <c r="AG144" s="68"/>
      <c r="AH144" s="68"/>
    </row>
    <row r="145" spans="33:34">
      <c r="AG145" s="68"/>
      <c r="AH145" s="68"/>
    </row>
    <row r="146" spans="33:34">
      <c r="AG146" s="68"/>
      <c r="AH146" s="68"/>
    </row>
    <row r="147" spans="33:34">
      <c r="AG147" s="68"/>
      <c r="AH147" s="68"/>
    </row>
    <row r="148" spans="33:34">
      <c r="AG148" s="68"/>
      <c r="AH148" s="68"/>
    </row>
    <row r="149" spans="33:34">
      <c r="AG149" s="68"/>
      <c r="AH149" s="68"/>
    </row>
    <row r="150" spans="33:34">
      <c r="AG150" s="68"/>
      <c r="AH150" s="68"/>
    </row>
    <row r="151" spans="33:34">
      <c r="AG151" s="68"/>
      <c r="AH151" s="68"/>
    </row>
    <row r="152" spans="33:34">
      <c r="AG152" s="68"/>
      <c r="AH152" s="68"/>
    </row>
    <row r="153" spans="33:34">
      <c r="AG153" s="68"/>
      <c r="AH153" s="68"/>
    </row>
    <row r="154" spans="33:34">
      <c r="AG154" s="68"/>
      <c r="AH154" s="68"/>
    </row>
    <row r="155" spans="33:34">
      <c r="AG155" s="68"/>
      <c r="AH155" s="68"/>
    </row>
    <row r="156" spans="33:34">
      <c r="AG156" s="68"/>
      <c r="AH156" s="68"/>
    </row>
    <row r="157" spans="33:34">
      <c r="AG157" s="68"/>
      <c r="AH157" s="68"/>
    </row>
    <row r="158" spans="33:34">
      <c r="AG158" s="68"/>
      <c r="AH158" s="68"/>
    </row>
    <row r="159" spans="33:34">
      <c r="AG159" s="68"/>
      <c r="AH159" s="68"/>
    </row>
    <row r="160" spans="33:34">
      <c r="AG160" s="68"/>
      <c r="AH160" s="68"/>
    </row>
    <row r="161" spans="33:34">
      <c r="AG161" s="68"/>
      <c r="AH161" s="68"/>
    </row>
    <row r="162" spans="33:34">
      <c r="AG162" s="68"/>
      <c r="AH162" s="68"/>
    </row>
    <row r="163" spans="33:34">
      <c r="AG163" s="68"/>
      <c r="AH163" s="68"/>
    </row>
    <row r="164" spans="33:34">
      <c r="AG164" s="68"/>
      <c r="AH164" s="68"/>
    </row>
    <row r="165" spans="33:34">
      <c r="AG165" s="68"/>
      <c r="AH165" s="68"/>
    </row>
    <row r="166" spans="33:34">
      <c r="AG166" s="68"/>
      <c r="AH166" s="68"/>
    </row>
    <row r="167" spans="33:34">
      <c r="AG167" s="68"/>
      <c r="AH167" s="68"/>
    </row>
    <row r="168" spans="33:34">
      <c r="AG168" s="68"/>
      <c r="AH168" s="68"/>
    </row>
    <row r="169" spans="33:34">
      <c r="AG169" s="68"/>
      <c r="AH169" s="68"/>
    </row>
    <row r="170" spans="33:34">
      <c r="AG170" s="68"/>
      <c r="AH170" s="68"/>
    </row>
    <row r="171" spans="33:34">
      <c r="AG171" s="68"/>
      <c r="AH171" s="68"/>
    </row>
    <row r="172" spans="33:34">
      <c r="AG172" s="68"/>
      <c r="AH172" s="68"/>
    </row>
    <row r="173" spans="33:34">
      <c r="AG173" s="68"/>
      <c r="AH173" s="68"/>
    </row>
    <row r="174" spans="33:34">
      <c r="AG174" s="68"/>
      <c r="AH174" s="68"/>
    </row>
    <row r="175" spans="33:34">
      <c r="AG175" s="68"/>
      <c r="AH175" s="68"/>
    </row>
    <row r="176" spans="33:34">
      <c r="AG176" s="68"/>
      <c r="AH176" s="68"/>
    </row>
    <row r="177" spans="33:34">
      <c r="AG177" s="68"/>
      <c r="AH177" s="68"/>
    </row>
    <row r="178" spans="33:34">
      <c r="AG178" s="68"/>
      <c r="AH178" s="68"/>
    </row>
    <row r="179" spans="33:34">
      <c r="AG179" s="68"/>
      <c r="AH179" s="68"/>
    </row>
    <row r="180" spans="33:34">
      <c r="AG180" s="68"/>
      <c r="AH180" s="68"/>
    </row>
    <row r="181" spans="33:34">
      <c r="AG181" s="68"/>
      <c r="AH181" s="68"/>
    </row>
    <row r="182" spans="33:34">
      <c r="AG182" s="68"/>
      <c r="AH182" s="68"/>
    </row>
    <row r="183" spans="33:34">
      <c r="AG183" s="68"/>
      <c r="AH183" s="68"/>
    </row>
    <row r="184" spans="33:34">
      <c r="AG184" s="68"/>
      <c r="AH184" s="68"/>
    </row>
    <row r="185" spans="33:34">
      <c r="AG185" s="68"/>
      <c r="AH185" s="68"/>
    </row>
    <row r="186" spans="33:34">
      <c r="AG186" s="68"/>
      <c r="AH186" s="68"/>
    </row>
    <row r="187" spans="33:34">
      <c r="AG187" s="68"/>
      <c r="AH187" s="68"/>
    </row>
    <row r="188" spans="33:34">
      <c r="AG188" s="68"/>
      <c r="AH188" s="68"/>
    </row>
    <row r="189" spans="33:34">
      <c r="AG189" s="68"/>
      <c r="AH189" s="68"/>
    </row>
    <row r="190" spans="33:34">
      <c r="AG190" s="68"/>
      <c r="AH190" s="68"/>
    </row>
    <row r="191" spans="33:34">
      <c r="AG191" s="68"/>
      <c r="AH191" s="68"/>
    </row>
    <row r="192" spans="33:34">
      <c r="AG192" s="68"/>
      <c r="AH192" s="68"/>
    </row>
    <row r="193" spans="33:34">
      <c r="AG193" s="68"/>
      <c r="AH193" s="68"/>
    </row>
    <row r="194" spans="33:34">
      <c r="AG194" s="68"/>
      <c r="AH194" s="68"/>
    </row>
    <row r="195" spans="33:34">
      <c r="AG195" s="68"/>
      <c r="AH195" s="68"/>
    </row>
    <row r="196" spans="33:34">
      <c r="AG196" s="68"/>
      <c r="AH196" s="68"/>
    </row>
    <row r="197" spans="33:34">
      <c r="AG197" s="68"/>
      <c r="AH197" s="68"/>
    </row>
    <row r="198" spans="33:34">
      <c r="AG198" s="68"/>
      <c r="AH198" s="68"/>
    </row>
    <row r="199" spans="33:34">
      <c r="AG199" s="68"/>
      <c r="AH199" s="68"/>
    </row>
    <row r="200" spans="33:34">
      <c r="AG200" s="68"/>
      <c r="AH200" s="68"/>
    </row>
    <row r="201" spans="33:34">
      <c r="AG201" s="68"/>
      <c r="AH201" s="68"/>
    </row>
    <row r="202" spans="33:34">
      <c r="AG202" s="68"/>
      <c r="AH202" s="68"/>
    </row>
    <row r="203" spans="33:34">
      <c r="AG203" s="68"/>
      <c r="AH203" s="68"/>
    </row>
    <row r="204" spans="33:34">
      <c r="AG204" s="68"/>
      <c r="AH204" s="68"/>
    </row>
    <row r="205" spans="33:34">
      <c r="AG205" s="68"/>
      <c r="AH205" s="68"/>
    </row>
    <row r="206" spans="33:34">
      <c r="AG206" s="68"/>
      <c r="AH206" s="68"/>
    </row>
    <row r="207" spans="33:34">
      <c r="AG207" s="68"/>
      <c r="AH207" s="68"/>
    </row>
    <row r="208" spans="33:34">
      <c r="AG208" s="68"/>
      <c r="AH208" s="68"/>
    </row>
    <row r="209" spans="33:34">
      <c r="AG209" s="68"/>
      <c r="AH209" s="68"/>
    </row>
    <row r="210" spans="33:34">
      <c r="AG210" s="68"/>
      <c r="AH210" s="68"/>
    </row>
    <row r="211" spans="33:34">
      <c r="AG211" s="68"/>
      <c r="AH211" s="68"/>
    </row>
    <row r="212" spans="33:34">
      <c r="AG212" s="68"/>
      <c r="AH212" s="68"/>
    </row>
    <row r="213" spans="33:34">
      <c r="AG213" s="68"/>
      <c r="AH213" s="68"/>
    </row>
    <row r="214" spans="33:34">
      <c r="AG214" s="68"/>
      <c r="AH214" s="68"/>
    </row>
    <row r="215" spans="33:34">
      <c r="AG215" s="68"/>
      <c r="AH215" s="68"/>
    </row>
    <row r="216" spans="33:34">
      <c r="AG216" s="68"/>
      <c r="AH216" s="68"/>
    </row>
    <row r="217" spans="33:34">
      <c r="AG217" s="68"/>
      <c r="AH217" s="68"/>
    </row>
    <row r="218" spans="33:34">
      <c r="AG218" s="68"/>
      <c r="AH218" s="68"/>
    </row>
    <row r="219" spans="33:34">
      <c r="AG219" s="68"/>
      <c r="AH219" s="68"/>
    </row>
    <row r="220" spans="33:34">
      <c r="AG220" s="68"/>
      <c r="AH220" s="68"/>
    </row>
    <row r="221" spans="33:34">
      <c r="AG221" s="68"/>
      <c r="AH221" s="68"/>
    </row>
    <row r="222" spans="33:34">
      <c r="AG222" s="68"/>
      <c r="AH222" s="68"/>
    </row>
    <row r="223" spans="33:34">
      <c r="AG223" s="68"/>
      <c r="AH223" s="68"/>
    </row>
    <row r="224" spans="33:34">
      <c r="AG224" s="68"/>
      <c r="AH224" s="68"/>
    </row>
    <row r="225" spans="33:34">
      <c r="AG225" s="68"/>
      <c r="AH225" s="68"/>
    </row>
    <row r="226" spans="33:34">
      <c r="AG226" s="68"/>
      <c r="AH226" s="68"/>
    </row>
    <row r="227" spans="33:34">
      <c r="AG227" s="68"/>
      <c r="AH227" s="68"/>
    </row>
    <row r="228" spans="33:34">
      <c r="AG228" s="68"/>
      <c r="AH228" s="68"/>
    </row>
    <row r="229" spans="33:34">
      <c r="AG229" s="68"/>
      <c r="AH229" s="68"/>
    </row>
    <row r="230" spans="33:34">
      <c r="AG230" s="68"/>
      <c r="AH230" s="68"/>
    </row>
    <row r="231" spans="33:34">
      <c r="AG231" s="68"/>
      <c r="AH231" s="68"/>
    </row>
    <row r="232" spans="33:34">
      <c r="AG232" s="68"/>
      <c r="AH232" s="68"/>
    </row>
    <row r="233" spans="33:34">
      <c r="AG233" s="68"/>
      <c r="AH233" s="68"/>
    </row>
    <row r="234" spans="33:34">
      <c r="AG234" s="68"/>
      <c r="AH234" s="68"/>
    </row>
    <row r="235" spans="33:34">
      <c r="AG235" s="68"/>
      <c r="AH235" s="68"/>
    </row>
  </sheetData>
  <mergeCells count="38">
    <mergeCell ref="AL8:AM8"/>
    <mergeCell ref="A41:R42"/>
    <mergeCell ref="T8:U8"/>
    <mergeCell ref="W8:X8"/>
    <mergeCell ref="Z8:AA8"/>
    <mergeCell ref="AC8:AD8"/>
    <mergeCell ref="AF8:AG8"/>
    <mergeCell ref="AI8:AJ8"/>
    <mergeCell ref="AC7:AD7"/>
    <mergeCell ref="AF7:AG7"/>
    <mergeCell ref="AI7:AJ7"/>
    <mergeCell ref="AL7:AM7"/>
    <mergeCell ref="B8:C8"/>
    <mergeCell ref="E8:F8"/>
    <mergeCell ref="H8:I8"/>
    <mergeCell ref="K8:L8"/>
    <mergeCell ref="N8:O8"/>
    <mergeCell ref="Q8:R8"/>
    <mergeCell ref="AI6:AJ6"/>
    <mergeCell ref="B7:C7"/>
    <mergeCell ref="E7:F7"/>
    <mergeCell ref="H7:I7"/>
    <mergeCell ref="K7:L7"/>
    <mergeCell ref="N7:O7"/>
    <mergeCell ref="Q7:R7"/>
    <mergeCell ref="T7:U7"/>
    <mergeCell ref="W7:X7"/>
    <mergeCell ref="Z7:AA7"/>
    <mergeCell ref="A1:AM1"/>
    <mergeCell ref="A3:AM3"/>
    <mergeCell ref="A4:AM4"/>
    <mergeCell ref="B6:C6"/>
    <mergeCell ref="H6:I6"/>
    <mergeCell ref="K6:L6"/>
    <mergeCell ref="N6:O6"/>
    <mergeCell ref="Q6:R6"/>
    <mergeCell ref="W6:X6"/>
    <mergeCell ref="AC6:AD6"/>
  </mergeCells>
  <printOptions horizontalCentered="1"/>
  <pageMargins left="0.25" right="0.25" top="0.37" bottom="0.38" header="0.17" footer="0.5"/>
  <pageSetup scale="64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Normal="100" workbookViewId="0">
      <selection activeCell="I12" sqref="I12"/>
    </sheetView>
  </sheetViews>
  <sheetFormatPr defaultRowHeight="12.75"/>
  <cols>
    <col min="1" max="1" width="14.140625" style="49" bestFit="1" customWidth="1"/>
    <col min="2" max="2" width="9.85546875" style="49" bestFit="1" customWidth="1"/>
    <col min="3" max="3" width="8" style="49" customWidth="1"/>
    <col min="4" max="4" width="2.42578125" style="49" customWidth="1"/>
    <col min="5" max="5" width="8" style="49" customWidth="1"/>
    <col min="6" max="6" width="1.42578125" style="49" customWidth="1"/>
    <col min="7" max="7" width="9.28515625" style="49" customWidth="1"/>
    <col min="8" max="8" width="2" style="49" customWidth="1"/>
    <col min="9" max="9" width="9.7109375" style="49" customWidth="1"/>
    <col min="10" max="10" width="3.5703125" style="49" customWidth="1"/>
    <col min="11" max="11" width="9.42578125" style="49" customWidth="1"/>
    <col min="12" max="12" width="2.7109375" style="49" customWidth="1"/>
    <col min="13" max="13" width="8.7109375" style="49" customWidth="1"/>
    <col min="14" max="14" width="2.140625" style="49" customWidth="1"/>
    <col min="15" max="15" width="8.28515625" style="49" customWidth="1"/>
    <col min="16" max="16" width="2.28515625" style="49" customWidth="1"/>
    <col min="17" max="17" width="9.42578125" style="49" customWidth="1"/>
    <col min="18" max="18" width="1.42578125" style="49" customWidth="1"/>
    <col min="19" max="19" width="8.28515625" style="49" customWidth="1"/>
    <col min="20" max="20" width="2" style="49" customWidth="1"/>
    <col min="21" max="21" width="7.85546875" style="49" customWidth="1"/>
    <col min="22" max="22" width="1.5703125" style="49" customWidth="1"/>
    <col min="23" max="23" width="7.85546875" style="49" customWidth="1"/>
    <col min="24" max="24" width="1.85546875" style="49" customWidth="1"/>
    <col min="25" max="25" width="8.5703125" style="49" customWidth="1"/>
    <col min="26" max="16384" width="9.140625" style="49"/>
  </cols>
  <sheetData>
    <row r="1" spans="1:25">
      <c r="A1" s="75" t="s">
        <v>90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</row>
    <row r="3" spans="1:25">
      <c r="A3" s="76" t="s">
        <v>91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5" spans="1:25" ht="13.5" thickBo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1:25" ht="15" customHeight="1" thickTop="1">
      <c r="G6" s="78" t="s">
        <v>92</v>
      </c>
      <c r="H6" s="78"/>
      <c r="I6" s="78"/>
      <c r="J6" s="78"/>
      <c r="K6" s="78"/>
      <c r="L6" s="79"/>
    </row>
    <row r="7" spans="1:25">
      <c r="A7" s="8" t="s">
        <v>5</v>
      </c>
      <c r="C7" s="28"/>
      <c r="D7" s="28"/>
      <c r="E7" s="75" t="s">
        <v>63</v>
      </c>
      <c r="F7" s="75"/>
      <c r="G7" s="28"/>
      <c r="H7" s="28"/>
      <c r="I7" s="80" t="s">
        <v>65</v>
      </c>
      <c r="J7" s="80"/>
      <c r="K7" s="75" t="s">
        <v>66</v>
      </c>
      <c r="L7" s="75"/>
      <c r="M7" s="28"/>
      <c r="N7" s="28"/>
      <c r="O7" s="75" t="s">
        <v>67</v>
      </c>
      <c r="P7" s="75"/>
      <c r="Q7" s="28"/>
      <c r="R7" s="28"/>
      <c r="S7" s="75" t="s">
        <v>67</v>
      </c>
      <c r="T7" s="75"/>
      <c r="U7" s="28"/>
      <c r="V7" s="28"/>
      <c r="W7" s="75" t="s">
        <v>93</v>
      </c>
      <c r="X7" s="75"/>
    </row>
    <row r="8" spans="1:25">
      <c r="A8" s="2" t="s">
        <v>8</v>
      </c>
      <c r="B8" s="28" t="s">
        <v>13</v>
      </c>
      <c r="C8" s="75" t="s">
        <v>69</v>
      </c>
      <c r="D8" s="75"/>
      <c r="E8" s="75" t="s">
        <v>69</v>
      </c>
      <c r="F8" s="75"/>
      <c r="G8" s="75" t="s">
        <v>70</v>
      </c>
      <c r="H8" s="75"/>
      <c r="I8" s="75" t="s">
        <v>64</v>
      </c>
      <c r="J8" s="75"/>
      <c r="K8" s="75" t="s">
        <v>64</v>
      </c>
      <c r="L8" s="75"/>
      <c r="M8" s="75" t="s">
        <v>71</v>
      </c>
      <c r="N8" s="75"/>
      <c r="O8" s="75" t="s">
        <v>72</v>
      </c>
      <c r="P8" s="75"/>
      <c r="Q8" s="75" t="s">
        <v>73</v>
      </c>
      <c r="R8" s="75"/>
      <c r="S8" s="75" t="s">
        <v>74</v>
      </c>
      <c r="T8" s="75"/>
      <c r="U8" s="75" t="s">
        <v>94</v>
      </c>
      <c r="V8" s="75"/>
      <c r="W8" s="75" t="s">
        <v>95</v>
      </c>
      <c r="X8" s="75"/>
      <c r="Y8" s="28" t="s">
        <v>77</v>
      </c>
    </row>
    <row r="9" spans="1:25">
      <c r="A9" s="34" t="s">
        <v>12</v>
      </c>
      <c r="B9" s="36" t="s">
        <v>96</v>
      </c>
      <c r="C9" s="78" t="s">
        <v>79</v>
      </c>
      <c r="D9" s="78"/>
      <c r="E9" s="78" t="s">
        <v>79</v>
      </c>
      <c r="F9" s="78"/>
      <c r="G9" s="78" t="s">
        <v>80</v>
      </c>
      <c r="H9" s="78"/>
      <c r="I9" s="78" t="s">
        <v>81</v>
      </c>
      <c r="J9" s="78"/>
      <c r="K9" s="78" t="s">
        <v>82</v>
      </c>
      <c r="L9" s="78"/>
      <c r="M9" s="78" t="s">
        <v>8</v>
      </c>
      <c r="N9" s="78"/>
      <c r="O9" s="78" t="s">
        <v>83</v>
      </c>
      <c r="P9" s="78"/>
      <c r="Q9" s="78" t="s">
        <v>83</v>
      </c>
      <c r="R9" s="78"/>
      <c r="S9" s="78" t="s">
        <v>84</v>
      </c>
      <c r="T9" s="78"/>
      <c r="U9" s="78" t="s">
        <v>85</v>
      </c>
      <c r="V9" s="78"/>
      <c r="W9" s="78" t="s">
        <v>85</v>
      </c>
      <c r="X9" s="78"/>
      <c r="Y9" s="36" t="s">
        <v>86</v>
      </c>
    </row>
    <row r="10" spans="1:25" s="81" customFormat="1">
      <c r="A10" s="20" t="s">
        <v>18</v>
      </c>
      <c r="B10" s="29">
        <f>SUM(C10:Y10)</f>
        <v>596.02542030776544</v>
      </c>
      <c r="C10" s="49">
        <f>[1]Tbl5a!C10/'Tbl11'!C9</f>
        <v>15.403420792921755</v>
      </c>
      <c r="E10" s="49">
        <f>[1]Tbl5a!D10/'Tbl11'!C9</f>
        <v>16.735213203081141</v>
      </c>
      <c r="G10" s="49">
        <f>[1]Tbl5a!E10/'Tbl11'!C9</f>
        <v>178.09148207650105</v>
      </c>
      <c r="I10" s="49">
        <f>[1]Tbl5a!F10/'Tbl11'!C9</f>
        <v>26.630584465648798</v>
      </c>
      <c r="K10" s="49">
        <f>[1]Tbl5a!G10/'Tbl11'!C9</f>
        <v>30.623119560445836</v>
      </c>
      <c r="M10" s="49">
        <f>[1]Tbl5a!H10/'Tbl11'!C9</f>
        <v>187.22450079404479</v>
      </c>
      <c r="O10" s="49">
        <f>[1]Tbl5a!I10/'Tbl11'!C9</f>
        <v>8.0133443440212293</v>
      </c>
      <c r="Q10" s="49">
        <f>[1]Tbl5a!J10/'Tbl11'!C9</f>
        <v>1.7797833070268378</v>
      </c>
      <c r="S10" s="49">
        <f>[1]Tbl5a!K10/'Tbl11'!C9</f>
        <v>3.8322018619377518</v>
      </c>
      <c r="U10" s="49">
        <f>[1]Tbl5a!L10/'Tbl11'!C9</f>
        <v>0.18242837634610987</v>
      </c>
      <c r="W10" s="49">
        <f>[1]Tbl5a!M10/'Tbl11'!C9</f>
        <v>0.42562489776960377</v>
      </c>
      <c r="Y10" s="49">
        <f>[1]Tbl5a!N10/'Tbl11'!C9</f>
        <v>127.08371662802051</v>
      </c>
    </row>
    <row r="11" spans="1:25">
      <c r="A11" s="8"/>
    </row>
    <row r="12" spans="1:25">
      <c r="A12" s="8" t="s">
        <v>19</v>
      </c>
      <c r="B12" s="49">
        <f>SUM(C12:Y12)</f>
        <v>987.09787832775419</v>
      </c>
      <c r="C12" s="49">
        <f>[1]Tbl5a!C12/'Tbl11'!C11</f>
        <v>1.6766780205542495</v>
      </c>
      <c r="E12" s="49">
        <f>[1]Tbl5a!D12/'Tbl11'!C11</f>
        <v>30.928585415042242</v>
      </c>
      <c r="G12" s="49">
        <f>[1]Tbl5a!E12/'Tbl11'!C11</f>
        <v>270.10310776031383</v>
      </c>
      <c r="I12" s="49">
        <f>[1]Tbl5a!F12/'Tbl11'!C11</f>
        <v>19.30351579675564</v>
      </c>
      <c r="K12" s="49">
        <f>[1]Tbl5a!G12/'Tbl11'!C11</f>
        <v>55.60311186412855</v>
      </c>
      <c r="M12" s="49">
        <f>[1]Tbl5a!H12/'Tbl11'!C11</f>
        <v>404.73979938208271</v>
      </c>
      <c r="O12" s="49">
        <f>[1]Tbl5a!I12/'Tbl11'!C11</f>
        <v>0</v>
      </c>
      <c r="Q12" s="49">
        <f>[1]Tbl5a!J12/'Tbl11'!C11</f>
        <v>0</v>
      </c>
      <c r="S12" s="49">
        <f>[1]Tbl5a!K12/'Tbl11'!C11</f>
        <v>3.6336348660104472</v>
      </c>
      <c r="U12" s="49">
        <f>[1]Tbl5a!L12/'Tbl11'!C11</f>
        <v>0</v>
      </c>
      <c r="W12" s="49">
        <f>[1]Tbl5a!M12/'Tbl11'!C11</f>
        <v>0</v>
      </c>
      <c r="Y12" s="49">
        <f>[1]Tbl5a!N12/'Tbl11'!C11</f>
        <v>201.1094452228665</v>
      </c>
    </row>
    <row r="13" spans="1:25">
      <c r="A13" s="8" t="s">
        <v>20</v>
      </c>
      <c r="B13" s="49">
        <f>SUM(C13:Y13)</f>
        <v>449.30870706583579</v>
      </c>
      <c r="C13" s="49">
        <f>[1]Tbl5a!C13/'Tbl11'!C12</f>
        <v>11.345461675781799</v>
      </c>
      <c r="E13" s="49">
        <f>[1]Tbl5a!D13/'Tbl11'!C12</f>
        <v>4.3068447107756223</v>
      </c>
      <c r="G13" s="49">
        <f>[1]Tbl5a!E13/'Tbl11'!C12</f>
        <v>108.95581896597783</v>
      </c>
      <c r="I13" s="49">
        <f>[1]Tbl5a!F13/'Tbl11'!C12</f>
        <v>16.163217660223793</v>
      </c>
      <c r="K13" s="49">
        <f>[1]Tbl5a!G13/'Tbl11'!C12</f>
        <v>6.9712065828255234</v>
      </c>
      <c r="M13" s="49">
        <f>[1]Tbl5a!H13/'Tbl11'!C12</f>
        <v>183.17458121054241</v>
      </c>
      <c r="O13" s="49">
        <f>[1]Tbl5a!I13/'Tbl11'!C12</f>
        <v>1.6753672255982588</v>
      </c>
      <c r="Q13" s="49">
        <f>[1]Tbl5a!J13/'Tbl11'!C12</f>
        <v>0</v>
      </c>
      <c r="S13" s="49">
        <f>[1]Tbl5a!K13/'Tbl11'!C12</f>
        <v>1.8192552468294259</v>
      </c>
      <c r="U13" s="49">
        <f>[1]Tbl5a!L13/'Tbl11'!C12</f>
        <v>6.5236550181316619E-2</v>
      </c>
      <c r="W13" s="49">
        <f>[1]Tbl5a!M13/'Tbl11'!C12</f>
        <v>0</v>
      </c>
      <c r="Y13" s="49">
        <f>[1]Tbl5a!N13/'Tbl11'!C12</f>
        <v>114.83171723709982</v>
      </c>
    </row>
    <row r="14" spans="1:25">
      <c r="A14" s="8" t="s">
        <v>21</v>
      </c>
      <c r="B14" s="49">
        <f>SUM(C14:Y14)</f>
        <v>1114.2424889121478</v>
      </c>
      <c r="C14" s="49">
        <f>[1]Tbl5a!C14/'Tbl11'!C13</f>
        <v>39.175603420973623</v>
      </c>
      <c r="E14" s="49">
        <f>[1]Tbl5a!D14/'Tbl11'!C13</f>
        <v>57.329496894899691</v>
      </c>
      <c r="G14" s="49">
        <f>[1]Tbl5a!E14/'Tbl11'!C13</f>
        <v>390.0335719765099</v>
      </c>
      <c r="I14" s="49">
        <f>[1]Tbl5a!F14/'Tbl11'!C13</f>
        <v>58.092502977549664</v>
      </c>
      <c r="K14" s="49">
        <f>[1]Tbl5a!G14/'Tbl11'!C13</f>
        <v>131.93386180590082</v>
      </c>
      <c r="M14" s="49">
        <f>[1]Tbl5a!H14/'Tbl11'!C13</f>
        <v>184.82798639821758</v>
      </c>
      <c r="O14" s="49">
        <f>[1]Tbl5a!I14/'Tbl11'!C13</f>
        <v>24.985786692624689</v>
      </c>
      <c r="Q14" s="49">
        <f>[1]Tbl5a!J14/'Tbl11'!C13</f>
        <v>0</v>
      </c>
      <c r="S14" s="49">
        <f>[1]Tbl5a!K14/'Tbl11'!C13</f>
        <v>0.65523586246789045</v>
      </c>
      <c r="U14" s="49">
        <f>[1]Tbl5a!L14/'Tbl11'!C13</f>
        <v>2.4275228358994892E-2</v>
      </c>
      <c r="W14" s="49">
        <f>[1]Tbl5a!M14/'Tbl11'!C13</f>
        <v>0</v>
      </c>
      <c r="Y14" s="49">
        <f>[1]Tbl5a!N14/'Tbl11'!C13</f>
        <v>227.18416765464488</v>
      </c>
    </row>
    <row r="15" spans="1:25">
      <c r="A15" s="8" t="s">
        <v>22</v>
      </c>
      <c r="B15" s="49">
        <f>SUM(C15:Y15)</f>
        <v>623.86183825786782</v>
      </c>
      <c r="C15" s="49">
        <f>[1]Tbl5a!C15/'Tbl11'!C14</f>
        <v>46.950404050809283</v>
      </c>
      <c r="E15" s="49">
        <f>[1]Tbl5a!D15/'Tbl11'!C14</f>
        <v>2.5356750104130366</v>
      </c>
      <c r="G15" s="49">
        <f>[1]Tbl5a!E15/'Tbl11'!C14</f>
        <v>159.70645851705103</v>
      </c>
      <c r="I15" s="49">
        <f>[1]Tbl5a!F15/'Tbl11'!C14</f>
        <v>40.492463699584476</v>
      </c>
      <c r="K15" s="49">
        <f>[1]Tbl5a!G15/'Tbl11'!C14</f>
        <v>13.158770387765848</v>
      </c>
      <c r="M15" s="49">
        <f>[1]Tbl5a!H15/'Tbl11'!C14</f>
        <v>202.72350497607425</v>
      </c>
      <c r="O15" s="49">
        <f>[1]Tbl5a!I15/'Tbl11'!C14</f>
        <v>29.977529177631446</v>
      </c>
      <c r="Q15" s="49">
        <f>[1]Tbl5a!J15/'Tbl11'!C14</f>
        <v>7.3873542703679824</v>
      </c>
      <c r="S15" s="49">
        <f>[1]Tbl5a!K15/'Tbl11'!C14</f>
        <v>1.350644833147149</v>
      </c>
      <c r="U15" s="49">
        <f>[1]Tbl5a!L15/'Tbl11'!C14</f>
        <v>0.62083959176875392</v>
      </c>
      <c r="W15" s="49">
        <f>[1]Tbl5a!M15/'Tbl11'!C14</f>
        <v>0</v>
      </c>
      <c r="Y15" s="49">
        <f>[1]Tbl5a!N15/'Tbl11'!C14</f>
        <v>118.95819374325458</v>
      </c>
    </row>
    <row r="16" spans="1:25">
      <c r="A16" s="8" t="s">
        <v>23</v>
      </c>
      <c r="B16" s="49">
        <f>SUM(C16:Y16)</f>
        <v>442.29558181212633</v>
      </c>
      <c r="C16" s="49">
        <f>[1]Tbl5a!C16/'Tbl11'!C15</f>
        <v>7.351513805845876</v>
      </c>
      <c r="E16" s="49">
        <f>[1]Tbl5a!D16/'Tbl11'!C15</f>
        <v>4.7895605284443246</v>
      </c>
      <c r="G16" s="49">
        <f>[1]Tbl5a!E16/'Tbl11'!C15</f>
        <v>115.83384390909234</v>
      </c>
      <c r="I16" s="49">
        <f>[1]Tbl5a!F16/'Tbl11'!C15</f>
        <v>8.2129135806385118</v>
      </c>
      <c r="K16" s="49">
        <f>[1]Tbl5a!G16/'Tbl11'!C15</f>
        <v>8.7508883003187794</v>
      </c>
      <c r="M16" s="49">
        <f>[1]Tbl5a!H16/'Tbl11'!C15</f>
        <v>173.09069132317259</v>
      </c>
      <c r="O16" s="49">
        <f>[1]Tbl5a!I16/'Tbl11'!C15</f>
        <v>0</v>
      </c>
      <c r="Q16" s="49">
        <f>[1]Tbl5a!J16/'Tbl11'!C15</f>
        <v>7.5137170317034876</v>
      </c>
      <c r="S16" s="49">
        <f>[1]Tbl5a!K16/'Tbl11'!C15</f>
        <v>1.2096147685280636</v>
      </c>
      <c r="U16" s="49">
        <f>[1]Tbl5a!L16/'Tbl11'!C15</f>
        <v>0</v>
      </c>
      <c r="W16" s="49">
        <f>[1]Tbl5a!M16/'Tbl11'!C15</f>
        <v>0</v>
      </c>
      <c r="Y16" s="49">
        <f>[1]Tbl5a!N16/'Tbl11'!C15</f>
        <v>115.54283856438234</v>
      </c>
    </row>
    <row r="17" spans="1:25">
      <c r="A17" s="8"/>
    </row>
    <row r="18" spans="1:25">
      <c r="A18" s="8" t="s">
        <v>24</v>
      </c>
      <c r="B18" s="49">
        <f>SUM(C18:Y18)</f>
        <v>845.50449442718832</v>
      </c>
      <c r="C18" s="49">
        <f>[1]Tbl5a!C18/'Tbl11'!C17</f>
        <v>17.364916382216762</v>
      </c>
      <c r="E18" s="49">
        <f>[1]Tbl5a!D18/'Tbl11'!C17</f>
        <v>16.325170350408779</v>
      </c>
      <c r="G18" s="49">
        <f>[1]Tbl5a!E18/'Tbl11'!C17</f>
        <v>187.76447444536535</v>
      </c>
      <c r="I18" s="49">
        <f>[1]Tbl5a!F18/'Tbl11'!C17</f>
        <v>53.104422090647027</v>
      </c>
      <c r="K18" s="49">
        <f>[1]Tbl5a!G18/'Tbl11'!C17</f>
        <v>98.836787082844069</v>
      </c>
      <c r="M18" s="49">
        <f>[1]Tbl5a!H18/'Tbl11'!C17</f>
        <v>307.01825696156271</v>
      </c>
      <c r="O18" s="49">
        <f>[1]Tbl5a!I18/'Tbl11'!C17</f>
        <v>0</v>
      </c>
      <c r="Q18" s="49">
        <f>[1]Tbl5a!J18/'Tbl11'!C17</f>
        <v>6.5569212040024132</v>
      </c>
      <c r="S18" s="49">
        <f>[1]Tbl5a!K18/'Tbl11'!C17</f>
        <v>15.708389097222593</v>
      </c>
      <c r="U18" s="49">
        <f>[1]Tbl5a!L18/'Tbl11'!C17</f>
        <v>0</v>
      </c>
      <c r="W18" s="49">
        <f>[1]Tbl5a!M18/'Tbl11'!C17</f>
        <v>0</v>
      </c>
      <c r="Y18" s="49">
        <f>[1]Tbl5a!N18/'Tbl11'!C17</f>
        <v>142.82515681291866</v>
      </c>
    </row>
    <row r="19" spans="1:25">
      <c r="A19" s="8" t="s">
        <v>25</v>
      </c>
      <c r="B19" s="49">
        <f>SUM(C19:Y19)</f>
        <v>412.20089977259158</v>
      </c>
      <c r="C19" s="49">
        <f>[1]Tbl5a!C19/'Tbl11'!C18</f>
        <v>7.9206318525808808</v>
      </c>
      <c r="E19" s="49">
        <f>[1]Tbl5a!D19/'Tbl11'!C18</f>
        <v>4.4338209566937596</v>
      </c>
      <c r="G19" s="49">
        <f>[1]Tbl5a!E19/'Tbl11'!C18</f>
        <v>91.820174471467453</v>
      </c>
      <c r="I19" s="49">
        <f>[1]Tbl5a!F19/'Tbl11'!C18</f>
        <v>9.3435533719776664</v>
      </c>
      <c r="K19" s="49">
        <f>[1]Tbl5a!G19/'Tbl11'!C18</f>
        <v>2.4506089539404008</v>
      </c>
      <c r="M19" s="49">
        <f>[1]Tbl5a!H19/'Tbl11'!C18</f>
        <v>183.69037921805383</v>
      </c>
      <c r="O19" s="49">
        <f>[1]Tbl5a!I19/'Tbl11'!C18</f>
        <v>7.5010897070512436E-2</v>
      </c>
      <c r="Q19" s="49">
        <f>[1]Tbl5a!J19/'Tbl11'!C18</f>
        <v>0.2628539082515971</v>
      </c>
      <c r="S19" s="49">
        <f>[1]Tbl5a!K19/'Tbl11'!C18</f>
        <v>1.1250052759572164</v>
      </c>
      <c r="U19" s="49">
        <f>[1]Tbl5a!L19/'Tbl11'!C18</f>
        <v>0.1714131873290245</v>
      </c>
      <c r="W19" s="49">
        <f>[1]Tbl5a!M19/'Tbl11'!C18</f>
        <v>4.7656390219657334</v>
      </c>
      <c r="Y19" s="49">
        <f>[1]Tbl5a!N19/'Tbl11'!C18</f>
        <v>106.14180865730343</v>
      </c>
    </row>
    <row r="20" spans="1:25">
      <c r="A20" s="8" t="s">
        <v>26</v>
      </c>
      <c r="B20" s="49">
        <f>SUM(C20:Y20)</f>
        <v>468.03719085183224</v>
      </c>
      <c r="C20" s="49">
        <f>[1]Tbl5a!C20/'Tbl11'!C19</f>
        <v>11.660122114850456</v>
      </c>
      <c r="E20" s="49">
        <f>[1]Tbl5a!D20/'Tbl11'!C19</f>
        <v>0.41562667743504356</v>
      </c>
      <c r="G20" s="49">
        <f>[1]Tbl5a!E20/'Tbl11'!C19</f>
        <v>138.097362221472</v>
      </c>
      <c r="I20" s="49">
        <f>[1]Tbl5a!F20/'Tbl11'!C19</f>
        <v>26.352685637048562</v>
      </c>
      <c r="K20" s="49">
        <f>[1]Tbl5a!G20/'Tbl11'!C19</f>
        <v>13.227419556804499</v>
      </c>
      <c r="M20" s="49">
        <f>[1]Tbl5a!H20/'Tbl11'!C19</f>
        <v>165.01025974126077</v>
      </c>
      <c r="O20" s="49">
        <f>[1]Tbl5a!I20/'Tbl11'!C19</f>
        <v>0</v>
      </c>
      <c r="Q20" s="49">
        <f>[1]Tbl5a!J20/'Tbl11'!C19</f>
        <v>9.1563170090456156E-3</v>
      </c>
      <c r="S20" s="49">
        <f>[1]Tbl5a!K20/'Tbl11'!C19</f>
        <v>5.6917538411628517</v>
      </c>
      <c r="U20" s="49">
        <f>[1]Tbl5a!L20/'Tbl11'!C19</f>
        <v>0</v>
      </c>
      <c r="W20" s="49">
        <f>[1]Tbl5a!M20/'Tbl11'!C19</f>
        <v>0</v>
      </c>
      <c r="Y20" s="49">
        <f>[1]Tbl5a!N20/'Tbl11'!C19</f>
        <v>107.57280474478898</v>
      </c>
    </row>
    <row r="21" spans="1:25">
      <c r="A21" s="8" t="s">
        <v>27</v>
      </c>
      <c r="B21" s="49">
        <f>SUM(C21:Y21)</f>
        <v>408.90061422055328</v>
      </c>
      <c r="C21" s="49">
        <f>[1]Tbl5a!C21/'Tbl11'!C20</f>
        <v>8.5334534199961016</v>
      </c>
      <c r="E21" s="49">
        <f>[1]Tbl5a!D21/'Tbl11'!C20</f>
        <v>15.318115149260644</v>
      </c>
      <c r="G21" s="49">
        <f>[1]Tbl5a!E21/'Tbl11'!C20</f>
        <v>86.466720160048595</v>
      </c>
      <c r="I21" s="49">
        <f>[1]Tbl5a!F21/'Tbl11'!C20</f>
        <v>31.166279787666728</v>
      </c>
      <c r="K21" s="49">
        <f>[1]Tbl5a!G21/'Tbl11'!C20</f>
        <v>15.751918685122542</v>
      </c>
      <c r="M21" s="49">
        <f>[1]Tbl5a!H21/'Tbl11'!C20</f>
        <v>168.09422619401408</v>
      </c>
      <c r="O21" s="49">
        <f>[1]Tbl5a!I21/'Tbl11'!C20</f>
        <v>0</v>
      </c>
      <c r="Q21" s="49">
        <f>[1]Tbl5a!J21/'Tbl11'!C20</f>
        <v>0</v>
      </c>
      <c r="S21" s="49">
        <f>[1]Tbl5a!K21/'Tbl11'!C20</f>
        <v>4.2490521884779238</v>
      </c>
      <c r="U21" s="49">
        <f>[1]Tbl5a!L21/'Tbl11'!C20</f>
        <v>0</v>
      </c>
      <c r="W21" s="49">
        <f>[1]Tbl5a!M21/'Tbl11'!C20</f>
        <v>0</v>
      </c>
      <c r="Y21" s="49">
        <f>[1]Tbl5a!N21/'Tbl11'!C20</f>
        <v>79.320848635966641</v>
      </c>
    </row>
    <row r="22" spans="1:25">
      <c r="A22" s="8" t="s">
        <v>28</v>
      </c>
      <c r="B22" s="49">
        <f>SUM(C22:Y22)</f>
        <v>1176.009340675475</v>
      </c>
      <c r="C22" s="49">
        <f>[1]Tbl5a!C22/'Tbl11'!C21</f>
        <v>0</v>
      </c>
      <c r="E22" s="49">
        <f>[1]Tbl5a!D22/'Tbl11'!C21</f>
        <v>36.224558876485418</v>
      </c>
      <c r="G22" s="49">
        <f>[1]Tbl5a!E22/'Tbl11'!C21</f>
        <v>386.60949986167799</v>
      </c>
      <c r="I22" s="49">
        <f>[1]Tbl5a!F22/'Tbl11'!C21</f>
        <v>97.915129025826815</v>
      </c>
      <c r="K22" s="49">
        <f>[1]Tbl5a!G22/'Tbl11'!C21</f>
        <v>138.80860192785312</v>
      </c>
      <c r="M22" s="49">
        <f>[1]Tbl5a!H22/'Tbl11'!C21</f>
        <v>301.64993748464167</v>
      </c>
      <c r="O22" s="49">
        <f>[1]Tbl5a!I22/'Tbl11'!C21</f>
        <v>0</v>
      </c>
      <c r="Q22" s="49">
        <f>[1]Tbl5a!J22/'Tbl11'!C21</f>
        <v>0</v>
      </c>
      <c r="S22" s="49">
        <f>[1]Tbl5a!K22/'Tbl11'!C21</f>
        <v>10.494224013625105</v>
      </c>
      <c r="U22" s="49">
        <f>[1]Tbl5a!L22/'Tbl11'!C21</f>
        <v>2.2128010435196535</v>
      </c>
      <c r="W22" s="49">
        <f>[1]Tbl5a!M22/'Tbl11'!C21</f>
        <v>0</v>
      </c>
      <c r="Y22" s="49">
        <f>[1]Tbl5a!N22/'Tbl11'!C21</f>
        <v>202.09458844184525</v>
      </c>
    </row>
    <row r="23" spans="1:25">
      <c r="A23" s="8"/>
    </row>
    <row r="24" spans="1:25">
      <c r="A24" s="8" t="s">
        <v>29</v>
      </c>
      <c r="B24" s="49">
        <f>SUM(C24:Y24)</f>
        <v>387.15807668988879</v>
      </c>
      <c r="C24" s="49">
        <f>[1]Tbl5a!C24/'Tbl11'!C23</f>
        <v>2.4557875777530773</v>
      </c>
      <c r="E24" s="49">
        <f>[1]Tbl5a!D24/'Tbl11'!C23</f>
        <v>7.7952725823569917</v>
      </c>
      <c r="G24" s="49">
        <f>[1]Tbl5a!E24/'Tbl11'!C23</f>
        <v>89.765581224507443</v>
      </c>
      <c r="I24" s="49">
        <f>[1]Tbl5a!F24/'Tbl11'!C23</f>
        <v>16.273005809942575</v>
      </c>
      <c r="K24" s="49">
        <f>[1]Tbl5a!G24/'Tbl11'!C23</f>
        <v>12.723120313017995</v>
      </c>
      <c r="M24" s="49">
        <f>[1]Tbl5a!H24/'Tbl11'!C23</f>
        <v>162.18820143091202</v>
      </c>
      <c r="O24" s="49">
        <f>[1]Tbl5a!I24/'Tbl11'!C23</f>
        <v>6.6513107453928697</v>
      </c>
      <c r="Q24" s="49">
        <f>[1]Tbl5a!J24/'Tbl11'!C23</f>
        <v>0</v>
      </c>
      <c r="S24" s="49">
        <f>[1]Tbl5a!K24/'Tbl11'!C23</f>
        <v>1.175844308772662</v>
      </c>
      <c r="U24" s="49">
        <f>[1]Tbl5a!L25/'Tbl11'!C23</f>
        <v>4.8347540459099177E-2</v>
      </c>
      <c r="W24" s="49">
        <f>[1]Tbl5a!M24/'Tbl11'!C23</f>
        <v>0</v>
      </c>
      <c r="Y24" s="49">
        <f>[1]Tbl5a!N24/'Tbl11'!C23</f>
        <v>88.081605156774131</v>
      </c>
    </row>
    <row r="25" spans="1:25">
      <c r="A25" s="8" t="s">
        <v>30</v>
      </c>
      <c r="B25" s="49">
        <f>SUM(C25:Y25)</f>
        <v>926.49154597603228</v>
      </c>
      <c r="C25" s="49">
        <f>[1]Tbl5a!C25/'Tbl11'!C24</f>
        <v>35.15433350372011</v>
      </c>
      <c r="E25" s="49">
        <f>[1]Tbl5a!D25/'Tbl11'!C24</f>
        <v>19.962057704322145</v>
      </c>
      <c r="G25" s="49">
        <f>[1]Tbl5a!E25/'Tbl11'!C24</f>
        <v>290.0080536150395</v>
      </c>
      <c r="I25" s="49">
        <f>[1]Tbl5a!F25/'Tbl11'!C24</f>
        <v>37.315448401204073</v>
      </c>
      <c r="K25" s="49">
        <f>[1]Tbl5a!G25/'Tbl11'!C24</f>
        <v>10.357968421650481</v>
      </c>
      <c r="M25" s="49">
        <f>[1]Tbl5a!H25/'Tbl11'!C24</f>
        <v>272.32057420344188</v>
      </c>
      <c r="O25" s="49">
        <f>[1]Tbl5a!I25/'Tbl11'!C24</f>
        <v>0</v>
      </c>
      <c r="Q25" s="49">
        <f>[1]Tbl5a!J25/'Tbl11'!C24</f>
        <v>31.917541318793663</v>
      </c>
      <c r="S25" s="49">
        <f>[1]Tbl5a!K25/'Tbl11'!C24</f>
        <v>0</v>
      </c>
      <c r="U25" s="49">
        <f>[1]Tbl5a!L26/'Tbl11'!C24</f>
        <v>0</v>
      </c>
      <c r="W25" s="49">
        <f>[1]Tbl5a!M25/'Tbl11'!C24</f>
        <v>0</v>
      </c>
      <c r="Y25" s="49">
        <f>[1]Tbl5a!N25/'Tbl11'!C24</f>
        <v>229.45556880786052</v>
      </c>
    </row>
    <row r="26" spans="1:25">
      <c r="A26" s="8" t="s">
        <v>31</v>
      </c>
      <c r="B26" s="49">
        <f>SUM(C26:Y26)</f>
        <v>500.61615847442238</v>
      </c>
      <c r="C26" s="49">
        <f>[1]Tbl5a!C26/'Tbl11'!C25</f>
        <v>11.881314032158148</v>
      </c>
      <c r="E26" s="49">
        <f>[1]Tbl5a!D26/'Tbl11'!C25</f>
        <v>13.459179524865558</v>
      </c>
      <c r="G26" s="49">
        <f>[1]Tbl5a!E26/'Tbl11'!C25</f>
        <v>116.7860543026687</v>
      </c>
      <c r="I26" s="49">
        <f>[1]Tbl5a!F26/'Tbl11'!C25</f>
        <v>14.921138138420961</v>
      </c>
      <c r="K26" s="49">
        <f>[1]Tbl5a!G26/'Tbl11'!C25</f>
        <v>19.518721006232862</v>
      </c>
      <c r="M26" s="49">
        <f>[1]Tbl5a!H26/'Tbl11'!C25</f>
        <v>197.03262660355071</v>
      </c>
      <c r="O26" s="49">
        <f>[1]Tbl5a!I26/'Tbl11'!C25</f>
        <v>0</v>
      </c>
      <c r="Q26" s="49">
        <f>[1]Tbl5a!J26/'Tbl11'!C25</f>
        <v>0</v>
      </c>
      <c r="S26" s="49">
        <f>[1]Tbl5a!K26/'Tbl11'!C25</f>
        <v>1.2528945817413126</v>
      </c>
      <c r="U26" s="49">
        <f>[1]Tbl5a!L26/'Tbl11'!C25</f>
        <v>0</v>
      </c>
      <c r="W26" s="49">
        <f>[1]Tbl5a!M26/'Tbl11'!C25</f>
        <v>6.7483714595997348</v>
      </c>
      <c r="Y26" s="49">
        <f>[1]Tbl5a!N26/'Tbl11'!C25</f>
        <v>119.01585882518438</v>
      </c>
    </row>
    <row r="27" spans="1:25">
      <c r="A27" s="8" t="s">
        <v>32</v>
      </c>
      <c r="B27" s="49">
        <f>SUM(C27:Y27)</f>
        <v>324.56960011087284</v>
      </c>
      <c r="C27" s="49">
        <f>[1]Tbl5a!C27/'Tbl11'!C26</f>
        <v>6.0029530462950911</v>
      </c>
      <c r="E27" s="49">
        <f>[1]Tbl5a!D27/'Tbl11'!C26</f>
        <v>19.711840185373561</v>
      </c>
      <c r="G27" s="49">
        <f>[1]Tbl5a!E27/'Tbl11'!C26</f>
        <v>70.763682090251962</v>
      </c>
      <c r="I27" s="49">
        <f>[1]Tbl5a!F27/'Tbl11'!C26</f>
        <v>22.911683112806511</v>
      </c>
      <c r="K27" s="49">
        <f>[1]Tbl5a!G27/'Tbl11'!C26</f>
        <v>12.885593863982372</v>
      </c>
      <c r="M27" s="49">
        <f>[1]Tbl5a!H27/'Tbl11'!C26</f>
        <v>140.72545763081686</v>
      </c>
      <c r="O27" s="49">
        <f>[1]Tbl5a!I27/'Tbl11'!C26</f>
        <v>0</v>
      </c>
      <c r="Q27" s="49">
        <f>[1]Tbl5a!J27/'Tbl11'!C26</f>
        <v>0</v>
      </c>
      <c r="S27" s="49">
        <f>[1]Tbl5a!K27/'Tbl11'!C26</f>
        <v>0</v>
      </c>
      <c r="U27" s="49">
        <f>[1]Tbl5a!L27/'Tbl11'!C26</f>
        <v>0</v>
      </c>
      <c r="W27" s="49">
        <f>[1]Tbl5a!M27/'Tbl11'!C26</f>
        <v>0</v>
      </c>
      <c r="Y27" s="49">
        <f>[1]Tbl5a!N27/'Tbl11'!C26</f>
        <v>51.568390181346501</v>
      </c>
    </row>
    <row r="28" spans="1:25">
      <c r="A28" s="8" t="s">
        <v>33</v>
      </c>
      <c r="B28" s="49">
        <f>SUM(C28:Y28)</f>
        <v>850.4371870219527</v>
      </c>
      <c r="C28" s="49">
        <f>[1]Tbl5a!C28/'Tbl11'!C27</f>
        <v>7.8279552318815941</v>
      </c>
      <c r="E28" s="49">
        <f>[1]Tbl5a!D28/'Tbl11'!C27</f>
        <v>44.475393224638154</v>
      </c>
      <c r="G28" s="49">
        <f>[1]Tbl5a!E28/'Tbl11'!C27</f>
        <v>237.85253258894139</v>
      </c>
      <c r="I28" s="49">
        <f>[1]Tbl5a!F28/'Tbl11'!C27</f>
        <v>37.205743433181233</v>
      </c>
      <c r="K28" s="49">
        <f>[1]Tbl5a!G28/'Tbl11'!C27</f>
        <v>62.406495561105075</v>
      </c>
      <c r="M28" s="49">
        <f>[1]Tbl5a!H28/'Tbl11'!C27</f>
        <v>342.11809977380597</v>
      </c>
      <c r="O28" s="49">
        <f>[1]Tbl5a!I28/'Tbl11'!C27</f>
        <v>0</v>
      </c>
      <c r="Q28" s="49">
        <f>[1]Tbl5a!J28/'Tbl11'!C27</f>
        <v>0</v>
      </c>
      <c r="S28" s="49">
        <f>[1]Tbl5a!K28/'Tbl11'!C27</f>
        <v>10.496577670854961</v>
      </c>
      <c r="U28" s="49">
        <f>[1]Tbl5a!L28/'Tbl11'!C27</f>
        <v>0</v>
      </c>
      <c r="W28" s="49">
        <f>[1]Tbl5a!M28/'Tbl11'!C27</f>
        <v>0</v>
      </c>
      <c r="Y28" s="49">
        <f>[1]Tbl5a!N28/'Tbl11'!C27</f>
        <v>108.0543895375443</v>
      </c>
    </row>
    <row r="29" spans="1:25">
      <c r="A29" s="8"/>
    </row>
    <row r="30" spans="1:25">
      <c r="A30" s="33" t="s">
        <v>34</v>
      </c>
      <c r="B30" s="49">
        <f>SUM(C30:Y30)</f>
        <v>467.18814284271866</v>
      </c>
      <c r="C30" s="49">
        <f>[1]Tbl5a!C30/'Tbl11'!C29</f>
        <v>0.43162025183375941</v>
      </c>
      <c r="E30" s="49">
        <f>[1]Tbl5a!D30/'Tbl11'!C29</f>
        <v>9.1610115188142807</v>
      </c>
      <c r="G30" s="49">
        <f>[1]Tbl5a!E30/'Tbl11'!C29</f>
        <v>138.3878471130578</v>
      </c>
      <c r="I30" s="49">
        <f>[1]Tbl5a!F30/'Tbl11'!C29</f>
        <v>6.9254436734850371</v>
      </c>
      <c r="K30" s="49">
        <f>[1]Tbl5a!G30/'Tbl11'!C29</f>
        <v>4.9356388747379025</v>
      </c>
      <c r="M30" s="49">
        <f>[1]Tbl5a!H30/'Tbl11'!C29</f>
        <v>179.66776217076085</v>
      </c>
      <c r="O30" s="49">
        <f>[1]Tbl5a!I30/'Tbl11'!C29</f>
        <v>2.7864023959983961</v>
      </c>
      <c r="Q30" s="49">
        <f>[1]Tbl5a!J30/'Tbl11'!C29</f>
        <v>0</v>
      </c>
      <c r="S30" s="49">
        <f>[1]Tbl5a!K30/'Tbl11'!C29</f>
        <v>1.3525323696907292</v>
      </c>
      <c r="U30" s="49">
        <f>[1]Tbl5a!L30/'Tbl11'!C29</f>
        <v>0</v>
      </c>
      <c r="W30" s="49">
        <f>[1]Tbl5a!M30/'Tbl11'!C29</f>
        <v>0</v>
      </c>
      <c r="Y30" s="49">
        <f>[1]Tbl5a!N30/'Tbl11'!C29</f>
        <v>123.53988447433997</v>
      </c>
    </row>
    <row r="31" spans="1:25">
      <c r="A31" s="8" t="s">
        <v>35</v>
      </c>
      <c r="B31" s="49">
        <f>SUM(C31:Y31)</f>
        <v>648.50152774489652</v>
      </c>
      <c r="C31" s="49">
        <f>[1]Tbl5a!C31/'Tbl11'!C30</f>
        <v>8.4993352157709658</v>
      </c>
      <c r="E31" s="49">
        <f>[1]Tbl5a!D31/'Tbl11'!C30</f>
        <v>24.210437460508025</v>
      </c>
      <c r="G31" s="49">
        <f>[1]Tbl5a!E31/'Tbl11'!C30</f>
        <v>236.99171916898138</v>
      </c>
      <c r="I31" s="49">
        <f>[1]Tbl5a!F31/'Tbl11'!C30</f>
        <v>28.022591218526035</v>
      </c>
      <c r="K31" s="49">
        <f>[1]Tbl5a!G31/'Tbl11'!C30</f>
        <v>43.850188132026148</v>
      </c>
      <c r="M31" s="49">
        <f>[1]Tbl5a!H31/'Tbl11'!C30</f>
        <v>177.44697221834522</v>
      </c>
      <c r="O31" s="49">
        <f>[1]Tbl5a!I31/'Tbl11'!C30</f>
        <v>3.2521664409835687</v>
      </c>
      <c r="Q31" s="49">
        <f>[1]Tbl5a!J31/'Tbl11'!C30</f>
        <v>2.342896450561629</v>
      </c>
      <c r="S31" s="49">
        <f>[1]Tbl5a!K31/'Tbl11'!C30</f>
        <v>5.1815739218955406</v>
      </c>
      <c r="U31" s="49">
        <f>[1]Tbl5a!L31/'Tbl11'!C30</f>
        <v>0</v>
      </c>
      <c r="W31" s="49">
        <f>[1]Tbl5a!M31/'Tbl11'!C30</f>
        <v>0</v>
      </c>
      <c r="Y31" s="49">
        <f>[1]Tbl5a!N31/'Tbl11'!C30</f>
        <v>118.70364751729805</v>
      </c>
    </row>
    <row r="32" spans="1:25">
      <c r="A32" s="8" t="s">
        <v>36</v>
      </c>
      <c r="B32" s="49">
        <f>SUM(C32:Y32)</f>
        <v>500.16547265366347</v>
      </c>
      <c r="C32" s="49">
        <f>[1]Tbl5a!C32/'Tbl11'!C31</f>
        <v>8.8011009051981812</v>
      </c>
      <c r="E32" s="49">
        <f>[1]Tbl5a!D32/'Tbl11'!C31</f>
        <v>16.239643953325782</v>
      </c>
      <c r="G32" s="49">
        <f>[1]Tbl5a!E32/'Tbl11'!C31</f>
        <v>158.25877190212915</v>
      </c>
      <c r="I32" s="49">
        <f>[1]Tbl5a!F32/'Tbl11'!C31</f>
        <v>32.069403226500434</v>
      </c>
      <c r="K32" s="49">
        <f>[1]Tbl5a!G32/'Tbl11'!C31</f>
        <v>33.096358427994083</v>
      </c>
      <c r="M32" s="49">
        <f>[1]Tbl5a!H32/'Tbl11'!C31</f>
        <v>151.09591714369665</v>
      </c>
      <c r="O32" s="49">
        <f>[1]Tbl5a!I32/'Tbl11'!C31</f>
        <v>0</v>
      </c>
      <c r="Q32" s="49">
        <f>[1]Tbl5a!J32/'Tbl11'!C31</f>
        <v>0.78435310145030557</v>
      </c>
      <c r="S32" s="49">
        <f>[1]Tbl5a!K32/'Tbl11'!C31</f>
        <v>10.416052968213286</v>
      </c>
      <c r="U32" s="49">
        <f>[1]Tbl5a!L32/'Tbl11'!C31</f>
        <v>0.65276300507410867</v>
      </c>
      <c r="W32" s="49">
        <f>[1]Tbl5a!M32/'Tbl11'!C31</f>
        <v>0</v>
      </c>
      <c r="Y32" s="49">
        <f>[1]Tbl5a!N32/'Tbl11'!C31</f>
        <v>88.75110802008146</v>
      </c>
    </row>
    <row r="33" spans="1:25">
      <c r="A33" s="8" t="s">
        <v>37</v>
      </c>
      <c r="B33" s="49">
        <f>SUM(C33:Y33)</f>
        <v>636.89273133723384</v>
      </c>
      <c r="C33" s="49">
        <f>[1]Tbl5a!C33/'Tbl11'!C32</f>
        <v>3.2091507215348565</v>
      </c>
      <c r="E33" s="49">
        <f>[1]Tbl5a!D33/'Tbl11'!C32</f>
        <v>17.519039895064463</v>
      </c>
      <c r="G33" s="49">
        <f>[1]Tbl5a!E33/'Tbl11'!C32</f>
        <v>176.01809857757621</v>
      </c>
      <c r="I33" s="49">
        <f>[1]Tbl5a!F33/'Tbl11'!C32</f>
        <v>36.959955364677718</v>
      </c>
      <c r="K33" s="49">
        <f>[1]Tbl5a!G33/'Tbl11'!C32</f>
        <v>33.541644576556479</v>
      </c>
      <c r="M33" s="49">
        <f>[1]Tbl5a!H33/'Tbl11'!C32</f>
        <v>205.98149866500808</v>
      </c>
      <c r="O33" s="49">
        <f>[1]Tbl5a!I33/'Tbl11'!C32</f>
        <v>3.2671465423537907</v>
      </c>
      <c r="Q33" s="49">
        <f>[1]Tbl5a!J33/'Tbl11'!C32</f>
        <v>3.6340011289852461</v>
      </c>
      <c r="S33" s="49">
        <f>[1]Tbl5a!K33/'Tbl11'!C32</f>
        <v>39.578513779023645</v>
      </c>
      <c r="U33" s="49">
        <f>[1]Tbl5a!L33/'Tbl11'!C32</f>
        <v>2.8893936126896795</v>
      </c>
      <c r="W33" s="49">
        <f>[1]Tbl5a!M33/'Tbl11'!C32</f>
        <v>0</v>
      </c>
      <c r="Y33" s="49">
        <f>[1]Tbl5a!N33/'Tbl11'!C32</f>
        <v>114.29428847376373</v>
      </c>
    </row>
    <row r="34" spans="1:25">
      <c r="A34" s="8" t="s">
        <v>38</v>
      </c>
      <c r="B34" s="49">
        <f>SUM(C34:Y34)</f>
        <v>1407.7319392662241</v>
      </c>
      <c r="C34" s="49">
        <f>[1]Tbl5a!C34/'Tbl11'!C33</f>
        <v>3.6483888978944909</v>
      </c>
      <c r="E34" s="49">
        <f>[1]Tbl5a!D34/'Tbl11'!C33</f>
        <v>3.8912159363123862</v>
      </c>
      <c r="G34" s="49">
        <f>[1]Tbl5a!E34/'Tbl11'!C33</f>
        <v>548.73755515930918</v>
      </c>
      <c r="I34" s="49">
        <f>[1]Tbl5a!F34/'Tbl11'!C33</f>
        <v>63.105343923920692</v>
      </c>
      <c r="K34" s="49">
        <f>[1]Tbl5a!G34/'Tbl11'!C33</f>
        <v>122.34371499072422</v>
      </c>
      <c r="M34" s="49">
        <f>[1]Tbl5a!H34/'Tbl11'!C33</f>
        <v>211.13290826894323</v>
      </c>
      <c r="O34" s="49">
        <f>[1]Tbl5a!I34/'Tbl11'!C33</f>
        <v>93.011487545253146</v>
      </c>
      <c r="Q34" s="49">
        <f>[1]Tbl5a!J34/'Tbl11'!C33</f>
        <v>5.0979557284631047</v>
      </c>
      <c r="S34" s="49">
        <f>[1]Tbl5a!K34/'Tbl11'!C33</f>
        <v>30.477289674177346</v>
      </c>
      <c r="U34" s="49">
        <f>[1]Tbl5a!L34/'Tbl11'!C33</f>
        <v>1.8846922785972877</v>
      </c>
      <c r="W34" s="49">
        <f>[1]Tbl5a!M34/'Tbl11'!C33</f>
        <v>0</v>
      </c>
      <c r="Y34" s="49">
        <f>[1]Tbl5a!N34/'Tbl11'!C33</f>
        <v>324.4013868626289</v>
      </c>
    </row>
    <row r="35" spans="1:25">
      <c r="A35" s="8"/>
    </row>
    <row r="36" spans="1:25">
      <c r="A36" s="8" t="s">
        <v>39</v>
      </c>
      <c r="B36" s="49">
        <f>SUM(C36:Y36)</f>
        <v>571.97005944114221</v>
      </c>
      <c r="C36" s="49">
        <f>[1]Tbl5a!C36/'Tbl11'!C35</f>
        <v>9.0599322259874455</v>
      </c>
      <c r="E36" s="49">
        <f>[1]Tbl5a!D36/'Tbl11'!C35</f>
        <v>26.163553135936894</v>
      </c>
      <c r="G36" s="49">
        <f>[1]Tbl5a!E36/'Tbl11'!C35</f>
        <v>154.17288817287925</v>
      </c>
      <c r="I36" s="49">
        <f>[1]Tbl5a!F36/'Tbl11'!C35</f>
        <v>13.580281095494698</v>
      </c>
      <c r="K36" s="49">
        <f>[1]Tbl5a!G36/'Tbl11'!C35</f>
        <v>61.650950502749858</v>
      </c>
      <c r="M36" s="49">
        <f>[1]Tbl5a!H36/'Tbl11'!C35</f>
        <v>187.87258485639686</v>
      </c>
      <c r="O36" s="49">
        <f>[1]Tbl5a!I36/'Tbl11'!C35</f>
        <v>0</v>
      </c>
      <c r="Q36" s="49">
        <f>[1]Tbl5a!J36/'Tbl11'!C35</f>
        <v>0</v>
      </c>
      <c r="S36" s="49">
        <f>[1]Tbl5a!K36/'Tbl11'!C35</f>
        <v>0.13181267707349592</v>
      </c>
      <c r="U36" s="49">
        <f>[1]Tbl5a!L36/'Tbl11'!C35</f>
        <v>0</v>
      </c>
      <c r="W36" s="49">
        <f>[1]Tbl5a!M36/'Tbl11'!C35</f>
        <v>8.3177601244375315E-2</v>
      </c>
      <c r="Y36" s="49">
        <f>[1]Tbl5a!N36/'Tbl11'!C35</f>
        <v>119.25487917337927</v>
      </c>
    </row>
    <row r="37" spans="1:25">
      <c r="A37" s="8" t="s">
        <v>40</v>
      </c>
      <c r="B37" s="49">
        <f>SUM(C37:Y37)</f>
        <v>686.91070682739939</v>
      </c>
      <c r="C37" s="49">
        <f>[1]Tbl5a!C37/'Tbl11'!C36</f>
        <v>25.54539360026731</v>
      </c>
      <c r="E37" s="49">
        <f>[1]Tbl5a!D37/'Tbl11'!C36</f>
        <v>34.616924788028427</v>
      </c>
      <c r="G37" s="49">
        <f>[1]Tbl5a!E37/'Tbl11'!C36</f>
        <v>241.4173834500267</v>
      </c>
      <c r="I37" s="49">
        <f>[1]Tbl5a!F37/'Tbl11'!C36</f>
        <v>21.478373917306566</v>
      </c>
      <c r="K37" s="49">
        <f>[1]Tbl5a!G37/'Tbl11'!C36</f>
        <v>14.530264147306445</v>
      </c>
      <c r="M37" s="49">
        <f>[1]Tbl5a!H37/'Tbl11'!C36</f>
        <v>184.36873333441</v>
      </c>
      <c r="O37" s="49">
        <f>[1]Tbl5a!I37/'Tbl11'!C36</f>
        <v>0</v>
      </c>
      <c r="Q37" s="49">
        <f>[1]Tbl5a!J37/'Tbl11'!C36</f>
        <v>9.6285186849152E-3</v>
      </c>
      <c r="S37" s="49">
        <f>[1]Tbl5a!K37/'Tbl11'!C36</f>
        <v>7.3954109814774451</v>
      </c>
      <c r="U37" s="49">
        <f>[1]Tbl5a!L37/'Tbl11'!C36</f>
        <v>0</v>
      </c>
      <c r="W37" s="49">
        <f>[1]Tbl5a!M37/'Tbl11'!C36</f>
        <v>0</v>
      </c>
      <c r="Y37" s="49">
        <f>[1]Tbl5a!N37/'Tbl11'!C36</f>
        <v>157.54859408989159</v>
      </c>
    </row>
    <row r="38" spans="1:25">
      <c r="A38" s="8" t="s">
        <v>41</v>
      </c>
      <c r="B38" s="49">
        <f>SUM(C38:Y38)</f>
        <v>843.0226201833525</v>
      </c>
      <c r="C38" s="49">
        <f>[1]Tbl5a!C38/'Tbl11'!C37</f>
        <v>22.92950915791122</v>
      </c>
      <c r="E38" s="49">
        <f>[1]Tbl5a!D38/'Tbl11'!C37</f>
        <v>9.3725859762840908</v>
      </c>
      <c r="G38" s="49">
        <f>[1]Tbl5a!E38/'Tbl11'!C37</f>
        <v>277.72517559102045</v>
      </c>
      <c r="I38" s="49">
        <f>[1]Tbl5a!F38/'Tbl11'!C37</f>
        <v>45.181697547646593</v>
      </c>
      <c r="K38" s="49">
        <f>[1]Tbl5a!G38/'Tbl11'!C37</f>
        <v>41.386013477586225</v>
      </c>
      <c r="M38" s="49">
        <f>[1]Tbl5a!H38/'Tbl11'!C37</f>
        <v>220.71330090588063</v>
      </c>
      <c r="O38" s="49">
        <f>[1]Tbl5a!I38/'Tbl11'!C37</f>
        <v>3.7467676775158458</v>
      </c>
      <c r="Q38" s="49">
        <f>[1]Tbl5a!J38/'Tbl11'!C37</f>
        <v>0.918869950313285</v>
      </c>
      <c r="S38" s="49">
        <f>[1]Tbl5a!K38/'Tbl11'!C37</f>
        <v>17.320390059971153</v>
      </c>
      <c r="U38" s="49">
        <f>[1]Tbl5a!L38/'Tbl11'!C37</f>
        <v>0.11246796249470353</v>
      </c>
      <c r="W38" s="49">
        <f>[1]Tbl5a!M38/'Tbl11'!C37</f>
        <v>1.8077049908366314E-2</v>
      </c>
      <c r="Y38" s="49">
        <f>[1]Tbl5a!N38/'Tbl11'!C37</f>
        <v>203.59776482681988</v>
      </c>
    </row>
    <row r="39" spans="1:25">
      <c r="A39" s="34" t="s">
        <v>42</v>
      </c>
      <c r="B39" s="51">
        <f>SUM(C39:Y39)</f>
        <v>1105.1426130558625</v>
      </c>
      <c r="C39" s="51">
        <f>[1]Tbl5a!C39/'Tbl11'!C38</f>
        <v>8.1364436009968237</v>
      </c>
      <c r="D39" s="51"/>
      <c r="E39" s="51">
        <f>[1]Tbl5a!D39/'Tbl11'!C38</f>
        <v>10.364829586245273</v>
      </c>
      <c r="F39" s="51"/>
      <c r="G39" s="51">
        <f>[1]Tbl5a!E39/'Tbl11'!C38</f>
        <v>288.36897239083197</v>
      </c>
      <c r="H39" s="51"/>
      <c r="I39" s="51">
        <f>[1]Tbl5a!F39/'Tbl11'!C38</f>
        <v>85.681506216065557</v>
      </c>
      <c r="J39" s="51"/>
      <c r="K39" s="51">
        <f>[1]Tbl5a!G39/'Tbl11'!C38</f>
        <v>67.50698192585584</v>
      </c>
      <c r="L39" s="51"/>
      <c r="M39" s="51">
        <f>[1]Tbl5a!H39/'Tbl11'!C38</f>
        <v>402.1078422267571</v>
      </c>
      <c r="N39" s="51"/>
      <c r="O39" s="51">
        <f>[1]Tbl5a!I39/'Tbl11'!C38</f>
        <v>0</v>
      </c>
      <c r="P39" s="51"/>
      <c r="Q39" s="51">
        <f>[1]Tbl5a!J39/'Tbl11'!C38</f>
        <v>10.131499132919757</v>
      </c>
      <c r="R39" s="51"/>
      <c r="S39" s="51">
        <f>[1]Tbl5a!K39/'Tbl11'!C38</f>
        <v>48.291714428677807</v>
      </c>
      <c r="T39" s="51"/>
      <c r="U39" s="51">
        <f>[1]Tbl5a!L39/'Tbl11'!C38</f>
        <v>0.70475897950346178</v>
      </c>
      <c r="V39" s="51"/>
      <c r="W39" s="51">
        <f>[1]Tbl5a!M39/'Tbl11'!C38</f>
        <v>1.2642539718259533E-2</v>
      </c>
      <c r="X39" s="51"/>
      <c r="Y39" s="51">
        <f>[1]Tbl5a!N39/'Tbl11'!C38</f>
        <v>183.83542202829062</v>
      </c>
    </row>
    <row r="40" spans="1:25">
      <c r="A40" s="8" t="s">
        <v>56</v>
      </c>
    </row>
    <row r="41" spans="1:25">
      <c r="A41" s="8" t="s">
        <v>87</v>
      </c>
    </row>
  </sheetData>
  <mergeCells count="31">
    <mergeCell ref="M9:N9"/>
    <mergeCell ref="O9:P9"/>
    <mergeCell ref="Q9:R9"/>
    <mergeCell ref="S9:T9"/>
    <mergeCell ref="U9:V9"/>
    <mergeCell ref="W9:X9"/>
    <mergeCell ref="O8:P8"/>
    <mergeCell ref="Q8:R8"/>
    <mergeCell ref="S8:T8"/>
    <mergeCell ref="U8:V8"/>
    <mergeCell ref="W8:X8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M8:N8"/>
    <mergeCell ref="A1:Y1"/>
    <mergeCell ref="A3:Y3"/>
    <mergeCell ref="G6:K6"/>
    <mergeCell ref="E7:F7"/>
    <mergeCell ref="I7:J7"/>
    <mergeCell ref="K7:L7"/>
    <mergeCell ref="O7:P7"/>
    <mergeCell ref="S7:T7"/>
    <mergeCell ref="W7:X7"/>
  </mergeCells>
  <printOptions horizontalCentered="1"/>
  <pageMargins left="0.25" right="0.25" top="0.62" bottom="0.63" header="0.42" footer="0.5"/>
  <pageSetup scale="90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zoomScaleNormal="100" workbookViewId="0">
      <selection activeCell="I12" sqref="I12"/>
    </sheetView>
  </sheetViews>
  <sheetFormatPr defaultRowHeight="12.75"/>
  <cols>
    <col min="1" max="1" width="14.140625" style="49" customWidth="1"/>
    <col min="2" max="2" width="13.28515625" style="49" customWidth="1"/>
    <col min="3" max="3" width="8.28515625" style="49" customWidth="1"/>
    <col min="4" max="4" width="9.5703125" style="49" customWidth="1"/>
    <col min="5" max="5" width="10.28515625" style="49" customWidth="1"/>
    <col min="6" max="6" width="10.7109375" style="49" customWidth="1"/>
    <col min="7" max="7" width="2.42578125" style="49" customWidth="1"/>
    <col min="8" max="8" width="9.28515625" style="49" customWidth="1"/>
    <col min="9" max="9" width="1.5703125" style="49" customWidth="1"/>
    <col min="10" max="10" width="10.7109375" style="49" customWidth="1"/>
    <col min="11" max="11" width="9.42578125" style="49" customWidth="1"/>
    <col min="12" max="12" width="8.140625" style="49" customWidth="1"/>
    <col min="13" max="13" width="11.7109375" style="49" customWidth="1"/>
    <col min="14" max="15" width="9.42578125" style="49" customWidth="1"/>
    <col min="16" max="16" width="11.140625" style="49" customWidth="1"/>
    <col min="17" max="16384" width="9.140625" style="49"/>
  </cols>
  <sheetData>
    <row r="1" spans="1:16">
      <c r="A1" s="75" t="s">
        <v>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3" spans="1:16">
      <c r="A3" s="76" t="s">
        <v>98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5" spans="1:16" ht="13.5" thickBo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5" customHeight="1" thickTop="1">
      <c r="E6" s="78" t="s">
        <v>92</v>
      </c>
      <c r="F6" s="78"/>
      <c r="G6" s="78"/>
      <c r="H6" s="78"/>
      <c r="I6" s="26"/>
    </row>
    <row r="7" spans="1:16">
      <c r="A7" s="8" t="s">
        <v>5</v>
      </c>
      <c r="C7" s="28"/>
      <c r="D7" s="28" t="s">
        <v>63</v>
      </c>
      <c r="E7" s="28"/>
      <c r="F7" s="80" t="s">
        <v>65</v>
      </c>
      <c r="G7" s="80"/>
      <c r="H7" s="75" t="s">
        <v>66</v>
      </c>
      <c r="I7" s="75"/>
      <c r="J7" s="28"/>
      <c r="K7" s="28" t="s">
        <v>67</v>
      </c>
      <c r="L7" s="28"/>
      <c r="M7" s="28" t="s">
        <v>67</v>
      </c>
      <c r="N7" s="28"/>
      <c r="O7" s="28" t="s">
        <v>93</v>
      </c>
      <c r="P7" s="28"/>
    </row>
    <row r="8" spans="1:16">
      <c r="A8" s="2" t="s">
        <v>8</v>
      </c>
      <c r="B8" s="28" t="s">
        <v>13</v>
      </c>
      <c r="C8" s="28" t="s">
        <v>69</v>
      </c>
      <c r="D8" s="28" t="s">
        <v>69</v>
      </c>
      <c r="E8" s="28" t="s">
        <v>70</v>
      </c>
      <c r="F8" s="75" t="s">
        <v>64</v>
      </c>
      <c r="G8" s="75"/>
      <c r="H8" s="75" t="s">
        <v>64</v>
      </c>
      <c r="I8" s="75"/>
      <c r="J8" s="28" t="s">
        <v>71</v>
      </c>
      <c r="K8" s="28" t="s">
        <v>72</v>
      </c>
      <c r="L8" s="28" t="s">
        <v>73</v>
      </c>
      <c r="M8" s="28" t="s">
        <v>74</v>
      </c>
      <c r="N8" s="28" t="s">
        <v>94</v>
      </c>
      <c r="O8" s="28" t="s">
        <v>95</v>
      </c>
      <c r="P8" s="28" t="s">
        <v>77</v>
      </c>
    </row>
    <row r="9" spans="1:16">
      <c r="A9" s="34" t="s">
        <v>12</v>
      </c>
      <c r="B9" s="36" t="s">
        <v>99</v>
      </c>
      <c r="C9" s="36" t="s">
        <v>79</v>
      </c>
      <c r="D9" s="36" t="s">
        <v>79</v>
      </c>
      <c r="E9" s="36" t="s">
        <v>80</v>
      </c>
      <c r="F9" s="78" t="s">
        <v>81</v>
      </c>
      <c r="G9" s="78"/>
      <c r="H9" s="78" t="s">
        <v>82</v>
      </c>
      <c r="I9" s="78"/>
      <c r="J9" s="36" t="s">
        <v>8</v>
      </c>
      <c r="K9" s="36" t="s">
        <v>83</v>
      </c>
      <c r="L9" s="36" t="s">
        <v>83</v>
      </c>
      <c r="M9" s="36" t="s">
        <v>84</v>
      </c>
      <c r="N9" s="36" t="s">
        <v>85</v>
      </c>
      <c r="O9" s="36" t="s">
        <v>85</v>
      </c>
      <c r="P9" s="36" t="s">
        <v>86</v>
      </c>
    </row>
    <row r="10" spans="1:16" s="81" customFormat="1">
      <c r="A10" s="20" t="s">
        <v>18</v>
      </c>
      <c r="B10" s="81">
        <f>+'Tbl3'!B10-'Tbl5'!B10</f>
        <v>12530.275553356481</v>
      </c>
      <c r="C10" s="81">
        <f>+'Tbl3'!E10-'Tbl5'!C10</f>
        <v>349.31675889079264</v>
      </c>
      <c r="D10" s="81">
        <f>+'Tbl3'!H10-'Tbl5'!E10</f>
        <v>869.3323586583931</v>
      </c>
      <c r="E10" s="81">
        <f>+'Tbl3'!K10-'Tbl5'!G10</f>
        <v>4791.3570805430836</v>
      </c>
      <c r="F10" s="81">
        <f>+'Tbl3'!N10-'Tbl5'!I10</f>
        <v>192.14455697082113</v>
      </c>
      <c r="H10" s="81">
        <f>+'Tbl3'!Q10-'Tbl5'!K10</f>
        <v>220.89487664461342</v>
      </c>
      <c r="J10" s="81">
        <f>+'Tbl3'!T10-'Tbl5'!M10</f>
        <v>1347.1452538575518</v>
      </c>
      <c r="K10" s="81">
        <f>+'Tbl3'!V10-'Tbl5'!O10</f>
        <v>98.246816065596676</v>
      </c>
      <c r="L10" s="81">
        <f>+'Tbl3'!Y10-'Tbl5'!Q10</f>
        <v>81.526533891788361</v>
      </c>
      <c r="M10" s="81">
        <f>+'Tbl3'!AB10-'Tbl5'!S10</f>
        <v>651.87665209385182</v>
      </c>
      <c r="N10" s="81">
        <f>+'Tbl3'!AE10-'Tbl5'!U10</f>
        <v>825.48648190766949</v>
      </c>
      <c r="O10" s="81">
        <f>+'Tbl3'!AH10-'Tbl5'!W10</f>
        <v>285.61985711220518</v>
      </c>
      <c r="P10" s="81">
        <f>+'Tbl3'!AK10-'Tbl5'!Y10</f>
        <v>2817.3283267201141</v>
      </c>
    </row>
    <row r="11" spans="1:16">
      <c r="A11" s="8"/>
      <c r="B11" s="29"/>
      <c r="C11" s="81"/>
      <c r="D11" s="81"/>
      <c r="E11" s="47"/>
      <c r="F11" s="47"/>
      <c r="G11" s="47"/>
      <c r="H11" s="47"/>
      <c r="I11" s="47"/>
      <c r="J11" s="47"/>
      <c r="K11" s="47"/>
      <c r="L11" s="47"/>
      <c r="N11" s="47"/>
      <c r="O11" s="47"/>
      <c r="P11" s="47"/>
    </row>
    <row r="12" spans="1:16">
      <c r="A12" s="8" t="s">
        <v>19</v>
      </c>
      <c r="B12" s="49">
        <f>+'Tbl3'!B12-'Tbl5'!B12</f>
        <v>12054.970746835665</v>
      </c>
      <c r="C12" s="47">
        <f>+'Tbl3'!E12-'Tbl5'!C12</f>
        <v>239.42497229925016</v>
      </c>
      <c r="D12" s="47">
        <f>+'Tbl3'!H12-'Tbl5'!E12</f>
        <v>754.16064089861811</v>
      </c>
      <c r="E12" s="47">
        <f>+'Tbl3'!K12-'Tbl5'!G12</f>
        <v>4637.9393385823068</v>
      </c>
      <c r="F12" s="47">
        <f>+'Tbl3'!N12-'Tbl5'!I12</f>
        <v>216.63261008483175</v>
      </c>
      <c r="G12" s="47"/>
      <c r="H12" s="47">
        <f>+'Tbl3'!Q12-'Tbl5'!K12</f>
        <v>143.46981761474558</v>
      </c>
      <c r="I12" s="47"/>
      <c r="J12" s="47">
        <f>+'Tbl3'!T12-'Tbl5'!M12</f>
        <v>1196.4780674549902</v>
      </c>
      <c r="K12" s="47">
        <f>+'Tbl3'!V12-'Tbl5'!O12</f>
        <v>74.001010710956592</v>
      </c>
      <c r="L12" s="47">
        <f>+'Tbl3'!Y12-'Tbl5'!Q12</f>
        <v>82.144286610424885</v>
      </c>
      <c r="M12" s="47">
        <f>+'Tbl3'!AB12-'Tbl5'!S12</f>
        <v>661.76293903490011</v>
      </c>
      <c r="N12" s="47">
        <f>+'Tbl3'!AE12-'Tbl5'!U12</f>
        <v>820.18509259964947</v>
      </c>
      <c r="O12" s="47">
        <f>+'Tbl3'!AH12-'Tbl5'!W12</f>
        <v>182.7567035814578</v>
      </c>
      <c r="P12" s="47">
        <f>+'Tbl3'!AK12-'Tbl5'!Y12</f>
        <v>3046.0152673635321</v>
      </c>
    </row>
    <row r="13" spans="1:16">
      <c r="A13" s="8" t="s">
        <v>20</v>
      </c>
      <c r="B13" s="49">
        <f>+'Tbl3'!B13-'Tbl5'!B13</f>
        <v>11760.207691101368</v>
      </c>
      <c r="C13" s="47">
        <f>+'Tbl3'!E13-'Tbl5'!C13</f>
        <v>376.19516416503228</v>
      </c>
      <c r="D13" s="47">
        <f>+'Tbl3'!H13-'Tbl5'!E13</f>
        <v>796.20255548321109</v>
      </c>
      <c r="E13" s="47">
        <f>+'Tbl3'!K13-'Tbl5'!G13</f>
        <v>4646.9295825114923</v>
      </c>
      <c r="F13" s="47">
        <f>+'Tbl3'!N13-'Tbl5'!I13</f>
        <v>377.43093769793455</v>
      </c>
      <c r="G13" s="47"/>
      <c r="H13" s="47">
        <f>+'Tbl3'!Q13-'Tbl5'!K13</f>
        <v>197.96600832572827</v>
      </c>
      <c r="I13" s="47"/>
      <c r="J13" s="47">
        <f>+'Tbl3'!T13-'Tbl5'!M13</f>
        <v>1134.1750893847061</v>
      </c>
      <c r="K13" s="47">
        <f>+'Tbl3'!V13-'Tbl5'!O13</f>
        <v>91.432542399039775</v>
      </c>
      <c r="L13" s="47">
        <f>+'Tbl3'!Y13-'Tbl5'!Q13</f>
        <v>0</v>
      </c>
      <c r="M13" s="47">
        <f>+'Tbl3'!AB13-'Tbl5'!S13</f>
        <v>668.00873705159643</v>
      </c>
      <c r="N13" s="47">
        <f>+'Tbl3'!AE13-'Tbl5'!U13</f>
        <v>791.09824280057512</v>
      </c>
      <c r="O13" s="47">
        <f>+'Tbl3'!AH13-'Tbl5'!W13</f>
        <v>221.5761275883205</v>
      </c>
      <c r="P13" s="47">
        <f>+'Tbl3'!AK13-'Tbl5'!Y13</f>
        <v>2459.1927036937336</v>
      </c>
    </row>
    <row r="14" spans="1:16">
      <c r="A14" s="8" t="s">
        <v>21</v>
      </c>
      <c r="B14" s="49">
        <f>+'Tbl3'!B14-'Tbl5'!B14</f>
        <v>12971.899402634897</v>
      </c>
      <c r="C14" s="47">
        <f>+'Tbl3'!E14-'Tbl5'!C14</f>
        <v>665.31086344977325</v>
      </c>
      <c r="D14" s="47">
        <f>+'Tbl3'!H14-'Tbl5'!E14</f>
        <v>967.31809359394219</v>
      </c>
      <c r="E14" s="47">
        <f>+'Tbl3'!K14-'Tbl5'!G14</f>
        <v>4071.0449714021688</v>
      </c>
      <c r="F14" s="47">
        <f>+'Tbl3'!N14-'Tbl5'!I14</f>
        <v>95.239853410207758</v>
      </c>
      <c r="G14" s="47"/>
      <c r="H14" s="47">
        <f>+'Tbl3'!Q14-'Tbl5'!K14</f>
        <v>697.37182636262048</v>
      </c>
      <c r="I14" s="47"/>
      <c r="J14" s="47">
        <f>+'Tbl3'!T14-'Tbl5'!M14</f>
        <v>1832.0173730769795</v>
      </c>
      <c r="K14" s="47">
        <f>+'Tbl3'!V14-'Tbl5'!O14</f>
        <v>181.92817991476053</v>
      </c>
      <c r="L14" s="47">
        <v>0</v>
      </c>
      <c r="M14" s="47">
        <f>+'Tbl3'!AB14-'Tbl5'!S14</f>
        <v>593.967245606765</v>
      </c>
      <c r="N14" s="47">
        <f>+'Tbl3'!AE14-'Tbl5'!U14</f>
        <v>760.14615457522348</v>
      </c>
      <c r="O14" s="47">
        <f>+'Tbl3'!AH14-'Tbl5'!W14</f>
        <v>248.65442429266133</v>
      </c>
      <c r="P14" s="47">
        <f>+'Tbl3'!AK14-'Tbl5'!Y14</f>
        <v>2858.6201567001253</v>
      </c>
    </row>
    <row r="15" spans="1:16">
      <c r="A15" s="8" t="s">
        <v>22</v>
      </c>
      <c r="B15" s="49">
        <f>+'Tbl3'!B15-'Tbl5'!B15</f>
        <v>11910.916055949334</v>
      </c>
      <c r="C15" s="47">
        <f>+'Tbl3'!E15-'Tbl5'!C15</f>
        <v>373.47727486094198</v>
      </c>
      <c r="D15" s="47">
        <f>+'Tbl3'!H15-'Tbl5'!E15</f>
        <v>851.09798724010716</v>
      </c>
      <c r="E15" s="47">
        <f>+'Tbl3'!K15-'Tbl5'!G15</f>
        <v>4379.9339510818463</v>
      </c>
      <c r="F15" s="47">
        <f>+'Tbl3'!N15-'Tbl5'!I15</f>
        <v>220.28717400347577</v>
      </c>
      <c r="G15" s="47"/>
      <c r="H15" s="47">
        <f>+'Tbl3'!Q15-'Tbl5'!K15</f>
        <v>317.95194165030097</v>
      </c>
      <c r="I15" s="47"/>
      <c r="J15" s="47">
        <f>+'Tbl3'!T15-'Tbl5'!M15</f>
        <v>1180.9730802370195</v>
      </c>
      <c r="K15" s="47">
        <f>+'Tbl3'!V15-'Tbl5'!O15</f>
        <v>80.923490697880169</v>
      </c>
      <c r="L15" s="47">
        <f>+'Tbl3'!Y15-'Tbl5'!Q15</f>
        <v>137.27387715612826</v>
      </c>
      <c r="M15" s="47">
        <f>+'Tbl3'!AB15-'Tbl5'!S15</f>
        <v>527.0399223325486</v>
      </c>
      <c r="N15" s="47">
        <f>+'Tbl3'!AE15-'Tbl5'!U15</f>
        <v>798.18265842028677</v>
      </c>
      <c r="O15" s="47">
        <f>+'Tbl3'!AH15-'Tbl5'!W15</f>
        <v>342.60411687541949</v>
      </c>
      <c r="P15" s="47">
        <f>+'Tbl3'!AK15-'Tbl5'!Y15</f>
        <v>2701.1705813933777</v>
      </c>
    </row>
    <row r="16" spans="1:16">
      <c r="A16" s="8" t="s">
        <v>23</v>
      </c>
      <c r="B16" s="49">
        <f>+'Tbl3'!B16-'Tbl5'!B16</f>
        <v>12211.82861465751</v>
      </c>
      <c r="C16" s="47">
        <f>+'Tbl3'!E16-'Tbl5'!C16</f>
        <v>355.28578434015827</v>
      </c>
      <c r="D16" s="47">
        <f>+'Tbl3'!H16-'Tbl5'!E16</f>
        <v>678.94843956671377</v>
      </c>
      <c r="E16" s="47">
        <f>+'Tbl3'!K16-'Tbl5'!G16</f>
        <v>4830.9481553613632</v>
      </c>
      <c r="F16" s="47">
        <f>+'Tbl3'!N16-'Tbl5'!I16</f>
        <v>143.87045945474443</v>
      </c>
      <c r="G16" s="47"/>
      <c r="H16" s="47">
        <f>+'Tbl3'!Q16-'Tbl5'!K16</f>
        <v>64.08389577022507</v>
      </c>
      <c r="I16" s="47"/>
      <c r="J16" s="47">
        <f>+'Tbl3'!T16-'Tbl5'!M16</f>
        <v>1306.1931987375697</v>
      </c>
      <c r="K16" s="47">
        <f>+'Tbl3'!V16-'Tbl5'!O16</f>
        <v>85.403951596276158</v>
      </c>
      <c r="L16" s="47">
        <f>+'Tbl3'!Y16-'Tbl5'!Q16</f>
        <v>88.956683425055118</v>
      </c>
      <c r="M16" s="47">
        <f>+'Tbl3'!AB16-'Tbl5'!S16</f>
        <v>867.52607298621774</v>
      </c>
      <c r="N16" s="47">
        <f>+'Tbl3'!AE16-'Tbl5'!U16</f>
        <v>901.34221052130761</v>
      </c>
      <c r="O16" s="47">
        <f>+'Tbl3'!AH16-'Tbl5'!W16</f>
        <v>199.12346375271596</v>
      </c>
      <c r="P16" s="47">
        <f>+'Tbl3'!AK16-'Tbl5'!Y16</f>
        <v>2690.1462991451649</v>
      </c>
    </row>
    <row r="17" spans="1:16">
      <c r="A17" s="8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16">
      <c r="A18" s="8" t="s">
        <v>24</v>
      </c>
      <c r="B18" s="49">
        <f>+'Tbl3'!B18-'Tbl5'!B18</f>
        <v>10990.004611317925</v>
      </c>
      <c r="C18" s="47">
        <f>+'Tbl3'!E18-'Tbl5'!C18</f>
        <v>330.36495015520552</v>
      </c>
      <c r="D18" s="47">
        <f>+'Tbl3'!H18-'Tbl5'!E18</f>
        <v>872.2432488707783</v>
      </c>
      <c r="E18" s="47">
        <f>+'Tbl3'!K18-'Tbl5'!G18</f>
        <v>4559.6291575680898</v>
      </c>
      <c r="F18" s="47">
        <f>+'Tbl3'!N18-'Tbl5'!I18</f>
        <v>148.16236110413226</v>
      </c>
      <c r="G18" s="47"/>
      <c r="H18" s="47">
        <f>+'Tbl3'!Q18-'Tbl5'!K18</f>
        <v>140.52452101433119</v>
      </c>
      <c r="I18" s="47"/>
      <c r="J18" s="47">
        <f>+'Tbl3'!T18-'Tbl5'!M18</f>
        <v>757.42277665385473</v>
      </c>
      <c r="K18" s="47">
        <f>+'Tbl3'!V18-'Tbl5'!O18</f>
        <v>101.70364560948705</v>
      </c>
      <c r="L18" s="47">
        <f>+'Tbl3'!Y18-'Tbl5'!Q18</f>
        <v>122.93315848424993</v>
      </c>
      <c r="M18" s="47">
        <f>+'Tbl3'!AB18-'Tbl5'!S18</f>
        <v>632.61746973822142</v>
      </c>
      <c r="N18" s="47">
        <f>+'Tbl3'!AE18-'Tbl5'!U18</f>
        <v>744.14753454743072</v>
      </c>
      <c r="O18" s="47">
        <f>+'Tbl3'!AH18-'Tbl5'!W18</f>
        <v>147.90904442394441</v>
      </c>
      <c r="P18" s="47">
        <f>+'Tbl3'!AK18-'Tbl5'!Y18</f>
        <v>2432.3467431481999</v>
      </c>
    </row>
    <row r="19" spans="1:16">
      <c r="A19" s="8" t="s">
        <v>25</v>
      </c>
      <c r="B19" s="49">
        <f>+'Tbl3'!B19-'Tbl5'!B19</f>
        <v>11794.282552261559</v>
      </c>
      <c r="C19" s="47">
        <f>+'Tbl3'!E19-'Tbl5'!C19</f>
        <v>191.89648591664579</v>
      </c>
      <c r="D19" s="47">
        <f>+'Tbl3'!H19-'Tbl5'!E19</f>
        <v>904.65816649145881</v>
      </c>
      <c r="E19" s="47">
        <f>+'Tbl3'!K19-'Tbl5'!G19</f>
        <v>4442.153630746112</v>
      </c>
      <c r="F19" s="47">
        <f>+'Tbl3'!N19-'Tbl5'!I19</f>
        <v>279.70573057708128</v>
      </c>
      <c r="G19" s="47"/>
      <c r="H19" s="47">
        <f>+'Tbl3'!Q19-'Tbl5'!K19</f>
        <v>63.814399911640066</v>
      </c>
      <c r="I19" s="47"/>
      <c r="J19" s="47">
        <f>+'Tbl3'!T19-'Tbl5'!M19</f>
        <v>1118.4260646092739</v>
      </c>
      <c r="K19" s="47">
        <f>+'Tbl3'!V19-'Tbl5'!O19</f>
        <v>58.656388641800966</v>
      </c>
      <c r="L19" s="47">
        <f>+'Tbl3'!Y19-'Tbl5'!Q19</f>
        <v>131.05348262484296</v>
      </c>
      <c r="M19" s="47">
        <f>+'Tbl3'!AB19-'Tbl5'!S19</f>
        <v>799.12407355177459</v>
      </c>
      <c r="N19" s="47">
        <f>+'Tbl3'!AE19-'Tbl5'!U19</f>
        <v>898.3813308035036</v>
      </c>
      <c r="O19" s="47">
        <f>+'Tbl3'!AH19-'Tbl5'!W19</f>
        <v>248.77879597725521</v>
      </c>
      <c r="P19" s="47">
        <f>+'Tbl3'!AK19-'Tbl5'!Y19</f>
        <v>2657.6340024101719</v>
      </c>
    </row>
    <row r="20" spans="1:16">
      <c r="A20" s="8" t="s">
        <v>26</v>
      </c>
      <c r="B20" s="49">
        <f>+'Tbl3'!B20-'Tbl5'!B20</f>
        <v>11326.262823045012</v>
      </c>
      <c r="C20" s="47">
        <f>+'Tbl3'!E20-'Tbl5'!C20</f>
        <v>258.42048458160866</v>
      </c>
      <c r="D20" s="47">
        <f>+'Tbl3'!H20-'Tbl5'!E20</f>
        <v>862.15522492149034</v>
      </c>
      <c r="E20" s="47">
        <f>+'Tbl3'!K20-'Tbl5'!G20</f>
        <v>4414.7273763557414</v>
      </c>
      <c r="F20" s="47">
        <f>+'Tbl3'!N20-'Tbl5'!I20</f>
        <v>171.85115918011564</v>
      </c>
      <c r="G20" s="47"/>
      <c r="H20" s="47">
        <f>+'Tbl3'!Q20-'Tbl5'!K20</f>
        <v>157.35221528227729</v>
      </c>
      <c r="I20" s="47"/>
      <c r="J20" s="47">
        <f>+'Tbl3'!T20-'Tbl5'!M20</f>
        <v>1361.6554452918408</v>
      </c>
      <c r="K20" s="47">
        <f>+'Tbl3'!V20-'Tbl5'!O20</f>
        <v>66.87780476241177</v>
      </c>
      <c r="L20" s="47">
        <f>+'Tbl3'!Y20-'Tbl5'!Q20</f>
        <v>102.91522896737801</v>
      </c>
      <c r="M20" s="47">
        <f>+'Tbl3'!AB20-'Tbl5'!S20</f>
        <v>614.86325662426941</v>
      </c>
      <c r="N20" s="47">
        <f>+'Tbl3'!AE20-'Tbl5'!U20</f>
        <v>702.49760865034489</v>
      </c>
      <c r="O20" s="47">
        <f>+'Tbl3'!AH20-'Tbl5'!W20</f>
        <v>278.08508218175365</v>
      </c>
      <c r="P20" s="47">
        <f>+'Tbl3'!AK20-'Tbl5'!Y20</f>
        <v>2334.8619362457812</v>
      </c>
    </row>
    <row r="21" spans="1:16">
      <c r="A21" s="8" t="s">
        <v>27</v>
      </c>
      <c r="B21" s="49">
        <f>+'Tbl3'!B21-'Tbl5'!B21</f>
        <v>12268.183825416903</v>
      </c>
      <c r="C21" s="47">
        <f>+'Tbl3'!E21-'Tbl5'!C21</f>
        <v>343.36960362527566</v>
      </c>
      <c r="D21" s="47">
        <f>+'Tbl3'!H21-'Tbl5'!E21</f>
        <v>832.81048780972026</v>
      </c>
      <c r="E21" s="47">
        <f>+'Tbl3'!K21-'Tbl5'!G21</f>
        <v>4821.8358591602528</v>
      </c>
      <c r="F21" s="47">
        <f>+'Tbl3'!N21-'Tbl5'!I21</f>
        <v>194.54790659210275</v>
      </c>
      <c r="G21" s="47"/>
      <c r="H21" s="47">
        <f>+'Tbl3'!Q21-'Tbl5'!K21</f>
        <v>62.23072777918474</v>
      </c>
      <c r="I21" s="47"/>
      <c r="J21" s="47">
        <f>+'Tbl3'!T21-'Tbl5'!M21</f>
        <v>1069.2630198599441</v>
      </c>
      <c r="K21" s="47">
        <f>+'Tbl3'!V21-'Tbl5'!O21</f>
        <v>161.6051261462172</v>
      </c>
      <c r="L21" s="47">
        <f>+'Tbl3'!Y21-'Tbl5'!Q21</f>
        <v>120.10822086965835</v>
      </c>
      <c r="M21" s="47">
        <f>+'Tbl3'!AB21-'Tbl5'!S21</f>
        <v>926.87058506434039</v>
      </c>
      <c r="N21" s="47">
        <f>+'Tbl3'!AE21-'Tbl5'!U21</f>
        <v>907.76641680035232</v>
      </c>
      <c r="O21" s="47">
        <f>+'Tbl3'!AH21-'Tbl5'!W21</f>
        <v>264.17470400580481</v>
      </c>
      <c r="P21" s="47">
        <f>+'Tbl3'!AK21-'Tbl5'!Y21</f>
        <v>2563.6011677040492</v>
      </c>
    </row>
    <row r="22" spans="1:16">
      <c r="A22" s="8" t="s">
        <v>28</v>
      </c>
      <c r="B22" s="49">
        <f>+'Tbl3'!B22-'Tbl5'!B22</f>
        <v>12551.072661237851</v>
      </c>
      <c r="C22" s="47">
        <f>+'Tbl3'!E22-'Tbl5'!C22</f>
        <v>368.87294839121489</v>
      </c>
      <c r="D22" s="47">
        <f>+'Tbl3'!H22-'Tbl5'!E22</f>
        <v>1152.3636835996481</v>
      </c>
      <c r="E22" s="47">
        <f>+'Tbl3'!K22-'Tbl5'!G22</f>
        <v>4823.5262195131372</v>
      </c>
      <c r="F22" s="47">
        <f>+'Tbl3'!N22-'Tbl5'!I22</f>
        <v>384.46320866838437</v>
      </c>
      <c r="G22" s="47"/>
      <c r="H22" s="47">
        <f>+'Tbl3'!Q22-'Tbl5'!K22</f>
        <v>256.12497384246126</v>
      </c>
      <c r="I22" s="47"/>
      <c r="J22" s="47">
        <f>+'Tbl3'!T22-'Tbl5'!M22</f>
        <v>981.21320812746012</v>
      </c>
      <c r="K22" s="47">
        <f>+'Tbl3'!V22-'Tbl5'!O22</f>
        <v>141.36677644847856</v>
      </c>
      <c r="L22" s="47">
        <f>+'Tbl3'!Y22-'Tbl5'!Q22</f>
        <v>121.05792368644337</v>
      </c>
      <c r="M22" s="47">
        <f>+'Tbl3'!AB22-'Tbl5'!S22</f>
        <v>741.75875222744787</v>
      </c>
      <c r="N22" s="47">
        <f>+'Tbl3'!AE22-'Tbl5'!U22</f>
        <v>778.3981132571198</v>
      </c>
      <c r="O22" s="47">
        <f>+'Tbl3'!AH22-'Tbl5'!W22</f>
        <v>309.94664047564225</v>
      </c>
      <c r="P22" s="47">
        <f>+'Tbl3'!AK22-'Tbl5'!Y22</f>
        <v>2491.9802130004132</v>
      </c>
    </row>
    <row r="23" spans="1:16">
      <c r="A23" s="8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  <row r="24" spans="1:16">
      <c r="A24" s="8" t="s">
        <v>29</v>
      </c>
      <c r="B24" s="49">
        <f>+'Tbl3'!B24-'Tbl5'!B24</f>
        <v>11595.241139924872</v>
      </c>
      <c r="C24" s="47">
        <f>+'Tbl3'!E24-'Tbl5'!C24</f>
        <v>240.80445307076226</v>
      </c>
      <c r="D24" s="47">
        <f>+'Tbl3'!H24-'Tbl5'!E24</f>
        <v>773.25912077068119</v>
      </c>
      <c r="E24" s="47">
        <f>+'Tbl3'!K24-'Tbl5'!G24</f>
        <v>4656.3346001820591</v>
      </c>
      <c r="F24" s="47">
        <f>+'Tbl3'!N24-'Tbl5'!I24</f>
        <v>193.05704079334384</v>
      </c>
      <c r="G24" s="47"/>
      <c r="H24" s="47">
        <f>+'Tbl3'!Q24-'Tbl5'!K24</f>
        <v>36.043194165482873</v>
      </c>
      <c r="I24" s="47"/>
      <c r="J24" s="47">
        <f>+'Tbl3'!T24-'Tbl5'!M24</f>
        <v>1135.3294411053932</v>
      </c>
      <c r="K24" s="47">
        <f>+'Tbl3'!V24-'Tbl5'!O24</f>
        <v>63.483539978301927</v>
      </c>
      <c r="L24" s="47">
        <f>+'Tbl3'!Y24-'Tbl5'!Q24</f>
        <v>157.41794449137959</v>
      </c>
      <c r="M24" s="47">
        <f>+'Tbl3'!AB24-'Tbl5'!S24</f>
        <v>416.16647869269406</v>
      </c>
      <c r="N24" s="47">
        <f>+'Tbl3'!AE24-'Tbl5'!U24</f>
        <v>817.62554929939586</v>
      </c>
      <c r="O24" s="47">
        <f>+'Tbl3'!AH24-'Tbl5'!W24</f>
        <v>278.79176525047177</v>
      </c>
      <c r="P24" s="47">
        <f>+'Tbl3'!AK24-'Tbl5'!Y24</f>
        <v>2826.928012124908</v>
      </c>
    </row>
    <row r="25" spans="1:16">
      <c r="A25" s="8" t="s">
        <v>30</v>
      </c>
      <c r="B25" s="49">
        <f>+'Tbl3'!B25-'Tbl5'!B25</f>
        <v>13168.231481797013</v>
      </c>
      <c r="C25" s="47">
        <f>+'Tbl3'!E25-'Tbl5'!C25</f>
        <v>461.54699551314826</v>
      </c>
      <c r="D25" s="47">
        <f>+'Tbl3'!H25-'Tbl5'!E25</f>
        <v>741.35612256488923</v>
      </c>
      <c r="E25" s="47">
        <f>+'Tbl3'!K25-'Tbl5'!G25</f>
        <v>5057.3219429772253</v>
      </c>
      <c r="F25" s="47">
        <f>+'Tbl3'!N25-'Tbl5'!I25</f>
        <v>304.29394275004262</v>
      </c>
      <c r="G25" s="47"/>
      <c r="H25" s="47">
        <f>+'Tbl3'!Q25-'Tbl5'!K25</f>
        <v>77.673249275856222</v>
      </c>
      <c r="I25" s="47"/>
      <c r="J25" s="47">
        <f>+'Tbl3'!T25-'Tbl5'!M25</f>
        <v>831.67779008348964</v>
      </c>
      <c r="K25" s="47">
        <f>+'Tbl3'!V25-'Tbl5'!O25</f>
        <v>213.687144317601</v>
      </c>
      <c r="L25" s="47">
        <f>+'Tbl3'!Y25-'Tbl5'!Q25</f>
        <v>115.33112682455842</v>
      </c>
      <c r="M25" s="47">
        <f>+'Tbl3'!AB25-'Tbl5'!S25</f>
        <v>1131.2183250979724</v>
      </c>
      <c r="N25" s="47">
        <f>+'Tbl3'!AE25-'Tbl5'!U25</f>
        <v>1023.5709064576589</v>
      </c>
      <c r="O25" s="47">
        <f>+'Tbl3'!AH25-'Tbl5'!W25</f>
        <v>275.55808769239508</v>
      </c>
      <c r="P25" s="47">
        <f>+'Tbl3'!AK25-'Tbl5'!Y25</f>
        <v>2934.9958482421757</v>
      </c>
    </row>
    <row r="26" spans="1:16">
      <c r="A26" s="8" t="s">
        <v>31</v>
      </c>
      <c r="B26" s="49">
        <f>+'Tbl3'!B26-'Tbl5'!B26</f>
        <v>11279.042188574669</v>
      </c>
      <c r="C26" s="47">
        <f>+'Tbl3'!E26-'Tbl5'!C26</f>
        <v>277.63173955365096</v>
      </c>
      <c r="D26" s="47">
        <f>+'Tbl3'!H26-'Tbl5'!E26</f>
        <v>678.67952718693971</v>
      </c>
      <c r="E26" s="47">
        <f>+'Tbl3'!K26-'Tbl5'!G26</f>
        <v>4214.2714740520451</v>
      </c>
      <c r="F26" s="47">
        <f>+'Tbl3'!N26-'Tbl5'!I26</f>
        <v>188.62028910025893</v>
      </c>
      <c r="G26" s="47"/>
      <c r="H26" s="47">
        <f>+'Tbl3'!Q26-'Tbl5'!K26</f>
        <v>45.254708783063791</v>
      </c>
      <c r="I26" s="47"/>
      <c r="J26" s="47">
        <f>+'Tbl3'!T26-'Tbl5'!M26</f>
        <v>938.4121629910079</v>
      </c>
      <c r="K26" s="47">
        <f>+'Tbl3'!V26-'Tbl5'!O26</f>
        <v>46.017639199471418</v>
      </c>
      <c r="L26" s="47">
        <f>+'Tbl3'!Y26-'Tbl5'!Q26</f>
        <v>88.089376681197166</v>
      </c>
      <c r="M26" s="47">
        <f>+'Tbl3'!AB26-'Tbl5'!S26</f>
        <v>792.15887388428996</v>
      </c>
      <c r="N26" s="47">
        <f>+'Tbl3'!AE26-'Tbl5'!U26</f>
        <v>728.42152845975568</v>
      </c>
      <c r="O26" s="47">
        <f>+'Tbl3'!AH26-'Tbl5'!W26</f>
        <v>347.27150071351974</v>
      </c>
      <c r="P26" s="47">
        <f>+'Tbl3'!AK26-'Tbl5'!Y26</f>
        <v>2934.2133679694698</v>
      </c>
    </row>
    <row r="27" spans="1:16">
      <c r="A27" s="8" t="s">
        <v>32</v>
      </c>
      <c r="B27" s="49">
        <f>+'Tbl3'!B27-'Tbl5'!B27</f>
        <v>13991.385825589135</v>
      </c>
      <c r="C27" s="47">
        <f>+'Tbl3'!E27-'Tbl5'!C27</f>
        <v>220.1538986262423</v>
      </c>
      <c r="D27" s="47">
        <f>+'Tbl3'!H27-'Tbl5'!E27</f>
        <v>1076.385219116913</v>
      </c>
      <c r="E27" s="47">
        <f>+'Tbl3'!K27-'Tbl5'!G27</f>
        <v>5789.323284871095</v>
      </c>
      <c r="F27" s="47">
        <f>+'Tbl3'!N27-'Tbl5'!I27</f>
        <v>219.58098095784939</v>
      </c>
      <c r="G27" s="47"/>
      <c r="H27" s="47">
        <f>+'Tbl3'!Q27-'Tbl5'!K27</f>
        <v>52.62101097188367</v>
      </c>
      <c r="I27" s="47"/>
      <c r="J27" s="47">
        <f>+'Tbl3'!T27-'Tbl5'!M27</f>
        <v>1626.9826005318712</v>
      </c>
      <c r="K27" s="47">
        <f>+'Tbl3'!V27-'Tbl5'!O27</f>
        <v>60.911487339668518</v>
      </c>
      <c r="L27" s="47">
        <f>+'Tbl3'!Y27-'Tbl5'!Q27</f>
        <v>141.61973214138524</v>
      </c>
      <c r="M27" s="47">
        <f>+'Tbl3'!AB27-'Tbl5'!S27</f>
        <v>687.9140865194712</v>
      </c>
      <c r="N27" s="47">
        <f>+'Tbl3'!AE27-'Tbl5'!U27</f>
        <v>735.42885517910395</v>
      </c>
      <c r="O27" s="47">
        <f>+'Tbl3'!AH27-'Tbl5'!W27</f>
        <v>457.88356970452918</v>
      </c>
      <c r="P27" s="47">
        <f>+'Tbl3'!AK27-'Tbl5'!Y27</f>
        <v>2922.5810996291248</v>
      </c>
    </row>
    <row r="28" spans="1:16">
      <c r="A28" s="8" t="s">
        <v>33</v>
      </c>
      <c r="B28" s="49">
        <f>+'Tbl3'!B28-'Tbl5'!B28</f>
        <v>12572.536338140506</v>
      </c>
      <c r="C28" s="47">
        <f>+'Tbl3'!E28-'Tbl5'!C28</f>
        <v>497.87758554188508</v>
      </c>
      <c r="D28" s="47">
        <f>+'Tbl3'!H28-'Tbl5'!E28</f>
        <v>939.30895591177148</v>
      </c>
      <c r="E28" s="47">
        <f>+'Tbl3'!K28-'Tbl5'!G28</f>
        <v>4437.7486516611543</v>
      </c>
      <c r="F28" s="47">
        <f>+'Tbl3'!N28-'Tbl5'!I28</f>
        <v>128.72586064877163</v>
      </c>
      <c r="G28" s="47"/>
      <c r="H28" s="47">
        <f>+'Tbl3'!Q28-'Tbl5'!K28</f>
        <v>306.24830517892866</v>
      </c>
      <c r="I28" s="47"/>
      <c r="J28" s="47">
        <f>+'Tbl3'!T28-'Tbl5'!M28</f>
        <v>1080.9779771321737</v>
      </c>
      <c r="K28" s="47">
        <f>+'Tbl3'!V28-'Tbl5'!O28</f>
        <v>94.166332714459429</v>
      </c>
      <c r="L28" s="47">
        <f>+'Tbl3'!Y28-'Tbl5'!Q28</f>
        <v>166.59404050573332</v>
      </c>
      <c r="M28" s="47">
        <f>+'Tbl3'!AB28-'Tbl5'!S28</f>
        <v>906.04815776054807</v>
      </c>
      <c r="N28" s="47">
        <f>+'Tbl3'!AE28-'Tbl5'!U28</f>
        <v>929.02034602460697</v>
      </c>
      <c r="O28" s="47">
        <f>+'Tbl3'!AH28-'Tbl5'!W28</f>
        <v>279.7189734973785</v>
      </c>
      <c r="P28" s="47">
        <f>+'Tbl3'!AK28-'Tbl5'!Y28</f>
        <v>2806.1011515630939</v>
      </c>
    </row>
    <row r="29" spans="1:16">
      <c r="A29" s="8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</row>
    <row r="30" spans="1:16">
      <c r="A30" s="33" t="s">
        <v>34</v>
      </c>
      <c r="B30" s="49">
        <f>+'Tbl3'!B30-'Tbl5'!B30</f>
        <v>13549.354567964396</v>
      </c>
      <c r="C30" s="47">
        <f>+'Tbl3'!E30-'Tbl5'!C30</f>
        <v>265.53116206870152</v>
      </c>
      <c r="D30" s="47">
        <f>+'Tbl3'!H30-'Tbl5'!E30</f>
        <v>888.0573551379947</v>
      </c>
      <c r="E30" s="47">
        <f>+'Tbl3'!K30-'Tbl5'!G30</f>
        <v>5698.887688487177</v>
      </c>
      <c r="F30" s="47">
        <f>+'Tbl3'!N30-'Tbl5'!I30</f>
        <v>129.89782385453495</v>
      </c>
      <c r="G30" s="47"/>
      <c r="H30" s="47">
        <f>+'Tbl3'!Q30-'Tbl5'!K30</f>
        <v>50.536206420610426</v>
      </c>
      <c r="I30" s="47"/>
      <c r="J30" s="47">
        <f>+'Tbl3'!T30-'Tbl5'!M30</f>
        <v>1573.1228705288486</v>
      </c>
      <c r="K30" s="47">
        <f>+'Tbl3'!V30-'Tbl5'!O30</f>
        <v>70.861750042261448</v>
      </c>
      <c r="L30" s="47">
        <f>+'Tbl3'!Y30-'Tbl5'!Q30</f>
        <v>5.4054737240020216E-3</v>
      </c>
      <c r="M30" s="47">
        <f>+'Tbl3'!AB30-'Tbl5'!S30</f>
        <v>577.39494151545773</v>
      </c>
      <c r="N30" s="47">
        <f>+'Tbl3'!AE30-'Tbl5'!U30</f>
        <v>844.03687349813822</v>
      </c>
      <c r="O30" s="47">
        <f>+'Tbl3'!AH30-'Tbl5'!W30</f>
        <v>220.22400337287351</v>
      </c>
      <c r="P30" s="47">
        <f>+'Tbl3'!AK30-'Tbl5'!Y30</f>
        <v>3230.7984875640718</v>
      </c>
    </row>
    <row r="31" spans="1:16">
      <c r="A31" s="8" t="s">
        <v>35</v>
      </c>
      <c r="B31" s="49">
        <f>+'Tbl3'!B31-'Tbl5'!B31</f>
        <v>12965.695412375047</v>
      </c>
      <c r="C31" s="47">
        <f>+'Tbl3'!E31-'Tbl5'!C31</f>
        <v>413.75834604337859</v>
      </c>
      <c r="D31" s="47">
        <f>+'Tbl3'!H31-'Tbl5'!E31</f>
        <v>886.17145131904942</v>
      </c>
      <c r="E31" s="47">
        <f>+'Tbl3'!K31-'Tbl5'!G31</f>
        <v>4586.3954514203797</v>
      </c>
      <c r="F31" s="47">
        <f>+'Tbl3'!N31-'Tbl5'!I31</f>
        <v>110.88756322755648</v>
      </c>
      <c r="G31" s="47"/>
      <c r="H31" s="47">
        <f>+'Tbl3'!Q31-'Tbl5'!K31</f>
        <v>392.94856334938765</v>
      </c>
      <c r="I31" s="47"/>
      <c r="J31" s="47">
        <f>+'Tbl3'!T31-'Tbl5'!M31</f>
        <v>1493.4577901841583</v>
      </c>
      <c r="K31" s="47">
        <f>+'Tbl3'!V31-'Tbl5'!O31</f>
        <v>138.3465961643746</v>
      </c>
      <c r="L31" s="47">
        <f>+'Tbl3'!Y31-'Tbl5'!Q31</f>
        <v>130.96481677637703</v>
      </c>
      <c r="M31" s="47">
        <f>+'Tbl3'!AB31-'Tbl5'!S31</f>
        <v>765.22336109251069</v>
      </c>
      <c r="N31" s="47">
        <f>+'Tbl3'!AE31-'Tbl5'!U31</f>
        <v>901.63515744359961</v>
      </c>
      <c r="O31" s="47">
        <f>+'Tbl3'!AH31-'Tbl5'!W31</f>
        <v>321.53750703677474</v>
      </c>
      <c r="P31" s="47">
        <f>+'Tbl3'!AK31-'Tbl5'!Y31</f>
        <v>2824.3688083174993</v>
      </c>
    </row>
    <row r="32" spans="1:16">
      <c r="A32" s="8" t="s">
        <v>36</v>
      </c>
      <c r="B32" s="49">
        <f>+'Tbl3'!B32-'Tbl5'!B32</f>
        <v>11391.307371768</v>
      </c>
      <c r="C32" s="47">
        <f>+'Tbl3'!E32-'Tbl5'!C32</f>
        <v>233.69511778032089</v>
      </c>
      <c r="D32" s="47">
        <f>+'Tbl3'!H32-'Tbl5'!E32</f>
        <v>643.87407390873193</v>
      </c>
      <c r="E32" s="47">
        <f>+'Tbl3'!K32-'Tbl5'!G32</f>
        <v>4802.3176130880966</v>
      </c>
      <c r="F32" s="47">
        <f>+'Tbl3'!N32-'Tbl5'!I32</f>
        <v>156.20944894678436</v>
      </c>
      <c r="G32" s="47"/>
      <c r="H32" s="47">
        <f>+'Tbl3'!Q32-'Tbl5'!K32</f>
        <v>56.230061255547078</v>
      </c>
      <c r="I32" s="47"/>
      <c r="J32" s="47">
        <f>+'Tbl3'!T32-'Tbl5'!M32</f>
        <v>1004.4140076411945</v>
      </c>
      <c r="K32" s="47">
        <f>+'Tbl3'!V32-'Tbl5'!O32</f>
        <v>57.02971510068992</v>
      </c>
      <c r="L32" s="47">
        <f>+'Tbl3'!Y32-'Tbl5'!Q32</f>
        <v>94.791010840615016</v>
      </c>
      <c r="M32" s="47">
        <f>+'Tbl3'!AB32-'Tbl5'!S32</f>
        <v>800.22131016940762</v>
      </c>
      <c r="N32" s="47">
        <f>+'Tbl3'!AE32-'Tbl5'!U32</f>
        <v>810.29403147201447</v>
      </c>
      <c r="O32" s="47">
        <f>+'Tbl3'!AH32-'Tbl5'!W32</f>
        <v>221.49130170644128</v>
      </c>
      <c r="P32" s="47">
        <f>+'Tbl3'!AK32-'Tbl5'!Y32</f>
        <v>2510.7396798581558</v>
      </c>
    </row>
    <row r="33" spans="1:16">
      <c r="A33" s="8" t="s">
        <v>37</v>
      </c>
      <c r="B33" s="49">
        <f>+'Tbl3'!B33-'Tbl5'!B33</f>
        <v>11243.913554581399</v>
      </c>
      <c r="C33" s="47">
        <f>+'Tbl3'!E33-'Tbl5'!C33</f>
        <v>181.49811598921366</v>
      </c>
      <c r="D33" s="47">
        <f>+'Tbl3'!H33-'Tbl5'!E33</f>
        <v>851.82165244556745</v>
      </c>
      <c r="E33" s="47">
        <f>+'Tbl3'!K33-'Tbl5'!G33</f>
        <v>4240.9059958331381</v>
      </c>
      <c r="F33" s="47">
        <f>+'Tbl3'!N33-'Tbl5'!I33</f>
        <v>288.27719272099193</v>
      </c>
      <c r="G33" s="47"/>
      <c r="H33" s="47">
        <f>+'Tbl3'!Q33-'Tbl5'!K33</f>
        <v>137.73011301936296</v>
      </c>
      <c r="I33" s="47"/>
      <c r="J33" s="47">
        <f>+'Tbl3'!T33-'Tbl5'!M33</f>
        <v>894.23378768744396</v>
      </c>
      <c r="K33" s="47">
        <f>+'Tbl3'!V33-'Tbl5'!O33</f>
        <v>84.386528414151812</v>
      </c>
      <c r="L33" s="47">
        <f>+'Tbl3'!Y33-'Tbl5'!Q33</f>
        <v>121.61378557489655</v>
      </c>
      <c r="M33" s="47">
        <f>+'Tbl3'!AB33-'Tbl5'!S33</f>
        <v>833.13098782568568</v>
      </c>
      <c r="N33" s="47">
        <f>+'Tbl3'!AE33-'Tbl5'!U33</f>
        <v>861.54738500827273</v>
      </c>
      <c r="O33" s="47">
        <f>+'Tbl3'!AH33-'Tbl5'!W33</f>
        <v>198.66449235110855</v>
      </c>
      <c r="P33" s="47">
        <f>+'Tbl3'!AK33-'Tbl5'!Y33</f>
        <v>2550.103517711565</v>
      </c>
    </row>
    <row r="34" spans="1:16">
      <c r="A34" s="8" t="s">
        <v>38</v>
      </c>
      <c r="B34" s="49">
        <f>+'Tbl3'!B34-'Tbl5'!B34</f>
        <v>13604.705614091965</v>
      </c>
      <c r="C34" s="47">
        <f>+'Tbl3'!E34-'Tbl5'!C34</f>
        <v>556.0548585220007</v>
      </c>
      <c r="D34" s="47">
        <f>+'Tbl3'!H34-'Tbl5'!E34</f>
        <v>1218.6843068388539</v>
      </c>
      <c r="E34" s="47">
        <f>+'Tbl3'!K34-'Tbl5'!G34</f>
        <v>4731.8325606527251</v>
      </c>
      <c r="F34" s="47">
        <f>+'Tbl3'!N34-'Tbl5'!I34</f>
        <v>346.36278525242699</v>
      </c>
      <c r="G34" s="47"/>
      <c r="H34" s="47">
        <f>+'Tbl3'!Q34-'Tbl5'!K34</f>
        <v>86.49326200896958</v>
      </c>
      <c r="I34" s="47"/>
      <c r="J34" s="47">
        <f>+'Tbl3'!T34-'Tbl5'!M34</f>
        <v>1335.5300084652661</v>
      </c>
      <c r="K34" s="47">
        <f>+'Tbl3'!V34-'Tbl5'!O34</f>
        <v>267.10032960501434</v>
      </c>
      <c r="L34" s="47">
        <f>+'Tbl3'!Y34-'Tbl5'!Q34</f>
        <v>137.56502584607628</v>
      </c>
      <c r="M34" s="47">
        <f>+'Tbl3'!AB34-'Tbl5'!S34</f>
        <v>1029.0605032330111</v>
      </c>
      <c r="N34" s="47">
        <f>+'Tbl3'!AE34-'Tbl5'!U34</f>
        <v>861.42214297292924</v>
      </c>
      <c r="O34" s="47">
        <f>+'Tbl3'!AH34-'Tbl5'!W34</f>
        <v>286.54475964049641</v>
      </c>
      <c r="P34" s="47">
        <f>+'Tbl3'!AK34-'Tbl5'!Y34</f>
        <v>2748.0550710541943</v>
      </c>
    </row>
    <row r="35" spans="1:16">
      <c r="A35" s="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  <row r="36" spans="1:16">
      <c r="A36" s="8" t="s">
        <v>39</v>
      </c>
      <c r="B36" s="49">
        <f>+'Tbl3'!B36-'Tbl5'!B36</f>
        <v>11056.014741403254</v>
      </c>
      <c r="C36" s="47">
        <f>+'Tbl3'!E36-'Tbl5'!C36</f>
        <v>224.96878173434808</v>
      </c>
      <c r="D36" s="47">
        <f>+'Tbl3'!H36-'Tbl5'!E36</f>
        <v>797.49434586967391</v>
      </c>
      <c r="E36" s="47">
        <f>+'Tbl3'!K36-'Tbl5'!G36</f>
        <v>4556.9841586578514</v>
      </c>
      <c r="F36" s="47">
        <f>+'Tbl3'!N36-'Tbl5'!I36</f>
        <v>144.77933448141772</v>
      </c>
      <c r="G36" s="47"/>
      <c r="H36" s="47">
        <f>+'Tbl3'!Q36-'Tbl5'!K36</f>
        <v>111.77205044164214</v>
      </c>
      <c r="I36" s="47"/>
      <c r="J36" s="47">
        <f>+'Tbl3'!T36-'Tbl5'!M36</f>
        <v>901.25066385200819</v>
      </c>
      <c r="K36" s="47">
        <f>+'Tbl3'!V36-'Tbl5'!O36</f>
        <v>55.404839731126053</v>
      </c>
      <c r="L36" s="47">
        <f>+'Tbl3'!Y36-'Tbl5'!Q36</f>
        <v>0</v>
      </c>
      <c r="M36" s="47">
        <f>+'Tbl3'!AB36-'Tbl5'!S36</f>
        <v>468.30242319871121</v>
      </c>
      <c r="N36" s="47">
        <f>+'Tbl3'!AE36-'Tbl5'!U36</f>
        <v>763.0536859063385</v>
      </c>
      <c r="O36" s="47">
        <f>+'Tbl3'!AH36-'Tbl5'!W36</f>
        <v>273.28122437642355</v>
      </c>
      <c r="P36" s="47">
        <f>+'Tbl3'!AK36-'Tbl5'!Y36</f>
        <v>2758.7232331537134</v>
      </c>
    </row>
    <row r="37" spans="1:16">
      <c r="A37" s="8" t="s">
        <v>40</v>
      </c>
      <c r="B37" s="49">
        <f>+'Tbl3'!B37-'Tbl5'!B37</f>
        <v>11359.69288719319</v>
      </c>
      <c r="C37" s="47">
        <f>+'Tbl3'!E37-'Tbl5'!C37</f>
        <v>289.61144723033624</v>
      </c>
      <c r="D37" s="47">
        <f>+'Tbl3'!H37-'Tbl5'!E37</f>
        <v>776.03101010307068</v>
      </c>
      <c r="E37" s="47">
        <f>+'Tbl3'!K37-'Tbl5'!G37</f>
        <v>4468.064400577905</v>
      </c>
      <c r="F37" s="47">
        <f>+'Tbl3'!N37-'Tbl5'!I37</f>
        <v>365.78223952196566</v>
      </c>
      <c r="G37" s="47"/>
      <c r="H37" s="47">
        <f>+'Tbl3'!Q37-'Tbl5'!K37</f>
        <v>141.65807745938187</v>
      </c>
      <c r="I37" s="47"/>
      <c r="J37" s="47">
        <f>+'Tbl3'!T37-'Tbl5'!M37</f>
        <v>842.21935170741483</v>
      </c>
      <c r="K37" s="47">
        <f>+'Tbl3'!V37-'Tbl5'!O37</f>
        <v>69.804458544658132</v>
      </c>
      <c r="L37" s="47">
        <f>+'Tbl3'!Y37-'Tbl5'!Q37</f>
        <v>176.83289974320499</v>
      </c>
      <c r="M37" s="47">
        <f>+'Tbl3'!AB37-'Tbl5'!S37</f>
        <v>437.74315048924456</v>
      </c>
      <c r="N37" s="47">
        <f>+'Tbl3'!AE37-'Tbl5'!U37</f>
        <v>872.69403146488492</v>
      </c>
      <c r="O37" s="47">
        <f>+'Tbl3'!AH37-'Tbl5'!W37</f>
        <v>449.39658176841328</v>
      </c>
      <c r="P37" s="47">
        <f>+'Tbl3'!AK37-'Tbl5'!Y37</f>
        <v>2469.8552385827093</v>
      </c>
    </row>
    <row r="38" spans="1:16">
      <c r="A38" s="8" t="s">
        <v>41</v>
      </c>
      <c r="B38" s="49">
        <f>+'Tbl3'!B38-'Tbl5'!B38</f>
        <v>11656.968300976159</v>
      </c>
      <c r="C38" s="47">
        <f>+'Tbl3'!E38-'Tbl5'!C38</f>
        <v>315.83067823180312</v>
      </c>
      <c r="D38" s="47">
        <f>+'Tbl3'!H38-'Tbl5'!E38</f>
        <v>850.32370494939323</v>
      </c>
      <c r="E38" s="47">
        <f>+'Tbl3'!K38-'Tbl5'!G38</f>
        <v>4657.6743978861841</v>
      </c>
      <c r="F38" s="47">
        <f>+'Tbl3'!N38-'Tbl5'!I38</f>
        <v>194.61905461137394</v>
      </c>
      <c r="G38" s="47"/>
      <c r="H38" s="47">
        <f>+'Tbl3'!Q38-'Tbl5'!K38</f>
        <v>90.274076922484113</v>
      </c>
      <c r="I38" s="47"/>
      <c r="J38" s="47">
        <f>+'Tbl3'!T38-'Tbl5'!M38</f>
        <v>1031.066651176749</v>
      </c>
      <c r="K38" s="47">
        <f>+'Tbl3'!V38-'Tbl5'!O38</f>
        <v>159.13299777065745</v>
      </c>
      <c r="L38" s="47">
        <f>+'Tbl3'!Y38-'Tbl5'!Q38</f>
        <v>101.7064661428188</v>
      </c>
      <c r="M38" s="47">
        <f>+'Tbl3'!AB38-'Tbl5'!S38</f>
        <v>558.28348047294185</v>
      </c>
      <c r="N38" s="47">
        <f>+'Tbl3'!AE38-'Tbl5'!U38</f>
        <v>868.7661083175783</v>
      </c>
      <c r="O38" s="47">
        <f>+'Tbl3'!AH38-'Tbl5'!W38</f>
        <v>272.22234338609866</v>
      </c>
      <c r="P38" s="47">
        <f>+'Tbl3'!AK38-'Tbl5'!Y38</f>
        <v>2557.0683411080763</v>
      </c>
    </row>
    <row r="39" spans="1:16">
      <c r="A39" s="34" t="s">
        <v>42</v>
      </c>
      <c r="B39" s="51">
        <f>+'Tbl3'!B39-'Tbl5'!B39</f>
        <v>15055.30201537263</v>
      </c>
      <c r="C39" s="51">
        <f>+'Tbl3'!E39-'Tbl5'!C39</f>
        <v>254.9400196582946</v>
      </c>
      <c r="D39" s="51">
        <f>+'Tbl3'!H39-'Tbl5'!E39</f>
        <v>1053.1222877841803</v>
      </c>
      <c r="E39" s="51">
        <f>+'Tbl3'!K39-'Tbl5'!G39</f>
        <v>6193.1687781785658</v>
      </c>
      <c r="F39" s="51">
        <f>+'Tbl3'!N39-'Tbl5'!I39</f>
        <v>334.52011840716864</v>
      </c>
      <c r="G39" s="51"/>
      <c r="H39" s="51">
        <f>+'Tbl3'!Q39-'Tbl5'!K39</f>
        <v>164.83452581262299</v>
      </c>
      <c r="I39" s="51"/>
      <c r="J39" s="51">
        <f>+'Tbl3'!T39-'Tbl5'!M39</f>
        <v>1405.8643701509563</v>
      </c>
      <c r="K39" s="51">
        <f>+'Tbl3'!V39-'Tbl5'!O39</f>
        <v>51.237565315897847</v>
      </c>
      <c r="L39" s="51">
        <f>+'Tbl3'!Y39-'Tbl5'!Q39</f>
        <v>131.19427045122137</v>
      </c>
      <c r="M39" s="51">
        <f>+'Tbl3'!AB39-'Tbl5'!S39</f>
        <v>943.79799092062422</v>
      </c>
      <c r="N39" s="51">
        <f>+'Tbl3'!AE39-'Tbl5'!U39</f>
        <v>1101.1173168362343</v>
      </c>
      <c r="O39" s="51">
        <f>+'Tbl3'!AH39-'Tbl5'!W39</f>
        <v>160.85491618828621</v>
      </c>
      <c r="P39" s="51">
        <f>+'Tbl3'!AK39-'Tbl5'!Y39</f>
        <v>3260.6498556685792</v>
      </c>
    </row>
    <row r="40" spans="1:16">
      <c r="A40" s="8" t="s">
        <v>56</v>
      </c>
    </row>
  </sheetData>
  <mergeCells count="9">
    <mergeCell ref="F9:G9"/>
    <mergeCell ref="H9:I9"/>
    <mergeCell ref="A1:P1"/>
    <mergeCell ref="A3:P3"/>
    <mergeCell ref="E6:H6"/>
    <mergeCell ref="F7:G7"/>
    <mergeCell ref="H7:I7"/>
    <mergeCell ref="F8:G8"/>
    <mergeCell ref="H8:I8"/>
  </mergeCells>
  <printOptions horizontalCentered="1"/>
  <pageMargins left="0.25" right="0.25" top="0.87" bottom="0.88" header="0.67" footer="0.5"/>
  <pageSetup scale="91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41"/>
  <sheetViews>
    <sheetView zoomScaleNormal="100" workbookViewId="0">
      <selection activeCell="I12" sqref="I12"/>
    </sheetView>
  </sheetViews>
  <sheetFormatPr defaultRowHeight="12.75"/>
  <cols>
    <col min="1" max="1" width="14.140625" style="8" customWidth="1"/>
    <col min="2" max="4" width="11.7109375" style="2" customWidth="1"/>
    <col min="5" max="5" width="4.140625" style="2" customWidth="1"/>
    <col min="6" max="7" width="11.7109375" style="2" customWidth="1"/>
    <col min="8" max="8" width="9.85546875" style="2" customWidth="1"/>
    <col min="9" max="9" width="4.7109375" style="2" customWidth="1"/>
    <col min="10" max="12" width="11.7109375" style="2" customWidth="1"/>
    <col min="13" max="13" width="5.5703125" style="2" customWidth="1"/>
    <col min="14" max="14" width="12.85546875" style="2" bestFit="1" customWidth="1"/>
    <col min="15" max="15" width="17.140625" style="2" customWidth="1"/>
    <col min="16" max="17" width="15.5703125" style="2" customWidth="1"/>
    <col min="18" max="18" width="8.42578125" style="2" customWidth="1"/>
    <col min="19" max="19" width="12.85546875" style="2" bestFit="1" customWidth="1"/>
    <col min="20" max="20" width="14.28515625" style="2" bestFit="1" customWidth="1"/>
    <col min="21" max="21" width="11.28515625" style="2" bestFit="1" customWidth="1"/>
    <col min="22" max="22" width="12.85546875" style="2" bestFit="1" customWidth="1"/>
    <col min="23" max="23" width="8.42578125" style="2" customWidth="1"/>
    <col min="24" max="24" width="12.85546875" style="2" bestFit="1" customWidth="1"/>
    <col min="25" max="25" width="14.28515625" style="2" bestFit="1" customWidth="1"/>
    <col min="26" max="26" width="11.28515625" style="2" bestFit="1" customWidth="1"/>
    <col min="27" max="27" width="12.85546875" style="2" bestFit="1" customWidth="1"/>
    <col min="28" max="28" width="9.140625" style="2"/>
    <col min="29" max="29" width="12.28515625" style="2" bestFit="1" customWidth="1"/>
    <col min="30" max="30" width="12.5703125" style="2" customWidth="1"/>
    <col min="31" max="31" width="9.7109375" style="2" bestFit="1" customWidth="1"/>
    <col min="32" max="32" width="12.28515625" style="2" bestFit="1" customWidth="1"/>
    <col min="33" max="33" width="9.140625" style="2"/>
    <col min="34" max="34" width="10.85546875" style="2" bestFit="1" customWidth="1"/>
    <col min="35" max="35" width="12.42578125" style="2" bestFit="1" customWidth="1"/>
    <col min="36" max="36" width="10.28515625" style="2" bestFit="1" customWidth="1"/>
    <col min="37" max="37" width="9.28515625" style="2" bestFit="1" customWidth="1"/>
    <col min="38" max="38" width="11.28515625" style="2" customWidth="1"/>
    <col min="39" max="39" width="9.140625" style="2"/>
    <col min="40" max="40" width="16" style="2" bestFit="1" customWidth="1"/>
    <col min="41" max="41" width="14.28515625" style="2" bestFit="1" customWidth="1"/>
    <col min="42" max="42" width="12.28515625" style="2" bestFit="1" customWidth="1"/>
    <col min="43" max="43" width="13.42578125" style="2" bestFit="1" customWidth="1"/>
    <col min="44" max="16384" width="9.140625" style="2"/>
  </cols>
  <sheetData>
    <row r="1" spans="1:43">
      <c r="A1" s="6" t="s">
        <v>100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43">
      <c r="X2" s="82"/>
    </row>
    <row r="3" spans="1:43">
      <c r="A3" s="5" t="s">
        <v>101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AC3" s="83"/>
      <c r="AD3" s="8"/>
      <c r="AE3" s="8"/>
      <c r="AF3" s="8"/>
      <c r="AG3" s="8"/>
      <c r="AH3" s="8"/>
      <c r="AI3" s="83"/>
      <c r="AJ3" s="8"/>
      <c r="AK3" s="8"/>
      <c r="AL3" s="8"/>
      <c r="AM3" s="8"/>
      <c r="AN3" s="83"/>
      <c r="AO3" s="8"/>
      <c r="AP3" s="8"/>
      <c r="AQ3" s="8"/>
    </row>
    <row r="4" spans="1:4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N4" s="4" t="s">
        <v>102</v>
      </c>
      <c r="O4" s="1"/>
      <c r="P4" s="1"/>
      <c r="Q4" s="1"/>
      <c r="S4" s="4" t="s">
        <v>103</v>
      </c>
      <c r="T4" s="1"/>
      <c r="U4" s="1"/>
      <c r="V4" s="1"/>
      <c r="X4" s="4" t="s">
        <v>104</v>
      </c>
      <c r="Y4" s="1"/>
      <c r="Z4" s="1"/>
      <c r="AA4" s="1"/>
      <c r="AC4" s="6"/>
      <c r="AD4" s="6"/>
      <c r="AE4" s="6"/>
      <c r="AF4" s="6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N5" s="84" t="s">
        <v>105</v>
      </c>
      <c r="O5" s="84"/>
      <c r="P5" s="84"/>
      <c r="Q5" s="84"/>
      <c r="S5" s="84" t="s">
        <v>105</v>
      </c>
      <c r="T5" s="84"/>
      <c r="U5" s="84"/>
      <c r="V5" s="84"/>
      <c r="X5" s="84" t="s">
        <v>105</v>
      </c>
      <c r="Y5" s="84"/>
      <c r="Z5" s="84"/>
      <c r="AA5" s="84"/>
      <c r="AC5" s="85"/>
      <c r="AD5" s="85"/>
      <c r="AE5" s="85"/>
      <c r="AF5" s="85"/>
      <c r="AG5" s="8"/>
      <c r="AH5" s="8"/>
      <c r="AI5" s="8"/>
      <c r="AJ5" s="8"/>
      <c r="AK5" s="8"/>
      <c r="AL5" s="8"/>
      <c r="AM5" s="8"/>
      <c r="AN5" s="85"/>
      <c r="AO5" s="85"/>
      <c r="AP5" s="85"/>
      <c r="AQ5" s="85"/>
    </row>
    <row r="6" spans="1:43" ht="15" customHeight="1" thickTop="1">
      <c r="A6" s="8" t="s">
        <v>5</v>
      </c>
      <c r="N6" s="86" t="s">
        <v>13</v>
      </c>
      <c r="O6" s="86"/>
      <c r="P6" s="86" t="s">
        <v>106</v>
      </c>
      <c r="Q6" s="86" t="s">
        <v>66</v>
      </c>
      <c r="S6" s="86" t="s">
        <v>13</v>
      </c>
      <c r="T6" s="86"/>
      <c r="U6" s="86" t="s">
        <v>106</v>
      </c>
      <c r="V6" s="86" t="s">
        <v>66</v>
      </c>
      <c r="X6" s="86" t="s">
        <v>13</v>
      </c>
      <c r="Y6" s="86"/>
      <c r="Z6" s="86" t="s">
        <v>106</v>
      </c>
      <c r="AA6" s="86" t="s">
        <v>66</v>
      </c>
      <c r="AC6" s="86"/>
      <c r="AD6" s="86"/>
      <c r="AE6" s="86"/>
      <c r="AF6" s="86"/>
      <c r="AG6" s="8"/>
      <c r="AH6" s="8"/>
      <c r="AI6" s="5"/>
      <c r="AJ6" s="6"/>
      <c r="AK6" s="6"/>
      <c r="AL6" s="6"/>
      <c r="AM6" s="8"/>
      <c r="AN6" s="86"/>
      <c r="AO6" s="86"/>
      <c r="AP6" s="86"/>
      <c r="AQ6" s="86"/>
    </row>
    <row r="7" spans="1:43" ht="13.5" customHeight="1">
      <c r="A7" s="2" t="s">
        <v>8</v>
      </c>
      <c r="B7" s="40" t="s">
        <v>107</v>
      </c>
      <c r="C7" s="40"/>
      <c r="D7" s="40"/>
      <c r="E7" s="10"/>
      <c r="F7" s="40" t="s">
        <v>108</v>
      </c>
      <c r="G7" s="40"/>
      <c r="H7" s="40"/>
      <c r="I7" s="10"/>
      <c r="J7" s="40" t="s">
        <v>109</v>
      </c>
      <c r="K7" s="40"/>
      <c r="L7" s="40"/>
      <c r="N7" s="86" t="s">
        <v>110</v>
      </c>
      <c r="O7" s="86"/>
      <c r="P7" s="86" t="s">
        <v>111</v>
      </c>
      <c r="Q7" s="86" t="s">
        <v>112</v>
      </c>
      <c r="S7" s="86" t="s">
        <v>110</v>
      </c>
      <c r="T7" s="86"/>
      <c r="U7" s="86" t="s">
        <v>111</v>
      </c>
      <c r="V7" s="86" t="s">
        <v>112</v>
      </c>
      <c r="X7" s="86" t="s">
        <v>110</v>
      </c>
      <c r="Y7" s="86"/>
      <c r="Z7" s="86" t="s">
        <v>111</v>
      </c>
      <c r="AA7" s="86" t="s">
        <v>112</v>
      </c>
      <c r="AC7" s="86"/>
      <c r="AD7" s="86"/>
      <c r="AE7" s="86"/>
      <c r="AF7" s="86"/>
      <c r="AG7" s="8"/>
      <c r="AH7" s="8"/>
      <c r="AI7" s="5"/>
      <c r="AJ7" s="5"/>
      <c r="AK7" s="5"/>
      <c r="AL7" s="5"/>
      <c r="AM7" s="8"/>
      <c r="AN7" s="86"/>
      <c r="AO7" s="86"/>
      <c r="AP7" s="86"/>
      <c r="AQ7" s="86"/>
    </row>
    <row r="8" spans="1:43" ht="13.5" thickBot="1">
      <c r="A8" s="15" t="s">
        <v>12</v>
      </c>
      <c r="B8" s="87" t="s">
        <v>113</v>
      </c>
      <c r="C8" s="87" t="s">
        <v>114</v>
      </c>
      <c r="D8" s="87" t="s">
        <v>115</v>
      </c>
      <c r="E8" s="87"/>
      <c r="F8" s="87" t="s">
        <v>113</v>
      </c>
      <c r="G8" s="87" t="s">
        <v>114</v>
      </c>
      <c r="H8" s="87" t="s">
        <v>115</v>
      </c>
      <c r="I8" s="88"/>
      <c r="J8" s="87" t="s">
        <v>113</v>
      </c>
      <c r="K8" s="87" t="s">
        <v>114</v>
      </c>
      <c r="L8" s="87" t="s">
        <v>115</v>
      </c>
      <c r="M8" s="89"/>
      <c r="N8" s="90" t="s">
        <v>116</v>
      </c>
      <c r="O8" s="91" t="s">
        <v>108</v>
      </c>
      <c r="P8" s="90" t="s">
        <v>117</v>
      </c>
      <c r="Q8" s="90" t="s">
        <v>118</v>
      </c>
      <c r="R8" s="89"/>
      <c r="S8" s="90" t="s">
        <v>116</v>
      </c>
      <c r="T8" s="91" t="s">
        <v>108</v>
      </c>
      <c r="U8" s="90" t="s">
        <v>117</v>
      </c>
      <c r="V8" s="90" t="s">
        <v>118</v>
      </c>
      <c r="W8" s="89"/>
      <c r="X8" s="90" t="s">
        <v>116</v>
      </c>
      <c r="Y8" s="91" t="s">
        <v>108</v>
      </c>
      <c r="Z8" s="90" t="s">
        <v>117</v>
      </c>
      <c r="AA8" s="90" t="s">
        <v>118</v>
      </c>
      <c r="AC8" s="86"/>
      <c r="AD8" s="86"/>
      <c r="AE8" s="86"/>
      <c r="AF8" s="86"/>
      <c r="AG8" s="8"/>
      <c r="AH8" s="8"/>
      <c r="AI8" s="88"/>
      <c r="AJ8" s="88"/>
      <c r="AK8" s="86"/>
      <c r="AL8" s="88"/>
      <c r="AM8" s="8"/>
      <c r="AN8" s="86"/>
      <c r="AO8" s="92"/>
      <c r="AP8" s="93"/>
      <c r="AQ8" s="86"/>
    </row>
    <row r="9" spans="1:43" s="98" customFormat="1">
      <c r="A9" s="20" t="s">
        <v>18</v>
      </c>
      <c r="B9" s="94">
        <f>X9</f>
        <v>277.88792777466017</v>
      </c>
      <c r="C9" s="95">
        <f>S9</f>
        <v>259.26756488329477</v>
      </c>
      <c r="D9" s="95">
        <f>N9</f>
        <v>218.7751425880179</v>
      </c>
      <c r="E9" s="96"/>
      <c r="F9" s="94">
        <f>Y9</f>
        <v>52.453828066155289</v>
      </c>
      <c r="G9" s="97">
        <f>T9</f>
        <v>40.905269004410897</v>
      </c>
      <c r="H9" s="98">
        <f>O9</f>
        <v>44.194306348402094</v>
      </c>
      <c r="I9" s="96"/>
      <c r="J9" s="94">
        <f>Z9</f>
        <v>14.061366227454059</v>
      </c>
      <c r="K9" s="94">
        <f>U9</f>
        <v>12.613522641815694</v>
      </c>
      <c r="L9" s="97">
        <f>P9</f>
        <v>13.070686867242634</v>
      </c>
      <c r="N9" s="98">
        <f>N41/'Tbl11'!$C$9</f>
        <v>218.7751425880179</v>
      </c>
      <c r="O9" s="98">
        <f>O41/'Tbl11'!$C$9</f>
        <v>44.194306348402094</v>
      </c>
      <c r="P9" s="98">
        <f>P41/'Tbl11'!$C$9</f>
        <v>13.070686867242634</v>
      </c>
      <c r="Q9" s="98">
        <f>Q41/'Tbl11'!$C$9</f>
        <v>161.51014937237321</v>
      </c>
      <c r="R9" s="99"/>
      <c r="S9" s="31">
        <f>S41/$S$72</f>
        <v>259.26756488329477</v>
      </c>
      <c r="T9" s="31">
        <f t="shared" ref="T9:V9" si="0">T41/$S$72</f>
        <v>40.905269004410897</v>
      </c>
      <c r="U9" s="31">
        <f t="shared" si="0"/>
        <v>12.613522641815694</v>
      </c>
      <c r="V9" s="31">
        <f t="shared" si="0"/>
        <v>205.74877323706818</v>
      </c>
      <c r="W9" s="99"/>
      <c r="X9" s="100">
        <f>X41/$X$72</f>
        <v>277.88792777466017</v>
      </c>
      <c r="Y9" s="100">
        <f t="shared" ref="Y9:AA9" si="1">Y41/$X$72</f>
        <v>52.453828066155289</v>
      </c>
      <c r="Z9" s="100">
        <f t="shared" si="1"/>
        <v>14.061366227454059</v>
      </c>
      <c r="AA9" s="100">
        <f t="shared" si="1"/>
        <v>211.3727334810508</v>
      </c>
      <c r="AB9" s="99"/>
      <c r="AC9" s="101"/>
      <c r="AD9" s="102"/>
      <c r="AE9" s="102"/>
      <c r="AF9" s="102"/>
      <c r="AG9" s="103"/>
      <c r="AH9" s="103"/>
      <c r="AI9" s="104"/>
      <c r="AJ9" s="105"/>
      <c r="AK9" s="106"/>
      <c r="AL9" s="105"/>
      <c r="AM9" s="103"/>
      <c r="AN9" s="101"/>
      <c r="AO9" s="102"/>
      <c r="AP9" s="102"/>
      <c r="AQ9" s="102"/>
    </row>
    <row r="10" spans="1:43">
      <c r="C10" s="107"/>
      <c r="D10" s="107"/>
      <c r="E10" s="108"/>
      <c r="F10" s="107"/>
      <c r="G10" s="89"/>
      <c r="I10" s="108"/>
      <c r="J10" s="89"/>
      <c r="K10" s="89"/>
      <c r="L10" s="89"/>
      <c r="X10" s="101"/>
      <c r="Y10" s="101"/>
      <c r="Z10" s="101"/>
      <c r="AA10" s="101"/>
      <c r="AC10" s="101"/>
      <c r="AD10" s="101"/>
      <c r="AE10" s="101"/>
      <c r="AF10" s="101"/>
      <c r="AG10" s="8"/>
      <c r="AH10" s="8"/>
      <c r="AI10" s="83"/>
      <c r="AJ10" s="83"/>
      <c r="AK10" s="93"/>
      <c r="AL10" s="83"/>
      <c r="AM10" s="8"/>
      <c r="AN10" s="101"/>
      <c r="AO10" s="101"/>
      <c r="AP10" s="101"/>
      <c r="AQ10" s="101"/>
    </row>
    <row r="11" spans="1:43">
      <c r="A11" s="8" t="s">
        <v>19</v>
      </c>
      <c r="B11" s="109">
        <f>X11</f>
        <v>278.73833573219423</v>
      </c>
      <c r="C11" s="95">
        <f>S11</f>
        <v>255.31494666689969</v>
      </c>
      <c r="D11" s="95">
        <f>N11</f>
        <v>235.93612588158734</v>
      </c>
      <c r="E11" s="110"/>
      <c r="F11" s="111">
        <f>Y11</f>
        <v>10.340568994335593</v>
      </c>
      <c r="G11" s="112">
        <f>T11</f>
        <v>12.232708249590754</v>
      </c>
      <c r="H11" s="113">
        <f>O11</f>
        <v>9.4746694963446743</v>
      </c>
      <c r="I11" s="110"/>
      <c r="J11" s="114">
        <f>Z11</f>
        <v>12.725901894326306</v>
      </c>
      <c r="K11" s="114">
        <f>U11</f>
        <v>12.666989403286786</v>
      </c>
      <c r="L11" s="114">
        <f>P11</f>
        <v>13.080851013935384</v>
      </c>
      <c r="N11" s="31">
        <f>N43/'Tbl11'!C11</f>
        <v>235.93612588158734</v>
      </c>
      <c r="O11" s="31">
        <f>O43/'Tbl11'!C11</f>
        <v>9.4746694963446743</v>
      </c>
      <c r="P11" s="31">
        <f>P43/'Tbl11'!C11</f>
        <v>13.080851013935384</v>
      </c>
      <c r="Q11" s="31">
        <f>Q43/'Tbl11'!C11</f>
        <v>213.3806053713073</v>
      </c>
      <c r="R11" s="31"/>
      <c r="S11" s="31">
        <f>S43/$S$74</f>
        <v>255.31494666689969</v>
      </c>
      <c r="T11" s="31">
        <f t="shared" ref="T11:V11" si="2">T43/$S$74</f>
        <v>12.232708249590754</v>
      </c>
      <c r="U11" s="31">
        <f t="shared" si="2"/>
        <v>12.666989403286786</v>
      </c>
      <c r="V11" s="31">
        <f t="shared" si="2"/>
        <v>230.41524901402215</v>
      </c>
      <c r="W11" s="31"/>
      <c r="X11" s="100">
        <f>X43/$X$74</f>
        <v>278.73833573219423</v>
      </c>
      <c r="Y11" s="100">
        <f t="shared" ref="Y11:Z11" si="3">Y43/$X$74</f>
        <v>10.340568994335593</v>
      </c>
      <c r="Z11" s="100">
        <f t="shared" si="3"/>
        <v>12.725901894326306</v>
      </c>
      <c r="AA11" s="100">
        <f>AA43/$X$74</f>
        <v>255.67186484353235</v>
      </c>
      <c r="AC11" s="101"/>
      <c r="AD11" s="101"/>
      <c r="AE11" s="101"/>
      <c r="AF11" s="101"/>
      <c r="AG11" s="8"/>
      <c r="AH11" s="8"/>
      <c r="AI11" s="101"/>
      <c r="AJ11" s="101"/>
      <c r="AK11" s="101"/>
      <c r="AL11" s="101"/>
      <c r="AM11" s="83"/>
      <c r="AN11" s="101"/>
      <c r="AO11" s="101"/>
      <c r="AP11" s="115"/>
      <c r="AQ11" s="101"/>
    </row>
    <row r="12" spans="1:43">
      <c r="A12" s="8" t="s">
        <v>20</v>
      </c>
      <c r="B12" s="109">
        <f t="shared" ref="B12:B15" si="4">X12</f>
        <v>418.11206634407068</v>
      </c>
      <c r="C12" s="95">
        <f t="shared" ref="C12:C15" si="5">S12</f>
        <v>424.21829824680077</v>
      </c>
      <c r="D12" s="95">
        <f t="shared" ref="D12:D15" si="6">N12</f>
        <v>393.59415535815845</v>
      </c>
      <c r="E12" s="110"/>
      <c r="F12" s="111">
        <f t="shared" ref="F12:F15" si="7">Y12</f>
        <v>146.79857205868998</v>
      </c>
      <c r="G12" s="112">
        <f t="shared" ref="G12:G15" si="8">T12</f>
        <v>127.33516022307479</v>
      </c>
      <c r="H12" s="113">
        <f t="shared" ref="H12:H15" si="9">O12</f>
        <v>174.16394489430576</v>
      </c>
      <c r="I12" s="110"/>
      <c r="J12" s="114">
        <f t="shared" ref="J12:J15" si="10">Z12</f>
        <v>13.951424049401297</v>
      </c>
      <c r="K12" s="114">
        <f t="shared" ref="K12:K15" si="11">U12</f>
        <v>14.156236833483614</v>
      </c>
      <c r="L12" s="114">
        <f t="shared" ref="L12:L15" si="12">P12</f>
        <v>17.557328833064627</v>
      </c>
      <c r="N12" s="31">
        <f>N44/'Tbl11'!C12</f>
        <v>393.59415535815845</v>
      </c>
      <c r="O12" s="31">
        <f>O44/'Tbl11'!C12</f>
        <v>174.16394489430576</v>
      </c>
      <c r="P12" s="31">
        <f>P44/'Tbl11'!C12</f>
        <v>17.557328833064627</v>
      </c>
      <c r="Q12" s="31">
        <f>Q44/'Tbl11'!C12</f>
        <v>201.87288163078807</v>
      </c>
      <c r="R12" s="31"/>
      <c r="S12" s="31">
        <f>S44/$S$75</f>
        <v>424.21829824680077</v>
      </c>
      <c r="T12" s="31">
        <f t="shared" ref="T12:V12" si="13">T44/$S$75</f>
        <v>127.33516022307479</v>
      </c>
      <c r="U12" s="31">
        <f t="shared" si="13"/>
        <v>14.156236833483614</v>
      </c>
      <c r="V12" s="31">
        <f t="shared" si="13"/>
        <v>282.72690119024236</v>
      </c>
      <c r="W12" s="31"/>
      <c r="X12" s="100">
        <f>X44/$X$75</f>
        <v>418.11206634407068</v>
      </c>
      <c r="Y12" s="100">
        <f t="shared" ref="Y12:Z12" si="14">Y44/$X$75</f>
        <v>146.79857205868998</v>
      </c>
      <c r="Z12" s="100">
        <f t="shared" si="14"/>
        <v>13.951424049401297</v>
      </c>
      <c r="AA12" s="100">
        <f>AA44/$X$75</f>
        <v>257.36207023597939</v>
      </c>
      <c r="AC12" s="101"/>
      <c r="AD12" s="101"/>
      <c r="AE12" s="101"/>
      <c r="AF12" s="101"/>
      <c r="AG12" s="8"/>
      <c r="AH12" s="8"/>
      <c r="AI12" s="101"/>
      <c r="AJ12" s="101"/>
      <c r="AK12" s="101"/>
      <c r="AL12" s="101"/>
      <c r="AM12" s="83"/>
      <c r="AN12" s="101"/>
      <c r="AO12" s="101"/>
      <c r="AP12" s="115"/>
      <c r="AQ12" s="101"/>
    </row>
    <row r="13" spans="1:43">
      <c r="A13" s="8" t="s">
        <v>21</v>
      </c>
      <c r="B13" s="109">
        <f t="shared" si="4"/>
        <v>311.37904589903968</v>
      </c>
      <c r="C13" s="95">
        <f t="shared" si="5"/>
        <v>245.86170436995681</v>
      </c>
      <c r="D13" s="95">
        <f t="shared" si="6"/>
        <v>153.33235638775739</v>
      </c>
      <c r="E13" s="110"/>
      <c r="F13" s="111">
        <f t="shared" si="7"/>
        <v>12.081229776159738</v>
      </c>
      <c r="G13" s="112">
        <f t="shared" si="8"/>
        <v>15.294285461029006</v>
      </c>
      <c r="H13" s="113">
        <f t="shared" si="9"/>
        <v>9.5548109030889155</v>
      </c>
      <c r="I13" s="110"/>
      <c r="J13" s="114">
        <f t="shared" si="10"/>
        <v>1.3879035541576288</v>
      </c>
      <c r="K13" s="114">
        <f t="shared" si="11"/>
        <v>0.1488107005809283</v>
      </c>
      <c r="L13" s="114">
        <f t="shared" si="12"/>
        <v>0.28029923721368655</v>
      </c>
      <c r="N13" s="31">
        <f>N45/'Tbl11'!C13</f>
        <v>153.33235638775739</v>
      </c>
      <c r="O13" s="31">
        <f>O45/'Tbl11'!C13</f>
        <v>9.5548109030889155</v>
      </c>
      <c r="P13" s="31">
        <f>P45/'Tbl11'!C13</f>
        <v>0.28029923721368655</v>
      </c>
      <c r="Q13" s="31">
        <f>Q45/'Tbl11'!C13</f>
        <v>143.4972462474548</v>
      </c>
      <c r="R13" s="31"/>
      <c r="S13" s="31">
        <f>S45/$S$76</f>
        <v>245.86170436995681</v>
      </c>
      <c r="T13" s="31">
        <f t="shared" ref="T13:V13" si="15">T45/$S$76</f>
        <v>15.294285461029006</v>
      </c>
      <c r="U13" s="31">
        <f t="shared" si="15"/>
        <v>0.1488107005809283</v>
      </c>
      <c r="V13" s="31">
        <f t="shared" si="15"/>
        <v>230.41860820834688</v>
      </c>
      <c r="W13" s="31"/>
      <c r="X13" s="100">
        <f>X45/$X$76</f>
        <v>311.37904589903968</v>
      </c>
      <c r="Y13" s="100">
        <f t="shared" ref="Y13:Z13" si="16">Y45/$X$76</f>
        <v>12.081229776159738</v>
      </c>
      <c r="Z13" s="100">
        <f t="shared" si="16"/>
        <v>1.3879035541576288</v>
      </c>
      <c r="AA13" s="100">
        <f>AA45/$X$76</f>
        <v>297.90991256872235</v>
      </c>
      <c r="AC13" s="101"/>
      <c r="AD13" s="101"/>
      <c r="AE13" s="101"/>
      <c r="AF13" s="101"/>
      <c r="AG13" s="8"/>
      <c r="AH13" s="8"/>
      <c r="AI13" s="101"/>
      <c r="AJ13" s="101"/>
      <c r="AK13" s="101"/>
      <c r="AL13" s="101"/>
      <c r="AM13" s="83"/>
      <c r="AN13" s="101"/>
      <c r="AO13" s="101"/>
      <c r="AP13" s="115"/>
      <c r="AQ13" s="101"/>
    </row>
    <row r="14" spans="1:43">
      <c r="A14" s="8" t="s">
        <v>22</v>
      </c>
      <c r="B14" s="109">
        <f t="shared" si="4"/>
        <v>356.16687940943916</v>
      </c>
      <c r="C14" s="95">
        <f t="shared" si="5"/>
        <v>299.24227434454519</v>
      </c>
      <c r="D14" s="95">
        <f t="shared" si="6"/>
        <v>260.77963770306025</v>
      </c>
      <c r="E14" s="110"/>
      <c r="F14" s="111">
        <f t="shared" si="7"/>
        <v>105.22290104990267</v>
      </c>
      <c r="G14" s="112">
        <f t="shared" si="8"/>
        <v>60.245264821378562</v>
      </c>
      <c r="H14" s="113">
        <f t="shared" si="9"/>
        <v>73.572870655945636</v>
      </c>
      <c r="I14" s="110"/>
      <c r="J14" s="114">
        <f t="shared" si="10"/>
        <v>25.660385464815715</v>
      </c>
      <c r="K14" s="114">
        <f t="shared" si="11"/>
        <v>28.782278836812466</v>
      </c>
      <c r="L14" s="114">
        <f t="shared" si="12"/>
        <v>24.830046153901133</v>
      </c>
      <c r="N14" s="31">
        <f>N46/'Tbl11'!C14</f>
        <v>260.77963770306025</v>
      </c>
      <c r="O14" s="31">
        <f>O46/'Tbl11'!C14</f>
        <v>73.572870655945636</v>
      </c>
      <c r="P14" s="31">
        <f>P46/'Tbl11'!C14</f>
        <v>24.830046153901133</v>
      </c>
      <c r="Q14" s="31">
        <f>Q46/'Tbl11'!C14</f>
        <v>162.37672089321347</v>
      </c>
      <c r="R14" s="31"/>
      <c r="S14" s="31">
        <f>S46/$S$77</f>
        <v>299.24227434454519</v>
      </c>
      <c r="T14" s="31">
        <f t="shared" ref="T14:V14" si="17">T46/$S$77</f>
        <v>60.245264821378562</v>
      </c>
      <c r="U14" s="31">
        <f t="shared" si="17"/>
        <v>28.782278836812466</v>
      </c>
      <c r="V14" s="31">
        <f t="shared" si="17"/>
        <v>210.21473068635416</v>
      </c>
      <c r="W14" s="31"/>
      <c r="X14" s="100">
        <f>X46/$X$77</f>
        <v>356.16687940943916</v>
      </c>
      <c r="Y14" s="100">
        <f t="shared" ref="Y14:Z14" si="18">Y46/$X$77</f>
        <v>105.22290104990267</v>
      </c>
      <c r="Z14" s="100">
        <f t="shared" si="18"/>
        <v>25.660385464815715</v>
      </c>
      <c r="AA14" s="100">
        <f>AA46/$X$77</f>
        <v>225.28359289472075</v>
      </c>
      <c r="AC14" s="101"/>
      <c r="AD14" s="101"/>
      <c r="AE14" s="101"/>
      <c r="AF14" s="101"/>
      <c r="AG14" s="8"/>
      <c r="AH14" s="8"/>
      <c r="AI14" s="101"/>
      <c r="AJ14" s="101"/>
      <c r="AK14" s="101"/>
      <c r="AL14" s="116"/>
      <c r="AM14" s="83"/>
      <c r="AN14" s="101"/>
      <c r="AO14" s="101"/>
      <c r="AP14" s="115"/>
      <c r="AQ14" s="101"/>
    </row>
    <row r="15" spans="1:43">
      <c r="A15" s="8" t="s">
        <v>23</v>
      </c>
      <c r="B15" s="109">
        <f t="shared" si="4"/>
        <v>166.97639592964887</v>
      </c>
      <c r="C15" s="95">
        <f t="shared" si="5"/>
        <v>171.51327825298125</v>
      </c>
      <c r="D15" s="95">
        <f t="shared" si="6"/>
        <v>152.08337303538292</v>
      </c>
      <c r="E15" s="110"/>
      <c r="F15" s="111">
        <f t="shared" si="7"/>
        <v>14.36960436781894</v>
      </c>
      <c r="G15" s="112">
        <f t="shared" si="8"/>
        <v>18.494227447197243</v>
      </c>
      <c r="H15" s="113">
        <f t="shared" si="9"/>
        <v>30.1792162149303</v>
      </c>
      <c r="I15" s="110"/>
      <c r="J15" s="114">
        <f t="shared" si="10"/>
        <v>13.59521200778374</v>
      </c>
      <c r="K15" s="114">
        <f t="shared" si="11"/>
        <v>12.525800864569277</v>
      </c>
      <c r="L15" s="114">
        <f t="shared" si="12"/>
        <v>11.55995749607473</v>
      </c>
      <c r="N15" s="31">
        <f>N47/'Tbl11'!C15</f>
        <v>152.08337303538292</v>
      </c>
      <c r="O15" s="31">
        <f>O47/'Tbl11'!C15</f>
        <v>30.1792162149303</v>
      </c>
      <c r="P15" s="31">
        <f>P47/'Tbl11'!C15</f>
        <v>11.55995749607473</v>
      </c>
      <c r="Q15" s="31">
        <f>Q47/'Tbl11'!C15</f>
        <v>110.3441993243779</v>
      </c>
      <c r="R15" s="31"/>
      <c r="S15" s="31">
        <f>S47/$S$78</f>
        <v>171.51327825298125</v>
      </c>
      <c r="T15" s="31">
        <f t="shared" ref="T15:V15" si="19">T47/$S$78</f>
        <v>18.494227447197243</v>
      </c>
      <c r="U15" s="31">
        <f t="shared" si="19"/>
        <v>12.525800864569277</v>
      </c>
      <c r="V15" s="31">
        <f t="shared" si="19"/>
        <v>140.49324994121471</v>
      </c>
      <c r="W15" s="31"/>
      <c r="X15" s="100">
        <f>X47/$X$78</f>
        <v>166.97639592964887</v>
      </c>
      <c r="Y15" s="100">
        <f t="shared" ref="Y15:Z15" si="20">Y47/$X$78</f>
        <v>14.36960436781894</v>
      </c>
      <c r="Z15" s="100">
        <f t="shared" si="20"/>
        <v>13.59521200778374</v>
      </c>
      <c r="AA15" s="100">
        <f>AA47/$X$78</f>
        <v>139.01157955404619</v>
      </c>
      <c r="AC15" s="101"/>
      <c r="AD15" s="115"/>
      <c r="AE15" s="101"/>
      <c r="AF15" s="101"/>
      <c r="AG15" s="8"/>
      <c r="AH15" s="8"/>
      <c r="AI15" s="101"/>
      <c r="AJ15" s="101"/>
      <c r="AK15" s="101"/>
      <c r="AL15" s="101"/>
      <c r="AM15" s="83"/>
      <c r="AN15" s="101"/>
      <c r="AO15" s="101"/>
      <c r="AP15" s="115"/>
      <c r="AQ15" s="101"/>
    </row>
    <row r="16" spans="1:43">
      <c r="B16" s="109"/>
      <c r="C16" s="95"/>
      <c r="D16" s="95"/>
      <c r="E16" s="107"/>
      <c r="F16" s="111"/>
      <c r="G16" s="117"/>
      <c r="H16" s="8"/>
      <c r="I16" s="107"/>
      <c r="J16" s="118"/>
      <c r="K16" s="118"/>
      <c r="L16" s="119"/>
      <c r="O16" s="31"/>
      <c r="P16" s="31"/>
      <c r="Q16" s="31"/>
      <c r="R16" s="31"/>
      <c r="S16" s="31"/>
      <c r="T16" s="31"/>
      <c r="U16" s="31"/>
      <c r="V16" s="31"/>
      <c r="W16" s="31"/>
      <c r="X16" s="100"/>
      <c r="Y16" s="100"/>
      <c r="Z16" s="100"/>
      <c r="AA16" s="100"/>
      <c r="AC16" s="101"/>
      <c r="AD16" s="120"/>
      <c r="AE16" s="121"/>
      <c r="AF16" s="121"/>
      <c r="AG16" s="8"/>
      <c r="AH16" s="8"/>
      <c r="AI16" s="101"/>
      <c r="AJ16" s="121"/>
      <c r="AK16" s="121"/>
      <c r="AL16" s="121"/>
      <c r="AM16" s="83"/>
      <c r="AN16" s="101"/>
      <c r="AO16" s="121"/>
      <c r="AP16" s="121"/>
      <c r="AQ16" s="121"/>
    </row>
    <row r="17" spans="1:43">
      <c r="A17" s="8" t="s">
        <v>24</v>
      </c>
      <c r="B17" s="109">
        <f t="shared" ref="B17:B21" si="21">X17</f>
        <v>221.48636499291203</v>
      </c>
      <c r="C17" s="95">
        <f t="shared" ref="C17:C21" si="22">S17</f>
        <v>218.35877502507148</v>
      </c>
      <c r="D17" s="95">
        <f t="shared" ref="D17:D21" si="23">N17</f>
        <v>201.26678319477935</v>
      </c>
      <c r="E17" s="110"/>
      <c r="F17" s="111">
        <f t="shared" ref="F17:F21" si="24">Y17</f>
        <v>5.9924457211072149</v>
      </c>
      <c r="G17" s="112">
        <f t="shared" ref="G17:G21" si="25">T17</f>
        <v>23.989059540170114</v>
      </c>
      <c r="H17" s="113">
        <f t="shared" ref="H17:H21" si="26">O17</f>
        <v>16.473072005299862</v>
      </c>
      <c r="I17" s="110"/>
      <c r="J17" s="114">
        <f t="shared" ref="J17:J21" si="27">Z17</f>
        <v>8.2895918824143866</v>
      </c>
      <c r="K17" s="114">
        <f t="shared" ref="K17:K21" si="28">U17</f>
        <v>8.3957192734836372</v>
      </c>
      <c r="L17" s="114">
        <f t="shared" ref="L17:L21" si="29">P17</f>
        <v>9.406604207207991</v>
      </c>
      <c r="N17" s="31">
        <f>N49/'Tbl11'!C17</f>
        <v>201.26678319477935</v>
      </c>
      <c r="O17" s="31">
        <f>O49/'Tbl11'!C17</f>
        <v>16.473072005299862</v>
      </c>
      <c r="P17" s="31">
        <f>P49/'Tbl11'!C17</f>
        <v>9.406604207207991</v>
      </c>
      <c r="Q17" s="31">
        <f>Q49/'Tbl11'!C17</f>
        <v>175.38710698227149</v>
      </c>
      <c r="R17" s="31"/>
      <c r="S17" s="31">
        <f>S49/$S$80</f>
        <v>218.35877502507148</v>
      </c>
      <c r="T17" s="31">
        <f t="shared" ref="T17:V17" si="30">T49/$S$80</f>
        <v>23.989059540170114</v>
      </c>
      <c r="U17" s="31">
        <f t="shared" si="30"/>
        <v>8.3957192734836372</v>
      </c>
      <c r="V17" s="31">
        <f t="shared" si="30"/>
        <v>185.97399621141773</v>
      </c>
      <c r="W17" s="31"/>
      <c r="X17" s="100">
        <f>X49/$X$80</f>
        <v>221.48636499291203</v>
      </c>
      <c r="Y17" s="100">
        <f t="shared" ref="Y17:Z17" si="31">Y49/$X$80</f>
        <v>5.9924457211072149</v>
      </c>
      <c r="Z17" s="100">
        <f t="shared" si="31"/>
        <v>8.2895918824143866</v>
      </c>
      <c r="AA17" s="100">
        <f>AA49/$X$80</f>
        <v>207.20432738939041</v>
      </c>
      <c r="AC17" s="101"/>
      <c r="AD17" s="101"/>
      <c r="AE17" s="101"/>
      <c r="AF17" s="101"/>
      <c r="AG17" s="8"/>
      <c r="AH17" s="8"/>
      <c r="AI17" s="101"/>
      <c r="AJ17" s="101"/>
      <c r="AK17" s="101"/>
      <c r="AL17" s="101"/>
      <c r="AM17" s="83"/>
      <c r="AN17" s="101"/>
      <c r="AO17" s="115"/>
      <c r="AP17" s="115"/>
      <c r="AQ17" s="101"/>
    </row>
    <row r="18" spans="1:43">
      <c r="A18" s="8" t="s">
        <v>25</v>
      </c>
      <c r="B18" s="109">
        <f t="shared" si="21"/>
        <v>309.04150890563108</v>
      </c>
      <c r="C18" s="95">
        <f t="shared" si="22"/>
        <v>330.17165737560623</v>
      </c>
      <c r="D18" s="95">
        <f t="shared" si="23"/>
        <v>289.04928394905886</v>
      </c>
      <c r="E18" s="110"/>
      <c r="F18" s="111">
        <f t="shared" si="24"/>
        <v>59.33535348184251</v>
      </c>
      <c r="G18" s="112">
        <f t="shared" si="25"/>
        <v>56.738854658666185</v>
      </c>
      <c r="H18" s="113">
        <f t="shared" si="26"/>
        <v>50.707647672563247</v>
      </c>
      <c r="I18" s="110"/>
      <c r="J18" s="114">
        <f t="shared" si="27"/>
        <v>19.545492316599251</v>
      </c>
      <c r="K18" s="114">
        <f t="shared" si="28"/>
        <v>19.969104203701466</v>
      </c>
      <c r="L18" s="114">
        <f t="shared" si="29"/>
        <v>19.652496859079676</v>
      </c>
      <c r="N18" s="31">
        <f>N50/'Tbl11'!C18</f>
        <v>289.04928394905886</v>
      </c>
      <c r="O18" s="31">
        <f>O50/'Tbl11'!C18</f>
        <v>50.707647672563247</v>
      </c>
      <c r="P18" s="31">
        <f>P50/'Tbl11'!C18</f>
        <v>19.652496859079676</v>
      </c>
      <c r="Q18" s="31">
        <f>Q50/'Tbl11'!C18</f>
        <v>218.68913941741596</v>
      </c>
      <c r="R18" s="31"/>
      <c r="S18" s="31">
        <f>S50/$S$81</f>
        <v>330.17165737560623</v>
      </c>
      <c r="T18" s="31">
        <f t="shared" ref="T18:V18" si="32">T50/$S$81</f>
        <v>56.738854658666185</v>
      </c>
      <c r="U18" s="31">
        <f t="shared" si="32"/>
        <v>19.969104203701466</v>
      </c>
      <c r="V18" s="31">
        <f t="shared" si="32"/>
        <v>253.4636985132386</v>
      </c>
      <c r="W18" s="31"/>
      <c r="X18" s="100">
        <f>X50/$X$81</f>
        <v>309.04150890563108</v>
      </c>
      <c r="Y18" s="100">
        <f t="shared" ref="Y18:Z18" si="33">Y50/$X$81</f>
        <v>59.33535348184251</v>
      </c>
      <c r="Z18" s="100">
        <f t="shared" si="33"/>
        <v>19.545492316599251</v>
      </c>
      <c r="AA18" s="100">
        <f>AA50/$X$81</f>
        <v>230.16066310718929</v>
      </c>
      <c r="AC18" s="101"/>
      <c r="AD18" s="101"/>
      <c r="AE18" s="101"/>
      <c r="AF18" s="101"/>
      <c r="AG18" s="8"/>
      <c r="AH18" s="8"/>
      <c r="AI18" s="101"/>
      <c r="AJ18" s="101"/>
      <c r="AK18" s="101"/>
      <c r="AL18" s="101"/>
      <c r="AM18" s="83"/>
      <c r="AN18" s="101"/>
      <c r="AO18" s="101"/>
      <c r="AP18" s="115"/>
      <c r="AQ18" s="101"/>
    </row>
    <row r="19" spans="1:43">
      <c r="A19" s="8" t="s">
        <v>26</v>
      </c>
      <c r="B19" s="109">
        <f t="shared" si="21"/>
        <v>266.00988442782619</v>
      </c>
      <c r="C19" s="95">
        <f t="shared" si="22"/>
        <v>318.52465506820062</v>
      </c>
      <c r="D19" s="95">
        <f t="shared" si="23"/>
        <v>198.20384481716408</v>
      </c>
      <c r="E19" s="110"/>
      <c r="F19" s="111">
        <f t="shared" si="24"/>
        <v>10.299617592072062</v>
      </c>
      <c r="G19" s="112">
        <f t="shared" si="25"/>
        <v>7.3304046668537781</v>
      </c>
      <c r="H19" s="113">
        <f t="shared" si="26"/>
        <v>7.4001889630152959</v>
      </c>
      <c r="I19" s="110"/>
      <c r="J19" s="114">
        <f t="shared" si="27"/>
        <v>10.157980886140491</v>
      </c>
      <c r="K19" s="114">
        <f t="shared" si="28"/>
        <v>10.365167870379876</v>
      </c>
      <c r="L19" s="114">
        <f t="shared" si="29"/>
        <v>9.9207905678375798</v>
      </c>
      <c r="N19" s="31">
        <f>N51/'Tbl11'!C19</f>
        <v>198.20384481716408</v>
      </c>
      <c r="O19" s="31">
        <f>O51/'Tbl11'!C19</f>
        <v>7.4001889630152959</v>
      </c>
      <c r="P19" s="31">
        <f>P51/'Tbl11'!C19</f>
        <v>9.9207905678375798</v>
      </c>
      <c r="Q19" s="31">
        <f>Q51/'Tbl11'!C19</f>
        <v>180.88286528631122</v>
      </c>
      <c r="R19" s="31"/>
      <c r="S19" s="31">
        <f>S51/$S$82</f>
        <v>318.52465506820062</v>
      </c>
      <c r="T19" s="31">
        <f t="shared" ref="T19:V19" si="34">T51/$S$82</f>
        <v>7.3304046668537781</v>
      </c>
      <c r="U19" s="31">
        <f t="shared" si="34"/>
        <v>10.365167870379876</v>
      </c>
      <c r="V19" s="31">
        <f t="shared" si="34"/>
        <v>300.8290825309669</v>
      </c>
      <c r="W19" s="31"/>
      <c r="X19" s="100">
        <f>X51/$X$82</f>
        <v>266.00988442782619</v>
      </c>
      <c r="Y19" s="100">
        <f t="shared" ref="Y19:Z19" si="35">Y51/$X$82</f>
        <v>10.299617592072062</v>
      </c>
      <c r="Z19" s="100">
        <f t="shared" si="35"/>
        <v>10.157980886140491</v>
      </c>
      <c r="AA19" s="100">
        <f>AA51/$X$82</f>
        <v>245.55228594961366</v>
      </c>
      <c r="AC19" s="101"/>
      <c r="AD19" s="101"/>
      <c r="AE19" s="101"/>
      <c r="AF19" s="101"/>
      <c r="AG19" s="8"/>
      <c r="AH19" s="8"/>
      <c r="AI19" s="101"/>
      <c r="AJ19" s="101"/>
      <c r="AK19" s="101"/>
      <c r="AL19" s="101"/>
      <c r="AM19" s="83"/>
      <c r="AN19" s="101"/>
      <c r="AO19" s="101"/>
      <c r="AP19" s="115"/>
      <c r="AQ19" s="101"/>
    </row>
    <row r="20" spans="1:43">
      <c r="A20" s="8" t="s">
        <v>27</v>
      </c>
      <c r="B20" s="109">
        <f t="shared" si="21"/>
        <v>418.92885606794169</v>
      </c>
      <c r="C20" s="95">
        <f t="shared" si="22"/>
        <v>337.61847696316647</v>
      </c>
      <c r="D20" s="95">
        <f t="shared" si="23"/>
        <v>225.71418637976947</v>
      </c>
      <c r="E20" s="110"/>
      <c r="F20" s="111">
        <f t="shared" si="24"/>
        <v>30.452865666729178</v>
      </c>
      <c r="G20" s="112">
        <f t="shared" si="25"/>
        <v>24.118622391501795</v>
      </c>
      <c r="H20" s="113">
        <f t="shared" si="26"/>
        <v>20.801123807898026</v>
      </c>
      <c r="I20" s="110"/>
      <c r="J20" s="114">
        <f t="shared" si="27"/>
        <v>18.521434995770868</v>
      </c>
      <c r="K20" s="114">
        <f t="shared" si="28"/>
        <v>8.2940632940237098</v>
      </c>
      <c r="L20" s="114">
        <f t="shared" si="29"/>
        <v>8.8741503818601384</v>
      </c>
      <c r="N20" s="31">
        <f>N52/'Tbl11'!C20</f>
        <v>225.71418637976947</v>
      </c>
      <c r="O20" s="31">
        <f>O52/'Tbl11'!C20</f>
        <v>20.801123807898026</v>
      </c>
      <c r="P20" s="31">
        <f>P52/'Tbl11'!C20</f>
        <v>8.8741503818601384</v>
      </c>
      <c r="Q20" s="31">
        <f>Q52/'Tbl11'!C20</f>
        <v>196.0389121900113</v>
      </c>
      <c r="R20" s="31"/>
      <c r="S20" s="31">
        <f>S52/$S$83</f>
        <v>337.61847696316647</v>
      </c>
      <c r="T20" s="31">
        <f t="shared" ref="T20:V20" si="36">T52/$S$83</f>
        <v>24.118622391501795</v>
      </c>
      <c r="U20" s="31">
        <f t="shared" si="36"/>
        <v>8.2940632940237098</v>
      </c>
      <c r="V20" s="31">
        <f t="shared" si="36"/>
        <v>305.20579127764091</v>
      </c>
      <c r="W20" s="31"/>
      <c r="X20" s="100">
        <f>X52/$X$83</f>
        <v>418.92885606794169</v>
      </c>
      <c r="Y20" s="100">
        <f t="shared" ref="Y20:Z20" si="37">Y52/$X$83</f>
        <v>30.452865666729178</v>
      </c>
      <c r="Z20" s="100">
        <f t="shared" si="37"/>
        <v>18.521434995770868</v>
      </c>
      <c r="AA20" s="100">
        <f>AA52/$X$83</f>
        <v>369.95455540544162</v>
      </c>
      <c r="AC20" s="101"/>
      <c r="AD20" s="101"/>
      <c r="AE20" s="101"/>
      <c r="AF20" s="101"/>
      <c r="AG20" s="8"/>
      <c r="AH20" s="8"/>
      <c r="AI20" s="101"/>
      <c r="AJ20" s="101"/>
      <c r="AK20" s="101"/>
      <c r="AL20" s="101"/>
      <c r="AM20" s="83"/>
      <c r="AN20" s="101"/>
      <c r="AO20" s="101"/>
      <c r="AP20" s="115"/>
      <c r="AQ20" s="101"/>
    </row>
    <row r="21" spans="1:43">
      <c r="A21" s="8" t="s">
        <v>28</v>
      </c>
      <c r="B21" s="109">
        <f t="shared" si="21"/>
        <v>335.72337668052904</v>
      </c>
      <c r="C21" s="95">
        <f t="shared" si="22"/>
        <v>638.64914295478934</v>
      </c>
      <c r="D21" s="95">
        <f t="shared" si="23"/>
        <v>482.37833769421115</v>
      </c>
      <c r="E21" s="110"/>
      <c r="F21" s="111">
        <f t="shared" si="24"/>
        <v>82.512566286003477</v>
      </c>
      <c r="G21" s="112">
        <f t="shared" si="25"/>
        <v>77.807460232228621</v>
      </c>
      <c r="H21" s="113">
        <f t="shared" si="26"/>
        <v>50.672844224709102</v>
      </c>
      <c r="I21" s="110"/>
      <c r="J21" s="114">
        <f t="shared" si="27"/>
        <v>1.2343543028142674</v>
      </c>
      <c r="K21" s="114">
        <f t="shared" si="28"/>
        <v>0.84749605683615936</v>
      </c>
      <c r="L21" s="114">
        <f t="shared" si="29"/>
        <v>50.052932348954705</v>
      </c>
      <c r="N21" s="31">
        <f>N53/'Tbl11'!C21</f>
        <v>482.37833769421115</v>
      </c>
      <c r="O21" s="31">
        <f>O53/'Tbl11'!C21</f>
        <v>50.672844224709102</v>
      </c>
      <c r="P21" s="31">
        <f>P53/'Tbl11'!C21</f>
        <v>50.052932348954705</v>
      </c>
      <c r="Q21" s="31">
        <f>Q53/'Tbl11'!C21</f>
        <v>381.65256112054732</v>
      </c>
      <c r="R21" s="31"/>
      <c r="S21" s="31">
        <f>S53/$S$84</f>
        <v>638.64914295478934</v>
      </c>
      <c r="T21" s="31">
        <f t="shared" ref="T21:V21" si="38">T53/$S$84</f>
        <v>77.807460232228621</v>
      </c>
      <c r="U21" s="31">
        <f t="shared" si="38"/>
        <v>0.84749605683615936</v>
      </c>
      <c r="V21" s="31">
        <f t="shared" si="38"/>
        <v>559.99418666572467</v>
      </c>
      <c r="W21" s="31"/>
      <c r="X21" s="100">
        <f>X53/$X$84</f>
        <v>335.72337668052904</v>
      </c>
      <c r="Y21" s="100">
        <f t="shared" ref="Y21:Z21" si="39">Y53/$X$84</f>
        <v>82.512566286003477</v>
      </c>
      <c r="Z21" s="100">
        <f t="shared" si="39"/>
        <v>1.2343543028142674</v>
      </c>
      <c r="AA21" s="100">
        <f>AA53/$X$84</f>
        <v>251.97645609171127</v>
      </c>
      <c r="AC21" s="101"/>
      <c r="AD21" s="101"/>
      <c r="AE21" s="101"/>
      <c r="AF21" s="101"/>
      <c r="AG21" s="8"/>
      <c r="AH21" s="8"/>
      <c r="AI21" s="101"/>
      <c r="AJ21" s="101"/>
      <c r="AK21" s="101"/>
      <c r="AL21" s="101"/>
      <c r="AM21" s="83"/>
      <c r="AN21" s="101"/>
      <c r="AO21" s="101"/>
      <c r="AP21" s="115"/>
      <c r="AQ21" s="101"/>
    </row>
    <row r="22" spans="1:43">
      <c r="B22" s="109"/>
      <c r="C22" s="95"/>
      <c r="D22" s="95"/>
      <c r="E22" s="110"/>
      <c r="F22" s="111"/>
      <c r="G22" s="117"/>
      <c r="H22" s="8"/>
      <c r="I22" s="110"/>
      <c r="J22" s="118"/>
      <c r="K22" s="118"/>
      <c r="L22" s="119"/>
      <c r="O22" s="31"/>
      <c r="P22" s="31"/>
      <c r="Q22" s="31"/>
      <c r="R22" s="31"/>
      <c r="S22" s="31"/>
      <c r="T22" s="31"/>
      <c r="U22" s="31"/>
      <c r="V22" s="31"/>
      <c r="W22" s="31"/>
      <c r="X22" s="100"/>
      <c r="Y22" s="100"/>
      <c r="Z22" s="100"/>
      <c r="AA22" s="100"/>
      <c r="AC22" s="101"/>
      <c r="AD22" s="121"/>
      <c r="AE22" s="120"/>
      <c r="AF22" s="121"/>
      <c r="AG22" s="8"/>
      <c r="AH22" s="8"/>
      <c r="AI22" s="101"/>
      <c r="AJ22" s="121"/>
      <c r="AK22" s="121"/>
      <c r="AL22" s="121"/>
      <c r="AM22" s="83"/>
      <c r="AN22" s="101"/>
      <c r="AO22" s="121"/>
      <c r="AP22" s="121"/>
      <c r="AQ22" s="121"/>
    </row>
    <row r="23" spans="1:43">
      <c r="A23" s="8" t="s">
        <v>29</v>
      </c>
      <c r="B23" s="109">
        <f t="shared" ref="B23:B27" si="40">X23</f>
        <v>230.72958435570678</v>
      </c>
      <c r="C23" s="95">
        <f t="shared" ref="C23:C27" si="41">S23</f>
        <v>280.04653813080978</v>
      </c>
      <c r="D23" s="95">
        <f t="shared" ref="D23:D27" si="42">N23</f>
        <v>209.33004660328643</v>
      </c>
      <c r="E23" s="110"/>
      <c r="F23" s="111">
        <f t="shared" ref="F23:F27" si="43">Y23</f>
        <v>44.68962694910558</v>
      </c>
      <c r="G23" s="112">
        <f t="shared" ref="G23:G27" si="44">T23</f>
        <v>73.746476855963579</v>
      </c>
      <c r="H23" s="113">
        <f t="shared" ref="H23:H27" si="45">O23</f>
        <v>48.705149670240303</v>
      </c>
      <c r="I23" s="110"/>
      <c r="J23" s="114">
        <f t="shared" ref="J23:J27" si="46">Z23</f>
        <v>22.368931801092288</v>
      </c>
      <c r="K23" s="114">
        <f t="shared" ref="K23:K27" si="47">U23</f>
        <v>22.517434962000301</v>
      </c>
      <c r="L23" s="114">
        <f t="shared" ref="L23:L27" si="48">P23</f>
        <v>21.330270797099853</v>
      </c>
      <c r="N23" s="31">
        <f>N55/'Tbl11'!C23</f>
        <v>209.33004660328643</v>
      </c>
      <c r="O23" s="31">
        <f>O55/'Tbl11'!C23</f>
        <v>48.705149670240303</v>
      </c>
      <c r="P23" s="31">
        <f>P55/'Tbl11'!C23</f>
        <v>21.330270797099853</v>
      </c>
      <c r="Q23" s="31">
        <f>Q55/'Tbl11'!C23</f>
        <v>139.29462613594626</v>
      </c>
      <c r="R23" s="31"/>
      <c r="S23" s="31">
        <f>S55/$S$86</f>
        <v>280.04653813080978</v>
      </c>
      <c r="T23" s="31">
        <f t="shared" ref="T23:V23" si="49">T55/$S$86</f>
        <v>73.746476855963579</v>
      </c>
      <c r="U23" s="31">
        <f t="shared" si="49"/>
        <v>22.517434962000301</v>
      </c>
      <c r="V23" s="31">
        <f t="shared" si="49"/>
        <v>183.78262631284588</v>
      </c>
      <c r="W23" s="31"/>
      <c r="X23" s="100">
        <f>X55/$X$86</f>
        <v>230.72958435570678</v>
      </c>
      <c r="Y23" s="100">
        <f t="shared" ref="Y23:Z23" si="50">Y55/$X$86</f>
        <v>44.68962694910558</v>
      </c>
      <c r="Z23" s="100">
        <f t="shared" si="50"/>
        <v>22.368931801092288</v>
      </c>
      <c r="AA23" s="100">
        <f>AA55/$X$86</f>
        <v>163.67102560550893</v>
      </c>
      <c r="AC23" s="101"/>
      <c r="AD23" s="101"/>
      <c r="AE23" s="115"/>
      <c r="AF23" s="101"/>
      <c r="AG23" s="8"/>
      <c r="AH23" s="8"/>
      <c r="AI23" s="101"/>
      <c r="AJ23" s="101"/>
      <c r="AK23" s="101"/>
      <c r="AL23" s="101"/>
      <c r="AM23" s="83"/>
      <c r="AN23" s="101"/>
      <c r="AO23" s="101"/>
      <c r="AP23" s="115"/>
      <c r="AQ23" s="101"/>
    </row>
    <row r="24" spans="1:43">
      <c r="A24" s="8" t="s">
        <v>30</v>
      </c>
      <c r="B24" s="109">
        <f t="shared" si="40"/>
        <v>323.88888462697611</v>
      </c>
      <c r="C24" s="95">
        <f t="shared" si="41"/>
        <v>337.84629650667426</v>
      </c>
      <c r="D24" s="95">
        <f t="shared" si="42"/>
        <v>341.60939115124671</v>
      </c>
      <c r="E24" s="110"/>
      <c r="F24" s="111">
        <f t="shared" si="43"/>
        <v>157.06847310885229</v>
      </c>
      <c r="G24" s="112">
        <f t="shared" si="44"/>
        <v>84.698764555523994</v>
      </c>
      <c r="H24" s="113">
        <f t="shared" si="45"/>
        <v>121.22309308797637</v>
      </c>
      <c r="I24" s="110"/>
      <c r="J24" s="114">
        <f t="shared" si="46"/>
        <v>11.214255185073565</v>
      </c>
      <c r="K24" s="114">
        <f t="shared" si="47"/>
        <v>6.4265208747514908</v>
      </c>
      <c r="L24" s="114">
        <f t="shared" si="48"/>
        <v>5.8526779121940145</v>
      </c>
      <c r="N24" s="31">
        <f>N56/'Tbl11'!C24</f>
        <v>341.60939115124671</v>
      </c>
      <c r="O24" s="31">
        <f>O56/'Tbl11'!C24</f>
        <v>121.22309308797637</v>
      </c>
      <c r="P24" s="31">
        <f>P56/'Tbl11'!C24</f>
        <v>5.8526779121940145</v>
      </c>
      <c r="Q24" s="31">
        <f>Q56/'Tbl11'!C24</f>
        <v>214.53362015107632</v>
      </c>
      <c r="R24" s="31"/>
      <c r="S24" s="31">
        <f>S56/$S$87</f>
        <v>337.84629650667426</v>
      </c>
      <c r="T24" s="31">
        <f t="shared" ref="T24:V24" si="51">T56/$S$87</f>
        <v>84.698764555523994</v>
      </c>
      <c r="U24" s="31">
        <f t="shared" si="51"/>
        <v>6.4265208747514908</v>
      </c>
      <c r="V24" s="31">
        <f t="shared" si="51"/>
        <v>246.72101107639872</v>
      </c>
      <c r="W24" s="31"/>
      <c r="X24" s="100">
        <f>X56/$X$87</f>
        <v>323.88888462697611</v>
      </c>
      <c r="Y24" s="100">
        <f t="shared" ref="Y24:Z24" si="52">Y56/$X$87</f>
        <v>157.06847310885229</v>
      </c>
      <c r="Z24" s="100">
        <f t="shared" si="52"/>
        <v>11.214255185073565</v>
      </c>
      <c r="AA24" s="100">
        <f>AA56/$X$87</f>
        <v>155.60615633305022</v>
      </c>
      <c r="AC24" s="101"/>
      <c r="AD24" s="115"/>
      <c r="AE24" s="101"/>
      <c r="AF24" s="101"/>
      <c r="AG24" s="8"/>
      <c r="AH24" s="8"/>
      <c r="AI24" s="101"/>
      <c r="AJ24" s="101"/>
      <c r="AK24" s="101"/>
      <c r="AL24" s="101"/>
      <c r="AM24" s="83"/>
      <c r="AN24" s="101"/>
      <c r="AO24" s="101"/>
      <c r="AP24" s="115"/>
      <c r="AQ24" s="101"/>
    </row>
    <row r="25" spans="1:43">
      <c r="A25" s="8" t="s">
        <v>31</v>
      </c>
      <c r="B25" s="109">
        <f t="shared" si="40"/>
        <v>215.27210610458101</v>
      </c>
      <c r="C25" s="95">
        <f t="shared" si="41"/>
        <v>232.74547767944054</v>
      </c>
      <c r="D25" s="95">
        <f t="shared" si="42"/>
        <v>203.54142723867977</v>
      </c>
      <c r="E25" s="110"/>
      <c r="F25" s="111">
        <f t="shared" si="43"/>
        <v>25.719956706240847</v>
      </c>
      <c r="G25" s="112">
        <f t="shared" si="44"/>
        <v>20.082484109767464</v>
      </c>
      <c r="H25" s="113">
        <f t="shared" si="45"/>
        <v>20.799994056683232</v>
      </c>
      <c r="I25" s="110"/>
      <c r="J25" s="114">
        <f t="shared" si="46"/>
        <v>19.628635575989399</v>
      </c>
      <c r="K25" s="114">
        <f t="shared" si="47"/>
        <v>19.954197055400584</v>
      </c>
      <c r="L25" s="114">
        <f t="shared" si="48"/>
        <v>12.352690726206566</v>
      </c>
      <c r="N25" s="31">
        <f>N57/'Tbl11'!C25</f>
        <v>203.54142723867977</v>
      </c>
      <c r="O25" s="31">
        <f>O57/'Tbl11'!C25</f>
        <v>20.799994056683232</v>
      </c>
      <c r="P25" s="31">
        <f>P57/'Tbl11'!C25</f>
        <v>12.352690726206566</v>
      </c>
      <c r="Q25" s="31">
        <f>Q57/'Tbl11'!C25</f>
        <v>170.38874245579001</v>
      </c>
      <c r="R25" s="31"/>
      <c r="S25" s="31">
        <f>S57/$S$88</f>
        <v>232.74547767944054</v>
      </c>
      <c r="T25" s="31">
        <f t="shared" ref="T25:V25" si="53">T57/$S$88</f>
        <v>20.082484109767464</v>
      </c>
      <c r="U25" s="31">
        <f t="shared" si="53"/>
        <v>19.954197055400584</v>
      </c>
      <c r="V25" s="31">
        <f t="shared" si="53"/>
        <v>192.70879651427251</v>
      </c>
      <c r="W25" s="31"/>
      <c r="X25" s="100">
        <f>X57/$X$88</f>
        <v>215.27210610458101</v>
      </c>
      <c r="Y25" s="100">
        <f t="shared" ref="Y25:Z25" si="54">Y57/$X$88</f>
        <v>25.719956706240847</v>
      </c>
      <c r="Z25" s="100">
        <f t="shared" si="54"/>
        <v>19.628635575989399</v>
      </c>
      <c r="AA25" s="100">
        <f>AA57/$X$88</f>
        <v>169.92351382235077</v>
      </c>
      <c r="AC25" s="101"/>
      <c r="AD25" s="115"/>
      <c r="AE25" s="115"/>
      <c r="AF25" s="101"/>
      <c r="AG25" s="8"/>
      <c r="AH25" s="8"/>
      <c r="AI25" s="101"/>
      <c r="AJ25" s="101"/>
      <c r="AK25" s="101"/>
      <c r="AL25" s="101"/>
      <c r="AM25" s="83"/>
      <c r="AN25" s="101"/>
      <c r="AO25" s="101"/>
      <c r="AP25" s="115"/>
      <c r="AQ25" s="101"/>
    </row>
    <row r="26" spans="1:43">
      <c r="A26" s="8" t="s">
        <v>32</v>
      </c>
      <c r="B26" s="109">
        <f t="shared" si="40"/>
        <v>302.0178717844492</v>
      </c>
      <c r="C26" s="95">
        <f t="shared" si="41"/>
        <v>311.53846237657075</v>
      </c>
      <c r="D26" s="95">
        <f t="shared" si="42"/>
        <v>242.49266407065591</v>
      </c>
      <c r="E26" s="110"/>
      <c r="F26" s="111">
        <f t="shared" si="43"/>
        <v>72.924762402493087</v>
      </c>
      <c r="G26" s="112">
        <f t="shared" si="44"/>
        <v>51.656792322778273</v>
      </c>
      <c r="H26" s="113">
        <f t="shared" si="45"/>
        <v>36.207265076640063</v>
      </c>
      <c r="I26" s="110"/>
      <c r="J26" s="114">
        <f t="shared" si="46"/>
        <v>16.183748524088806</v>
      </c>
      <c r="K26" s="114">
        <f t="shared" si="47"/>
        <v>12.361341472968499</v>
      </c>
      <c r="L26" s="114">
        <f t="shared" si="48"/>
        <v>14.136253144407798</v>
      </c>
      <c r="N26" s="31">
        <f>N58/'Tbl11'!C26</f>
        <v>242.49266407065591</v>
      </c>
      <c r="O26" s="31">
        <f>O58/'Tbl11'!C26</f>
        <v>36.207265076640063</v>
      </c>
      <c r="P26" s="31">
        <f>P58/'Tbl11'!C26</f>
        <v>14.136253144407798</v>
      </c>
      <c r="Q26" s="31">
        <f>Q58/'Tbl11'!C26</f>
        <v>192.14914584960803</v>
      </c>
      <c r="R26" s="31"/>
      <c r="S26" s="31">
        <f>S58/$S$89</f>
        <v>311.53846237657075</v>
      </c>
      <c r="T26" s="31">
        <f t="shared" ref="T26:V26" si="55">T58/$S$89</f>
        <v>51.656792322778273</v>
      </c>
      <c r="U26" s="31">
        <f t="shared" si="55"/>
        <v>12.361341472968499</v>
      </c>
      <c r="V26" s="31">
        <f t="shared" si="55"/>
        <v>247.52032858082396</v>
      </c>
      <c r="W26" s="31"/>
      <c r="X26" s="100">
        <f>X58/$X$89</f>
        <v>302.0178717844492</v>
      </c>
      <c r="Y26" s="100">
        <f t="shared" ref="Y26:Z26" si="56">Y58/$X$89</f>
        <v>72.924762402493087</v>
      </c>
      <c r="Z26" s="100">
        <f t="shared" si="56"/>
        <v>16.183748524088806</v>
      </c>
      <c r="AA26" s="100">
        <f>AA58/$X$89</f>
        <v>212.90936085786731</v>
      </c>
      <c r="AC26" s="101"/>
      <c r="AD26" s="115"/>
      <c r="AE26" s="115"/>
      <c r="AF26" s="101"/>
      <c r="AG26" s="8"/>
      <c r="AH26" s="8"/>
      <c r="AI26" s="101"/>
      <c r="AJ26" s="101"/>
      <c r="AK26" s="101"/>
      <c r="AL26" s="101"/>
      <c r="AM26" s="83"/>
      <c r="AN26" s="101"/>
      <c r="AO26" s="101"/>
      <c r="AP26" s="115"/>
      <c r="AQ26" s="101"/>
    </row>
    <row r="27" spans="1:43">
      <c r="A27" s="8" t="s">
        <v>33</v>
      </c>
      <c r="B27" s="109">
        <f t="shared" si="40"/>
        <v>362.25821106094804</v>
      </c>
      <c r="C27" s="95">
        <f t="shared" si="41"/>
        <v>255.80995512334377</v>
      </c>
      <c r="D27" s="95">
        <f t="shared" si="42"/>
        <v>165.93160408195286</v>
      </c>
      <c r="E27" s="110"/>
      <c r="F27" s="111">
        <f t="shared" si="43"/>
        <v>185.10131207674942</v>
      </c>
      <c r="G27" s="112">
        <f t="shared" si="44"/>
        <v>84.28801449448531</v>
      </c>
      <c r="H27" s="113">
        <f t="shared" si="45"/>
        <v>42.274443340350146</v>
      </c>
      <c r="I27" s="110"/>
      <c r="J27" s="114">
        <f t="shared" si="46"/>
        <v>11.440354589917231</v>
      </c>
      <c r="K27" s="114">
        <f t="shared" si="47"/>
        <v>0</v>
      </c>
      <c r="L27" s="114">
        <f t="shared" si="48"/>
        <v>15.157373207117921</v>
      </c>
      <c r="N27" s="31">
        <f>N59/'Tbl11'!C27</f>
        <v>165.93160408195286</v>
      </c>
      <c r="O27" s="31">
        <f>O59/'Tbl11'!C27</f>
        <v>42.274443340350146</v>
      </c>
      <c r="P27" s="31">
        <f>P59/'Tbl11'!C27</f>
        <v>15.157373207117921</v>
      </c>
      <c r="Q27" s="31">
        <f>Q59/'Tbl11'!C27</f>
        <v>108.49978753448478</v>
      </c>
      <c r="R27" s="31"/>
      <c r="S27" s="31">
        <f>S59/$S$90</f>
        <v>255.80995512334377</v>
      </c>
      <c r="T27" s="31">
        <f t="shared" ref="T27:V27" si="57">T59/$S$90</f>
        <v>84.28801449448531</v>
      </c>
      <c r="U27" s="31">
        <f t="shared" si="57"/>
        <v>0</v>
      </c>
      <c r="V27" s="31">
        <f t="shared" si="57"/>
        <v>171.52194062885843</v>
      </c>
      <c r="W27" s="31"/>
      <c r="X27" s="100">
        <f>X59/$X$90</f>
        <v>362.25821106094804</v>
      </c>
      <c r="Y27" s="100">
        <f t="shared" ref="Y27:Z27" si="58">Y59/$X$90</f>
        <v>185.10131207674942</v>
      </c>
      <c r="Z27" s="100">
        <f t="shared" si="58"/>
        <v>11.440354589917231</v>
      </c>
      <c r="AA27" s="100">
        <f>AA59/$X$90</f>
        <v>165.71654439428139</v>
      </c>
      <c r="AC27" s="101"/>
      <c r="AD27" s="101"/>
      <c r="AE27" s="101"/>
      <c r="AF27" s="101"/>
      <c r="AG27" s="8"/>
      <c r="AH27" s="8"/>
      <c r="AI27" s="101"/>
      <c r="AJ27" s="101"/>
      <c r="AK27" s="101"/>
      <c r="AL27" s="101"/>
      <c r="AM27" s="83"/>
      <c r="AN27" s="101"/>
      <c r="AO27" s="101"/>
      <c r="AP27" s="115"/>
      <c r="AQ27" s="101"/>
    </row>
    <row r="28" spans="1:43">
      <c r="B28" s="109"/>
      <c r="C28" s="95"/>
      <c r="D28" s="95"/>
      <c r="E28" s="110"/>
      <c r="F28" s="111"/>
      <c r="G28" s="117"/>
      <c r="H28" s="8"/>
      <c r="I28" s="110"/>
      <c r="J28" s="118"/>
      <c r="K28" s="118"/>
      <c r="L28" s="119"/>
      <c r="O28" s="31"/>
      <c r="P28" s="31"/>
      <c r="Q28" s="31"/>
      <c r="R28" s="31"/>
      <c r="S28" s="31"/>
      <c r="T28" s="31"/>
      <c r="U28" s="31"/>
      <c r="V28" s="31"/>
      <c r="W28" s="31"/>
      <c r="X28" s="100"/>
      <c r="Y28" s="100"/>
      <c r="Z28" s="100"/>
      <c r="AA28" s="100"/>
      <c r="AC28" s="101"/>
      <c r="AD28" s="120"/>
      <c r="AE28" s="121"/>
      <c r="AF28" s="121"/>
      <c r="AG28" s="8"/>
      <c r="AH28" s="8"/>
      <c r="AI28" s="101"/>
      <c r="AJ28" s="121"/>
      <c r="AK28" s="121"/>
      <c r="AL28" s="121"/>
      <c r="AM28" s="83"/>
      <c r="AN28" s="101"/>
      <c r="AO28" s="121"/>
      <c r="AP28" s="121"/>
      <c r="AQ28" s="121"/>
    </row>
    <row r="29" spans="1:43">
      <c r="A29" s="8" t="s">
        <v>119</v>
      </c>
      <c r="B29" s="109">
        <f t="shared" ref="B29:B33" si="59">X29</f>
        <v>177.52753157363702</v>
      </c>
      <c r="C29" s="95">
        <f t="shared" ref="C29:C33" si="60">S29</f>
        <v>166.77331580477022</v>
      </c>
      <c r="D29" s="95">
        <f t="shared" ref="D29:D33" si="61">N29</f>
        <v>136.82326752802001</v>
      </c>
      <c r="E29" s="110"/>
      <c r="F29" s="111">
        <f t="shared" ref="F29:F33" si="62">Y29</f>
        <v>32.577392305620187</v>
      </c>
      <c r="G29" s="112">
        <f t="shared" ref="G29:G33" si="63">T29</f>
        <v>22.236531029318286</v>
      </c>
      <c r="H29" s="113">
        <f t="shared" ref="H29:H33" si="64">O29</f>
        <v>22.103920498767053</v>
      </c>
      <c r="I29" s="110"/>
      <c r="J29" s="114">
        <f t="shared" ref="J29:J33" si="65">Z29</f>
        <v>16.528153445195574</v>
      </c>
      <c r="K29" s="114">
        <f t="shared" ref="K29:K33" si="66">U29</f>
        <v>12.624763831589894</v>
      </c>
      <c r="L29" s="114">
        <f t="shared" ref="L29:L33" si="67">P29</f>
        <v>14.58449355694108</v>
      </c>
      <c r="N29" s="31">
        <f>N61/'Tbl11'!C29</f>
        <v>136.82326752802001</v>
      </c>
      <c r="O29" s="31">
        <f>O61/'Tbl11'!C29</f>
        <v>22.103920498767053</v>
      </c>
      <c r="P29" s="31">
        <f>P61/'Tbl11'!C29</f>
        <v>14.58449355694108</v>
      </c>
      <c r="Q29" s="31">
        <f>Q61/'Tbl11'!C29</f>
        <v>100.13485347231186</v>
      </c>
      <c r="R29" s="31"/>
      <c r="S29" s="31">
        <f>S61/$S$92</f>
        <v>166.77331580477022</v>
      </c>
      <c r="T29" s="31">
        <f t="shared" ref="T29:V29" si="68">T61/$S$92</f>
        <v>22.236531029318286</v>
      </c>
      <c r="U29" s="31">
        <f t="shared" si="68"/>
        <v>12.624763831589894</v>
      </c>
      <c r="V29" s="31">
        <f t="shared" si="68"/>
        <v>131.91202094386202</v>
      </c>
      <c r="W29" s="31"/>
      <c r="X29" s="100">
        <f>X61/$X$92</f>
        <v>177.52753157363702</v>
      </c>
      <c r="Y29" s="100">
        <f t="shared" ref="Y29:Z29" si="69">Y61/$X$92</f>
        <v>32.577392305620187</v>
      </c>
      <c r="Z29" s="100">
        <f t="shared" si="69"/>
        <v>16.528153445195574</v>
      </c>
      <c r="AA29" s="100">
        <f>AA61/$X$92</f>
        <v>128.42198582282126</v>
      </c>
      <c r="AC29" s="101"/>
      <c r="AD29" s="115"/>
      <c r="AE29" s="101"/>
      <c r="AF29" s="101"/>
      <c r="AG29" s="8"/>
      <c r="AH29" s="8"/>
      <c r="AI29" s="101"/>
      <c r="AJ29" s="101"/>
      <c r="AK29" s="101"/>
      <c r="AL29" s="101"/>
      <c r="AM29" s="83"/>
      <c r="AN29" s="101"/>
      <c r="AO29" s="101"/>
      <c r="AP29" s="115"/>
      <c r="AQ29" s="101"/>
    </row>
    <row r="30" spans="1:43">
      <c r="A30" s="8" t="s">
        <v>35</v>
      </c>
      <c r="B30" s="109">
        <f t="shared" si="59"/>
        <v>221.42627912685322</v>
      </c>
      <c r="C30" s="95">
        <f t="shared" si="60"/>
        <v>152.23751640512072</v>
      </c>
      <c r="D30" s="95">
        <f t="shared" si="61"/>
        <v>138.91015444608246</v>
      </c>
      <c r="E30" s="110"/>
      <c r="F30" s="111">
        <f t="shared" si="62"/>
        <v>31.185786859123027</v>
      </c>
      <c r="G30" s="112">
        <f t="shared" si="63"/>
        <v>18.190407026689044</v>
      </c>
      <c r="H30" s="113">
        <f t="shared" si="64"/>
        <v>15.789197777833987</v>
      </c>
      <c r="I30" s="110"/>
      <c r="J30" s="114">
        <f t="shared" si="65"/>
        <v>7.4178568349948328</v>
      </c>
      <c r="K30" s="114">
        <f t="shared" si="66"/>
        <v>4.3123034563628249</v>
      </c>
      <c r="L30" s="114">
        <f t="shared" si="67"/>
        <v>3.4572784346099206</v>
      </c>
      <c r="N30" s="31">
        <f>N62/'Tbl11'!C30</f>
        <v>138.91015444608246</v>
      </c>
      <c r="O30" s="31">
        <f>O62/'Tbl11'!C30</f>
        <v>15.789197777833987</v>
      </c>
      <c r="P30" s="31">
        <f>P62/'Tbl11'!C30</f>
        <v>3.4572784346099206</v>
      </c>
      <c r="Q30" s="31">
        <f>Q62/'Tbl11'!C30</f>
        <v>119.66367823363855</v>
      </c>
      <c r="R30" s="31"/>
      <c r="S30" s="31">
        <f>S62/$S$93</f>
        <v>152.23751640512072</v>
      </c>
      <c r="T30" s="31">
        <f t="shared" ref="T30:V30" si="70">T62/$S$93</f>
        <v>18.190407026689044</v>
      </c>
      <c r="U30" s="31">
        <f t="shared" si="70"/>
        <v>4.3123034563628249</v>
      </c>
      <c r="V30" s="31">
        <f t="shared" si="70"/>
        <v>129.73480592206883</v>
      </c>
      <c r="W30" s="31"/>
      <c r="X30" s="100">
        <f>X62/$X$93</f>
        <v>221.42627912685322</v>
      </c>
      <c r="Y30" s="100">
        <f t="shared" ref="Y30:Z30" si="71">Y62/$X$93</f>
        <v>31.185786859123027</v>
      </c>
      <c r="Z30" s="100">
        <f t="shared" si="71"/>
        <v>7.4178568349948328</v>
      </c>
      <c r="AA30" s="100">
        <f>AA62/$X$93</f>
        <v>182.82263543273535</v>
      </c>
      <c r="AC30" s="101"/>
      <c r="AD30" s="101"/>
      <c r="AE30" s="101"/>
      <c r="AF30" s="101"/>
      <c r="AG30" s="8"/>
      <c r="AH30" s="8"/>
      <c r="AI30" s="101"/>
      <c r="AJ30" s="101"/>
      <c r="AK30" s="101"/>
      <c r="AL30" s="101"/>
      <c r="AM30" s="83"/>
      <c r="AN30" s="101"/>
      <c r="AO30" s="101"/>
      <c r="AP30" s="115"/>
      <c r="AQ30" s="101"/>
    </row>
    <row r="31" spans="1:43">
      <c r="A31" s="8" t="s">
        <v>36</v>
      </c>
      <c r="B31" s="109">
        <f t="shared" si="59"/>
        <v>194.65882646494893</v>
      </c>
      <c r="C31" s="95">
        <f t="shared" si="60"/>
        <v>223.91367041075134</v>
      </c>
      <c r="D31" s="95">
        <f t="shared" si="61"/>
        <v>188.27885217328478</v>
      </c>
      <c r="E31" s="110"/>
      <c r="F31" s="111">
        <f t="shared" si="62"/>
        <v>5.6984897433877029</v>
      </c>
      <c r="G31" s="112">
        <f t="shared" si="63"/>
        <v>0</v>
      </c>
      <c r="H31" s="113">
        <f t="shared" si="64"/>
        <v>0.14753844863825247</v>
      </c>
      <c r="I31" s="110"/>
      <c r="J31" s="114">
        <f t="shared" si="65"/>
        <v>10.855082341817035</v>
      </c>
      <c r="K31" s="114">
        <f t="shared" si="66"/>
        <v>10.997408346783491</v>
      </c>
      <c r="L31" s="114">
        <f t="shared" si="67"/>
        <v>11.024908112273886</v>
      </c>
      <c r="N31" s="31">
        <f>N63/'Tbl11'!C31</f>
        <v>188.27885217328478</v>
      </c>
      <c r="O31" s="31">
        <f>O63/'Tbl11'!C31</f>
        <v>0.14753844863825247</v>
      </c>
      <c r="P31" s="31">
        <f>P63/'Tbl11'!C31</f>
        <v>11.024908112273886</v>
      </c>
      <c r="Q31" s="31">
        <f>Q63/'Tbl11'!C31</f>
        <v>177.10640561237261</v>
      </c>
      <c r="R31" s="31"/>
      <c r="S31" s="31">
        <f>S63/$S$94</f>
        <v>223.91367041075134</v>
      </c>
      <c r="T31" s="31">
        <f t="shared" ref="T31:V31" si="72">T63/$S$94</f>
        <v>0</v>
      </c>
      <c r="U31" s="31">
        <f t="shared" si="72"/>
        <v>10.997408346783491</v>
      </c>
      <c r="V31" s="31">
        <f t="shared" si="72"/>
        <v>212.91626206396785</v>
      </c>
      <c r="W31" s="31"/>
      <c r="X31" s="100">
        <f>X63/$X$94</f>
        <v>194.65882646494893</v>
      </c>
      <c r="Y31" s="100">
        <f t="shared" ref="Y31:Z31" si="73">Y63/$X$94</f>
        <v>5.6984897433877029</v>
      </c>
      <c r="Z31" s="100">
        <f t="shared" si="73"/>
        <v>10.855082341817035</v>
      </c>
      <c r="AA31" s="100">
        <f>AA63/$X$94</f>
        <v>178.10525437974417</v>
      </c>
      <c r="AC31" s="101"/>
      <c r="AD31" s="101"/>
      <c r="AE31" s="101"/>
      <c r="AF31" s="101"/>
      <c r="AG31" s="8"/>
      <c r="AH31" s="8"/>
      <c r="AI31" s="101"/>
      <c r="AJ31" s="101"/>
      <c r="AK31" s="101"/>
      <c r="AL31" s="101"/>
      <c r="AM31" s="83"/>
      <c r="AN31" s="101"/>
      <c r="AO31" s="101"/>
      <c r="AP31" s="115"/>
      <c r="AQ31" s="101"/>
    </row>
    <row r="32" spans="1:43">
      <c r="A32" s="8" t="s">
        <v>37</v>
      </c>
      <c r="B32" s="109">
        <f t="shared" si="59"/>
        <v>191.31272338475634</v>
      </c>
      <c r="C32" s="95">
        <f t="shared" si="60"/>
        <v>230.14734380255365</v>
      </c>
      <c r="D32" s="95">
        <f t="shared" si="61"/>
        <v>325.23714808566979</v>
      </c>
      <c r="E32" s="110"/>
      <c r="F32" s="111">
        <f t="shared" si="62"/>
        <v>8.6976107671158829</v>
      </c>
      <c r="G32" s="112">
        <f t="shared" si="63"/>
        <v>28.446597392415093</v>
      </c>
      <c r="H32" s="113">
        <f t="shared" si="64"/>
        <v>27.997697916671097</v>
      </c>
      <c r="I32" s="110"/>
      <c r="J32" s="114">
        <f t="shared" si="65"/>
        <v>12.776583520344021</v>
      </c>
      <c r="K32" s="114">
        <f t="shared" si="66"/>
        <v>12.601082568931913</v>
      </c>
      <c r="L32" s="114">
        <f t="shared" si="67"/>
        <v>31.942112255715458</v>
      </c>
      <c r="N32" s="31">
        <f>N64/'Tbl11'!C32</f>
        <v>325.23714808566979</v>
      </c>
      <c r="O32" s="31">
        <f>O64/'Tbl11'!C32</f>
        <v>27.997697916671097</v>
      </c>
      <c r="P32" s="31">
        <f>P64/'Tbl11'!C32</f>
        <v>31.942112255715458</v>
      </c>
      <c r="Q32" s="31">
        <f>Q64/'Tbl11'!C32</f>
        <v>265.29733791328323</v>
      </c>
      <c r="R32" s="31"/>
      <c r="S32" s="31">
        <f>S64/$S$95</f>
        <v>230.14734380255365</v>
      </c>
      <c r="T32" s="31">
        <f t="shared" ref="T32:V32" si="74">T64/$S$95</f>
        <v>28.446597392415093</v>
      </c>
      <c r="U32" s="31">
        <f t="shared" si="74"/>
        <v>12.601082568931913</v>
      </c>
      <c r="V32" s="31">
        <f t="shared" si="74"/>
        <v>189.09966384120665</v>
      </c>
      <c r="W32" s="31"/>
      <c r="X32" s="100">
        <f>X64/$X$95</f>
        <v>191.31272338475634</v>
      </c>
      <c r="Y32" s="100">
        <f t="shared" ref="Y32:Z32" si="75">Y64/$X$95</f>
        <v>8.6976107671158829</v>
      </c>
      <c r="Z32" s="100">
        <f t="shared" si="75"/>
        <v>12.776583520344021</v>
      </c>
      <c r="AA32" s="100">
        <f>AA64/$X$95</f>
        <v>169.83852909729643</v>
      </c>
      <c r="AC32" s="101"/>
      <c r="AD32" s="101"/>
      <c r="AE32" s="101"/>
      <c r="AF32" s="101"/>
      <c r="AG32" s="8"/>
      <c r="AH32" s="8"/>
      <c r="AI32" s="101"/>
      <c r="AJ32" s="101"/>
      <c r="AK32" s="101"/>
      <c r="AL32" s="101"/>
      <c r="AM32" s="83"/>
      <c r="AN32" s="101"/>
      <c r="AO32" s="101"/>
      <c r="AP32" s="115"/>
      <c r="AQ32" s="101"/>
    </row>
    <row r="33" spans="1:43">
      <c r="A33" s="8" t="s">
        <v>38</v>
      </c>
      <c r="B33" s="109">
        <f t="shared" si="59"/>
        <v>290.62513089005239</v>
      </c>
      <c r="C33" s="95">
        <f t="shared" si="60"/>
        <v>298.49457723041877</v>
      </c>
      <c r="D33" s="95">
        <f t="shared" si="61"/>
        <v>409.4681291763477</v>
      </c>
      <c r="E33" s="110"/>
      <c r="F33" s="111">
        <f t="shared" si="62"/>
        <v>53.766499269865022</v>
      </c>
      <c r="G33" s="112">
        <f t="shared" si="63"/>
        <v>34.458531029205005</v>
      </c>
      <c r="H33" s="113">
        <f t="shared" si="64"/>
        <v>123.41279515858866</v>
      </c>
      <c r="I33" s="110"/>
      <c r="J33" s="114">
        <f t="shared" si="65"/>
        <v>11.571179257043132</v>
      </c>
      <c r="K33" s="114">
        <f t="shared" si="66"/>
        <v>9.1556674793998827</v>
      </c>
      <c r="L33" s="114">
        <f t="shared" si="67"/>
        <v>9.6581941967904044</v>
      </c>
      <c r="N33" s="31">
        <f>N65/'Tbl11'!C33</f>
        <v>409.4681291763477</v>
      </c>
      <c r="O33" s="31">
        <f>O65/'Tbl11'!C33</f>
        <v>123.41279515858866</v>
      </c>
      <c r="P33" s="31">
        <f>P65/'Tbl11'!C33</f>
        <v>9.6581941967904044</v>
      </c>
      <c r="Q33" s="31">
        <f>Q65/'Tbl11'!C33</f>
        <v>276.39713982096868</v>
      </c>
      <c r="R33" s="31"/>
      <c r="S33" s="31">
        <f>S65/$S$96</f>
        <v>298.49457723041877</v>
      </c>
      <c r="T33" s="31">
        <f t="shared" ref="T33:V33" si="76">T65/$S$96</f>
        <v>34.458531029205005</v>
      </c>
      <c r="U33" s="31">
        <f t="shared" si="76"/>
        <v>9.1556674793998827</v>
      </c>
      <c r="V33" s="31">
        <f t="shared" si="76"/>
        <v>254.88037872181388</v>
      </c>
      <c r="W33" s="31"/>
      <c r="X33" s="100">
        <f>X65/$X$96</f>
        <v>290.62513089005239</v>
      </c>
      <c r="Y33" s="100">
        <f t="shared" ref="Y33:Z33" si="77">Y65/$X$96</f>
        <v>53.766499269865022</v>
      </c>
      <c r="Z33" s="100">
        <f t="shared" si="77"/>
        <v>11.571179257043132</v>
      </c>
      <c r="AA33" s="100">
        <f>AA65/$X$96</f>
        <v>225.28745236314424</v>
      </c>
      <c r="AC33" s="101"/>
      <c r="AD33" s="101"/>
      <c r="AE33" s="101"/>
      <c r="AF33" s="101"/>
      <c r="AG33" s="8"/>
      <c r="AH33" s="8"/>
      <c r="AI33" s="101"/>
      <c r="AJ33" s="101"/>
      <c r="AK33" s="101"/>
      <c r="AL33" s="101"/>
      <c r="AM33" s="83"/>
      <c r="AN33" s="101"/>
      <c r="AO33" s="101"/>
      <c r="AP33" s="115"/>
      <c r="AQ33" s="101"/>
    </row>
    <row r="34" spans="1:43">
      <c r="B34" s="109"/>
      <c r="C34" s="95"/>
      <c r="D34" s="95"/>
      <c r="E34" s="107"/>
      <c r="F34" s="111"/>
      <c r="G34" s="117"/>
      <c r="H34" s="8"/>
      <c r="I34" s="107"/>
      <c r="J34" s="118"/>
      <c r="K34" s="118"/>
      <c r="L34" s="119"/>
      <c r="O34" s="31"/>
      <c r="P34" s="31"/>
      <c r="Q34" s="31"/>
      <c r="R34" s="31"/>
      <c r="S34" s="31"/>
      <c r="T34" s="31"/>
      <c r="U34" s="31"/>
      <c r="V34" s="31"/>
      <c r="W34" s="31"/>
      <c r="X34" s="100"/>
      <c r="Y34" s="100"/>
      <c r="Z34" s="100"/>
      <c r="AA34" s="100"/>
      <c r="AC34" s="101"/>
      <c r="AD34" s="120"/>
      <c r="AE34" s="121"/>
      <c r="AF34" s="121"/>
      <c r="AG34" s="8"/>
      <c r="AH34" s="8"/>
      <c r="AI34" s="101"/>
      <c r="AJ34" s="121"/>
      <c r="AK34" s="121"/>
      <c r="AL34" s="121"/>
      <c r="AM34" s="83"/>
      <c r="AN34" s="101"/>
      <c r="AO34" s="121"/>
      <c r="AP34" s="122"/>
      <c r="AQ34" s="121"/>
    </row>
    <row r="35" spans="1:43">
      <c r="A35" s="8" t="s">
        <v>39</v>
      </c>
      <c r="B35" s="109">
        <f t="shared" ref="B35:B38" si="78">X35</f>
        <v>192.07600461580228</v>
      </c>
      <c r="C35" s="95">
        <f t="shared" ref="C35:C38" si="79">S35</f>
        <v>196.01787859930982</v>
      </c>
      <c r="D35" s="95">
        <f t="shared" ref="D35:D38" si="80">N35</f>
        <v>158.35961557691238</v>
      </c>
      <c r="E35" s="110"/>
      <c r="F35" s="111">
        <f t="shared" ref="F35:F38" si="81">Y35</f>
        <v>11.742383926147161</v>
      </c>
      <c r="G35" s="112">
        <f t="shared" ref="G35:G38" si="82">T35</f>
        <v>44.570053742150819</v>
      </c>
      <c r="H35" s="113">
        <f t="shared" ref="H35:H38" si="83">O35</f>
        <v>5.82525415254708</v>
      </c>
      <c r="I35" s="110"/>
      <c r="J35" s="114">
        <f t="shared" ref="J35:J38" si="84">Z35</f>
        <v>4.8673341478866856</v>
      </c>
      <c r="K35" s="114">
        <f t="shared" ref="K35:K38" si="85">U35</f>
        <v>4.0397058324376314</v>
      </c>
      <c r="L35" s="114">
        <f t="shared" ref="L35:L38" si="86">P35</f>
        <v>0.68034664740847728</v>
      </c>
      <c r="N35" s="31">
        <f>N67/'Tbl11'!C35</f>
        <v>158.35961557691238</v>
      </c>
      <c r="O35" s="31">
        <f>O67/'Tbl11'!C35</f>
        <v>5.82525415254708</v>
      </c>
      <c r="P35" s="31">
        <f>P67/'Tbl11'!C35</f>
        <v>0.68034664740847728</v>
      </c>
      <c r="Q35" s="31">
        <f>Q67/'Tbl11'!C35</f>
        <v>151.8540147769568</v>
      </c>
      <c r="R35" s="31"/>
      <c r="S35" s="31">
        <f>S67/$S$98</f>
        <v>196.01787859930982</v>
      </c>
      <c r="T35" s="31">
        <f t="shared" ref="T35:V35" si="87">T67/$S$98</f>
        <v>44.570053742150819</v>
      </c>
      <c r="U35" s="31">
        <f t="shared" si="87"/>
        <v>4.0397058324376314</v>
      </c>
      <c r="V35" s="31">
        <f t="shared" si="87"/>
        <v>147.40811902472134</v>
      </c>
      <c r="W35" s="31"/>
      <c r="X35" s="100">
        <f>X67/$X$98</f>
        <v>192.07600461580228</v>
      </c>
      <c r="Y35" s="100">
        <f t="shared" ref="Y35:Z35" si="88">Y67/$X$98</f>
        <v>11.742383926147161</v>
      </c>
      <c r="Z35" s="100">
        <f t="shared" si="88"/>
        <v>4.8673341478866856</v>
      </c>
      <c r="AA35" s="100">
        <f>AA67/$X$98</f>
        <v>175.46628654176845</v>
      </c>
      <c r="AC35" s="101"/>
      <c r="AD35" s="115"/>
      <c r="AE35" s="101"/>
      <c r="AF35" s="101"/>
      <c r="AG35" s="8"/>
      <c r="AH35" s="8"/>
      <c r="AI35" s="101"/>
      <c r="AJ35" s="101"/>
      <c r="AK35" s="101"/>
      <c r="AL35" s="101"/>
      <c r="AM35" s="83"/>
      <c r="AN35" s="101"/>
      <c r="AO35" s="101"/>
      <c r="AP35" s="101"/>
      <c r="AQ35" s="101"/>
    </row>
    <row r="36" spans="1:43">
      <c r="A36" s="8" t="s">
        <v>40</v>
      </c>
      <c r="B36" s="109">
        <f t="shared" si="78"/>
        <v>307.87269934234791</v>
      </c>
      <c r="C36" s="95">
        <f t="shared" si="79"/>
        <v>348.72095525081983</v>
      </c>
      <c r="D36" s="95">
        <f t="shared" si="80"/>
        <v>387.26061343927239</v>
      </c>
      <c r="E36" s="110"/>
      <c r="F36" s="111">
        <f t="shared" si="81"/>
        <v>26.842767176774355</v>
      </c>
      <c r="G36" s="112">
        <f t="shared" si="82"/>
        <v>8.9683522701158083</v>
      </c>
      <c r="H36" s="113">
        <f t="shared" si="83"/>
        <v>20.352792480863371</v>
      </c>
      <c r="I36" s="110"/>
      <c r="J36" s="114">
        <f t="shared" si="84"/>
        <v>4.3260190908027678E-2</v>
      </c>
      <c r="K36" s="114">
        <f t="shared" si="85"/>
        <v>3.4315409059545679E-2</v>
      </c>
      <c r="L36" s="114">
        <f t="shared" si="86"/>
        <v>0</v>
      </c>
      <c r="N36" s="31">
        <f>N68/'Tbl11'!C36</f>
        <v>387.26061343927239</v>
      </c>
      <c r="O36" s="31">
        <f>O68/'Tbl11'!C36</f>
        <v>20.352792480863371</v>
      </c>
      <c r="P36" s="31">
        <f>P68/'Tbl11'!C36</f>
        <v>0</v>
      </c>
      <c r="Q36" s="31">
        <f>Q68/'Tbl11'!C36</f>
        <v>366.90782095840899</v>
      </c>
      <c r="R36" s="31"/>
      <c r="S36" s="31">
        <f>S68/$S$99</f>
        <v>348.72095525081983</v>
      </c>
      <c r="T36" s="31">
        <f t="shared" ref="T36:V36" si="89">T68/$S$99</f>
        <v>8.9683522701158083</v>
      </c>
      <c r="U36" s="31">
        <f t="shared" si="89"/>
        <v>3.4315409059545679E-2</v>
      </c>
      <c r="V36" s="31">
        <f t="shared" si="89"/>
        <v>339.71828757164445</v>
      </c>
      <c r="W36" s="31"/>
      <c r="X36" s="100">
        <f>X68/$X$99</f>
        <v>307.87269934234791</v>
      </c>
      <c r="Y36" s="100">
        <f t="shared" ref="Y36:Z36" si="90">Y68/$X$99</f>
        <v>26.842767176774355</v>
      </c>
      <c r="Z36" s="100">
        <f t="shared" si="90"/>
        <v>4.3260190908027678E-2</v>
      </c>
      <c r="AA36" s="100">
        <f>AA68/$X$99</f>
        <v>280.98667197466557</v>
      </c>
      <c r="AC36" s="101"/>
      <c r="AD36" s="101"/>
      <c r="AE36" s="115"/>
      <c r="AF36" s="101"/>
      <c r="AG36" s="8"/>
      <c r="AH36" s="8"/>
      <c r="AI36" s="101"/>
      <c r="AJ36" s="101"/>
      <c r="AK36" s="101"/>
      <c r="AL36" s="101"/>
      <c r="AM36" s="83"/>
      <c r="AN36" s="101"/>
      <c r="AO36" s="101"/>
      <c r="AP36" s="115"/>
      <c r="AQ36" s="101"/>
    </row>
    <row r="37" spans="1:43">
      <c r="A37" s="8" t="s">
        <v>41</v>
      </c>
      <c r="B37" s="109">
        <f t="shared" si="78"/>
        <v>288.50117016468459</v>
      </c>
      <c r="C37" s="95">
        <f t="shared" si="79"/>
        <v>296.05225309271077</v>
      </c>
      <c r="D37" s="95">
        <f t="shared" si="80"/>
        <v>239.80075215902056</v>
      </c>
      <c r="E37" s="110"/>
      <c r="F37" s="111">
        <f t="shared" si="81"/>
        <v>38.067993135787127</v>
      </c>
      <c r="G37" s="112">
        <f t="shared" si="82"/>
        <v>43.889411138879005</v>
      </c>
      <c r="H37" s="113">
        <f t="shared" si="83"/>
        <v>43.00843970765316</v>
      </c>
      <c r="I37" s="110"/>
      <c r="J37" s="114">
        <f t="shared" si="84"/>
        <v>14.345110307618429</v>
      </c>
      <c r="K37" s="114">
        <f t="shared" si="85"/>
        <v>13.828191868585909</v>
      </c>
      <c r="L37" s="114">
        <f t="shared" si="86"/>
        <v>13.250573839754278</v>
      </c>
      <c r="N37" s="31">
        <f>N69/'Tbl11'!C37</f>
        <v>239.80075215902056</v>
      </c>
      <c r="O37" s="31">
        <f>O69/'Tbl11'!C37</f>
        <v>43.00843970765316</v>
      </c>
      <c r="P37" s="31">
        <f>P69/'Tbl11'!C37</f>
        <v>13.250573839754278</v>
      </c>
      <c r="Q37" s="31">
        <f>Q69/'Tbl11'!C37</f>
        <v>183.54173861161311</v>
      </c>
      <c r="R37" s="31"/>
      <c r="S37" s="31">
        <f>S69/$S$100</f>
        <v>296.05225309271077</v>
      </c>
      <c r="T37" s="31">
        <f t="shared" ref="T37:V37" si="91">T69/$S$100</f>
        <v>43.889411138879005</v>
      </c>
      <c r="U37" s="31">
        <f t="shared" si="91"/>
        <v>13.828191868585909</v>
      </c>
      <c r="V37" s="31">
        <f t="shared" si="91"/>
        <v>238.33465008524587</v>
      </c>
      <c r="W37" s="31"/>
      <c r="X37" s="100">
        <f>X69/$X$100</f>
        <v>288.50117016468459</v>
      </c>
      <c r="Y37" s="100">
        <f t="shared" ref="Y37:Z37" si="92">Y69/$X$100</f>
        <v>38.067993135787127</v>
      </c>
      <c r="Z37" s="100">
        <f t="shared" si="92"/>
        <v>14.345110307618429</v>
      </c>
      <c r="AA37" s="100">
        <f>AA69/$X$100</f>
        <v>236.08806672127906</v>
      </c>
      <c r="AC37" s="101"/>
      <c r="AD37" s="115"/>
      <c r="AE37" s="101"/>
      <c r="AF37" s="101"/>
      <c r="AG37" s="8"/>
      <c r="AH37" s="8"/>
      <c r="AI37" s="101"/>
      <c r="AJ37" s="101"/>
      <c r="AK37" s="101"/>
      <c r="AL37" s="101"/>
      <c r="AM37" s="83"/>
      <c r="AN37" s="101"/>
      <c r="AO37" s="101"/>
      <c r="AP37" s="115"/>
      <c r="AQ37" s="101"/>
    </row>
    <row r="38" spans="1:43">
      <c r="A38" s="34" t="s">
        <v>42</v>
      </c>
      <c r="B38" s="123">
        <f t="shared" si="78"/>
        <v>524.54972692900162</v>
      </c>
      <c r="C38" s="124">
        <f t="shared" si="79"/>
        <v>541.56146822073231</v>
      </c>
      <c r="D38" s="124">
        <f t="shared" si="80"/>
        <v>420.20177921530694</v>
      </c>
      <c r="E38" s="110"/>
      <c r="F38" s="125">
        <f t="shared" si="81"/>
        <v>29.556218394560364</v>
      </c>
      <c r="G38" s="126">
        <f t="shared" si="82"/>
        <v>20.142873890715109</v>
      </c>
      <c r="H38" s="127">
        <f t="shared" si="83"/>
        <v>34.293379042649946</v>
      </c>
      <c r="I38" s="110"/>
      <c r="J38" s="128">
        <f t="shared" si="84"/>
        <v>9.2509421338436884</v>
      </c>
      <c r="K38" s="128">
        <f t="shared" si="85"/>
        <v>6.524780022658649</v>
      </c>
      <c r="L38" s="128">
        <f t="shared" si="86"/>
        <v>6.335926733557355</v>
      </c>
      <c r="N38" s="127">
        <f>N70/'Tbl11'!C38</f>
        <v>420.20177921530694</v>
      </c>
      <c r="O38" s="127">
        <f>O70/'Tbl11'!C38</f>
        <v>34.293379042649946</v>
      </c>
      <c r="P38" s="127">
        <f>P70/'Tbl11'!C38</f>
        <v>6.335926733557355</v>
      </c>
      <c r="Q38" s="127">
        <f>Q70/'Tbl11'!C38</f>
        <v>379.57247343909961</v>
      </c>
      <c r="R38" s="31"/>
      <c r="S38" s="127">
        <f>S70/$S$101</f>
        <v>541.56146822073231</v>
      </c>
      <c r="T38" s="127">
        <f t="shared" ref="T38:V38" si="93">T70/$S$101</f>
        <v>20.142873890715109</v>
      </c>
      <c r="U38" s="127">
        <f t="shared" si="93"/>
        <v>6.524780022658649</v>
      </c>
      <c r="V38" s="127">
        <f t="shared" si="93"/>
        <v>514.89381430735853</v>
      </c>
      <c r="W38" s="31"/>
      <c r="X38" s="129">
        <f>X70/$X$101</f>
        <v>524.54972692900162</v>
      </c>
      <c r="Y38" s="129">
        <f t="shared" ref="Y38:Z38" si="94">Y70/$X$101</f>
        <v>29.556218394560364</v>
      </c>
      <c r="Z38" s="129">
        <f t="shared" si="94"/>
        <v>9.2509421338436884</v>
      </c>
      <c r="AA38" s="129">
        <f>AA70/$X$101</f>
        <v>485.74256640059758</v>
      </c>
      <c r="AC38" s="101"/>
      <c r="AD38" s="101"/>
      <c r="AE38" s="101"/>
      <c r="AF38" s="101"/>
      <c r="AG38" s="8"/>
      <c r="AH38" s="8"/>
      <c r="AI38" s="101"/>
      <c r="AJ38" s="101"/>
      <c r="AK38" s="101"/>
      <c r="AL38" s="101"/>
      <c r="AM38" s="83"/>
      <c r="AN38" s="101"/>
      <c r="AO38" s="101"/>
      <c r="AP38" s="115"/>
      <c r="AQ38" s="101"/>
    </row>
    <row r="39" spans="1:43">
      <c r="A39" s="8" t="s">
        <v>56</v>
      </c>
      <c r="B39" s="62"/>
      <c r="C39" s="62"/>
      <c r="E39" s="63"/>
      <c r="F39" s="62"/>
      <c r="G39" s="62"/>
      <c r="H39" s="63"/>
      <c r="I39" s="63"/>
      <c r="J39" s="62"/>
      <c r="K39" s="62"/>
      <c r="L39" s="63"/>
    </row>
    <row r="40" spans="1:43">
      <c r="A40" s="83" t="s">
        <v>120</v>
      </c>
      <c r="B40" s="62"/>
      <c r="C40" s="62"/>
      <c r="E40" s="63"/>
      <c r="F40" s="62"/>
      <c r="G40" s="62"/>
      <c r="H40" s="63"/>
      <c r="I40" s="63"/>
      <c r="J40" s="62"/>
      <c r="K40" s="62"/>
      <c r="L40" s="63"/>
    </row>
    <row r="41" spans="1:43">
      <c r="H41" s="67"/>
      <c r="I41" s="67"/>
      <c r="L41" s="67"/>
      <c r="N41" s="70">
        <v>189983515.91999996</v>
      </c>
      <c r="O41" s="70">
        <v>38378170.410000019</v>
      </c>
      <c r="P41" s="70">
        <v>11350535.610000001</v>
      </c>
      <c r="Q41" s="70">
        <v>140254809.89999995</v>
      </c>
      <c r="R41" s="70"/>
      <c r="S41" s="70">
        <v>221539398.23000002</v>
      </c>
      <c r="T41" s="70">
        <v>34952805.160000011</v>
      </c>
      <c r="U41" s="70">
        <v>10778024.690000005</v>
      </c>
      <c r="V41" s="70">
        <v>175808568.38000003</v>
      </c>
      <c r="X41" s="70">
        <v>235603222.40000004</v>
      </c>
      <c r="Y41" s="70">
        <v>44472212.299999982</v>
      </c>
      <c r="Z41" s="70">
        <v>11921724.060000001</v>
      </c>
      <c r="AA41" s="70">
        <v>179209286.04000005</v>
      </c>
    </row>
    <row r="42" spans="1:43">
      <c r="H42" s="67"/>
      <c r="I42" s="67"/>
      <c r="L42" s="67"/>
      <c r="AB42" s="82"/>
      <c r="AH42" s="31"/>
      <c r="AI42" s="49"/>
      <c r="AJ42" s="49"/>
      <c r="AK42" s="49"/>
      <c r="AL42" s="49"/>
      <c r="AN42" s="61"/>
    </row>
    <row r="43" spans="1:43">
      <c r="H43" s="67"/>
      <c r="I43" s="67"/>
      <c r="L43" s="67"/>
      <c r="N43" s="70">
        <v>2012216.64</v>
      </c>
      <c r="O43" s="70">
        <v>80806.14</v>
      </c>
      <c r="P43" s="70">
        <v>111562</v>
      </c>
      <c r="Q43" s="70">
        <v>1819848.5</v>
      </c>
      <c r="S43" s="70">
        <v>2191329.89</v>
      </c>
      <c r="T43" s="70">
        <v>104991.5</v>
      </c>
      <c r="U43" s="70">
        <v>108718.87</v>
      </c>
      <c r="V43" s="70">
        <v>1977619.52</v>
      </c>
      <c r="X43" s="70">
        <v>2401386.5099999998</v>
      </c>
      <c r="Y43" s="70">
        <v>89086.07</v>
      </c>
      <c r="Z43" s="70">
        <v>109636.19</v>
      </c>
      <c r="AA43" s="70">
        <v>2202664.25</v>
      </c>
      <c r="AB43" s="82"/>
      <c r="AH43" s="31"/>
      <c r="AI43" s="49"/>
      <c r="AJ43" s="49"/>
      <c r="AK43" s="49"/>
      <c r="AL43" s="49"/>
    </row>
    <row r="44" spans="1:43">
      <c r="N44" s="70">
        <v>31355981.440000001</v>
      </c>
      <c r="O44" s="70">
        <v>13874904.770000001</v>
      </c>
      <c r="P44" s="70">
        <v>1398718.12</v>
      </c>
      <c r="Q44" s="70">
        <v>16082358.550000001</v>
      </c>
      <c r="S44" s="70">
        <v>32905943.599999994</v>
      </c>
      <c r="T44" s="70">
        <v>9877187.3300000001</v>
      </c>
      <c r="U44" s="70">
        <v>1098076.94</v>
      </c>
      <c r="V44" s="70">
        <v>21930679.329999994</v>
      </c>
      <c r="X44" s="70">
        <v>32229332.41</v>
      </c>
      <c r="Y44" s="70">
        <v>11315674.33</v>
      </c>
      <c r="Z44" s="70">
        <v>1075417.6200000001</v>
      </c>
      <c r="AA44" s="70">
        <v>19838240.460000001</v>
      </c>
      <c r="AH44" s="31"/>
      <c r="AI44" s="49"/>
      <c r="AJ44" s="49"/>
      <c r="AK44" s="49"/>
      <c r="AL44" s="49"/>
    </row>
    <row r="45" spans="1:43">
      <c r="H45" s="67"/>
      <c r="I45" s="67"/>
      <c r="N45" s="70">
        <v>12585136.129999999</v>
      </c>
      <c r="O45" s="70">
        <v>784234.97</v>
      </c>
      <c r="P45" s="70">
        <v>23006.26</v>
      </c>
      <c r="Q45" s="70">
        <v>11777894.899999999</v>
      </c>
      <c r="S45" s="70">
        <v>20549404.839999996</v>
      </c>
      <c r="T45" s="70">
        <v>1278314.0199999998</v>
      </c>
      <c r="U45" s="70">
        <v>12437.77</v>
      </c>
      <c r="V45" s="70">
        <v>19258653.049999997</v>
      </c>
      <c r="X45" s="70">
        <v>26155030.269999996</v>
      </c>
      <c r="Y45" s="70">
        <v>1014791.8899999999</v>
      </c>
      <c r="Z45" s="70">
        <v>116580.29</v>
      </c>
      <c r="AA45" s="70">
        <v>25023658.089999996</v>
      </c>
      <c r="AB45" s="82"/>
      <c r="AH45" s="31"/>
      <c r="AI45" s="49"/>
      <c r="AJ45" s="49"/>
      <c r="AK45" s="49"/>
      <c r="AL45" s="49"/>
    </row>
    <row r="46" spans="1:43">
      <c r="H46" s="67"/>
      <c r="I46" s="67"/>
      <c r="N46" s="70">
        <v>28573203.149999999</v>
      </c>
      <c r="O46" s="70">
        <v>8061260.4500000002</v>
      </c>
      <c r="P46" s="70">
        <v>2720588</v>
      </c>
      <c r="Q46" s="70">
        <v>17791354.699999999</v>
      </c>
      <c r="S46" s="70">
        <v>31923586.829999983</v>
      </c>
      <c r="T46" s="70">
        <v>6427049.6099999994</v>
      </c>
      <c r="U46" s="70">
        <v>3070534</v>
      </c>
      <c r="V46" s="70">
        <v>22426003.219999984</v>
      </c>
      <c r="X46" s="70">
        <v>37479013.319999993</v>
      </c>
      <c r="Y46" s="70">
        <v>11072479.609999999</v>
      </c>
      <c r="Z46" s="70">
        <v>2700211.57</v>
      </c>
      <c r="AA46" s="70">
        <v>23706322.139999993</v>
      </c>
      <c r="AB46" s="82"/>
      <c r="AH46" s="31"/>
      <c r="AI46" s="49"/>
      <c r="AJ46" s="49"/>
      <c r="AK46" s="49"/>
      <c r="AL46" s="49"/>
    </row>
    <row r="47" spans="1:43">
      <c r="H47" s="67"/>
      <c r="I47" s="67"/>
      <c r="N47" s="70">
        <v>2397328.23</v>
      </c>
      <c r="O47" s="70">
        <v>475722.53</v>
      </c>
      <c r="P47" s="70">
        <v>182222.5</v>
      </c>
      <c r="Q47" s="70">
        <v>1739383.2</v>
      </c>
      <c r="S47" s="70">
        <v>2744074.6500000004</v>
      </c>
      <c r="T47" s="70">
        <v>295892.78000000003</v>
      </c>
      <c r="U47" s="70">
        <v>200402.75</v>
      </c>
      <c r="V47" s="70">
        <v>2247779.12</v>
      </c>
      <c r="X47" s="70">
        <v>2694364.5200000005</v>
      </c>
      <c r="Y47" s="70">
        <v>231870.81</v>
      </c>
      <c r="Z47" s="70">
        <v>219375.06</v>
      </c>
      <c r="AA47" s="70">
        <v>2243118.6500000004</v>
      </c>
      <c r="AB47" s="82"/>
      <c r="AH47" s="31"/>
      <c r="AI47" s="49"/>
      <c r="AJ47" s="49"/>
      <c r="AK47" s="49"/>
      <c r="AL47" s="49"/>
    </row>
    <row r="48" spans="1:43">
      <c r="H48" s="67"/>
      <c r="I48" s="67"/>
      <c r="N48" s="70"/>
      <c r="O48" s="70"/>
      <c r="P48" s="70"/>
      <c r="Q48" s="70"/>
      <c r="S48" s="70"/>
      <c r="T48" s="70"/>
      <c r="U48" s="70"/>
      <c r="V48" s="70"/>
      <c r="X48" s="70"/>
      <c r="Y48" s="70"/>
      <c r="Z48" s="70"/>
      <c r="AA48" s="70"/>
      <c r="AB48" s="82"/>
      <c r="AH48" s="31"/>
      <c r="AI48" s="49"/>
      <c r="AJ48" s="49"/>
      <c r="AK48" s="49"/>
      <c r="AL48" s="49"/>
    </row>
    <row r="49" spans="14:38">
      <c r="N49" s="70">
        <v>1106084</v>
      </c>
      <c r="O49" s="70">
        <v>90529.599999999991</v>
      </c>
      <c r="P49" s="70">
        <v>51695.039999999994</v>
      </c>
      <c r="Q49" s="70">
        <v>963859.36</v>
      </c>
      <c r="S49" s="70">
        <v>1175774.6599999999</v>
      </c>
      <c r="T49" s="70">
        <v>129171.49</v>
      </c>
      <c r="U49" s="70">
        <v>45207.59</v>
      </c>
      <c r="V49" s="70">
        <v>1001395.58</v>
      </c>
      <c r="X49" s="70">
        <v>1187432.7</v>
      </c>
      <c r="Y49" s="70">
        <v>32126.7</v>
      </c>
      <c r="Z49" s="70">
        <v>44442.16</v>
      </c>
      <c r="AA49" s="70">
        <v>1110863.8399999999</v>
      </c>
      <c r="AH49" s="31"/>
      <c r="AI49" s="49"/>
      <c r="AJ49" s="49"/>
      <c r="AK49" s="49"/>
      <c r="AL49" s="49"/>
    </row>
    <row r="50" spans="14:38">
      <c r="N50" s="70">
        <v>7327645.0399999991</v>
      </c>
      <c r="O50" s="70">
        <v>1285481.97</v>
      </c>
      <c r="P50" s="70">
        <v>498207.5</v>
      </c>
      <c r="Q50" s="70">
        <v>5543955.5699999994</v>
      </c>
      <c r="S50" s="70">
        <v>8608714.2000000011</v>
      </c>
      <c r="T50" s="70">
        <v>1479377.69</v>
      </c>
      <c r="U50" s="70">
        <v>520663.44</v>
      </c>
      <c r="V50" s="70">
        <v>6608673.0700000012</v>
      </c>
      <c r="X50" s="70">
        <v>8167070.8600000022</v>
      </c>
      <c r="Y50" s="70">
        <v>1568061.32</v>
      </c>
      <c r="Z50" s="70">
        <v>516530.68000000005</v>
      </c>
      <c r="AA50" s="70">
        <v>6082478.8600000022</v>
      </c>
      <c r="AB50" s="82"/>
      <c r="AH50" s="31"/>
      <c r="AI50" s="49"/>
      <c r="AJ50" s="49"/>
      <c r="AK50" s="49"/>
      <c r="AL50" s="49"/>
    </row>
    <row r="51" spans="14:38">
      <c r="N51" s="70">
        <v>3064303.7199999997</v>
      </c>
      <c r="O51" s="70">
        <v>114409.62</v>
      </c>
      <c r="P51" s="70">
        <v>153379.04</v>
      </c>
      <c r="Q51" s="70">
        <v>2796515.0599999996</v>
      </c>
      <c r="S51" s="70">
        <v>4900832.2400000012</v>
      </c>
      <c r="T51" s="70">
        <v>112785.88</v>
      </c>
      <c r="U51" s="70">
        <v>159478.85999999999</v>
      </c>
      <c r="V51" s="70">
        <v>4628567.5000000009</v>
      </c>
      <c r="X51" s="70">
        <v>4069366.01</v>
      </c>
      <c r="Y51" s="70">
        <v>157561.49</v>
      </c>
      <c r="Z51" s="70">
        <v>155394.76</v>
      </c>
      <c r="AA51" s="70">
        <v>3756409.76</v>
      </c>
      <c r="AB51" s="82"/>
      <c r="AH51" s="31"/>
      <c r="AI51" s="49"/>
      <c r="AJ51" s="49"/>
      <c r="AK51" s="49"/>
      <c r="AL51" s="49"/>
    </row>
    <row r="52" spans="14:38">
      <c r="N52" s="70">
        <v>5892736.4399999985</v>
      </c>
      <c r="O52" s="70">
        <v>543056.43000000005</v>
      </c>
      <c r="P52" s="70">
        <v>231678.07999999999</v>
      </c>
      <c r="Q52" s="70">
        <v>5118001.9299999988</v>
      </c>
      <c r="S52" s="70">
        <v>8821489.5</v>
      </c>
      <c r="T52" s="70">
        <v>630185.22</v>
      </c>
      <c r="U52" s="70">
        <v>216712.05</v>
      </c>
      <c r="V52" s="70">
        <v>7974592.2299999995</v>
      </c>
      <c r="X52" s="70">
        <v>10945898.83</v>
      </c>
      <c r="Y52" s="70">
        <v>795681.61</v>
      </c>
      <c r="Z52" s="70">
        <v>483933.61</v>
      </c>
      <c r="AA52" s="70">
        <v>9666283.6099999994</v>
      </c>
      <c r="AB52" s="82"/>
      <c r="AH52" s="31"/>
      <c r="AI52" s="49"/>
      <c r="AJ52" s="49"/>
      <c r="AK52" s="49"/>
      <c r="AL52" s="49"/>
    </row>
    <row r="53" spans="14:38">
      <c r="N53" s="70">
        <v>2229418.3000000003</v>
      </c>
      <c r="O53" s="70">
        <v>234195.77</v>
      </c>
      <c r="P53" s="70">
        <v>231330.71</v>
      </c>
      <c r="Q53" s="70">
        <v>1763891.8200000003</v>
      </c>
      <c r="S53" s="70">
        <v>2958877.1299999994</v>
      </c>
      <c r="T53" s="70">
        <v>360483.87</v>
      </c>
      <c r="U53" s="70">
        <v>3926.47</v>
      </c>
      <c r="V53" s="70">
        <v>2594466.7899999996</v>
      </c>
      <c r="X53" s="70">
        <v>1525762.0300000003</v>
      </c>
      <c r="Y53" s="70">
        <v>374994.86</v>
      </c>
      <c r="Z53" s="70">
        <v>5609.77</v>
      </c>
      <c r="AA53" s="70">
        <v>1145157.4000000001</v>
      </c>
      <c r="AB53" s="82"/>
      <c r="AH53" s="31"/>
      <c r="AI53" s="49"/>
      <c r="AJ53" s="49"/>
      <c r="AK53" s="49"/>
      <c r="AL53" s="49"/>
    </row>
    <row r="54" spans="14:38">
      <c r="N54" s="70"/>
      <c r="O54" s="70"/>
      <c r="P54" s="70"/>
      <c r="Q54" s="70"/>
      <c r="S54" s="70"/>
      <c r="T54" s="70"/>
      <c r="U54" s="70"/>
      <c r="V54" s="70"/>
      <c r="X54" s="70"/>
      <c r="Y54" s="70"/>
      <c r="Z54" s="70"/>
      <c r="AA54" s="70"/>
      <c r="AB54" s="82"/>
      <c r="AH54" s="31"/>
      <c r="AI54" s="49"/>
      <c r="AJ54" s="49"/>
      <c r="AK54" s="49"/>
      <c r="AL54" s="49"/>
    </row>
    <row r="55" spans="14:38">
      <c r="N55" s="70">
        <v>8525729.9700000007</v>
      </c>
      <c r="O55" s="70">
        <v>1983694.9399999997</v>
      </c>
      <c r="P55" s="70">
        <v>868753.11</v>
      </c>
      <c r="Q55" s="70">
        <v>5673281.9200000009</v>
      </c>
      <c r="S55" s="70">
        <v>11425548.080000002</v>
      </c>
      <c r="T55" s="70">
        <v>3008763.9099999997</v>
      </c>
      <c r="U55" s="70">
        <v>918683.15</v>
      </c>
      <c r="V55" s="70">
        <v>7498101.0200000014</v>
      </c>
      <c r="X55" s="70">
        <v>9328120.2199999988</v>
      </c>
      <c r="Y55" s="70">
        <v>1806747.9899999998</v>
      </c>
      <c r="Z55" s="70">
        <v>904349.07</v>
      </c>
      <c r="AA55" s="70">
        <v>6617023.1600000001</v>
      </c>
      <c r="AB55" s="82"/>
      <c r="AH55" s="31"/>
      <c r="AI55" s="49"/>
      <c r="AJ55" s="49"/>
      <c r="AK55" s="49"/>
      <c r="AL55" s="49"/>
    </row>
    <row r="56" spans="14:38">
      <c r="N56" s="70">
        <v>1202943.31</v>
      </c>
      <c r="O56" s="70">
        <v>426874.99999999994</v>
      </c>
      <c r="P56" s="70">
        <v>20609.62</v>
      </c>
      <c r="Q56" s="70">
        <v>755458.69000000006</v>
      </c>
      <c r="S56" s="70">
        <v>1189556.81</v>
      </c>
      <c r="T56" s="70">
        <v>298224.34999999998</v>
      </c>
      <c r="U56" s="70">
        <v>22627.78</v>
      </c>
      <c r="V56" s="70">
        <v>868704.67999999993</v>
      </c>
      <c r="X56" s="70">
        <v>1182162.04</v>
      </c>
      <c r="Y56" s="70">
        <v>573284.22</v>
      </c>
      <c r="Z56" s="70">
        <v>40930.910000000003</v>
      </c>
      <c r="AA56" s="70">
        <v>567946.91</v>
      </c>
      <c r="AH56" s="31"/>
      <c r="AI56" s="49"/>
      <c r="AJ56" s="49"/>
      <c r="AK56" s="49"/>
      <c r="AL56" s="49"/>
    </row>
    <row r="57" spans="14:38">
      <c r="N57" s="70">
        <v>7482451.7599999998</v>
      </c>
      <c r="O57" s="70">
        <v>764635.25999999989</v>
      </c>
      <c r="P57" s="70">
        <v>454101.23</v>
      </c>
      <c r="Q57" s="70">
        <v>6263715.2700000005</v>
      </c>
      <c r="S57" s="70">
        <v>8649099.6399999987</v>
      </c>
      <c r="T57" s="70">
        <v>746289.07000000007</v>
      </c>
      <c r="U57" s="70">
        <v>741521.77</v>
      </c>
      <c r="V57" s="70">
        <v>7161288.7999999989</v>
      </c>
      <c r="X57" s="70">
        <v>8025387.1700000009</v>
      </c>
      <c r="Y57" s="70">
        <v>958845.12999999989</v>
      </c>
      <c r="Z57" s="70">
        <v>731759.46</v>
      </c>
      <c r="AA57" s="70">
        <v>6334782.580000001</v>
      </c>
      <c r="AB57" s="82"/>
      <c r="AH57" s="31"/>
      <c r="AI57" s="49"/>
      <c r="AJ57" s="49"/>
      <c r="AK57" s="49"/>
      <c r="AL57" s="49"/>
    </row>
    <row r="58" spans="14:38">
      <c r="N58" s="70">
        <v>13233350.720000001</v>
      </c>
      <c r="O58" s="70">
        <v>1975909</v>
      </c>
      <c r="P58" s="70">
        <v>771446</v>
      </c>
      <c r="Q58" s="70">
        <v>10485995.720000001</v>
      </c>
      <c r="S58" s="70">
        <v>16318030.15</v>
      </c>
      <c r="T58" s="70">
        <v>2705724</v>
      </c>
      <c r="U58" s="70">
        <v>647473</v>
      </c>
      <c r="V58" s="70">
        <v>12964833.15</v>
      </c>
      <c r="X58" s="70">
        <v>15603149.309999999</v>
      </c>
      <c r="Y58" s="70">
        <v>3767512</v>
      </c>
      <c r="Z58" s="70">
        <v>836101</v>
      </c>
      <c r="AA58" s="70">
        <v>10999536.309999999</v>
      </c>
      <c r="AB58" s="82"/>
      <c r="AH58" s="31"/>
      <c r="AI58" s="49"/>
      <c r="AJ58" s="49"/>
      <c r="AK58" s="49"/>
      <c r="AL58" s="49"/>
    </row>
    <row r="59" spans="14:38">
      <c r="N59" s="70">
        <v>338425.25</v>
      </c>
      <c r="O59" s="70">
        <v>86220.7</v>
      </c>
      <c r="P59" s="70">
        <v>30914.17</v>
      </c>
      <c r="Q59" s="70">
        <v>221290.37999999998</v>
      </c>
      <c r="S59" s="70">
        <v>542608.64000000001</v>
      </c>
      <c r="T59" s="70">
        <v>178786.65</v>
      </c>
      <c r="U59" s="70"/>
      <c r="V59" s="70">
        <v>363821.99</v>
      </c>
      <c r="X59" s="70">
        <v>770305.86</v>
      </c>
      <c r="Y59" s="70">
        <v>393599.43</v>
      </c>
      <c r="Z59" s="70">
        <v>24326.77</v>
      </c>
      <c r="AA59" s="70">
        <v>352379.66</v>
      </c>
      <c r="AB59" s="82"/>
      <c r="AH59" s="31"/>
      <c r="AI59" s="49"/>
      <c r="AJ59" s="49"/>
      <c r="AK59" s="49"/>
      <c r="AL59" s="49"/>
    </row>
    <row r="60" spans="14:38">
      <c r="N60" s="70"/>
      <c r="O60" s="70"/>
      <c r="P60" s="70"/>
      <c r="Q60" s="70"/>
      <c r="S60" s="70"/>
      <c r="T60" s="70"/>
      <c r="U60" s="70"/>
      <c r="V60" s="70"/>
      <c r="X60" s="70"/>
      <c r="Y60" s="70"/>
      <c r="Z60" s="70"/>
      <c r="AA60" s="70"/>
      <c r="AB60" s="82"/>
      <c r="AH60" s="31"/>
      <c r="AI60" s="49"/>
      <c r="AJ60" s="49"/>
      <c r="AK60" s="49"/>
      <c r="AL60" s="49"/>
    </row>
    <row r="61" spans="14:38">
      <c r="N61" s="70">
        <v>21169931.420000002</v>
      </c>
      <c r="O61" s="70">
        <v>3420021.24</v>
      </c>
      <c r="P61" s="70">
        <v>2256580.58</v>
      </c>
      <c r="Q61" s="70">
        <v>15493329.6</v>
      </c>
      <c r="S61" s="70">
        <v>25042937.68</v>
      </c>
      <c r="T61" s="70">
        <v>3339071.71</v>
      </c>
      <c r="U61" s="70">
        <v>1895753.96</v>
      </c>
      <c r="V61" s="70">
        <v>19808112.009999998</v>
      </c>
      <c r="X61" s="70">
        <v>26163599.290000007</v>
      </c>
      <c r="Y61" s="70">
        <v>4801181.1500000004</v>
      </c>
      <c r="Z61" s="70">
        <v>2435881.2400000002</v>
      </c>
      <c r="AA61" s="70">
        <v>18926536.900000006</v>
      </c>
      <c r="AB61" s="82"/>
      <c r="AH61" s="31"/>
      <c r="AI61" s="49"/>
      <c r="AJ61" s="49"/>
      <c r="AK61" s="49"/>
      <c r="AL61" s="49"/>
    </row>
    <row r="62" spans="14:38">
      <c r="N62" s="70">
        <v>17786977.449999999</v>
      </c>
      <c r="O62" s="70">
        <v>2021753.6</v>
      </c>
      <c r="P62" s="70">
        <v>442692.86</v>
      </c>
      <c r="Q62" s="70">
        <v>15322530.99</v>
      </c>
      <c r="S62" s="70">
        <v>18785274.730000004</v>
      </c>
      <c r="T62" s="70">
        <v>2244596.48</v>
      </c>
      <c r="U62" s="70">
        <v>532114.6</v>
      </c>
      <c r="V62" s="70">
        <v>16008563.650000002</v>
      </c>
      <c r="X62" s="70">
        <v>26971425.779999997</v>
      </c>
      <c r="Y62" s="70">
        <v>3798668.9699999997</v>
      </c>
      <c r="Z62" s="70">
        <v>903552.08000000007</v>
      </c>
      <c r="AA62" s="70">
        <v>22269204.729999997</v>
      </c>
      <c r="AB62" s="82"/>
      <c r="AH62" s="31"/>
      <c r="AI62" s="49"/>
      <c r="AJ62" s="49"/>
      <c r="AK62" s="49"/>
      <c r="AL62" s="49"/>
    </row>
    <row r="63" spans="14:38">
      <c r="N63" s="70">
        <v>1424574.0699999998</v>
      </c>
      <c r="O63" s="70">
        <v>1116.32</v>
      </c>
      <c r="P63" s="70">
        <v>83417.75</v>
      </c>
      <c r="Q63" s="70">
        <v>1340039.9999999998</v>
      </c>
      <c r="S63" s="70">
        <v>1699448.78</v>
      </c>
      <c r="T63" s="70"/>
      <c r="U63" s="70">
        <v>83467.58</v>
      </c>
      <c r="V63" s="70">
        <v>1615981.2</v>
      </c>
      <c r="X63" s="70">
        <v>1482249.1</v>
      </c>
      <c r="Y63" s="70">
        <v>43391.72</v>
      </c>
      <c r="Z63" s="70">
        <v>82657.11</v>
      </c>
      <c r="AA63" s="70">
        <v>1356200.27</v>
      </c>
      <c r="AH63" s="31"/>
      <c r="AI63" s="49"/>
      <c r="AJ63" s="49"/>
      <c r="AK63" s="49"/>
      <c r="AL63" s="49"/>
    </row>
    <row r="64" spans="14:38">
      <c r="N64" s="70">
        <v>5661777.3500000015</v>
      </c>
      <c r="O64" s="70">
        <v>487388.15</v>
      </c>
      <c r="P64" s="70">
        <v>556053.11</v>
      </c>
      <c r="Q64" s="70">
        <v>4618336.0900000017</v>
      </c>
      <c r="S64" s="70">
        <v>3991183.0200000005</v>
      </c>
      <c r="T64" s="70">
        <v>493316.91</v>
      </c>
      <c r="U64" s="70">
        <v>218526.21</v>
      </c>
      <c r="V64" s="70">
        <v>3279339.9000000004</v>
      </c>
      <c r="X64" s="70">
        <v>3256563.4399999995</v>
      </c>
      <c r="Y64" s="70">
        <v>148052.47</v>
      </c>
      <c r="Z64" s="70">
        <v>217485.56</v>
      </c>
      <c r="AA64" s="70">
        <v>2891025.4099999992</v>
      </c>
      <c r="AB64" s="82"/>
      <c r="AH64" s="31"/>
      <c r="AI64" s="49"/>
      <c r="AJ64" s="49"/>
      <c r="AK64" s="49"/>
      <c r="AL64" s="49"/>
    </row>
    <row r="65" spans="14:38">
      <c r="N65" s="70">
        <v>1136704</v>
      </c>
      <c r="O65" s="70">
        <v>342600.09</v>
      </c>
      <c r="P65" s="70">
        <v>26811.63</v>
      </c>
      <c r="Q65" s="70">
        <v>767292.28</v>
      </c>
      <c r="S65" s="70">
        <v>838605.59</v>
      </c>
      <c r="T65" s="70">
        <v>96809.52</v>
      </c>
      <c r="U65" s="70">
        <v>25722.39</v>
      </c>
      <c r="V65" s="70">
        <v>716073.67999999993</v>
      </c>
      <c r="X65" s="70">
        <v>815988.18</v>
      </c>
      <c r="Y65" s="70">
        <v>150960.20000000001</v>
      </c>
      <c r="Z65" s="70">
        <v>32488.400000000001</v>
      </c>
      <c r="AA65" s="70">
        <v>632539.58000000007</v>
      </c>
      <c r="AB65" s="82"/>
      <c r="AH65" s="31"/>
      <c r="AI65" s="49"/>
      <c r="AJ65" s="49"/>
      <c r="AK65" s="49"/>
      <c r="AL65" s="49"/>
    </row>
    <row r="66" spans="14:38">
      <c r="N66" s="70"/>
      <c r="O66" s="70"/>
      <c r="P66" s="70"/>
      <c r="Q66" s="70"/>
      <c r="S66" s="70"/>
      <c r="T66" s="70"/>
      <c r="U66" s="70"/>
      <c r="V66" s="70"/>
      <c r="X66" s="70"/>
      <c r="Y66" s="70"/>
      <c r="Z66" s="70"/>
      <c r="AA66" s="70"/>
      <c r="AB66" s="82"/>
      <c r="AH66" s="31"/>
      <c r="AI66" s="49"/>
      <c r="AJ66" s="49"/>
      <c r="AK66" s="49"/>
      <c r="AL66" s="49"/>
    </row>
    <row r="67" spans="14:38">
      <c r="N67" s="70">
        <v>712657.85999999987</v>
      </c>
      <c r="O67" s="70">
        <v>26215.1</v>
      </c>
      <c r="P67" s="70">
        <v>3061.73</v>
      </c>
      <c r="Q67" s="70">
        <v>683381.02999999991</v>
      </c>
      <c r="S67" s="70">
        <v>866252.00999999989</v>
      </c>
      <c r="T67" s="70">
        <v>196966.21000000002</v>
      </c>
      <c r="U67" s="70">
        <v>17852.47</v>
      </c>
      <c r="V67" s="70">
        <v>651433.32999999984</v>
      </c>
      <c r="X67" s="70">
        <v>848899.10999999987</v>
      </c>
      <c r="Y67" s="70">
        <v>51896.639999999999</v>
      </c>
      <c r="Z67" s="70">
        <v>21511.67</v>
      </c>
      <c r="AA67" s="70">
        <v>775490.79999999993</v>
      </c>
      <c r="AB67" s="82"/>
      <c r="AH67" s="31"/>
      <c r="AI67" s="49"/>
      <c r="AJ67" s="49"/>
      <c r="AK67" s="49"/>
      <c r="AL67" s="49"/>
    </row>
    <row r="68" spans="14:38">
      <c r="N68" s="70">
        <v>8558046.7800000012</v>
      </c>
      <c r="O68" s="70">
        <v>449775.02</v>
      </c>
      <c r="P68" s="70">
        <v>0</v>
      </c>
      <c r="Q68" s="70">
        <v>8108271.7600000007</v>
      </c>
      <c r="S68" s="70">
        <v>7741685.6799999997</v>
      </c>
      <c r="T68" s="70">
        <v>199099.49</v>
      </c>
      <c r="U68" s="70">
        <v>761.81</v>
      </c>
      <c r="V68" s="70">
        <v>7541824.3799999999</v>
      </c>
      <c r="X68" s="70">
        <v>6844194.8299999991</v>
      </c>
      <c r="Y68" s="70">
        <v>596730.81999999995</v>
      </c>
      <c r="Z68" s="70">
        <v>961.7</v>
      </c>
      <c r="AA68" s="70">
        <v>6246502.3099999996</v>
      </c>
      <c r="AB68" s="82"/>
      <c r="AH68" s="31"/>
      <c r="AI68" s="49"/>
      <c r="AJ68" s="49"/>
      <c r="AK68" s="49"/>
      <c r="AL68" s="49"/>
    </row>
    <row r="69" spans="14:38">
      <c r="N69" s="70">
        <v>3487760.12</v>
      </c>
      <c r="O69" s="70">
        <v>625532.32000000007</v>
      </c>
      <c r="P69" s="70">
        <v>192721.76</v>
      </c>
      <c r="Q69" s="70">
        <v>2669506.04</v>
      </c>
      <c r="S69" s="70">
        <v>4182358.3000000007</v>
      </c>
      <c r="T69" s="70">
        <v>620029.88</v>
      </c>
      <c r="U69" s="70">
        <v>195352.18</v>
      </c>
      <c r="V69" s="70">
        <v>3366976.2400000007</v>
      </c>
      <c r="X69" s="70">
        <v>4085291.9699999997</v>
      </c>
      <c r="Y69" s="70">
        <v>539058.01</v>
      </c>
      <c r="Z69" s="70">
        <v>203132.5</v>
      </c>
      <c r="AA69" s="70">
        <v>3343101.46</v>
      </c>
      <c r="AB69" s="82"/>
      <c r="AH69" s="31"/>
      <c r="AI69" s="49"/>
      <c r="AJ69" s="49"/>
      <c r="AK69" s="49"/>
      <c r="AL69" s="49"/>
    </row>
    <row r="70" spans="14:38">
      <c r="N70" s="70">
        <v>2718132.7699999996</v>
      </c>
      <c r="O70" s="70">
        <v>221831.42</v>
      </c>
      <c r="P70" s="70">
        <v>40984.81</v>
      </c>
      <c r="Q70" s="70">
        <v>2455316.5399999996</v>
      </c>
      <c r="S70" s="70">
        <v>3486781.5799999996</v>
      </c>
      <c r="T70" s="70">
        <v>129687.59000000001</v>
      </c>
      <c r="U70" s="70">
        <v>42009.05</v>
      </c>
      <c r="V70" s="70">
        <v>3315084.9399999995</v>
      </c>
      <c r="X70" s="70">
        <v>3371228.6400000006</v>
      </c>
      <c r="Y70" s="70">
        <v>189954.86</v>
      </c>
      <c r="Z70" s="70">
        <v>59454.879999999997</v>
      </c>
      <c r="AA70" s="70">
        <v>3121818.9000000004</v>
      </c>
    </row>
    <row r="71" spans="14:38">
      <c r="AB71" s="82"/>
      <c r="AH71" s="31"/>
      <c r="AI71" s="49"/>
      <c r="AJ71" s="49"/>
      <c r="AK71" s="49"/>
      <c r="AL71" s="49"/>
    </row>
    <row r="72" spans="14:38">
      <c r="S72" s="130">
        <v>854481.73330020101</v>
      </c>
      <c r="X72" s="130">
        <v>847835.39999999979</v>
      </c>
      <c r="AB72" s="82"/>
      <c r="AH72" s="31"/>
      <c r="AI72" s="49"/>
      <c r="AJ72" s="49"/>
      <c r="AK72" s="49"/>
      <c r="AL72" s="49"/>
    </row>
    <row r="73" spans="14:38">
      <c r="S73" s="130"/>
      <c r="X73" s="130"/>
      <c r="AB73" s="82"/>
      <c r="AH73" s="31"/>
      <c r="AI73" s="49"/>
      <c r="AJ73" s="49"/>
      <c r="AK73" s="49"/>
      <c r="AL73" s="49"/>
    </row>
    <row r="74" spans="14:38">
      <c r="N74" s="2">
        <v>113907.77</v>
      </c>
      <c r="O74" s="70">
        <v>4942.12</v>
      </c>
      <c r="P74" s="70">
        <v>0</v>
      </c>
      <c r="Q74" s="70">
        <v>108965.65</v>
      </c>
      <c r="S74" s="130">
        <v>8582.85</v>
      </c>
      <c r="X74" s="130">
        <v>8615.2000000000007</v>
      </c>
      <c r="AB74" s="82"/>
      <c r="AH74" s="31"/>
      <c r="AI74" s="49"/>
      <c r="AJ74" s="49"/>
      <c r="AK74" s="49"/>
      <c r="AL74" s="49"/>
    </row>
    <row r="75" spans="14:38">
      <c r="O75" s="70"/>
      <c r="P75" s="70"/>
      <c r="Q75" s="70"/>
      <c r="S75" s="130">
        <v>77568.421107700662</v>
      </c>
      <c r="X75" s="130">
        <v>77083</v>
      </c>
      <c r="AI75" s="31"/>
    </row>
    <row r="76" spans="14:38">
      <c r="N76" s="2">
        <v>7239.82</v>
      </c>
      <c r="O76" s="70">
        <v>0</v>
      </c>
      <c r="P76" s="70">
        <v>0</v>
      </c>
      <c r="Q76" s="70">
        <v>7239.82</v>
      </c>
      <c r="S76" s="130">
        <v>83581.153448275858</v>
      </c>
      <c r="X76" s="130">
        <v>83997.4</v>
      </c>
    </row>
    <row r="77" spans="14:38">
      <c r="N77" s="2">
        <v>0</v>
      </c>
      <c r="O77" s="70">
        <v>0</v>
      </c>
      <c r="P77" s="70">
        <v>0</v>
      </c>
      <c r="Q77" s="70">
        <v>0</v>
      </c>
      <c r="S77" s="130">
        <v>106681.40689655172</v>
      </c>
      <c r="X77" s="130">
        <v>105228.8</v>
      </c>
    </row>
    <row r="78" spans="14:38">
      <c r="N78" s="2">
        <v>0</v>
      </c>
      <c r="O78" s="70">
        <v>0</v>
      </c>
      <c r="P78" s="70">
        <v>0</v>
      </c>
      <c r="Q78" s="70">
        <v>0</v>
      </c>
      <c r="S78" s="130">
        <v>15999.196551724139</v>
      </c>
      <c r="X78" s="130">
        <v>16136.2</v>
      </c>
    </row>
    <row r="79" spans="14:38">
      <c r="N79" s="2">
        <v>0</v>
      </c>
      <c r="O79" s="70">
        <v>0</v>
      </c>
      <c r="P79" s="70">
        <v>0</v>
      </c>
      <c r="Q79" s="70">
        <v>0</v>
      </c>
      <c r="S79" s="130"/>
      <c r="X79" s="130"/>
    </row>
    <row r="80" spans="14:38">
      <c r="N80" s="2">
        <v>28267.22</v>
      </c>
      <c r="O80" s="70">
        <v>0</v>
      </c>
      <c r="P80" s="70">
        <v>0</v>
      </c>
      <c r="Q80" s="70">
        <v>28267.22</v>
      </c>
      <c r="S80" s="130">
        <v>5384.6</v>
      </c>
      <c r="X80" s="130">
        <v>5361.2</v>
      </c>
    </row>
    <row r="81" spans="14:24">
      <c r="O81" s="70"/>
      <c r="P81" s="70"/>
      <c r="Q81" s="70"/>
      <c r="S81" s="130">
        <v>26073.45</v>
      </c>
      <c r="X81" s="130">
        <v>26427.1</v>
      </c>
    </row>
    <row r="82" spans="14:24">
      <c r="N82" s="2">
        <v>0</v>
      </c>
      <c r="O82" s="70">
        <v>0</v>
      </c>
      <c r="P82" s="70">
        <v>0</v>
      </c>
      <c r="Q82" s="70">
        <v>0</v>
      </c>
      <c r="S82" s="130">
        <v>15386.037350705754</v>
      </c>
      <c r="X82" s="130">
        <v>15297.8</v>
      </c>
    </row>
    <row r="83" spans="14:24">
      <c r="N83" s="2">
        <v>0</v>
      </c>
      <c r="O83" s="70">
        <v>0</v>
      </c>
      <c r="P83" s="70">
        <v>0</v>
      </c>
      <c r="Q83" s="70">
        <v>0</v>
      </c>
      <c r="S83" s="130">
        <v>26128.574417336786</v>
      </c>
      <c r="X83" s="130">
        <v>26128.3</v>
      </c>
    </row>
    <row r="84" spans="14:24">
      <c r="N84" s="2">
        <v>0</v>
      </c>
      <c r="O84" s="70">
        <v>0</v>
      </c>
      <c r="P84" s="70">
        <v>0</v>
      </c>
      <c r="Q84" s="70">
        <v>0</v>
      </c>
      <c r="S84" s="130">
        <v>4633.0245059288545</v>
      </c>
      <c r="X84" s="130">
        <v>4544.7</v>
      </c>
    </row>
    <row r="85" spans="14:24">
      <c r="N85" s="2">
        <v>50420.53</v>
      </c>
      <c r="O85" s="70">
        <v>0</v>
      </c>
      <c r="P85" s="70">
        <v>0</v>
      </c>
      <c r="Q85" s="70">
        <v>50420.53</v>
      </c>
      <c r="S85" s="130"/>
      <c r="X85" s="130"/>
    </row>
    <row r="86" spans="14:24">
      <c r="N86" s="2">
        <v>0</v>
      </c>
      <c r="O86" s="70">
        <v>0</v>
      </c>
      <c r="P86" s="70">
        <v>0</v>
      </c>
      <c r="Q86" s="70">
        <v>0</v>
      </c>
      <c r="S86" s="130">
        <v>40798.747794779476</v>
      </c>
      <c r="X86" s="130">
        <v>40428.800000000003</v>
      </c>
    </row>
    <row r="87" spans="14:24">
      <c r="O87" s="70"/>
      <c r="P87" s="70"/>
      <c r="Q87" s="70"/>
      <c r="S87" s="130">
        <v>3521</v>
      </c>
      <c r="X87" s="130">
        <v>3649.9</v>
      </c>
    </row>
    <row r="88" spans="14:24">
      <c r="N88" s="2">
        <v>0</v>
      </c>
      <c r="O88" s="70">
        <v>0</v>
      </c>
      <c r="P88" s="70">
        <v>0</v>
      </c>
      <c r="Q88" s="70">
        <v>0</v>
      </c>
      <c r="S88" s="130">
        <v>37161.19310344827</v>
      </c>
      <c r="X88" s="130">
        <v>37280.199999999997</v>
      </c>
    </row>
    <row r="89" spans="14:24">
      <c r="N89" s="2">
        <v>0</v>
      </c>
      <c r="O89" s="70">
        <v>0</v>
      </c>
      <c r="P89" s="70">
        <v>0</v>
      </c>
      <c r="Q89" s="70">
        <v>0</v>
      </c>
      <c r="S89" s="130">
        <v>52378.862068965514</v>
      </c>
      <c r="X89" s="130">
        <v>51663</v>
      </c>
    </row>
    <row r="90" spans="14:24">
      <c r="N90" s="2">
        <v>0</v>
      </c>
      <c r="O90" s="70">
        <v>0</v>
      </c>
      <c r="P90" s="70">
        <v>0</v>
      </c>
      <c r="Q90" s="70">
        <v>0</v>
      </c>
      <c r="S90" s="130">
        <v>2121.1396551724138</v>
      </c>
      <c r="X90" s="130">
        <v>2126.4</v>
      </c>
    </row>
    <row r="91" spans="14:24">
      <c r="N91" s="2">
        <v>0</v>
      </c>
      <c r="O91" s="70">
        <v>0</v>
      </c>
      <c r="P91" s="70">
        <v>0</v>
      </c>
      <c r="Q91" s="70">
        <v>0</v>
      </c>
      <c r="S91" s="130"/>
      <c r="X91" s="130"/>
    </row>
    <row r="92" spans="14:24">
      <c r="N92" s="2">
        <v>0</v>
      </c>
      <c r="O92" s="70">
        <v>0</v>
      </c>
      <c r="P92" s="70">
        <v>0</v>
      </c>
      <c r="Q92" s="70">
        <v>0</v>
      </c>
      <c r="S92" s="130">
        <v>150161.53848806367</v>
      </c>
      <c r="X92" s="130">
        <v>147377.70000000001</v>
      </c>
    </row>
    <row r="93" spans="14:24">
      <c r="O93" s="70"/>
      <c r="P93" s="70"/>
      <c r="Q93" s="70">
        <v>0</v>
      </c>
      <c r="S93" s="130">
        <v>123394.51650019256</v>
      </c>
      <c r="X93" s="130">
        <v>121807.7</v>
      </c>
    </row>
    <row r="94" spans="14:24">
      <c r="N94" s="2">
        <v>0</v>
      </c>
      <c r="O94" s="70">
        <v>0</v>
      </c>
      <c r="P94" s="70">
        <v>0</v>
      </c>
      <c r="Q94" s="70">
        <v>0</v>
      </c>
      <c r="S94" s="130">
        <v>7589.75</v>
      </c>
      <c r="X94" s="130">
        <v>7614.6</v>
      </c>
    </row>
    <row r="95" spans="14:24">
      <c r="N95" s="2">
        <v>0</v>
      </c>
      <c r="O95" s="70">
        <v>0</v>
      </c>
      <c r="P95" s="70">
        <v>0</v>
      </c>
      <c r="Q95" s="70">
        <v>0</v>
      </c>
      <c r="S95" s="130">
        <v>17341.860019136642</v>
      </c>
      <c r="X95" s="130">
        <v>17022.2</v>
      </c>
    </row>
    <row r="96" spans="14:24">
      <c r="N96" s="2">
        <v>0</v>
      </c>
      <c r="O96" s="70">
        <v>0</v>
      </c>
      <c r="P96" s="70">
        <v>0</v>
      </c>
      <c r="Q96" s="70">
        <v>0</v>
      </c>
      <c r="S96" s="130">
        <v>2809.45</v>
      </c>
      <c r="X96" s="130">
        <v>2807.7</v>
      </c>
    </row>
    <row r="97" spans="14:24">
      <c r="N97" s="2">
        <v>0</v>
      </c>
      <c r="O97" s="70">
        <v>0</v>
      </c>
      <c r="P97" s="70">
        <v>0</v>
      </c>
      <c r="Q97" s="70">
        <v>0</v>
      </c>
      <c r="S97" s="130"/>
      <c r="X97" s="130"/>
    </row>
    <row r="98" spans="14:24">
      <c r="N98" s="2">
        <v>17755.05</v>
      </c>
      <c r="O98" s="70">
        <v>4943.12</v>
      </c>
      <c r="P98" s="70">
        <v>0</v>
      </c>
      <c r="Q98" s="70">
        <v>12811.93</v>
      </c>
      <c r="S98" s="130">
        <v>4419.25</v>
      </c>
      <c r="X98" s="130">
        <v>4419.6000000000004</v>
      </c>
    </row>
    <row r="99" spans="14:24">
      <c r="O99" s="70"/>
      <c r="P99" s="70"/>
      <c r="Q99" s="70"/>
      <c r="S99" s="130">
        <v>22200.230767410412</v>
      </c>
      <c r="X99" s="130">
        <v>22230.6</v>
      </c>
    </row>
    <row r="100" spans="14:24">
      <c r="N100" s="2">
        <v>0</v>
      </c>
      <c r="O100" s="70">
        <v>0</v>
      </c>
      <c r="P100" s="70">
        <v>0</v>
      </c>
      <c r="Q100" s="70"/>
      <c r="S100" s="130">
        <v>14127.094985121652</v>
      </c>
      <c r="X100" s="130">
        <v>14160.4</v>
      </c>
    </row>
    <row r="101" spans="14:24">
      <c r="N101" s="2">
        <v>0</v>
      </c>
      <c r="O101" s="70">
        <v>0</v>
      </c>
      <c r="P101" s="70">
        <v>0</v>
      </c>
      <c r="Q101" s="70"/>
      <c r="S101" s="130">
        <v>6438.385639686684</v>
      </c>
      <c r="X101" s="130">
        <v>6426.9</v>
      </c>
    </row>
    <row r="102" spans="14:24">
      <c r="N102" s="2">
        <v>0</v>
      </c>
      <c r="O102" s="2">
        <v>0</v>
      </c>
      <c r="P102" s="2">
        <v>0</v>
      </c>
    </row>
    <row r="103" spans="14:24">
      <c r="N103" s="2">
        <v>10225.149999999998</v>
      </c>
      <c r="O103" s="2">
        <v>-1</v>
      </c>
      <c r="P103" s="2">
        <v>0</v>
      </c>
      <c r="Q103" s="2">
        <v>10226.149999999998</v>
      </c>
    </row>
    <row r="105" spans="14:24">
      <c r="N105" s="70">
        <f>N41-N74</f>
        <v>189869608.14999995</v>
      </c>
      <c r="O105" s="70">
        <f t="shared" ref="O105:Q107" si="95">O41-O74</f>
        <v>38373228.290000021</v>
      </c>
      <c r="P105" s="70">
        <f t="shared" si="95"/>
        <v>11350535.610000001</v>
      </c>
      <c r="Q105" s="70">
        <f t="shared" si="95"/>
        <v>140145844.24999994</v>
      </c>
    </row>
    <row r="107" spans="14:24">
      <c r="N107" s="70">
        <f>N43-N76</f>
        <v>2004976.8199999998</v>
      </c>
      <c r="O107" s="70">
        <f t="shared" si="95"/>
        <v>80806.14</v>
      </c>
      <c r="P107" s="70">
        <f t="shared" si="95"/>
        <v>111562</v>
      </c>
      <c r="Q107" s="70">
        <f t="shared" si="95"/>
        <v>1812608.68</v>
      </c>
    </row>
    <row r="108" spans="14:24">
      <c r="N108" s="70">
        <f t="shared" ref="N108:Q111" si="96">N44-N77</f>
        <v>31355981.440000001</v>
      </c>
      <c r="O108" s="70">
        <f t="shared" si="96"/>
        <v>13874904.770000001</v>
      </c>
      <c r="P108" s="70">
        <f t="shared" si="96"/>
        <v>1398718.12</v>
      </c>
      <c r="Q108" s="70">
        <f t="shared" si="96"/>
        <v>16082358.550000001</v>
      </c>
    </row>
    <row r="109" spans="14:24">
      <c r="N109" s="70">
        <f t="shared" si="96"/>
        <v>12585136.129999999</v>
      </c>
      <c r="O109" s="70">
        <f t="shared" si="96"/>
        <v>784234.97</v>
      </c>
      <c r="P109" s="70">
        <f t="shared" si="96"/>
        <v>23006.26</v>
      </c>
      <c r="Q109" s="70">
        <f t="shared" si="96"/>
        <v>11777894.899999999</v>
      </c>
    </row>
    <row r="110" spans="14:24">
      <c r="N110" s="70">
        <f t="shared" si="96"/>
        <v>28573203.149999999</v>
      </c>
      <c r="O110" s="70">
        <f t="shared" si="96"/>
        <v>8061260.4500000002</v>
      </c>
      <c r="P110" s="70">
        <f t="shared" si="96"/>
        <v>2720588</v>
      </c>
      <c r="Q110" s="70">
        <f t="shared" si="96"/>
        <v>17791354.699999999</v>
      </c>
    </row>
    <row r="111" spans="14:24">
      <c r="N111" s="70">
        <f t="shared" si="96"/>
        <v>2369061.0099999998</v>
      </c>
      <c r="O111" s="70">
        <f t="shared" si="96"/>
        <v>475722.53</v>
      </c>
      <c r="P111" s="70">
        <f t="shared" si="96"/>
        <v>182222.5</v>
      </c>
      <c r="Q111" s="70">
        <f t="shared" si="96"/>
        <v>1711115.98</v>
      </c>
    </row>
    <row r="113" spans="14:17">
      <c r="N113" s="70">
        <f t="shared" ref="N113:Q117" si="97">N49-N82</f>
        <v>1106084</v>
      </c>
      <c r="O113" s="70">
        <f t="shared" si="97"/>
        <v>90529.599999999991</v>
      </c>
      <c r="P113" s="70">
        <f t="shared" si="97"/>
        <v>51695.039999999994</v>
      </c>
      <c r="Q113" s="70">
        <f t="shared" si="97"/>
        <v>963859.36</v>
      </c>
    </row>
    <row r="114" spans="14:17">
      <c r="N114" s="70">
        <f t="shared" si="97"/>
        <v>7327645.0399999991</v>
      </c>
      <c r="O114" s="70">
        <f t="shared" si="97"/>
        <v>1285481.97</v>
      </c>
      <c r="P114" s="70">
        <f t="shared" si="97"/>
        <v>498207.5</v>
      </c>
      <c r="Q114" s="70">
        <f t="shared" si="97"/>
        <v>5543955.5699999994</v>
      </c>
    </row>
    <row r="115" spans="14:17">
      <c r="N115" s="70">
        <f t="shared" si="97"/>
        <v>3064303.7199999997</v>
      </c>
      <c r="O115" s="70">
        <f t="shared" si="97"/>
        <v>114409.62</v>
      </c>
      <c r="P115" s="70">
        <f t="shared" si="97"/>
        <v>153379.04</v>
      </c>
      <c r="Q115" s="70">
        <f t="shared" si="97"/>
        <v>2796515.0599999996</v>
      </c>
    </row>
    <row r="116" spans="14:17">
      <c r="N116" s="70">
        <f t="shared" si="97"/>
        <v>5842315.9099999983</v>
      </c>
      <c r="O116" s="70">
        <f t="shared" si="97"/>
        <v>543056.43000000005</v>
      </c>
      <c r="P116" s="70">
        <f t="shared" si="97"/>
        <v>231678.07999999999</v>
      </c>
      <c r="Q116" s="70">
        <f t="shared" si="97"/>
        <v>5067581.3999999985</v>
      </c>
    </row>
    <row r="117" spans="14:17">
      <c r="N117" s="70">
        <f t="shared" si="97"/>
        <v>2229418.3000000003</v>
      </c>
      <c r="O117" s="70">
        <f t="shared" si="97"/>
        <v>234195.77</v>
      </c>
      <c r="P117" s="70">
        <f t="shared" si="97"/>
        <v>231330.71</v>
      </c>
      <c r="Q117" s="70">
        <f t="shared" si="97"/>
        <v>1763891.8200000003</v>
      </c>
    </row>
    <row r="119" spans="14:17">
      <c r="N119" s="70">
        <f t="shared" ref="N119:Q123" si="98">N55-N88</f>
        <v>8525729.9700000007</v>
      </c>
      <c r="O119" s="70">
        <f t="shared" si="98"/>
        <v>1983694.9399999997</v>
      </c>
      <c r="P119" s="70">
        <f t="shared" si="98"/>
        <v>868753.11</v>
      </c>
      <c r="Q119" s="70">
        <f t="shared" si="98"/>
        <v>5673281.9200000009</v>
      </c>
    </row>
    <row r="120" spans="14:17">
      <c r="N120" s="70">
        <f t="shared" si="98"/>
        <v>1202943.31</v>
      </c>
      <c r="O120" s="70">
        <f t="shared" si="98"/>
        <v>426874.99999999994</v>
      </c>
      <c r="P120" s="70">
        <f t="shared" si="98"/>
        <v>20609.62</v>
      </c>
      <c r="Q120" s="70">
        <f t="shared" si="98"/>
        <v>755458.69000000006</v>
      </c>
    </row>
    <row r="121" spans="14:17">
      <c r="N121" s="70">
        <f t="shared" si="98"/>
        <v>7482451.7599999998</v>
      </c>
      <c r="O121" s="70">
        <f t="shared" si="98"/>
        <v>764635.25999999989</v>
      </c>
      <c r="P121" s="70">
        <f t="shared" si="98"/>
        <v>454101.23</v>
      </c>
      <c r="Q121" s="70">
        <f t="shared" si="98"/>
        <v>6263715.2700000005</v>
      </c>
    </row>
    <row r="122" spans="14:17">
      <c r="N122" s="70">
        <f t="shared" si="98"/>
        <v>13233350.720000001</v>
      </c>
      <c r="O122" s="70">
        <f t="shared" si="98"/>
        <v>1975909</v>
      </c>
      <c r="P122" s="70">
        <f t="shared" si="98"/>
        <v>771446</v>
      </c>
      <c r="Q122" s="70">
        <f t="shared" si="98"/>
        <v>10485995.720000001</v>
      </c>
    </row>
    <row r="123" spans="14:17">
      <c r="N123" s="70">
        <f t="shared" si="98"/>
        <v>338425.25</v>
      </c>
      <c r="O123" s="70">
        <f t="shared" si="98"/>
        <v>86220.7</v>
      </c>
      <c r="P123" s="70">
        <f t="shared" si="98"/>
        <v>30914.17</v>
      </c>
      <c r="Q123" s="70">
        <f t="shared" si="98"/>
        <v>221290.37999999998</v>
      </c>
    </row>
    <row r="125" spans="14:17">
      <c r="N125" s="70">
        <f t="shared" ref="N125:Q129" si="99">N61-N94</f>
        <v>21169931.420000002</v>
      </c>
      <c r="O125" s="70">
        <f t="shared" si="99"/>
        <v>3420021.24</v>
      </c>
      <c r="P125" s="70">
        <f t="shared" si="99"/>
        <v>2256580.58</v>
      </c>
      <c r="Q125" s="70">
        <f t="shared" si="99"/>
        <v>15493329.6</v>
      </c>
    </row>
    <row r="126" spans="14:17">
      <c r="N126" s="70">
        <f t="shared" si="99"/>
        <v>17786977.449999999</v>
      </c>
      <c r="O126" s="70">
        <f t="shared" si="99"/>
        <v>2021753.6</v>
      </c>
      <c r="P126" s="70">
        <f t="shared" si="99"/>
        <v>442692.86</v>
      </c>
      <c r="Q126" s="70">
        <f t="shared" si="99"/>
        <v>15322530.99</v>
      </c>
    </row>
    <row r="127" spans="14:17">
      <c r="N127" s="70">
        <f t="shared" si="99"/>
        <v>1424574.0699999998</v>
      </c>
      <c r="O127" s="70">
        <f t="shared" si="99"/>
        <v>1116.32</v>
      </c>
      <c r="P127" s="70">
        <f t="shared" si="99"/>
        <v>83417.75</v>
      </c>
      <c r="Q127" s="70">
        <f t="shared" si="99"/>
        <v>1340039.9999999998</v>
      </c>
    </row>
    <row r="128" spans="14:17">
      <c r="N128" s="70">
        <f t="shared" si="99"/>
        <v>5661777.3500000015</v>
      </c>
      <c r="O128" s="70">
        <f t="shared" si="99"/>
        <v>487388.15</v>
      </c>
      <c r="P128" s="70">
        <f t="shared" si="99"/>
        <v>556053.11</v>
      </c>
      <c r="Q128" s="70">
        <f t="shared" si="99"/>
        <v>4618336.0900000017</v>
      </c>
    </row>
    <row r="129" spans="14:17">
      <c r="N129" s="70">
        <f t="shared" si="99"/>
        <v>1118948.95</v>
      </c>
      <c r="O129" s="70">
        <f t="shared" si="99"/>
        <v>337656.97000000003</v>
      </c>
      <c r="P129" s="70">
        <f t="shared" si="99"/>
        <v>26811.63</v>
      </c>
      <c r="Q129" s="70">
        <f t="shared" si="99"/>
        <v>754480.35</v>
      </c>
    </row>
    <row r="131" spans="14:17">
      <c r="N131" s="70">
        <f t="shared" ref="N131:Q135" si="100">N67-N100</f>
        <v>712657.85999999987</v>
      </c>
      <c r="O131" s="70">
        <f t="shared" si="100"/>
        <v>26215.1</v>
      </c>
      <c r="P131" s="70">
        <f t="shared" si="100"/>
        <v>3061.73</v>
      </c>
      <c r="Q131" s="70">
        <f t="shared" si="100"/>
        <v>683381.02999999991</v>
      </c>
    </row>
    <row r="132" spans="14:17">
      <c r="N132" s="70">
        <f t="shared" si="100"/>
        <v>8558046.7800000012</v>
      </c>
      <c r="O132" s="70">
        <f t="shared" si="100"/>
        <v>449775.02</v>
      </c>
      <c r="P132" s="70">
        <f t="shared" si="100"/>
        <v>0</v>
      </c>
      <c r="Q132" s="70">
        <f t="shared" si="100"/>
        <v>8108271.7600000007</v>
      </c>
    </row>
    <row r="133" spans="14:17">
      <c r="N133" s="70">
        <f t="shared" si="100"/>
        <v>3487760.12</v>
      </c>
      <c r="O133" s="70">
        <f t="shared" si="100"/>
        <v>625532.32000000007</v>
      </c>
      <c r="P133" s="70">
        <f t="shared" si="100"/>
        <v>192721.76</v>
      </c>
      <c r="Q133" s="70">
        <f t="shared" si="100"/>
        <v>2669506.04</v>
      </c>
    </row>
    <row r="134" spans="14:17">
      <c r="N134" s="70">
        <f t="shared" si="100"/>
        <v>2707907.6199999996</v>
      </c>
      <c r="O134" s="70">
        <f t="shared" si="100"/>
        <v>221832.42</v>
      </c>
      <c r="P134" s="70">
        <f t="shared" si="100"/>
        <v>40984.81</v>
      </c>
      <c r="Q134" s="70">
        <f t="shared" si="100"/>
        <v>2445090.3899999997</v>
      </c>
    </row>
    <row r="135" spans="14:17">
      <c r="N135" s="70">
        <f t="shared" si="100"/>
        <v>0</v>
      </c>
      <c r="O135" s="70">
        <f t="shared" si="100"/>
        <v>0</v>
      </c>
      <c r="P135" s="70">
        <f t="shared" si="100"/>
        <v>0</v>
      </c>
      <c r="Q135" s="70">
        <f t="shared" si="100"/>
        <v>0</v>
      </c>
    </row>
    <row r="137" spans="14:17">
      <c r="N137" s="70"/>
      <c r="O137" s="70"/>
      <c r="P137" s="70"/>
      <c r="Q137" s="70"/>
    </row>
    <row r="138" spans="14:17">
      <c r="N138" s="70"/>
      <c r="O138" s="70"/>
      <c r="P138" s="70"/>
      <c r="Q138" s="70"/>
    </row>
    <row r="139" spans="14:17">
      <c r="N139" s="70"/>
      <c r="O139" s="70"/>
      <c r="P139" s="70"/>
      <c r="Q139" s="70"/>
    </row>
    <row r="140" spans="14:17">
      <c r="N140" s="70"/>
      <c r="O140" s="70"/>
      <c r="P140" s="70"/>
      <c r="Q140" s="70"/>
    </row>
    <row r="141" spans="14:17">
      <c r="N141" s="70"/>
      <c r="O141" s="70"/>
      <c r="P141" s="70"/>
      <c r="Q141" s="70"/>
    </row>
  </sheetData>
  <mergeCells count="17">
    <mergeCell ref="AI6:AL6"/>
    <mergeCell ref="B7:D7"/>
    <mergeCell ref="F7:H7"/>
    <mergeCell ref="J7:L7"/>
    <mergeCell ref="AI7:AL7"/>
    <mergeCell ref="AC4:AF4"/>
    <mergeCell ref="N5:Q5"/>
    <mergeCell ref="S5:V5"/>
    <mergeCell ref="X5:AA5"/>
    <mergeCell ref="AC5:AF5"/>
    <mergeCell ref="AN5:AQ5"/>
    <mergeCell ref="A1:L1"/>
    <mergeCell ref="A3:L3"/>
    <mergeCell ref="A4:L4"/>
    <mergeCell ref="N4:Q4"/>
    <mergeCell ref="S4:V4"/>
    <mergeCell ref="X4:AA4"/>
  </mergeCells>
  <printOptions horizontalCentered="1"/>
  <pageMargins left="0.25" right="0.25" top="0.62" bottom="0.63" header="0.17" footer="0.5"/>
  <pageSetup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zoomScaleNormal="100" workbookViewId="0">
      <selection activeCell="I12" sqref="I12"/>
    </sheetView>
  </sheetViews>
  <sheetFormatPr defaultRowHeight="12.75"/>
  <cols>
    <col min="1" max="1" width="14.140625" style="8" customWidth="1"/>
    <col min="2" max="2" width="8" style="2" customWidth="1"/>
    <col min="3" max="3" width="2.28515625" style="2" customWidth="1"/>
    <col min="4" max="4" width="11.42578125" style="2" customWidth="1"/>
    <col min="5" max="5" width="1.85546875" style="2" customWidth="1"/>
    <col min="6" max="6" width="11.85546875" style="2" customWidth="1"/>
    <col min="7" max="7" width="2.28515625" style="2" customWidth="1"/>
    <col min="8" max="8" width="9.5703125" style="2" customWidth="1"/>
    <col min="9" max="9" width="2.42578125" style="2" customWidth="1"/>
    <col min="10" max="10" width="8.5703125" style="2" customWidth="1"/>
    <col min="11" max="11" width="2.28515625" style="2" customWidth="1"/>
    <col min="12" max="12" width="7.42578125" style="2" customWidth="1"/>
    <col min="13" max="13" width="1.7109375" style="2" customWidth="1"/>
    <col min="14" max="14" width="8.5703125" style="2" customWidth="1"/>
    <col min="15" max="15" width="2" style="2" customWidth="1"/>
    <col min="16" max="16" width="8" style="2" customWidth="1"/>
    <col min="17" max="17" width="2.140625" style="2" customWidth="1"/>
    <col min="18" max="18" width="9.28515625" style="2" customWidth="1"/>
    <col min="19" max="19" width="3" style="2" customWidth="1"/>
    <col min="20" max="20" width="8.28515625" style="2" customWidth="1"/>
    <col min="21" max="21" width="1.5703125" style="2" customWidth="1"/>
    <col min="22" max="22" width="8.140625" style="2" customWidth="1"/>
    <col min="23" max="23" width="1.85546875" style="2" customWidth="1"/>
    <col min="24" max="24" width="8.28515625" style="2" customWidth="1"/>
    <col min="25" max="16384" width="9.140625" style="2"/>
  </cols>
  <sheetData>
    <row r="1" spans="1:30">
      <c r="A1" s="6" t="s">
        <v>121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3" spans="1:30">
      <c r="A3" s="5" t="s">
        <v>122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30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30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30" ht="15" customHeight="1" thickTop="1">
      <c r="A6" s="8" t="s">
        <v>5</v>
      </c>
      <c r="B6" s="8"/>
      <c r="C6" s="8"/>
      <c r="D6" s="55" t="s">
        <v>63</v>
      </c>
      <c r="E6" s="55"/>
      <c r="F6" s="131"/>
      <c r="G6" s="131"/>
      <c r="H6" s="131"/>
      <c r="I6" s="131"/>
      <c r="J6" s="55" t="s">
        <v>67</v>
      </c>
      <c r="K6" s="55"/>
      <c r="L6" s="8"/>
      <c r="M6" s="8"/>
      <c r="N6" s="55" t="s">
        <v>123</v>
      </c>
      <c r="O6" s="55"/>
      <c r="P6" s="8"/>
      <c r="Q6" s="8"/>
      <c r="R6" s="131"/>
      <c r="S6" s="10"/>
      <c r="T6" s="8"/>
      <c r="U6" s="8"/>
      <c r="V6" s="131"/>
      <c r="W6" s="10"/>
      <c r="X6" s="8"/>
    </row>
    <row r="7" spans="1:30">
      <c r="A7" s="8" t="s">
        <v>8</v>
      </c>
      <c r="B7" s="132" t="s">
        <v>69</v>
      </c>
      <c r="C7" s="132"/>
      <c r="D7" s="132" t="s">
        <v>69</v>
      </c>
      <c r="E7" s="132"/>
      <c r="F7" s="133"/>
      <c r="G7" s="133"/>
      <c r="H7" s="132" t="s">
        <v>71</v>
      </c>
      <c r="I7" s="132"/>
      <c r="J7" s="132" t="s">
        <v>72</v>
      </c>
      <c r="K7" s="132"/>
      <c r="L7" s="132" t="s">
        <v>73</v>
      </c>
      <c r="M7" s="132"/>
      <c r="N7" s="132" t="s">
        <v>74</v>
      </c>
      <c r="O7" s="132"/>
      <c r="P7" s="132" t="s">
        <v>94</v>
      </c>
      <c r="Q7" s="132"/>
      <c r="R7" s="6" t="s">
        <v>76</v>
      </c>
      <c r="S7" s="6"/>
      <c r="T7" s="6" t="s">
        <v>77</v>
      </c>
      <c r="U7" s="6"/>
      <c r="V7" s="6" t="s">
        <v>124</v>
      </c>
      <c r="W7" s="6"/>
      <c r="X7" s="134" t="s">
        <v>125</v>
      </c>
    </row>
    <row r="8" spans="1:30" ht="13.5" thickBot="1">
      <c r="A8" s="15" t="s">
        <v>12</v>
      </c>
      <c r="B8" s="135" t="s">
        <v>79</v>
      </c>
      <c r="C8" s="135"/>
      <c r="D8" s="135" t="s">
        <v>79</v>
      </c>
      <c r="E8" s="135"/>
      <c r="F8" s="17" t="s">
        <v>126</v>
      </c>
      <c r="G8" s="17"/>
      <c r="H8" s="135" t="s">
        <v>8</v>
      </c>
      <c r="I8" s="135"/>
      <c r="J8" s="135" t="s">
        <v>83</v>
      </c>
      <c r="K8" s="135"/>
      <c r="L8" s="135" t="s">
        <v>83</v>
      </c>
      <c r="M8" s="135"/>
      <c r="N8" s="135" t="s">
        <v>84</v>
      </c>
      <c r="O8" s="135"/>
      <c r="P8" s="135" t="s">
        <v>85</v>
      </c>
      <c r="Q8" s="135"/>
      <c r="R8" s="136" t="s">
        <v>85</v>
      </c>
      <c r="S8" s="136"/>
      <c r="T8" s="136" t="s">
        <v>86</v>
      </c>
      <c r="U8" s="136"/>
      <c r="V8" s="136" t="s">
        <v>83</v>
      </c>
      <c r="W8" s="136"/>
      <c r="X8" s="17" t="s">
        <v>127</v>
      </c>
    </row>
    <row r="9" spans="1:30" s="61" customFormat="1">
      <c r="A9" s="20" t="s">
        <v>18</v>
      </c>
      <c r="B9" s="137">
        <f>+[1]Allexp!D10/[1]Allexp!$C10</f>
        <v>2.7549009355686306E-2</v>
      </c>
      <c r="C9" s="137"/>
      <c r="D9" s="137">
        <f>+[1]Allexp!E10/[1]Allexp!$C10</f>
        <v>6.5256775044117948E-2</v>
      </c>
      <c r="E9" s="137"/>
      <c r="F9" s="137">
        <f>+[1]Allexp!F10/[1]Allexp!$C10</f>
        <v>0.40328824791276541</v>
      </c>
      <c r="G9" s="137"/>
      <c r="H9" s="137">
        <f>+[1]Allexp!G10/[1]Allexp!$C10</f>
        <v>0.13414751399930797</v>
      </c>
      <c r="I9" s="137"/>
      <c r="J9" s="137">
        <f>+[1]Allexp!H10/[1]Allexp!$C10</f>
        <v>7.8971227711980736E-3</v>
      </c>
      <c r="K9" s="137"/>
      <c r="L9" s="137">
        <f>+[1]Allexp!I10/[1]Allexp!$C10</f>
        <v>7.1932228725899907E-3</v>
      </c>
      <c r="M9" s="137"/>
      <c r="N9" s="137">
        <f>+[1]Allexp!J10/[1]Allexp!$C10</f>
        <v>5.0647725736602332E-2</v>
      </c>
      <c r="O9" s="137"/>
      <c r="P9" s="137">
        <f>+[1]Allexp!K10/[1]Allexp!$C10</f>
        <v>6.1270924244657687E-2</v>
      </c>
      <c r="Q9" s="137"/>
      <c r="R9" s="137">
        <f>+[1]Allexp!N10/[1]Allexp!$C10</f>
        <v>2.17494767239968E-2</v>
      </c>
      <c r="S9" s="137"/>
      <c r="T9" s="137">
        <f>+[1]Allexp!O10/[1]Allexp!$C10</f>
        <v>0.2164576801211674</v>
      </c>
      <c r="U9" s="137"/>
      <c r="V9" s="137">
        <f>+[1]Allexp!P10/[1]Allexp!$C10</f>
        <v>1.6986602760730761E-3</v>
      </c>
      <c r="W9" s="137"/>
      <c r="X9" s="137">
        <f>+[1]Allexp!Q10/[1]Allexp!$C10</f>
        <v>2.8436409418374363E-3</v>
      </c>
    </row>
    <row r="10" spans="1:30"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</row>
    <row r="11" spans="1:30">
      <c r="A11" s="8" t="s">
        <v>19</v>
      </c>
      <c r="B11" s="138">
        <f>+[1]Allexp!D12/[1]Allexp!$C12*100</f>
        <v>1.742425670516734</v>
      </c>
      <c r="C11" s="138"/>
      <c r="D11" s="138">
        <f>+[1]Allexp!E12/[1]Allexp!$C12*100</f>
        <v>5.6888726546106483</v>
      </c>
      <c r="E11" s="138"/>
      <c r="F11" s="138">
        <f>+[1]Allexp!F12/[1]Allexp!$C12*100</f>
        <v>39.784442997094601</v>
      </c>
      <c r="G11" s="138"/>
      <c r="H11" s="138">
        <f>+[1]Allexp!G12/[1]Allexp!$C12*100</f>
        <v>15.509874877343179</v>
      </c>
      <c r="I11" s="138"/>
      <c r="J11" s="138">
        <f>+[1]Allexp!H12/[1]Allexp!$C12*100</f>
        <v>0.53556918059865333</v>
      </c>
      <c r="K11" s="138"/>
      <c r="L11" s="138">
        <f>+[1]Allexp!I12/[1]Allexp!$C12*100</f>
        <v>0.61495162736402131</v>
      </c>
      <c r="M11" s="138"/>
      <c r="N11" s="138">
        <f>+[1]Allexp!J12/[1]Allexp!$C12*100</f>
        <v>5.0602997577321496</v>
      </c>
      <c r="O11" s="138"/>
      <c r="P11" s="138">
        <f>+[1]Allexp!K12/[1]Allexp!$C12*100</f>
        <v>6.0425374514981538</v>
      </c>
      <c r="Q11" s="138"/>
      <c r="R11" s="138">
        <f>+[1]Allexp!N12/[1]Allexp!$C12*100</f>
        <v>1.3262820064715781</v>
      </c>
      <c r="S11" s="138"/>
      <c r="T11" s="138">
        <f>+[1]Allexp!O12/[1]Allexp!$C12*100</f>
        <v>23.500488775946536</v>
      </c>
      <c r="U11" s="138"/>
      <c r="V11" s="138">
        <f>+[1]Allexp!P12/[1]Allexp!$C12*100</f>
        <v>0</v>
      </c>
      <c r="W11" s="138"/>
      <c r="X11" s="138">
        <f>+[1]Allexp!Q12/[1]Allexp!$C12*100</f>
        <v>0.19425500082376451</v>
      </c>
      <c r="Y11" s="8"/>
      <c r="Z11" s="8"/>
      <c r="AA11" s="8"/>
      <c r="AB11" s="8"/>
      <c r="AC11" s="8"/>
      <c r="AD11" s="8"/>
    </row>
    <row r="12" spans="1:30">
      <c r="A12" s="8" t="s">
        <v>20</v>
      </c>
      <c r="B12" s="138">
        <f>+[1]Allexp!D13/[1]Allexp!$C13*100</f>
        <v>3.08422486314468</v>
      </c>
      <c r="C12" s="138"/>
      <c r="D12" s="138">
        <f>+[1]Allexp!E13/[1]Allexp!$C13*100</f>
        <v>6.3633943659511401</v>
      </c>
      <c r="E12" s="138"/>
      <c r="F12" s="138">
        <f>+[1]Allexp!F13/[1]Allexp!$C13*100</f>
        <v>42.75070665174804</v>
      </c>
      <c r="G12" s="138"/>
      <c r="H12" s="138">
        <f>+[1]Allexp!G13/[1]Allexp!$C13*100</f>
        <v>12.775572003470396</v>
      </c>
      <c r="I12" s="138"/>
      <c r="J12" s="138">
        <f>+[1]Allexp!H13/[1]Allexp!$C13*100</f>
        <v>0.74013165540258974</v>
      </c>
      <c r="K12" s="138"/>
      <c r="L12" s="138">
        <f>+[1]Allexp!I13/[1]Allexp!$C13*100</f>
        <v>0</v>
      </c>
      <c r="M12" s="138"/>
      <c r="N12" s="138">
        <f>+[1]Allexp!J13/[1]Allexp!$C13*100</f>
        <v>5.3367895144530708</v>
      </c>
      <c r="O12" s="138"/>
      <c r="P12" s="138">
        <f>+[1]Allexp!K13/[1]Allexp!$C13*100</f>
        <v>6.3368054211734197</v>
      </c>
      <c r="Q12" s="138"/>
      <c r="R12" s="138">
        <f>+[1]Allexp!N13/[1]Allexp!$C13*100</f>
        <v>1.7793479325427</v>
      </c>
      <c r="S12" s="138"/>
      <c r="T12" s="138">
        <f>+[1]Allexp!O13/[1]Allexp!$C13*100</f>
        <v>20.461386829439697</v>
      </c>
      <c r="U12" s="138"/>
      <c r="V12" s="138">
        <f>+[1]Allexp!P13/[1]Allexp!$C13*100</f>
        <v>4.1576468657930341E-2</v>
      </c>
      <c r="W12" s="138"/>
      <c r="X12" s="138">
        <f>+[1]Allexp!Q13/[1]Allexp!$C13*100</f>
        <v>0.33006429401635201</v>
      </c>
      <c r="Y12" s="8"/>
      <c r="Z12" s="8"/>
      <c r="AA12" s="8"/>
      <c r="AB12" s="8"/>
      <c r="AC12" s="8"/>
      <c r="AD12" s="8"/>
    </row>
    <row r="13" spans="1:30">
      <c r="A13" s="8" t="s">
        <v>21</v>
      </c>
      <c r="B13" s="138">
        <f>+[1]Allexp!D14/[1]Allexp!$C14*100</f>
        <v>5.2798952056592281</v>
      </c>
      <c r="C13" s="138"/>
      <c r="D13" s="138">
        <f>+[1]Allexp!E14/[1]Allexp!$C14*100</f>
        <v>6.8980475934174903</v>
      </c>
      <c r="E13" s="138"/>
      <c r="F13" s="138">
        <f>+[1]Allexp!F14/[1]Allexp!$C14*100</f>
        <v>37.225985890309651</v>
      </c>
      <c r="G13" s="138"/>
      <c r="H13" s="138">
        <f>+[1]Allexp!G14/[1]Allexp!$C14*100</f>
        <v>16.312731821974282</v>
      </c>
      <c r="I13" s="138"/>
      <c r="J13" s="138">
        <f>+[1]Allexp!H14/[1]Allexp!$C14*100</f>
        <v>1.3916893633638938</v>
      </c>
      <c r="K13" s="138"/>
      <c r="L13" s="138">
        <f>+[1]Allexp!I14/[1]Allexp!$C14*100</f>
        <v>1.0283985682010577</v>
      </c>
      <c r="M13" s="138"/>
      <c r="N13" s="138">
        <f>+[1]Allexp!J14/[1]Allexp!$C14*100</f>
        <v>3.9998159468516961</v>
      </c>
      <c r="O13" s="138"/>
      <c r="P13" s="138">
        <f>+[1]Allexp!K14/[1]Allexp!$C14*100</f>
        <v>5.1196357384684807</v>
      </c>
      <c r="Q13" s="138"/>
      <c r="R13" s="138">
        <f>+[1]Allexp!N14/[1]Allexp!$C14*100</f>
        <v>1.7013912870210275</v>
      </c>
      <c r="S13" s="138"/>
      <c r="T13" s="138">
        <f>+[1]Allexp!O14/[1]Allexp!$C14*100</f>
        <v>20.754911454457428</v>
      </c>
      <c r="U13" s="138"/>
      <c r="V13" s="138">
        <f>+[1]Allexp!P14/[1]Allexp!$C14*100</f>
        <v>0</v>
      </c>
      <c r="W13" s="138"/>
      <c r="X13" s="138">
        <f>+[1]Allexp!Q14/[1]Allexp!$C14*100</f>
        <v>0.28749713027577289</v>
      </c>
      <c r="Y13" s="8"/>
      <c r="Z13" s="8"/>
      <c r="AA13" s="8"/>
      <c r="AB13" s="8"/>
      <c r="AC13" s="8"/>
      <c r="AD13" s="8"/>
    </row>
    <row r="14" spans="1:30">
      <c r="A14" s="8" t="s">
        <v>22</v>
      </c>
      <c r="B14" s="138">
        <f>+[1]Allexp!D15/[1]Allexp!$C15*100</f>
        <v>3.2570400536584643</v>
      </c>
      <c r="C14" s="138"/>
      <c r="D14" s="138">
        <f>+[1]Allexp!E15/[1]Allexp!$C15*100</f>
        <v>6.5391201971197441</v>
      </c>
      <c r="E14" s="138"/>
      <c r="F14" s="138">
        <f>+[1]Allexp!F15/[1]Allexp!$C15*100</f>
        <v>39.459139069345298</v>
      </c>
      <c r="G14" s="138"/>
      <c r="H14" s="138">
        <f>+[1]Allexp!G15/[1]Allexp!$C15*100</f>
        <v>13.503022392082823</v>
      </c>
      <c r="I14" s="138"/>
      <c r="J14" s="138">
        <f>+[1]Allexp!H15/[1]Allexp!$C15*100</f>
        <v>0.84904912567317536</v>
      </c>
      <c r="K14" s="138"/>
      <c r="L14" s="138">
        <f>+[1]Allexp!I15/[1]Allexp!$C15*100</f>
        <v>1.1075145404374478</v>
      </c>
      <c r="M14" s="138"/>
      <c r="N14" s="138">
        <f>+[1]Allexp!J15/[1]Allexp!$C15*100</f>
        <v>4.6068169081606083</v>
      </c>
      <c r="O14" s="138"/>
      <c r="P14" s="138">
        <f>+[1]Allexp!K15/[1]Allexp!$C15*100</f>
        <v>6.1175390714996345</v>
      </c>
      <c r="Q14" s="138"/>
      <c r="R14" s="138">
        <f>+[1]Allexp!N15/[1]Allexp!$C15*100</f>
        <v>2.7215760277962122</v>
      </c>
      <c r="S14" s="138"/>
      <c r="T14" s="138">
        <f>+[1]Allexp!O15/[1]Allexp!$C15*100</f>
        <v>21.590674941522707</v>
      </c>
      <c r="U14" s="138"/>
      <c r="V14" s="138">
        <f>+[1]Allexp!P15/[1]Allexp!$C15*100</f>
        <v>2.2105340298552413E-2</v>
      </c>
      <c r="W14" s="138"/>
      <c r="X14" s="138">
        <f>+[1]Allexp!Q15/[1]Allexp!$C15*100</f>
        <v>0.2264023324053254</v>
      </c>
      <c r="Y14" s="8"/>
      <c r="Z14" s="8"/>
      <c r="AA14" s="8"/>
      <c r="AB14" s="8"/>
      <c r="AC14" s="8"/>
      <c r="AD14" s="8"/>
    </row>
    <row r="15" spans="1:30">
      <c r="A15" s="8" t="s">
        <v>23</v>
      </c>
      <c r="B15" s="138">
        <f>+[1]Allexp!D16/[1]Allexp!$C16*100</f>
        <v>2.823439681990104</v>
      </c>
      <c r="C15" s="138"/>
      <c r="D15" s="138">
        <f>+[1]Allexp!E16/[1]Allexp!$C16*100</f>
        <v>5.2137807053187739</v>
      </c>
      <c r="E15" s="138"/>
      <c r="F15" s="138">
        <f>+[1]Allexp!F16/[1]Allexp!$C16*100</f>
        <v>40.48942526324592</v>
      </c>
      <c r="G15" s="138"/>
      <c r="H15" s="138">
        <f>+[1]Allexp!G16/[1]Allexp!$C16*100</f>
        <v>12.268116751567566</v>
      </c>
      <c r="I15" s="138"/>
      <c r="J15" s="138">
        <f>+[1]Allexp!H16/[1]Allexp!$C16*100</f>
        <v>0.65418783042935891</v>
      </c>
      <c r="K15" s="138"/>
      <c r="L15" s="138">
        <f>+[1]Allexp!I16/[1]Allexp!$C16*100</f>
        <v>0.7378035181291559</v>
      </c>
      <c r="M15" s="138"/>
      <c r="N15" s="138">
        <f>+[1]Allexp!J16/[1]Allexp!$C16*100</f>
        <v>6.6950132681497294</v>
      </c>
      <c r="O15" s="138"/>
      <c r="P15" s="138">
        <f>+[1]Allexp!K16/[1]Allexp!$C16*100</f>
        <v>7.1387338280537911</v>
      </c>
      <c r="Q15" s="138"/>
      <c r="R15" s="138">
        <f>+[1]Allexp!N16/[1]Allexp!$C16*100</f>
        <v>1.5257497877110608</v>
      </c>
      <c r="S15" s="138"/>
      <c r="T15" s="138">
        <f>+[1]Allexp!O16/[1]Allexp!$C16*100</f>
        <v>21.385207198007169</v>
      </c>
      <c r="U15" s="138"/>
      <c r="V15" s="138">
        <f>+[1]Allexp!P16/[1]Allexp!$C16*100</f>
        <v>0.59371465762366171</v>
      </c>
      <c r="W15" s="138"/>
      <c r="X15" s="138">
        <f>+[1]Allexp!Q16/[1]Allexp!$C16*100</f>
        <v>0.47482750977369431</v>
      </c>
      <c r="Y15" s="8"/>
      <c r="Z15" s="8"/>
      <c r="AA15" s="8"/>
      <c r="AB15" s="8"/>
      <c r="AC15" s="8"/>
      <c r="AD15" s="8"/>
    </row>
    <row r="16" spans="1:30"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</row>
    <row r="17" spans="1:30">
      <c r="A17" s="8" t="s">
        <v>24</v>
      </c>
      <c r="B17" s="138">
        <f>+[1]Allexp!D18/[1]Allexp!$C18*100</f>
        <v>2.7543019737508034</v>
      </c>
      <c r="C17" s="138"/>
      <c r="D17" s="138">
        <f>+[1]Allexp!E18/[1]Allexp!$C18*100</f>
        <v>7.0281153007903425</v>
      </c>
      <c r="E17" s="138"/>
      <c r="F17" s="138">
        <f>+[1]Allexp!F18/[1]Allexp!$C18*100</f>
        <v>42.608454268008686</v>
      </c>
      <c r="G17" s="138"/>
      <c r="H17" s="138">
        <f>+[1]Allexp!G18/[1]Allexp!$C18*100</f>
        <v>10.121182907547361</v>
      </c>
      <c r="I17" s="138"/>
      <c r="J17" s="138">
        <f>+[1]Allexp!H18/[1]Allexp!$C18*100</f>
        <v>0.80391879991684367</v>
      </c>
      <c r="K17" s="138"/>
      <c r="L17" s="138">
        <f>+[1]Allexp!I18/[1]Allexp!$C18*100</f>
        <v>1.0325641800133203</v>
      </c>
      <c r="M17" s="138"/>
      <c r="N17" s="138">
        <f>+[1]Allexp!J18/[1]Allexp!$C18*100</f>
        <v>5.4343669419785483</v>
      </c>
      <c r="O17" s="138"/>
      <c r="P17" s="138">
        <f>+[1]Allexp!K18/[1]Allexp!$C18*100</f>
        <v>6.231135986381795</v>
      </c>
      <c r="Q17" s="138"/>
      <c r="R17" s="138">
        <f>+[1]Allexp!N18/[1]Allexp!$C18*100</f>
        <v>1.3359140960058073</v>
      </c>
      <c r="S17" s="138"/>
      <c r="T17" s="138">
        <f>+[1]Allexp!O18/[1]Allexp!$C18*100</f>
        <v>20.355505360598467</v>
      </c>
      <c r="U17" s="138"/>
      <c r="V17" s="138">
        <f>+[1]Allexp!P18/[1]Allexp!$C18*100</f>
        <v>1.3642198561997363</v>
      </c>
      <c r="W17" s="138"/>
      <c r="X17" s="138">
        <f>+[1]Allexp!Q18/[1]Allexp!$C18*100</f>
        <v>0.93032032880827586</v>
      </c>
      <c r="Y17" s="8"/>
      <c r="Z17" s="8"/>
      <c r="AA17" s="8"/>
      <c r="AB17" s="8"/>
      <c r="AC17" s="8"/>
      <c r="AD17" s="8"/>
    </row>
    <row r="18" spans="1:30">
      <c r="A18" s="8" t="s">
        <v>25</v>
      </c>
      <c r="B18" s="138">
        <f>+[1]Allexp!D19/[1]Allexp!$C19*100</f>
        <v>1.5904300885174643</v>
      </c>
      <c r="C18" s="138"/>
      <c r="D18" s="138">
        <f>+[1]Allexp!E19/[1]Allexp!$C19*100</f>
        <v>7.238342718911885</v>
      </c>
      <c r="E18" s="138"/>
      <c r="F18" s="138">
        <f>+[1]Allexp!F19/[1]Allexp!$C19*100</f>
        <v>38.978641619250567</v>
      </c>
      <c r="G18" s="138"/>
      <c r="H18" s="138">
        <f>+[1]Allexp!G19/[1]Allexp!$C19*100</f>
        <v>12.319586014829094</v>
      </c>
      <c r="I18" s="138"/>
      <c r="J18" s="138">
        <f>+[1]Allexp!H19/[1]Allexp!$C19*100</f>
        <v>0.46746838314043321</v>
      </c>
      <c r="K18" s="138"/>
      <c r="L18" s="138">
        <f>+[1]Allexp!I19/[1]Allexp!$C19*100</f>
        <v>1.0452030089700506</v>
      </c>
      <c r="M18" s="138"/>
      <c r="N18" s="138">
        <f>+[1]Allexp!J19/[1]Allexp!$C19*100</f>
        <v>6.3847269594802416</v>
      </c>
      <c r="O18" s="138"/>
      <c r="P18" s="138">
        <f>+[1]Allexp!K19/[1]Allexp!$C19*100</f>
        <v>7.3166022145678422</v>
      </c>
      <c r="Q18" s="138"/>
      <c r="R18" s="138">
        <f>+[1]Allexp!N19/[1]Allexp!$C19*100</f>
        <v>2.371360057510925</v>
      </c>
      <c r="S18" s="138"/>
      <c r="T18" s="138">
        <f>+[1]Allexp!O19/[1]Allexp!$C19*100</f>
        <v>21.998076325548048</v>
      </c>
      <c r="U18" s="138"/>
      <c r="V18" s="138">
        <f>+[1]Allexp!P19/[1]Allexp!$C19*100</f>
        <v>9.3083090631489854E-2</v>
      </c>
      <c r="W18" s="138"/>
      <c r="X18" s="138">
        <f>+[1]Allexp!Q19/[1]Allexp!$C19*100</f>
        <v>0.19647951864195334</v>
      </c>
      <c r="Y18" s="8"/>
      <c r="Z18" s="8"/>
      <c r="AA18" s="8"/>
      <c r="AB18" s="8"/>
      <c r="AC18" s="8"/>
      <c r="AD18" s="8"/>
    </row>
    <row r="19" spans="1:30">
      <c r="A19" s="8" t="s">
        <v>26</v>
      </c>
      <c r="B19" s="138">
        <f>+[1]Allexp!D20/[1]Allexp!$C20*100</f>
        <v>2.2766038242389945</v>
      </c>
      <c r="C19" s="138"/>
      <c r="D19" s="138">
        <f>+[1]Allexp!E20/[1]Allexp!$C20*100</f>
        <v>7.1624271531964236</v>
      </c>
      <c r="E19" s="138"/>
      <c r="F19" s="138">
        <f>+[1]Allexp!F20/[1]Allexp!$C20*100</f>
        <v>41.141820503435866</v>
      </c>
      <c r="G19" s="138"/>
      <c r="H19" s="138">
        <f>+[1]Allexp!G20/[1]Allexp!$C20*100</f>
        <v>14.12978986896827</v>
      </c>
      <c r="I19" s="138"/>
      <c r="J19" s="138">
        <f>+[1]Allexp!H20/[1]Allexp!$C20*100</f>
        <v>0.55606728522083582</v>
      </c>
      <c r="K19" s="138"/>
      <c r="L19" s="138">
        <f>+[1]Allexp!I20/[1]Allexp!$C20*100</f>
        <v>0.85541306434090747</v>
      </c>
      <c r="M19" s="138"/>
      <c r="N19" s="138">
        <f>+[1]Allexp!J20/[1]Allexp!$C20*100</f>
        <v>5.1669220131325213</v>
      </c>
      <c r="O19" s="138"/>
      <c r="P19" s="138">
        <f>+[1]Allexp!K20/[1]Allexp!$C20*100</f>
        <v>5.869152046984035</v>
      </c>
      <c r="Q19" s="138"/>
      <c r="R19" s="138">
        <f>+[1]Allexp!N20/[1]Allexp!$C20*100</f>
        <v>2.3375443473564732</v>
      </c>
      <c r="S19" s="138"/>
      <c r="T19" s="138">
        <f>+[1]Allexp!O20/[1]Allexp!$C20*100</f>
        <v>20.279281058827717</v>
      </c>
      <c r="U19" s="138"/>
      <c r="V19" s="138">
        <f>+[1]Allexp!P20/[1]Allexp!$C20*100</f>
        <v>6.571067663067523E-2</v>
      </c>
      <c r="W19" s="138"/>
      <c r="X19" s="138">
        <f>+[1]Allexp!Q20/[1]Allexp!$C20*100</f>
        <v>0.15926815766725425</v>
      </c>
      <c r="Y19" s="8"/>
      <c r="Z19" s="8"/>
      <c r="AA19" s="8"/>
      <c r="AB19" s="8"/>
      <c r="AC19" s="8"/>
      <c r="AD19" s="8"/>
    </row>
    <row r="20" spans="1:30">
      <c r="A20" s="8" t="s">
        <v>27</v>
      </c>
      <c r="B20" s="138">
        <f>+[1]Allexp!D21/[1]Allexp!$C21*100</f>
        <v>2.6473971184289913</v>
      </c>
      <c r="C20" s="138"/>
      <c r="D20" s="138">
        <f>+[1]Allexp!E21/[1]Allexp!$C21*100</f>
        <v>6.3676371593586714</v>
      </c>
      <c r="E20" s="138"/>
      <c r="F20" s="138">
        <f>+[1]Allexp!F21/[1]Allexp!$C21*100</f>
        <v>39.452835790234232</v>
      </c>
      <c r="G20" s="138"/>
      <c r="H20" s="138">
        <f>+[1]Allexp!G21/[1]Allexp!$C21*100</f>
        <v>10.197885596595315</v>
      </c>
      <c r="I20" s="138"/>
      <c r="J20" s="138">
        <f>+[1]Allexp!H21/[1]Allexp!$C21*100</f>
        <v>1.3635732423974989</v>
      </c>
      <c r="K20" s="138"/>
      <c r="L20" s="138">
        <f>+[1]Allexp!I21/[1]Allexp!$C21*100</f>
        <v>0.90175660588006912</v>
      </c>
      <c r="M20" s="138"/>
      <c r="N20" s="138">
        <f>+[1]Allexp!J21/[1]Allexp!$C21*100</f>
        <v>7.0590838073687294</v>
      </c>
      <c r="O20" s="138"/>
      <c r="P20" s="138">
        <f>+[1]Allexp!K21/[1]Allexp!$C21*100</f>
        <v>7.1090833815463865</v>
      </c>
      <c r="Q20" s="138"/>
      <c r="R20" s="138">
        <f>+[1]Allexp!N21/[1]Allexp!$C21*100</f>
        <v>2.5177818795043621</v>
      </c>
      <c r="S20" s="138"/>
      <c r="T20" s="138">
        <f>+[1]Allexp!O21/[1]Allexp!$C21*100</f>
        <v>19.842708265963015</v>
      </c>
      <c r="U20" s="138"/>
      <c r="V20" s="138">
        <f>+[1]Allexp!P21/[1]Allexp!$C21*100</f>
        <v>0.55125895614848075</v>
      </c>
      <c r="W20" s="138"/>
      <c r="X20" s="138">
        <f>+[1]Allexp!Q21/[1]Allexp!$C21*100</f>
        <v>1.9889981965742296</v>
      </c>
      <c r="Y20" s="8"/>
      <c r="Z20" s="8"/>
      <c r="AA20" s="8"/>
      <c r="AB20" s="8"/>
      <c r="AC20" s="8"/>
      <c r="AD20" s="8"/>
    </row>
    <row r="21" spans="1:30">
      <c r="A21" s="8" t="s">
        <v>28</v>
      </c>
      <c r="B21" s="138">
        <f>+[1]Allexp!D22/[1]Allexp!$C22*100</f>
        <v>2.6682015720861121</v>
      </c>
      <c r="C21" s="138"/>
      <c r="D21" s="138">
        <f>+[1]Allexp!E22/[1]Allexp!$C22*100</f>
        <v>8.5975212629970645</v>
      </c>
      <c r="E21" s="138"/>
      <c r="F21" s="138">
        <f>+[1]Allexp!F22/[1]Allexp!$C22*100</f>
        <v>44.1185421256883</v>
      </c>
      <c r="G21" s="138"/>
      <c r="H21" s="138">
        <f>+[1]Allexp!G22/[1]Allexp!$C22*100</f>
        <v>9.2836364122678354</v>
      </c>
      <c r="I21" s="138"/>
      <c r="J21" s="138">
        <f>+[1]Allexp!H22/[1]Allexp!$C22*100</f>
        <v>1.0225609028953118</v>
      </c>
      <c r="K21" s="138"/>
      <c r="L21" s="138">
        <f>+[1]Allexp!I22/[1]Allexp!$C22*100</f>
        <v>0.87565906825750184</v>
      </c>
      <c r="M21" s="138"/>
      <c r="N21" s="138">
        <f>+[1]Allexp!J22/[1]Allexp!$C22*100</f>
        <v>5.7313362049573966</v>
      </c>
      <c r="O21" s="138"/>
      <c r="P21" s="138">
        <f>+[1]Allexp!K22/[1]Allexp!$C22*100</f>
        <v>5.6994125302950653</v>
      </c>
      <c r="Q21" s="138"/>
      <c r="R21" s="138">
        <f>+[1]Allexp!N22/[1]Allexp!$C22*100</f>
        <v>2.3771989989055902</v>
      </c>
      <c r="S21" s="138"/>
      <c r="T21" s="138">
        <f>+[1]Allexp!O22/[1]Allexp!$C22*100</f>
        <v>19.487291361095139</v>
      </c>
      <c r="U21" s="138"/>
      <c r="V21" s="138">
        <f>+[1]Allexp!P22/[1]Allexp!$C22*100</f>
        <v>0</v>
      </c>
      <c r="W21" s="138"/>
      <c r="X21" s="138">
        <f>+[1]Allexp!Q22/[1]Allexp!$C22*100</f>
        <v>0.13863956055467161</v>
      </c>
      <c r="Y21" s="8"/>
      <c r="Z21" s="8"/>
      <c r="AA21" s="8"/>
      <c r="AB21" s="8"/>
      <c r="AC21" s="8"/>
      <c r="AD21" s="8"/>
    </row>
    <row r="22" spans="1:30"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8"/>
      <c r="Z22" s="8"/>
      <c r="AA22" s="8"/>
      <c r="AB22" s="8"/>
      <c r="AC22" s="8"/>
      <c r="AD22" s="8"/>
    </row>
    <row r="23" spans="1:30">
      <c r="A23" s="8" t="s">
        <v>29</v>
      </c>
      <c r="B23" s="138">
        <f>+[1]Allexp!D24/[1]Allexp!$C24*100</f>
        <v>2.0000056464784626</v>
      </c>
      <c r="C23" s="138"/>
      <c r="D23" s="138">
        <f>+[1]Allexp!E24/[1]Allexp!$C24*100</f>
        <v>6.4026692866280062</v>
      </c>
      <c r="E23" s="138"/>
      <c r="F23" s="138">
        <f>+[1]Allexp!F24/[1]Allexp!$C24*100</f>
        <v>41.051119124033811</v>
      </c>
      <c r="G23" s="138"/>
      <c r="H23" s="138">
        <f>+[1]Allexp!G24/[1]Allexp!$C24*100</f>
        <v>11.148619380629308</v>
      </c>
      <c r="I23" s="138"/>
      <c r="J23" s="138">
        <f>+[1]Allexp!H24/[1]Allexp!$C24*100</f>
        <v>0.57492827448685635</v>
      </c>
      <c r="K23" s="138"/>
      <c r="L23" s="138">
        <f>+[1]Allexp!I24/[1]Allexp!$C24*100</f>
        <v>1.2904287421420313</v>
      </c>
      <c r="M23" s="138"/>
      <c r="N23" s="138">
        <f>+[1]Allexp!J24/[1]Allexp!$C24*100</f>
        <v>3.9670330828145062</v>
      </c>
      <c r="O23" s="138"/>
      <c r="P23" s="138">
        <f>+[1]Allexp!K24/[1]Allexp!$C24*100</f>
        <v>6.7293790928727724</v>
      </c>
      <c r="Q23" s="138"/>
      <c r="R23" s="138">
        <f>+[1]Allexp!N24/[1]Allexp!$C24*100</f>
        <v>2.365926806137403</v>
      </c>
      <c r="S23" s="138"/>
      <c r="T23" s="138">
        <f>+[1]Allexp!O24/[1]Allexp!$C24*100</f>
        <v>23.895701382168127</v>
      </c>
      <c r="U23" s="138"/>
      <c r="V23" s="138">
        <f>+[1]Allexp!P24/[1]Allexp!$C24*100</f>
        <v>0.21263691678182761</v>
      </c>
      <c r="W23" s="138"/>
      <c r="X23" s="138">
        <f>+[1]Allexp!Q24/[1]Allexp!$C24*100</f>
        <v>0.36155226482689229</v>
      </c>
      <c r="Y23" s="8"/>
      <c r="Z23" s="8"/>
      <c r="AA23" s="8"/>
      <c r="AB23" s="8"/>
      <c r="AC23" s="8"/>
      <c r="AD23" s="8"/>
    </row>
    <row r="24" spans="1:30">
      <c r="A24" s="8" t="s">
        <v>30</v>
      </c>
      <c r="B24" s="138">
        <f>+[1]Allexp!D25/[1]Allexp!$C25*100</f>
        <v>3.3557534836943779</v>
      </c>
      <c r="C24" s="138"/>
      <c r="D24" s="138">
        <f>+[1]Allexp!E25/[1]Allexp!$C25*100</f>
        <v>4.9712055084669728</v>
      </c>
      <c r="E24" s="138"/>
      <c r="F24" s="138">
        <f>+[1]Allexp!F25/[1]Allexp!$C25*100</f>
        <v>38.312299555303923</v>
      </c>
      <c r="G24" s="138"/>
      <c r="H24" s="138">
        <f>+[1]Allexp!G25/[1]Allexp!$C25*100</f>
        <v>8.1820998038839505</v>
      </c>
      <c r="I24" s="138"/>
      <c r="J24" s="138">
        <f>+[1]Allexp!H25/[1]Allexp!$C25*100</f>
        <v>1.3951700951520403</v>
      </c>
      <c r="K24" s="138"/>
      <c r="L24" s="138">
        <f>+[1]Allexp!I25/[1]Allexp!$C25*100</f>
        <v>1.0012047600217071</v>
      </c>
      <c r="M24" s="138"/>
      <c r="N24" s="138">
        <f>+[1]Allexp!J25/[1]Allexp!$C25*100</f>
        <v>7.522694978254445</v>
      </c>
      <c r="O24" s="138"/>
      <c r="P24" s="138">
        <f>+[1]Allexp!K25/[1]Allexp!$C25*100</f>
        <v>6.9203032881606186</v>
      </c>
      <c r="Q24" s="138"/>
      <c r="R24" s="138">
        <f>+[1]Allexp!N25/[1]Allexp!$C25*100</f>
        <v>1.9120386631773825</v>
      </c>
      <c r="S24" s="138"/>
      <c r="T24" s="138">
        <f>+[1]Allexp!O25/[1]Allexp!$C25*100</f>
        <v>20.592605913360241</v>
      </c>
      <c r="U24" s="138"/>
      <c r="V24" s="138">
        <f>+[1]Allexp!P25/[1]Allexp!$C25*100</f>
        <v>0.52694527611328046</v>
      </c>
      <c r="W24" s="138"/>
      <c r="X24" s="138">
        <f>+[1]Allexp!Q25/[1]Allexp!$C25*100</f>
        <v>5.3076786744110445</v>
      </c>
      <c r="Y24" s="8"/>
      <c r="Z24" s="8"/>
      <c r="AA24" s="8"/>
      <c r="AB24" s="8"/>
      <c r="AC24" s="8"/>
      <c r="AD24" s="8"/>
    </row>
    <row r="25" spans="1:30">
      <c r="A25" s="8" t="s">
        <v>31</v>
      </c>
      <c r="B25" s="138">
        <f>+[1]Allexp!D26/[1]Allexp!$C26*100</f>
        <v>2.373777039742992</v>
      </c>
      <c r="C25" s="138"/>
      <c r="D25" s="138">
        <f>+[1]Allexp!E26/[1]Allexp!$C26*100</f>
        <v>5.6206253004916285</v>
      </c>
      <c r="E25" s="138"/>
      <c r="F25" s="138">
        <f>+[1]Allexp!F26/[1]Allexp!$C26*100</f>
        <v>38.083371485020358</v>
      </c>
      <c r="G25" s="138"/>
      <c r="H25" s="138">
        <f>+[1]Allexp!G26/[1]Allexp!$C26*100</f>
        <v>12.43271632376258</v>
      </c>
      <c r="I25" s="138"/>
      <c r="J25" s="138">
        <f>+[1]Allexp!H26/[1]Allexp!$C26*100</f>
        <v>0.37261833878309958</v>
      </c>
      <c r="K25" s="138"/>
      <c r="L25" s="138">
        <f>+[1]Allexp!I26/[1]Allexp!$C26*100</f>
        <v>0.71537092428956384</v>
      </c>
      <c r="M25" s="138"/>
      <c r="N25" s="138">
        <f>+[1]Allexp!J26/[1]Allexp!$C26*100</f>
        <v>6.421991043070431</v>
      </c>
      <c r="O25" s="138"/>
      <c r="P25" s="138">
        <f>+[1]Allexp!K26/[1]Allexp!$C26*100</f>
        <v>6.0385277243024289</v>
      </c>
      <c r="Q25" s="138"/>
      <c r="R25" s="138">
        <f>+[1]Allexp!N26/[1]Allexp!$C26*100</f>
        <v>2.9568339046445002</v>
      </c>
      <c r="S25" s="138"/>
      <c r="T25" s="138">
        <f>+[1]Allexp!O26/[1]Allexp!$C26*100</f>
        <v>24.700285164897295</v>
      </c>
      <c r="U25" s="138"/>
      <c r="V25" s="138">
        <f>+[1]Allexp!P26/[1]Allexp!$C26*100</f>
        <v>0.10742846387486781</v>
      </c>
      <c r="W25" s="138"/>
      <c r="X25" s="138">
        <f>+[1]Allexp!Q26/[1]Allexp!$C26*100</f>
        <v>0.17645428712025452</v>
      </c>
      <c r="Y25" s="8"/>
      <c r="Z25" s="8"/>
      <c r="AA25" s="8"/>
      <c r="AB25" s="8"/>
      <c r="AC25" s="8"/>
      <c r="AD25" s="8"/>
    </row>
    <row r="26" spans="1:30">
      <c r="A26" s="8" t="s">
        <v>32</v>
      </c>
      <c r="B26" s="138">
        <f>+[1]Allexp!D27/[1]Allexp!$C27*100</f>
        <v>1.5384553045456535</v>
      </c>
      <c r="C26" s="138"/>
      <c r="D26" s="138">
        <f>+[1]Allexp!E27/[1]Allexp!$C27*100</f>
        <v>7.4660631562815034</v>
      </c>
      <c r="E26" s="138"/>
      <c r="F26" s="138">
        <f>+[1]Allexp!F27/[1]Allexp!$C27*100</f>
        <v>42.145891049679925</v>
      </c>
      <c r="G26" s="138"/>
      <c r="H26" s="138">
        <f>+[1]Allexp!G27/[1]Allexp!$C27*100</f>
        <v>13.444276792862327</v>
      </c>
      <c r="I26" s="138"/>
      <c r="J26" s="138">
        <f>+[1]Allexp!H27/[1]Allexp!$C27*100</f>
        <v>0.41437977914402713</v>
      </c>
      <c r="K26" s="138"/>
      <c r="L26" s="138">
        <f>+[1]Allexp!I27/[1]Allexp!$C27*100</f>
        <v>0.96343655179415388</v>
      </c>
      <c r="M26" s="138"/>
      <c r="N26" s="138">
        <f>+[1]Allexp!J27/[1]Allexp!$C27*100</f>
        <v>4.679867455089382</v>
      </c>
      <c r="O26" s="138"/>
      <c r="P26" s="138">
        <f>+[1]Allexp!K27/[1]Allexp!$C27*100</f>
        <v>5.0124016455646823</v>
      </c>
      <c r="Q26" s="138"/>
      <c r="R26" s="138">
        <f>+[1]Allexp!N27/[1]Allexp!$C27*100</f>
        <v>3.1798709120812791</v>
      </c>
      <c r="S26" s="138"/>
      <c r="T26" s="138">
        <f>+[1]Allexp!O27/[1]Allexp!$C27*100</f>
        <v>20.233086771571369</v>
      </c>
      <c r="U26" s="138"/>
      <c r="V26" s="138">
        <f>+[1]Allexp!P27/[1]Allexp!$C27*100</f>
        <v>0.82051499917705317</v>
      </c>
      <c r="W26" s="138"/>
      <c r="X26" s="138">
        <f>+[1]Allexp!Q27/[1]Allexp!$C27*100</f>
        <v>0.1017555822086408</v>
      </c>
      <c r="Y26" s="8"/>
      <c r="Z26" s="8"/>
      <c r="AA26" s="8"/>
      <c r="AB26" s="8"/>
      <c r="AC26" s="8"/>
      <c r="AD26" s="8"/>
    </row>
    <row r="27" spans="1:30">
      <c r="A27" s="8" t="s">
        <v>33</v>
      </c>
      <c r="B27" s="138">
        <f>+[1]Allexp!D28/[1]Allexp!$C28*100</f>
        <v>3.916884560350927</v>
      </c>
      <c r="C27" s="138"/>
      <c r="D27" s="138">
        <f>+[1]Allexp!E28/[1]Allexp!$C28*100</f>
        <v>7.2866767200708598</v>
      </c>
      <c r="E27" s="138"/>
      <c r="F27" s="138">
        <f>+[1]Allexp!F28/[1]Allexp!$C28*100</f>
        <v>38.748192605677183</v>
      </c>
      <c r="G27" s="138"/>
      <c r="H27" s="138">
        <f>+[1]Allexp!G28/[1]Allexp!$C28*100</f>
        <v>10.360834218363621</v>
      </c>
      <c r="I27" s="138"/>
      <c r="J27" s="138">
        <f>+[1]Allexp!H28/[1]Allexp!$C28*100</f>
        <v>0.68124010341587815</v>
      </c>
      <c r="K27" s="138"/>
      <c r="L27" s="138">
        <f>+[1]Allexp!I28/[1]Allexp!$C28*100</f>
        <v>1.2052135631822056</v>
      </c>
      <c r="M27" s="138"/>
      <c r="N27" s="138">
        <f>+[1]Allexp!J28/[1]Allexp!$C28*100</f>
        <v>6.6226232801566827</v>
      </c>
      <c r="O27" s="138"/>
      <c r="P27" s="138">
        <f>+[1]Allexp!K28/[1]Allexp!$C28*100</f>
        <v>6.7209362237813615</v>
      </c>
      <c r="Q27" s="138"/>
      <c r="R27" s="138">
        <f>+[1]Allexp!N28/[1]Allexp!$C28*100</f>
        <v>2.4642253594006744</v>
      </c>
      <c r="S27" s="138"/>
      <c r="T27" s="138">
        <f>+[1]Allexp!O28/[1]Allexp!$C28*100</f>
        <v>21.082265444160338</v>
      </c>
      <c r="U27" s="138"/>
      <c r="V27" s="138">
        <f>+[1]Allexp!P28/[1]Allexp!$C28*100</f>
        <v>0.28588100908426689</v>
      </c>
      <c r="W27" s="138"/>
      <c r="X27" s="138">
        <f>+[1]Allexp!Q28/[1]Allexp!$C28*100</f>
        <v>0.62502691235599162</v>
      </c>
      <c r="Y27" s="8"/>
      <c r="Z27" s="8"/>
      <c r="AA27" s="8"/>
      <c r="AB27" s="8"/>
      <c r="AC27" s="8"/>
      <c r="AD27" s="8"/>
    </row>
    <row r="28" spans="1:30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8"/>
      <c r="Z28" s="8"/>
      <c r="AA28" s="8"/>
      <c r="AB28" s="8"/>
      <c r="AC28" s="8"/>
      <c r="AD28" s="8"/>
    </row>
    <row r="29" spans="1:30">
      <c r="A29" s="33" t="s">
        <v>34</v>
      </c>
      <c r="B29" s="138">
        <f>+[1]Allexp!D30/[1]Allexp!$C30*100</f>
        <v>1.8761679903082622</v>
      </c>
      <c r="C29" s="138"/>
      <c r="D29" s="138">
        <f>+[1]Allexp!E30/[1]Allexp!$C30*100</f>
        <v>6.2229979453790314</v>
      </c>
      <c r="E29" s="138"/>
      <c r="F29" s="138">
        <f>+[1]Allexp!F30/[1]Allexp!$C30*100</f>
        <v>41.91737958420299</v>
      </c>
      <c r="G29" s="138"/>
      <c r="H29" s="138">
        <f>+[1]Allexp!G30/[1]Allexp!$C30*100</f>
        <v>14.069626161535234</v>
      </c>
      <c r="I29" s="138"/>
      <c r="J29" s="138">
        <f>+[1]Allexp!H30/[1]Allexp!$C30*100</f>
        <v>0.51081466712724988</v>
      </c>
      <c r="K29" s="138"/>
      <c r="L29" s="138">
        <f>+[1]Allexp!I30/[1]Allexp!$C30*100</f>
        <v>3.7491711191342279E-5</v>
      </c>
      <c r="M29" s="138"/>
      <c r="N29" s="138">
        <f>+[1]Allexp!J30/[1]Allexp!$C30*100</f>
        <v>4.5776448186284791</v>
      </c>
      <c r="O29" s="138"/>
      <c r="P29" s="138">
        <f>+[1]Allexp!K30/[1]Allexp!$C30*100</f>
        <v>5.8699824999236405</v>
      </c>
      <c r="Q29" s="138"/>
      <c r="R29" s="138">
        <f>+[1]Allexp!N30/[1]Allexp!$C30*100</f>
        <v>1.5806677180395203</v>
      </c>
      <c r="S29" s="138"/>
      <c r="T29" s="138">
        <f>+[1]Allexp!O30/[1]Allexp!$C30*100</f>
        <v>23.265284765715812</v>
      </c>
      <c r="U29" s="138"/>
      <c r="V29" s="138">
        <f>+[1]Allexp!P30/[1]Allexp!$C30*100</f>
        <v>0.1093963574285922</v>
      </c>
      <c r="W29" s="138"/>
      <c r="X29" s="138">
        <f>+[1]Allexp!Q30/[1]Allexp!$C30*100</f>
        <v>0</v>
      </c>
      <c r="Y29" s="8"/>
      <c r="Z29" s="8"/>
      <c r="AA29" s="8"/>
      <c r="AB29" s="8"/>
      <c r="AC29" s="8"/>
      <c r="AD29" s="8"/>
    </row>
    <row r="30" spans="1:30">
      <c r="A30" s="8" t="s">
        <v>35</v>
      </c>
      <c r="B30" s="138">
        <f>+[1]Allexp!D31/[1]Allexp!$C31*100</f>
        <v>2.9906911748961833</v>
      </c>
      <c r="C30" s="138"/>
      <c r="D30" s="138">
        <f>+[1]Allexp!E31/[1]Allexp!$C31*100</f>
        <v>6.4463448978819349</v>
      </c>
      <c r="E30" s="138"/>
      <c r="F30" s="138">
        <f>+[1]Allexp!F31/[1]Allexp!$C31*100</f>
        <v>38.681617041068634</v>
      </c>
      <c r="G30" s="138"/>
      <c r="H30" s="138">
        <f>+[1]Allexp!G31/[1]Allexp!$C31*100</f>
        <v>14.817972971530107</v>
      </c>
      <c r="I30" s="138"/>
      <c r="J30" s="138">
        <f>+[1]Allexp!H31/[1]Allexp!$C31*100</f>
        <v>1.0258671211177663</v>
      </c>
      <c r="K30" s="138"/>
      <c r="L30" s="138">
        <f>+[1]Allexp!I31/[1]Allexp!$C31*100</f>
        <v>0.94305921335679588</v>
      </c>
      <c r="M30" s="138"/>
      <c r="N30" s="138">
        <f>+[1]Allexp!J31/[1]Allexp!$C31*100</f>
        <v>5.4850357024299203</v>
      </c>
      <c r="O30" s="138"/>
      <c r="P30" s="138">
        <f>+[1]Allexp!K31/[1]Allexp!$C31*100</f>
        <v>6.3867851667557529</v>
      </c>
      <c r="Q30" s="138"/>
      <c r="R30" s="138">
        <f>+[1]Allexp!N31/[1]Allexp!$C31*100</f>
        <v>2.273847081818686</v>
      </c>
      <c r="S30" s="138"/>
      <c r="T30" s="138">
        <f>+[1]Allexp!O31/[1]Allexp!$C31*100</f>
        <v>20.798731124026204</v>
      </c>
      <c r="U30" s="138"/>
      <c r="V30" s="138">
        <f>+[1]Allexp!P31/[1]Allexp!$C31*100</f>
        <v>0.1500485051180202</v>
      </c>
      <c r="W30" s="138"/>
      <c r="X30" s="138">
        <f>+[1]Allexp!Q31/[1]Allexp!$C31*100</f>
        <v>0</v>
      </c>
      <c r="Y30" s="8"/>
      <c r="Z30" s="8"/>
      <c r="AA30" s="8"/>
      <c r="AB30" s="8"/>
      <c r="AC30" s="8"/>
      <c r="AD30" s="8"/>
    </row>
    <row r="31" spans="1:30">
      <c r="A31" s="8" t="s">
        <v>36</v>
      </c>
      <c r="B31" s="138">
        <f>+[1]Allexp!D32/[1]Allexp!$C32*100</f>
        <v>2.041274284870962</v>
      </c>
      <c r="C31" s="138"/>
      <c r="D31" s="138">
        <f>+[1]Allexp!E32/[1]Allexp!$C32*100</f>
        <v>5.5212289163465877</v>
      </c>
      <c r="E31" s="138"/>
      <c r="F31" s="138">
        <f>+[1]Allexp!F32/[1]Allexp!$C32*100</f>
        <v>43.925812160915356</v>
      </c>
      <c r="G31" s="138"/>
      <c r="H31" s="138">
        <f>+[1]Allexp!G32/[1]Allexp!$C32*100</f>
        <v>9.9827451672660281</v>
      </c>
      <c r="I31" s="138"/>
      <c r="J31" s="138">
        <f>+[1]Allexp!H32/[1]Allexp!$C32*100</f>
        <v>0.47699980107175305</v>
      </c>
      <c r="K31" s="138"/>
      <c r="L31" s="138">
        <f>+[1]Allexp!I32/[1]Allexp!$C32*100</f>
        <v>0.79939781405595767</v>
      </c>
      <c r="M31" s="138"/>
      <c r="N31" s="138">
        <f>+[1]Allexp!J32/[1]Allexp!$C32*100</f>
        <v>6.8218756794512423</v>
      </c>
      <c r="O31" s="138"/>
      <c r="P31" s="138">
        <f>+[1]Allexp!K32/[1]Allexp!$C32*100</f>
        <v>6.8121501994923852</v>
      </c>
      <c r="Q31" s="138"/>
      <c r="R31" s="138">
        <f>+[1]Allexp!N32/[1]Allexp!$C32*100</f>
        <v>1.8666929727652566</v>
      </c>
      <c r="S31" s="138"/>
      <c r="T31" s="138">
        <f>+[1]Allexp!O32/[1]Allexp!$C32*100</f>
        <v>21.742289725918223</v>
      </c>
      <c r="U31" s="138"/>
      <c r="V31" s="138">
        <f>+[1]Allexp!P32/[1]Allexp!$C32*100</f>
        <v>9.5332778462515269E-3</v>
      </c>
      <c r="W31" s="138"/>
      <c r="X31" s="138">
        <f>+[1]Allexp!Q32/[1]Allexp!$C32*100</f>
        <v>0</v>
      </c>
      <c r="Y31" s="8"/>
      <c r="Z31" s="8"/>
      <c r="AA31" s="8"/>
      <c r="AB31" s="8"/>
      <c r="AC31" s="8"/>
      <c r="AD31" s="8"/>
    </row>
    <row r="32" spans="1:30">
      <c r="A32" s="8" t="s">
        <v>37</v>
      </c>
      <c r="B32" s="138">
        <f>+[1]Allexp!D33/[1]Allexp!$C33*100</f>
        <v>1.5274980854825273</v>
      </c>
      <c r="C32" s="138"/>
      <c r="D32" s="138">
        <f>+[1]Allexp!E33/[1]Allexp!$C33*100</f>
        <v>7.1893015734020151</v>
      </c>
      <c r="E32" s="138"/>
      <c r="F32" s="138">
        <f>+[1]Allexp!F33/[1]Allexp!$C33*100</f>
        <v>40.677034763841036</v>
      </c>
      <c r="G32" s="138"/>
      <c r="H32" s="138">
        <f>+[1]Allexp!G33/[1]Allexp!$C33*100</f>
        <v>10.129166394305656</v>
      </c>
      <c r="I32" s="138"/>
      <c r="J32" s="138">
        <f>+[1]Allexp!H33/[1]Allexp!$C33*100</f>
        <v>0.72488117585131617</v>
      </c>
      <c r="K32" s="138"/>
      <c r="L32" s="138">
        <f>+[1]Allexp!I33/[1]Allexp!$C33*100</f>
        <v>1.0357781683852416</v>
      </c>
      <c r="M32" s="138"/>
      <c r="N32" s="138">
        <f>+[1]Allexp!J33/[1]Allexp!$C33*100</f>
        <v>7.4118044658205564</v>
      </c>
      <c r="O32" s="138"/>
      <c r="P32" s="138">
        <f>+[1]Allexp!K33/[1]Allexp!$C33*100</f>
        <v>7.1559456552807408</v>
      </c>
      <c r="Q32" s="138"/>
      <c r="R32" s="138">
        <f>+[1]Allexp!N33/[1]Allexp!$C33*100</f>
        <v>1.6429219982714276</v>
      </c>
      <c r="S32" s="138"/>
      <c r="T32" s="138">
        <f>+[1]Allexp!O33/[1]Allexp!$C33*100</f>
        <v>22.03412253555426</v>
      </c>
      <c r="U32" s="138"/>
      <c r="V32" s="138">
        <f>+[1]Allexp!P33/[1]Allexp!$C33*100</f>
        <v>0.14857017481124862</v>
      </c>
      <c r="W32" s="138"/>
      <c r="X32" s="138">
        <f>+[1]Allexp!Q33/[1]Allexp!$C33*100</f>
        <v>0.3229750089939582</v>
      </c>
      <c r="Y32" s="8"/>
      <c r="Z32" s="8"/>
      <c r="AA32" s="8"/>
      <c r="AB32" s="8"/>
      <c r="AC32" s="8"/>
      <c r="AD32" s="8"/>
    </row>
    <row r="33" spans="1:30">
      <c r="A33" s="8" t="s">
        <v>38</v>
      </c>
      <c r="B33" s="138">
        <f>+[1]Allexp!D34/[1]Allexp!$C34*100</f>
        <v>3.7044720260911141</v>
      </c>
      <c r="C33" s="138"/>
      <c r="D33" s="138">
        <f>+[1]Allexp!E34/[1]Allexp!$C34*100</f>
        <v>9.3045209278439671</v>
      </c>
      <c r="E33" s="138"/>
      <c r="F33" s="138">
        <f>+[1]Allexp!F34/[1]Allexp!$C34*100</f>
        <v>38.967557792983214</v>
      </c>
      <c r="G33" s="138"/>
      <c r="H33" s="138">
        <f>+[1]Allexp!G34/[1]Allexp!$C34*100</f>
        <v>10.147081765882291</v>
      </c>
      <c r="I33" s="138"/>
      <c r="J33" s="138">
        <f>+[1]Allexp!H34/[1]Allexp!$C34*100</f>
        <v>2.3175272617903286</v>
      </c>
      <c r="K33" s="138"/>
      <c r="L33" s="138">
        <f>+[1]Allexp!I34/[1]Allexp!$C34*100</f>
        <v>0.9254422974665617</v>
      </c>
      <c r="M33" s="138"/>
      <c r="N33" s="138">
        <f>+[1]Allexp!J34/[1]Allexp!$C34*100</f>
        <v>6.8630411494650643</v>
      </c>
      <c r="O33" s="138"/>
      <c r="P33" s="138">
        <f>+[1]Allexp!K34/[1]Allexp!$C34*100</f>
        <v>5.5548103720303086</v>
      </c>
      <c r="Q33" s="138"/>
      <c r="R33" s="138">
        <f>+[1]Allexp!N34/[1]Allexp!$C34*100</f>
        <v>2.0217657184519231</v>
      </c>
      <c r="S33" s="138"/>
      <c r="T33" s="138">
        <f>+[1]Allexp!O34/[1]Allexp!$C34*100</f>
        <v>19.747881081734324</v>
      </c>
      <c r="U33" s="138"/>
      <c r="V33" s="138">
        <f>+[1]Allexp!P34/[1]Allexp!$C34*100</f>
        <v>0.40483311024376689</v>
      </c>
      <c r="W33" s="138"/>
      <c r="X33" s="138">
        <f>+[1]Allexp!Q34/[1]Allexp!$C34*100</f>
        <v>4.1066496017119557E-2</v>
      </c>
      <c r="Y33" s="8"/>
      <c r="Z33" s="8"/>
      <c r="AA33" s="8"/>
      <c r="AB33" s="8"/>
      <c r="AC33" s="8"/>
      <c r="AD33" s="8"/>
    </row>
    <row r="34" spans="1:30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</row>
    <row r="35" spans="1:30">
      <c r="A35" s="8" t="s">
        <v>39</v>
      </c>
      <c r="B35" s="138">
        <f>+[1]Allexp!D36/[1]Allexp!$C36*100</f>
        <v>2.0349649042255415</v>
      </c>
      <c r="C35" s="138"/>
      <c r="D35" s="138">
        <f>+[1]Allexp!E36/[1]Allexp!$C36*100</f>
        <v>6.9123439581570914</v>
      </c>
      <c r="E35" s="138"/>
      <c r="F35" s="138">
        <f>+[1]Allexp!F36/[1]Allexp!$C36*100</f>
        <v>43.198452983598266</v>
      </c>
      <c r="G35" s="138"/>
      <c r="H35" s="138">
        <f>+[1]Allexp!G36/[1]Allexp!$C36*100</f>
        <v>9.1582010016354527</v>
      </c>
      <c r="I35" s="138"/>
      <c r="J35" s="138">
        <f>+[1]Allexp!H36/[1]Allexp!$C36*100</f>
        <v>0.46619024252852409</v>
      </c>
      <c r="K35" s="138"/>
      <c r="L35" s="138">
        <f>+[1]Allexp!I36/[1]Allexp!$C36*100</f>
        <v>0</v>
      </c>
      <c r="M35" s="138"/>
      <c r="N35" s="138">
        <f>+[1]Allexp!J36/[1]Allexp!$C36*100</f>
        <v>4.7140350283524173</v>
      </c>
      <c r="O35" s="138"/>
      <c r="P35" s="138">
        <f>+[1]Allexp!K36/[1]Allexp!$C36*100</f>
        <v>6.4073913195005492</v>
      </c>
      <c r="Q35" s="138"/>
      <c r="R35" s="138">
        <f>+[1]Allexp!N36/[1]Allexp!$C36*100</f>
        <v>2.4749011834191323</v>
      </c>
      <c r="S35" s="138"/>
      <c r="T35" s="138">
        <f>+[1]Allexp!O36/[1]Allexp!$C36*100</f>
        <v>24.132696492065165</v>
      </c>
      <c r="U35" s="138"/>
      <c r="V35" s="138">
        <f>+[1]Allexp!P36/[1]Allexp!$C36*100</f>
        <v>0.50082288651786122</v>
      </c>
      <c r="W35" s="138"/>
      <c r="X35" s="138">
        <f>+[1]Allexp!Q36/[1]Allexp!$C36*100</f>
        <v>0</v>
      </c>
      <c r="Y35" s="8"/>
      <c r="Z35" s="8"/>
      <c r="AA35" s="8"/>
      <c r="AB35" s="8"/>
      <c r="AC35" s="8"/>
      <c r="AD35" s="8"/>
    </row>
    <row r="36" spans="1:30">
      <c r="A36" s="8" t="s">
        <v>40</v>
      </c>
      <c r="B36" s="138">
        <f>+[1]Allexp!D37/[1]Allexp!$C37*100</f>
        <v>2.5216093248634821</v>
      </c>
      <c r="C36" s="138"/>
      <c r="D36" s="138">
        <f>+[1]Allexp!E37/[1]Allexp!$C37*100</f>
        <v>6.4813234332075682</v>
      </c>
      <c r="E36" s="138"/>
      <c r="F36" s="138">
        <f>+[1]Allexp!F37/[1]Allexp!$C37*100</f>
        <v>42.536252111872344</v>
      </c>
      <c r="G36" s="138"/>
      <c r="H36" s="138">
        <f>+[1]Allexp!G37/[1]Allexp!$C37*100</f>
        <v>9.6261312763168974</v>
      </c>
      <c r="I36" s="138"/>
      <c r="J36" s="138">
        <f>+[1]Allexp!H37/[1]Allexp!$C37*100</f>
        <v>0.55810328187493241</v>
      </c>
      <c r="K36" s="138"/>
      <c r="L36" s="138">
        <f>+[1]Allexp!I37/[1]Allexp!$C37*100</f>
        <v>1.4148890298605346</v>
      </c>
      <c r="M36" s="138"/>
      <c r="N36" s="138">
        <f>+[1]Allexp!J37/[1]Allexp!$C37*100</f>
        <v>4.253298072584915</v>
      </c>
      <c r="O36" s="138"/>
      <c r="P36" s="138">
        <f>+[1]Allexp!K37/[1]Allexp!$C37*100</f>
        <v>7.2979333235051138</v>
      </c>
      <c r="Q36" s="138"/>
      <c r="R36" s="138">
        <f>+[1]Allexp!N37/[1]Allexp!$C37*100</f>
        <v>3.6823667165622278</v>
      </c>
      <c r="S36" s="138"/>
      <c r="T36" s="138">
        <f>+[1]Allexp!O37/[1]Allexp!$C37*100</f>
        <v>21.006719805544133</v>
      </c>
      <c r="U36" s="138"/>
      <c r="V36" s="138">
        <f>+[1]Allexp!P37/[1]Allexp!$C37*100</f>
        <v>2.3042812977310246E-2</v>
      </c>
      <c r="W36" s="138"/>
      <c r="X36" s="138">
        <f>+[1]Allexp!Q37/[1]Allexp!$C37*100</f>
        <v>0.5983308108305343</v>
      </c>
      <c r="Y36" s="8"/>
      <c r="Z36" s="8"/>
      <c r="AA36" s="8"/>
      <c r="AB36" s="8"/>
      <c r="AC36" s="8"/>
      <c r="AD36" s="8"/>
    </row>
    <row r="37" spans="1:30">
      <c r="A37" s="8" t="s">
        <v>41</v>
      </c>
      <c r="B37" s="138">
        <f>+[1]Allexp!D38/[1]Allexp!$C38*100</f>
        <v>2.6063775186017284</v>
      </c>
      <c r="C37" s="138"/>
      <c r="D37" s="138">
        <f>+[1]Allexp!E38/[1]Allexp!$C38*100</f>
        <v>6.6770215027283184</v>
      </c>
      <c r="E37" s="138"/>
      <c r="F37" s="138">
        <f>+[1]Allexp!F38/[1]Allexp!$C38*100</f>
        <v>41.138536715554444</v>
      </c>
      <c r="G37" s="138"/>
      <c r="H37" s="138">
        <f>+[1]Allexp!G38/[1]Allexp!$C38*100</f>
        <v>10.04328842282326</v>
      </c>
      <c r="I37" s="138"/>
      <c r="J37" s="138">
        <f>+[1]Allexp!H38/[1]Allexp!$C38*100</f>
        <v>1.2593081090820424</v>
      </c>
      <c r="K37" s="138"/>
      <c r="L37" s="138">
        <f>+[1]Allexp!I38/[1]Allexp!$C38*100</f>
        <v>0.78972093335457294</v>
      </c>
      <c r="M37" s="138"/>
      <c r="N37" s="138">
        <f>+[1]Allexp!J38/[1]Allexp!$C38*100</f>
        <v>4.7460103643261906</v>
      </c>
      <c r="O37" s="138"/>
      <c r="P37" s="138">
        <f>+[1]Allexp!K38/[1]Allexp!$C38*100</f>
        <v>6.734164503586257</v>
      </c>
      <c r="Q37" s="138"/>
      <c r="R37" s="138">
        <f>+[1]Allexp!N38/[1]Allexp!$C38*100</f>
        <v>2.1568271363233862</v>
      </c>
      <c r="S37" s="138"/>
      <c r="T37" s="138">
        <f>+[1]Allexp!O38/[1]Allexp!$C38*100</f>
        <v>21.205661940369886</v>
      </c>
      <c r="U37" s="138"/>
      <c r="V37" s="138">
        <f>+[1]Allexp!P38/[1]Allexp!$C38*100</f>
        <v>0.16332400432202582</v>
      </c>
      <c r="W37" s="138"/>
      <c r="X37" s="138">
        <f>+[1]Allexp!Q38/[1]Allexp!$C38*100</f>
        <v>2.4797588489279083</v>
      </c>
      <c r="Y37" s="8"/>
      <c r="Z37" s="8"/>
      <c r="AA37" s="8"/>
      <c r="AB37" s="8"/>
      <c r="AC37" s="8"/>
      <c r="AD37" s="8"/>
    </row>
    <row r="38" spans="1:30">
      <c r="A38" s="34" t="s">
        <v>42</v>
      </c>
      <c r="B38" s="38">
        <f>+[1]Allexp!D39/[1]Allexp!$C39*100</f>
        <v>1.6557101783680739</v>
      </c>
      <c r="C38" s="38"/>
      <c r="D38" s="38">
        <f>+[1]Allexp!E39/[1]Allexp!$C39*100</f>
        <v>6.4754129342621853</v>
      </c>
      <c r="E38" s="38"/>
      <c r="F38" s="38">
        <f>+[1]Allexp!F39/[1]Allexp!$C39*100</f>
        <v>43.698717183509743</v>
      </c>
      <c r="G38" s="38"/>
      <c r="H38" s="38">
        <f>+[1]Allexp!G39/[1]Allexp!$C39*100</f>
        <v>11.223021125293988</v>
      </c>
      <c r="I38" s="38"/>
      <c r="J38" s="38">
        <f>+[1]Allexp!H39/[1]Allexp!$C39*100</f>
        <v>0.31204385066847301</v>
      </c>
      <c r="K38" s="38"/>
      <c r="L38" s="38">
        <f>+[1]Allexp!I39/[1]Allexp!$C39*100</f>
        <v>0.86041998732910629</v>
      </c>
      <c r="M38" s="38"/>
      <c r="N38" s="38">
        <f>+[1]Allexp!J39/[1]Allexp!$C39*100</f>
        <v>6.033615402514263</v>
      </c>
      <c r="O38" s="38"/>
      <c r="P38" s="38">
        <f>+[1]Allexp!K39/[1]Allexp!$C39*100</f>
        <v>7.5610458606424666</v>
      </c>
      <c r="Q38" s="38"/>
      <c r="R38" s="38">
        <f>+[1]Allexp!N39/[1]Allexp!$C39*100</f>
        <v>0.98236096723340571</v>
      </c>
      <c r="S38" s="38"/>
      <c r="T38" s="38">
        <f>+[1]Allexp!O39/[1]Allexp!$C39*100</f>
        <v>20.943234896132186</v>
      </c>
      <c r="U38" s="38"/>
      <c r="V38" s="38">
        <f>+[1]Allexp!P39/[1]Allexp!$C39*100</f>
        <v>2.9107652931666866E-2</v>
      </c>
      <c r="W38" s="38"/>
      <c r="X38" s="38">
        <f>+[1]Allexp!Q39/[1]Allexp!$C39*100</f>
        <v>0.22530996111444992</v>
      </c>
      <c r="Y38" s="8"/>
      <c r="Z38" s="8"/>
      <c r="AA38" s="8"/>
      <c r="AB38" s="8"/>
      <c r="AC38" s="8"/>
      <c r="AD38" s="8"/>
    </row>
    <row r="39" spans="1:30">
      <c r="A39" s="8" t="s">
        <v>128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8"/>
      <c r="Z39" s="8"/>
      <c r="AA39" s="8"/>
      <c r="AB39" s="8"/>
      <c r="AC39" s="8"/>
      <c r="AD39" s="8"/>
    </row>
    <row r="40" spans="1:30">
      <c r="A40" s="139" t="s">
        <v>129</v>
      </c>
    </row>
  </sheetData>
  <mergeCells count="26">
    <mergeCell ref="P8:Q8"/>
    <mergeCell ref="R8:S8"/>
    <mergeCell ref="T8:U8"/>
    <mergeCell ref="V8:W8"/>
    <mergeCell ref="P7:Q7"/>
    <mergeCell ref="R7:S7"/>
    <mergeCell ref="T7:U7"/>
    <mergeCell ref="V7:W7"/>
    <mergeCell ref="B8:C8"/>
    <mergeCell ref="D8:E8"/>
    <mergeCell ref="H8:I8"/>
    <mergeCell ref="J8:K8"/>
    <mergeCell ref="L8:M8"/>
    <mergeCell ref="N8:O8"/>
    <mergeCell ref="B7:C7"/>
    <mergeCell ref="D7:E7"/>
    <mergeCell ref="H7:I7"/>
    <mergeCell ref="J7:K7"/>
    <mergeCell ref="L7:M7"/>
    <mergeCell ref="N7:O7"/>
    <mergeCell ref="A1:X1"/>
    <mergeCell ref="A3:X3"/>
    <mergeCell ref="A4:X4"/>
    <mergeCell ref="D6:E6"/>
    <mergeCell ref="J6:K6"/>
    <mergeCell ref="N6:O6"/>
  </mergeCells>
  <printOptions horizontalCentered="1"/>
  <pageMargins left="0.25" right="0.25" top="0.87" bottom="0.88" header="0.67" footer="0.5"/>
  <pageSetup scale="94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zoomScaleNormal="100" workbookViewId="0">
      <selection activeCell="I12" sqref="I12"/>
    </sheetView>
  </sheetViews>
  <sheetFormatPr defaultRowHeight="12.75"/>
  <cols>
    <col min="1" max="1" width="14.140625" style="8" customWidth="1"/>
    <col min="2" max="2" width="8.42578125" style="2" customWidth="1"/>
    <col min="3" max="3" width="2.28515625" style="2" customWidth="1"/>
    <col min="4" max="4" width="8.28515625" style="2" customWidth="1"/>
    <col min="5" max="5" width="2.28515625" style="2" customWidth="1"/>
    <col min="6" max="6" width="10" style="2" customWidth="1"/>
    <col min="7" max="7" width="2.85546875" style="2" customWidth="1"/>
    <col min="8" max="8" width="10.5703125" style="2" customWidth="1"/>
    <col min="9" max="9" width="3.85546875" style="2" customWidth="1"/>
    <col min="10" max="10" width="8.7109375" style="2" customWidth="1"/>
    <col min="11" max="11" width="2.42578125" style="2" customWidth="1"/>
    <col min="12" max="12" width="8.28515625" style="2" customWidth="1"/>
    <col min="13" max="13" width="2.28515625" style="2" customWidth="1"/>
    <col min="14" max="14" width="8.28515625" style="2" customWidth="1"/>
    <col min="15" max="15" width="2.5703125" style="2" customWidth="1"/>
    <col min="16" max="16" width="7.85546875" style="2" customWidth="1"/>
    <col min="17" max="17" width="2" style="2" customWidth="1"/>
    <col min="18" max="18" width="8.140625" style="2" customWidth="1"/>
    <col min="19" max="19" width="1.85546875" style="2" customWidth="1"/>
    <col min="20" max="20" width="8.42578125" style="2" customWidth="1"/>
    <col min="21" max="21" width="2" style="2" customWidth="1"/>
    <col min="22" max="22" width="9.140625" style="2"/>
    <col min="23" max="23" width="2.5703125" style="2" customWidth="1"/>
    <col min="24" max="24" width="8.28515625" style="2" customWidth="1"/>
    <col min="25" max="25" width="9.42578125" style="2" customWidth="1"/>
    <col min="26" max="16384" width="9.140625" style="2"/>
  </cols>
  <sheetData>
    <row r="1" spans="1:35">
      <c r="A1" s="6" t="s">
        <v>130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3" spans="1:35">
      <c r="A3" s="5" t="s">
        <v>131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54"/>
    </row>
    <row r="4" spans="1: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54"/>
    </row>
    <row r="5" spans="1:35" ht="13.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35" ht="15" customHeight="1" thickTop="1">
      <c r="A6" s="8" t="s">
        <v>5</v>
      </c>
      <c r="B6" s="8"/>
      <c r="C6" s="8"/>
      <c r="D6" s="55" t="s">
        <v>63</v>
      </c>
      <c r="E6" s="55"/>
      <c r="F6" s="55" t="s">
        <v>64</v>
      </c>
      <c r="G6" s="55"/>
      <c r="H6" s="55" t="s">
        <v>65</v>
      </c>
      <c r="I6" s="55"/>
      <c r="J6" s="55" t="s">
        <v>66</v>
      </c>
      <c r="K6" s="55"/>
      <c r="L6" s="8"/>
      <c r="M6" s="8"/>
      <c r="N6" s="55" t="s">
        <v>123</v>
      </c>
      <c r="O6" s="55"/>
      <c r="P6" s="8"/>
      <c r="Q6" s="8"/>
      <c r="R6" s="55" t="s">
        <v>67</v>
      </c>
      <c r="S6" s="55"/>
      <c r="T6" s="8"/>
      <c r="U6" s="8"/>
      <c r="V6" s="131"/>
      <c r="W6" s="10"/>
      <c r="X6" s="8"/>
    </row>
    <row r="7" spans="1:35">
      <c r="A7" s="8" t="s">
        <v>8</v>
      </c>
      <c r="B7" s="6" t="s">
        <v>69</v>
      </c>
      <c r="C7" s="6"/>
      <c r="D7" s="6" t="s">
        <v>69</v>
      </c>
      <c r="E7" s="6"/>
      <c r="F7" s="6" t="s">
        <v>70</v>
      </c>
      <c r="G7" s="6"/>
      <c r="H7" s="6" t="s">
        <v>64</v>
      </c>
      <c r="I7" s="6"/>
      <c r="J7" s="6" t="s">
        <v>64</v>
      </c>
      <c r="K7" s="6"/>
      <c r="L7" s="6" t="s">
        <v>71</v>
      </c>
      <c r="M7" s="6"/>
      <c r="N7" s="6" t="s">
        <v>72</v>
      </c>
      <c r="O7" s="6"/>
      <c r="P7" s="6" t="s">
        <v>73</v>
      </c>
      <c r="Q7" s="6"/>
      <c r="R7" s="6" t="s">
        <v>74</v>
      </c>
      <c r="S7" s="6"/>
      <c r="T7" s="6" t="s">
        <v>75</v>
      </c>
      <c r="U7" s="6"/>
      <c r="V7" s="6" t="s">
        <v>76</v>
      </c>
      <c r="W7" s="6"/>
      <c r="X7" s="140" t="s">
        <v>132</v>
      </c>
    </row>
    <row r="8" spans="1:35" ht="13.5" thickBot="1">
      <c r="A8" s="15" t="s">
        <v>12</v>
      </c>
      <c r="B8" s="136" t="s">
        <v>79</v>
      </c>
      <c r="C8" s="136"/>
      <c r="D8" s="136" t="s">
        <v>79</v>
      </c>
      <c r="E8" s="136"/>
      <c r="F8" s="136" t="s">
        <v>80</v>
      </c>
      <c r="G8" s="136"/>
      <c r="H8" s="136" t="s">
        <v>81</v>
      </c>
      <c r="I8" s="136"/>
      <c r="J8" s="136" t="s">
        <v>82</v>
      </c>
      <c r="K8" s="136"/>
      <c r="L8" s="136" t="s">
        <v>8</v>
      </c>
      <c r="M8" s="136"/>
      <c r="N8" s="136" t="s">
        <v>83</v>
      </c>
      <c r="O8" s="136"/>
      <c r="P8" s="136" t="s">
        <v>83</v>
      </c>
      <c r="Q8" s="136"/>
      <c r="R8" s="136" t="s">
        <v>84</v>
      </c>
      <c r="S8" s="136"/>
      <c r="T8" s="136" t="s">
        <v>85</v>
      </c>
      <c r="U8" s="136"/>
      <c r="V8" s="136" t="s">
        <v>85</v>
      </c>
      <c r="W8" s="136"/>
      <c r="X8" s="17" t="s">
        <v>86</v>
      </c>
    </row>
    <row r="9" spans="1:35" s="61" customFormat="1">
      <c r="A9" s="20" t="s">
        <v>18</v>
      </c>
      <c r="B9" s="137">
        <f>'Tbl 10'!C9/SUM('Tbl 10'!C9:N9)</f>
        <v>2.7785450022475119E-2</v>
      </c>
      <c r="C9" s="137"/>
      <c r="D9" s="137">
        <f>'Tbl 10'!D9/SUM('Tbl 10'!C9:N9)</f>
        <v>6.7503219196270337E-2</v>
      </c>
      <c r="E9" s="137"/>
      <c r="F9" s="137">
        <f>'Tbl 10'!E9/SUM('Tbl 10'!C9:N9)</f>
        <v>0.37858712615153062</v>
      </c>
      <c r="G9" s="137"/>
      <c r="H9" s="137">
        <f>'Tbl 10'!F9/SUM('Tbl 10'!C9:N9)</f>
        <v>1.6666930148516793E-2</v>
      </c>
      <c r="I9" s="137"/>
      <c r="J9" s="137">
        <f>'Tbl 10'!G9/SUM('Tbl 10'!C9:N9)</f>
        <v>1.9161376591142362E-2</v>
      </c>
      <c r="K9" s="137"/>
      <c r="L9" s="137">
        <f>'Tbl 10'!H9/SUM('Tbl 10'!C9:N9)</f>
        <v>0.11689277563649167</v>
      </c>
      <c r="M9" s="137"/>
      <c r="N9" s="137">
        <f>'Tbl 10'!I9/SUM('Tbl 10'!C9:N9)</f>
        <v>8.0952098098932349E-3</v>
      </c>
      <c r="O9" s="137"/>
      <c r="P9" s="137">
        <f>'Tbl 10'!J9/SUM('Tbl 10'!C9:N9)</f>
        <v>6.3465188986566411E-3</v>
      </c>
      <c r="Q9" s="137"/>
      <c r="R9" s="137">
        <f>'Tbl 10'!K9/SUM('Tbl 10'!C9:N9)</f>
        <v>4.9953818312665627E-2</v>
      </c>
      <c r="S9" s="137"/>
      <c r="T9" s="137">
        <f>'Tbl 10'!L9/SUM('Tbl 10'!C9:N9)</f>
        <v>6.2901872503196746E-2</v>
      </c>
      <c r="U9" s="137"/>
      <c r="V9" s="137">
        <f>'Tbl 10'!M9/SUM('Tbl 10'!C9:N9)</f>
        <v>2.1791781445806995E-2</v>
      </c>
      <c r="W9" s="137"/>
      <c r="X9" s="137">
        <f>'Tbl 10'!N9/SUM('Tbl 10'!C9:N9)</f>
        <v>0.22431392128335403</v>
      </c>
      <c r="Y9" s="141"/>
    </row>
    <row r="10" spans="1:35"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8"/>
    </row>
    <row r="11" spans="1:35">
      <c r="A11" s="8" t="s">
        <v>19</v>
      </c>
      <c r="B11" s="138">
        <f>'Tbl 10'!C11/SUM('Tbl 10'!C11:N11)*100</f>
        <v>1.8486457727620138</v>
      </c>
      <c r="C11" s="138"/>
      <c r="D11" s="138">
        <f>'Tbl 10'!D11/SUM('Tbl 10'!C11:N11)*100</f>
        <v>6.0196679597200253</v>
      </c>
      <c r="E11" s="138"/>
      <c r="F11" s="138">
        <f>'Tbl 10'!E11/SUM('Tbl 10'!C11:N11)*100</f>
        <v>37.632392432539611</v>
      </c>
      <c r="G11" s="138"/>
      <c r="H11" s="138">
        <f>'Tbl 10'!F11/SUM('Tbl 10'!C11:N11)*100</f>
        <v>1.8090391383646864</v>
      </c>
      <c r="I11" s="138"/>
      <c r="J11" s="138">
        <f>'Tbl 10'!G11/SUM('Tbl 10'!C11:N11)*100</f>
        <v>1.5263907528808893</v>
      </c>
      <c r="K11" s="138"/>
      <c r="L11" s="138">
        <f>'Tbl 10'!H11/SUM('Tbl 10'!C11:N11)*100</f>
        <v>12.277330482280064</v>
      </c>
      <c r="M11" s="138"/>
      <c r="N11" s="138">
        <f>'Tbl 10'!I11/SUM('Tbl 10'!C11:N11)*100</f>
        <v>0.56740240246994833</v>
      </c>
      <c r="O11" s="138"/>
      <c r="P11" s="138">
        <f>'Tbl 10'!J11/SUM('Tbl 10'!C11:N11)*100</f>
        <v>0.62984093222708071</v>
      </c>
      <c r="Q11" s="138"/>
      <c r="R11" s="138">
        <f>'Tbl 10'!K11/SUM('Tbl 10'!C11:N11)*100</f>
        <v>5.1019251088519173</v>
      </c>
      <c r="S11" s="138"/>
      <c r="T11" s="138">
        <f>'Tbl 10'!L11/SUM('Tbl 10'!C11:N11)*100</f>
        <v>6.2887653498248053</v>
      </c>
      <c r="U11" s="138"/>
      <c r="V11" s="138">
        <f>'Tbl 10'!M11/SUM('Tbl 10'!C11:N11)*100</f>
        <v>1.4012861673557391</v>
      </c>
      <c r="W11" s="138"/>
      <c r="X11" s="138">
        <f>'Tbl 10'!N11/SUM('Tbl 10'!C11:N11)*100</f>
        <v>24.897313500723218</v>
      </c>
      <c r="Y11" s="143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>
      <c r="A12" s="8" t="s">
        <v>20</v>
      </c>
      <c r="B12" s="138">
        <f>'Tbl 10'!C12/SUM('Tbl 10'!C12:N12)*100</f>
        <v>3.1740866157400682</v>
      </c>
      <c r="C12" s="138"/>
      <c r="D12" s="138">
        <f>'Tbl 10'!D12/SUM('Tbl 10'!C12:N12)*100</f>
        <v>6.5564382248108775</v>
      </c>
      <c r="E12" s="138"/>
      <c r="F12" s="138">
        <f>'Tbl 10'!E12/SUM('Tbl 10'!C12:N12)*100</f>
        <v>38.952283173077888</v>
      </c>
      <c r="G12" s="138"/>
      <c r="H12" s="138">
        <f>'Tbl 10'!F12/SUM('Tbl 10'!C12:N12)*100</f>
        <v>3.2236670357987447</v>
      </c>
      <c r="I12" s="138"/>
      <c r="J12" s="138">
        <f>'Tbl 10'!G12/SUM('Tbl 10'!C12:N12)*100</f>
        <v>1.6785039490943094</v>
      </c>
      <c r="K12" s="138"/>
      <c r="L12" s="138">
        <f>'Tbl 10'!H12/SUM('Tbl 10'!C12:N12)*100</f>
        <v>10.789531932591521</v>
      </c>
      <c r="M12" s="138"/>
      <c r="N12" s="138">
        <f>'Tbl 10'!I12/SUM('Tbl 10'!C12:N12)*100</f>
        <v>0.76258474609702542</v>
      </c>
      <c r="O12" s="138"/>
      <c r="P12" s="138">
        <f>'Tbl 10'!J12/SUM('Tbl 10'!C12:N12)*100</f>
        <v>0</v>
      </c>
      <c r="Q12" s="138"/>
      <c r="R12" s="138">
        <f>'Tbl 10'!K12/SUM('Tbl 10'!C12:N12)*100</f>
        <v>5.4861140315023063</v>
      </c>
      <c r="S12" s="138"/>
      <c r="T12" s="138">
        <f>'Tbl 10'!L12/SUM('Tbl 10'!C12:N12)*100</f>
        <v>6.4798920247940348</v>
      </c>
      <c r="U12" s="138"/>
      <c r="V12" s="138">
        <f>'Tbl 10'!M12/SUM('Tbl 10'!C12:N12)*100</f>
        <v>1.8147821777902831</v>
      </c>
      <c r="W12" s="138"/>
      <c r="X12" s="138">
        <f>'Tbl 10'!N12/SUM('Tbl 10'!C12:N12)*100</f>
        <v>21.082116088702957</v>
      </c>
      <c r="Y12" s="113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>
      <c r="A13" s="8" t="s">
        <v>21</v>
      </c>
      <c r="B13" s="138">
        <f>'Tbl 10'!C13/SUM('Tbl 10'!C13:N13)*100</f>
        <v>5.0012733954746134</v>
      </c>
      <c r="C13" s="138"/>
      <c r="D13" s="138">
        <f>'Tbl 10'!D13/SUM('Tbl 10'!C13:N13)*100</f>
        <v>7.2741535501905084</v>
      </c>
      <c r="E13" s="138"/>
      <c r="F13" s="138">
        <f>'Tbl 10'!E13/SUM('Tbl 10'!C13:N13)*100</f>
        <v>31.669981587049946</v>
      </c>
      <c r="G13" s="138"/>
      <c r="H13" s="138">
        <f>'Tbl 10'!F13/SUM('Tbl 10'!C13:N13)*100</f>
        <v>1.0885333796031875</v>
      </c>
      <c r="I13" s="138"/>
      <c r="J13" s="138">
        <f>'Tbl 10'!G13/SUM('Tbl 10'!C13:N13)*100</f>
        <v>5.8873870116712332</v>
      </c>
      <c r="K13" s="138"/>
      <c r="L13" s="138">
        <f>'Tbl 10'!H13/SUM('Tbl 10'!C13:N13)*100</f>
        <v>14.317940107400778</v>
      </c>
      <c r="M13" s="138"/>
      <c r="N13" s="138">
        <f>'Tbl 10'!I13/SUM('Tbl 10'!C13:N13)*100</f>
        <v>1.4689186592075454</v>
      </c>
      <c r="O13" s="138"/>
      <c r="P13" s="138">
        <f>'Tbl 10'!J13/SUM('Tbl 10'!C13:N13)*100</f>
        <v>1.9896168292789771E-3</v>
      </c>
      <c r="Q13" s="138"/>
      <c r="R13" s="138">
        <f>'Tbl 10'!K13/SUM('Tbl 10'!C13:N13)*100</f>
        <v>4.2213296305502928</v>
      </c>
      <c r="S13" s="138"/>
      <c r="T13" s="138">
        <f>'Tbl 10'!L13/SUM('Tbl 10'!C13:N13)*100</f>
        <v>5.3965836469370876</v>
      </c>
      <c r="U13" s="138"/>
      <c r="V13" s="138">
        <f>'Tbl 10'!M13/SUM('Tbl 10'!C13:N13)*100</f>
        <v>1.7652415133051897</v>
      </c>
      <c r="W13" s="138"/>
      <c r="X13" s="138">
        <f>'Tbl 10'!N13/SUM('Tbl 10'!C13:N13)*100</f>
        <v>21.906667901780342</v>
      </c>
      <c r="Y13" s="113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>
      <c r="A14" s="8" t="s">
        <v>22</v>
      </c>
      <c r="B14" s="138">
        <f>'Tbl 10'!C14/SUM('Tbl 10'!C14:N14)*100</f>
        <v>3.3540895774950021</v>
      </c>
      <c r="C14" s="138"/>
      <c r="D14" s="138">
        <f>'Tbl 10'!D14/SUM('Tbl 10'!C14:N14)*100</f>
        <v>6.8101219619137954</v>
      </c>
      <c r="E14" s="138"/>
      <c r="F14" s="138">
        <f>'Tbl 10'!E14/SUM('Tbl 10'!C14:N14)*100</f>
        <v>36.21636097514611</v>
      </c>
      <c r="G14" s="138"/>
      <c r="H14" s="138">
        <f>'Tbl 10'!F14/SUM('Tbl 10'!C14:N14)*100</f>
        <v>2.0804488113313635</v>
      </c>
      <c r="I14" s="138"/>
      <c r="J14" s="138">
        <f>'Tbl 10'!G14/SUM('Tbl 10'!C14:N14)*100</f>
        <v>2.6415363306204709</v>
      </c>
      <c r="K14" s="138"/>
      <c r="L14" s="138">
        <f>'Tbl 10'!H14/SUM('Tbl 10'!C14:N14)*100</f>
        <v>11.038860017236946</v>
      </c>
      <c r="M14" s="138"/>
      <c r="N14" s="138">
        <f>'Tbl 10'!I14/SUM('Tbl 10'!C14:N14)*100</f>
        <v>0.88474658914190429</v>
      </c>
      <c r="O14" s="138"/>
      <c r="P14" s="138">
        <f>'Tbl 10'!J14/SUM('Tbl 10'!C14:N14)*100</f>
        <v>1.1540789365988666</v>
      </c>
      <c r="Q14" s="138"/>
      <c r="R14" s="138">
        <f>'Tbl 10'!K14/SUM('Tbl 10'!C14:N14)*100</f>
        <v>4.2153963287206322</v>
      </c>
      <c r="S14" s="138"/>
      <c r="T14" s="138">
        <f>'Tbl 10'!L14/SUM('Tbl 10'!C14:N14)*100</f>
        <v>6.3726976636834802</v>
      </c>
      <c r="U14" s="138"/>
      <c r="V14" s="138">
        <f>'Tbl 10'!M14/SUM('Tbl 10'!C14:N14)*100</f>
        <v>2.7332284605836534</v>
      </c>
      <c r="W14" s="138"/>
      <c r="X14" s="138">
        <f>'Tbl 10'!N14/SUM('Tbl 10'!C14:N14)*100</f>
        <v>22.49843434752778</v>
      </c>
      <c r="Y14" s="113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>
      <c r="A15" s="8" t="s">
        <v>23</v>
      </c>
      <c r="B15" s="138">
        <f>'Tbl 10'!C15/SUM('Tbl 10'!C15:N15)*100</f>
        <v>2.8657637029291685</v>
      </c>
      <c r="C15" s="138"/>
      <c r="D15" s="138">
        <f>'Tbl 10'!D15/SUM('Tbl 10'!C15:N15)*100</f>
        <v>5.4032818824862927</v>
      </c>
      <c r="E15" s="138"/>
      <c r="F15" s="138">
        <f>'Tbl 10'!E15/SUM('Tbl 10'!C15:N15)*100</f>
        <v>39.09225105164176</v>
      </c>
      <c r="G15" s="138"/>
      <c r="H15" s="138">
        <f>'Tbl 10'!F15/SUM('Tbl 10'!C15:N15)*100</f>
        <v>1.2018482723428032</v>
      </c>
      <c r="I15" s="138"/>
      <c r="J15" s="138">
        <f>'Tbl 10'!G15/SUM('Tbl 10'!C15:N15)*100</f>
        <v>0.57558139101293138</v>
      </c>
      <c r="K15" s="138"/>
      <c r="L15" s="138">
        <f>'Tbl 10'!H15/SUM('Tbl 10'!C15:N15)*100</f>
        <v>11.690132537765406</v>
      </c>
      <c r="M15" s="138"/>
      <c r="N15" s="138">
        <f>'Tbl 10'!I15/SUM('Tbl 10'!C15:N15)*100</f>
        <v>0.67491001566195252</v>
      </c>
      <c r="O15" s="138"/>
      <c r="P15" s="138">
        <f>'Tbl 10'!J15/SUM('Tbl 10'!C15:N15)*100</f>
        <v>0.7623633130112063</v>
      </c>
      <c r="Q15" s="138"/>
      <c r="R15" s="138">
        <f>'Tbl 10'!K15/SUM('Tbl 10'!C15:N15)*100</f>
        <v>6.8652375641857031</v>
      </c>
      <c r="S15" s="138"/>
      <c r="T15" s="138">
        <f>'Tbl 10'!L15/SUM('Tbl 10'!C15:N15)*100</f>
        <v>7.1229126293289609</v>
      </c>
      <c r="U15" s="138"/>
      <c r="V15" s="138">
        <f>'Tbl 10'!M15/SUM('Tbl 10'!C15:N15)*100</f>
        <v>1.573585501936746</v>
      </c>
      <c r="W15" s="138"/>
      <c r="X15" s="138">
        <f>'Tbl 10'!N15/SUM('Tbl 10'!C15:N15)*100</f>
        <v>22.17213213769708</v>
      </c>
      <c r="Y15" s="113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</row>
    <row r="17" spans="1:35">
      <c r="A17" s="8" t="s">
        <v>24</v>
      </c>
      <c r="B17" s="138">
        <f>'Tbl 10'!C17/SUM('Tbl 10'!C17:N17)*100</f>
        <v>2.9380220439239872</v>
      </c>
      <c r="C17" s="138"/>
      <c r="D17" s="138">
        <f>'Tbl 10'!D17/SUM('Tbl 10'!C17:N17)*100</f>
        <v>7.5076484778323902</v>
      </c>
      <c r="E17" s="138"/>
      <c r="F17" s="138">
        <f>'Tbl 10'!E17/SUM('Tbl 10'!C17:N17)*100</f>
        <v>40.111444210786054</v>
      </c>
      <c r="G17" s="138"/>
      <c r="H17" s="138">
        <f>'Tbl 10'!F17/SUM('Tbl 10'!C17:N17)*100</f>
        <v>1.7005333813404082</v>
      </c>
      <c r="I17" s="138"/>
      <c r="J17" s="138">
        <f>'Tbl 10'!G17/SUM('Tbl 10'!C17:N17)*100</f>
        <v>2.0223997629386812</v>
      </c>
      <c r="K17" s="138"/>
      <c r="L17" s="138">
        <f>'Tbl 10'!H17/SUM('Tbl 10'!C17:N17)*100</f>
        <v>8.9936227001736953</v>
      </c>
      <c r="M17" s="138"/>
      <c r="N17" s="138">
        <f>'Tbl 10'!I17/SUM('Tbl 10'!C17:N17)*100</f>
        <v>0.85930942810156563</v>
      </c>
      <c r="O17" s="138"/>
      <c r="P17" s="138">
        <f>'Tbl 10'!J17/SUM('Tbl 10'!C17:N17)*100</f>
        <v>1.0940811969414659</v>
      </c>
      <c r="Q17" s="138"/>
      <c r="R17" s="138">
        <f>'Tbl 10'!K17/SUM('Tbl 10'!C17:N17)*100</f>
        <v>5.4778028815062791</v>
      </c>
      <c r="S17" s="138"/>
      <c r="T17" s="138">
        <f>'Tbl 10'!L17/SUM('Tbl 10'!C17:N17)*100</f>
        <v>6.2874146595536944</v>
      </c>
      <c r="U17" s="138"/>
      <c r="V17" s="138">
        <f>'Tbl 10'!M17/SUM('Tbl 10'!C17:N17)*100</f>
        <v>1.2497058056602515</v>
      </c>
      <c r="W17" s="138"/>
      <c r="X17" s="138">
        <f>'Tbl 10'!N17/SUM('Tbl 10'!C17:N17)*100</f>
        <v>21.758015451241512</v>
      </c>
      <c r="Y17" s="113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>
      <c r="A18" s="8" t="s">
        <v>25</v>
      </c>
      <c r="B18" s="138">
        <f>'Tbl 10'!C18/SUM('Tbl 10'!C18:N18)*100</f>
        <v>1.6369752890291105</v>
      </c>
      <c r="C18" s="138"/>
      <c r="D18" s="138">
        <f>'Tbl 10'!D18/SUM('Tbl 10'!C18:N18)*100</f>
        <v>7.447615777471575</v>
      </c>
      <c r="E18" s="138"/>
      <c r="F18" s="138">
        <f>'Tbl 10'!E18/SUM('Tbl 10'!C18:N18)*100</f>
        <v>37.143980271091202</v>
      </c>
      <c r="G18" s="138"/>
      <c r="H18" s="138">
        <f>'Tbl 10'!F18/SUM('Tbl 10'!C18:N18)*100</f>
        <v>2.3679979994638849</v>
      </c>
      <c r="I18" s="138"/>
      <c r="J18" s="138">
        <f>'Tbl 10'!G18/SUM('Tbl 10'!C18:N18)*100</f>
        <v>0.54286731412835942</v>
      </c>
      <c r="K18" s="138"/>
      <c r="L18" s="138">
        <f>'Tbl 10'!H18/SUM('Tbl 10'!C18:N18)*100</f>
        <v>10.667416614654369</v>
      </c>
      <c r="M18" s="138"/>
      <c r="N18" s="138">
        <f>'Tbl 10'!I18/SUM('Tbl 10'!C18:N18)*100</f>
        <v>0.48114921688673701</v>
      </c>
      <c r="O18" s="138"/>
      <c r="P18" s="138">
        <f>'Tbl 10'!J18/SUM('Tbl 10'!C18:N18)*100</f>
        <v>1.07579170568745</v>
      </c>
      <c r="Q18" s="138"/>
      <c r="R18" s="138">
        <f>'Tbl 10'!K18/SUM('Tbl 10'!C18:N18)*100</f>
        <v>6.5559346553193727</v>
      </c>
      <c r="S18" s="138"/>
      <c r="T18" s="138">
        <f>'Tbl 10'!L18/SUM('Tbl 10'!C18:N18)*100</f>
        <v>7.3612744204481997</v>
      </c>
      <c r="U18" s="138"/>
      <c r="V18" s="138">
        <f>'Tbl 10'!M18/SUM('Tbl 10'!C18:N18)*100</f>
        <v>2.0771292239532668</v>
      </c>
      <c r="W18" s="138"/>
      <c r="X18" s="138">
        <f>'Tbl 10'!N18/SUM('Tbl 10'!C18:N18)*100</f>
        <v>22.641867511866447</v>
      </c>
      <c r="Y18" s="113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>
      <c r="A19" s="8" t="s">
        <v>26</v>
      </c>
      <c r="B19" s="138">
        <f>'Tbl 10'!C19/SUM('Tbl 10'!C19:N19)*100</f>
        <v>2.2899248482591745</v>
      </c>
      <c r="C19" s="138"/>
      <c r="D19" s="138">
        <f>'Tbl 10'!D19/SUM('Tbl 10'!C19:N19)*100</f>
        <v>7.3134552333125828</v>
      </c>
      <c r="E19" s="138"/>
      <c r="F19" s="138">
        <f>'Tbl 10'!E19/SUM('Tbl 10'!C19:N19)*100</f>
        <v>38.601907134910647</v>
      </c>
      <c r="G19" s="138"/>
      <c r="H19" s="138">
        <f>'Tbl 10'!F19/SUM('Tbl 10'!C19:N19)*100</f>
        <v>1.6805053677083588</v>
      </c>
      <c r="I19" s="138"/>
      <c r="J19" s="138">
        <f>'Tbl 10'!G19/SUM('Tbl 10'!C19:N19)*100</f>
        <v>1.4462887550604382</v>
      </c>
      <c r="K19" s="138"/>
      <c r="L19" s="138">
        <f>'Tbl 10'!H19/SUM('Tbl 10'!C19:N19)*100</f>
        <v>12.944097599978639</v>
      </c>
      <c r="M19" s="138"/>
      <c r="N19" s="138">
        <f>'Tbl 10'!I19/SUM('Tbl 10'!C19:N19)*100</f>
        <v>0.56703496336036729</v>
      </c>
      <c r="O19" s="138"/>
      <c r="P19" s="138">
        <f>'Tbl 10'!J19/SUM('Tbl 10'!C19:N19)*100</f>
        <v>0.87266209239305892</v>
      </c>
      <c r="Q19" s="138"/>
      <c r="R19" s="138">
        <f>'Tbl 10'!K19/SUM('Tbl 10'!C19:N19)*100</f>
        <v>5.2614823239552342</v>
      </c>
      <c r="S19" s="138"/>
      <c r="T19" s="138">
        <f>'Tbl 10'!L19/SUM('Tbl 10'!C19:N19)*100</f>
        <v>5.9562467278483204</v>
      </c>
      <c r="U19" s="138"/>
      <c r="V19" s="138">
        <f>'Tbl 10'!M19/SUM('Tbl 10'!C19:N19)*100</f>
        <v>2.3577921695572854</v>
      </c>
      <c r="W19" s="138"/>
      <c r="X19" s="138">
        <f>'Tbl 10'!N19/SUM('Tbl 10'!C19:N19)*100</f>
        <v>20.708602783655895</v>
      </c>
      <c r="Y19" s="113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>
      <c r="A20" s="8" t="s">
        <v>27</v>
      </c>
      <c r="B20" s="138">
        <f>'Tbl 10'!C20/SUM('Tbl 10'!C20:N20)*100</f>
        <v>2.7758989752010805</v>
      </c>
      <c r="C20" s="138"/>
      <c r="D20" s="138">
        <f>'Tbl 10'!D20/SUM('Tbl 10'!C20:N20)*100</f>
        <v>6.6902496942209844</v>
      </c>
      <c r="E20" s="138"/>
      <c r="F20" s="138">
        <f>'Tbl 10'!E20/SUM('Tbl 10'!C20:N20)*100</f>
        <v>38.71791343420815</v>
      </c>
      <c r="G20" s="138"/>
      <c r="H20" s="138">
        <f>'Tbl 10'!F20/SUM('Tbl 10'!C20:N20)*100</f>
        <v>1.7804897289634567</v>
      </c>
      <c r="I20" s="138"/>
      <c r="J20" s="138">
        <f>'Tbl 10'!G20/SUM('Tbl 10'!C20:N20)*100</f>
        <v>0.61514654127000101</v>
      </c>
      <c r="K20" s="138"/>
      <c r="L20" s="138">
        <f>'Tbl 10'!H20/SUM('Tbl 10'!C20:N20)*100</f>
        <v>9.7605821902164802</v>
      </c>
      <c r="M20" s="138"/>
      <c r="N20" s="138">
        <f>'Tbl 10'!I20/SUM('Tbl 10'!C20:N20)*100</f>
        <v>1.2747814918777873</v>
      </c>
      <c r="O20" s="138"/>
      <c r="P20" s="138">
        <f>'Tbl 10'!J20/SUM('Tbl 10'!C20:N20)*100</f>
        <v>0.9474435659205348</v>
      </c>
      <c r="Q20" s="138"/>
      <c r="R20" s="138">
        <f>'Tbl 10'!K20/SUM('Tbl 10'!C20:N20)*100</f>
        <v>7.3449036463107031</v>
      </c>
      <c r="S20" s="138"/>
      <c r="T20" s="138">
        <f>'Tbl 10'!L20/SUM('Tbl 10'!C20:N20)*100</f>
        <v>7.1606876259500023</v>
      </c>
      <c r="U20" s="138"/>
      <c r="V20" s="138">
        <f>'Tbl 10'!M20/SUM('Tbl 10'!C20:N20)*100</f>
        <v>2.0838758727504363</v>
      </c>
      <c r="W20" s="138"/>
      <c r="X20" s="138">
        <f>'Tbl 10'!N20/SUM('Tbl 10'!C20:N20)*100</f>
        <v>20.848027233110386</v>
      </c>
      <c r="Y20" s="113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>
      <c r="A21" s="8" t="s">
        <v>28</v>
      </c>
      <c r="B21" s="138">
        <f>'Tbl 10'!C21/SUM('Tbl 10'!C21:N21)*100</f>
        <v>2.687191264245381</v>
      </c>
      <c r="C21" s="138"/>
      <c r="D21" s="138">
        <f>'Tbl 10'!D21/SUM('Tbl 10'!C21:N21)*100</f>
        <v>8.6587101491086322</v>
      </c>
      <c r="E21" s="138"/>
      <c r="F21" s="138">
        <f>'Tbl 10'!E21/SUM('Tbl 10'!C21:N21)*100</f>
        <v>37.955158413482266</v>
      </c>
      <c r="G21" s="138"/>
      <c r="H21" s="138">
        <f>'Tbl 10'!F21/SUM('Tbl 10'!C21:N21)*100</f>
        <v>3.5140632045978575</v>
      </c>
      <c r="I21" s="138"/>
      <c r="J21" s="138">
        <f>'Tbl 10'!G21/SUM('Tbl 10'!C21:N21)*100</f>
        <v>2.8770395318922639</v>
      </c>
      <c r="K21" s="138"/>
      <c r="L21" s="138">
        <f>'Tbl 10'!H21/SUM('Tbl 10'!C21:N21)*100</f>
        <v>9.3454905087133007</v>
      </c>
      <c r="M21" s="138"/>
      <c r="N21" s="138">
        <f>'Tbl 10'!I21/SUM('Tbl 10'!C21:N21)*100</f>
        <v>1.0298385077671597</v>
      </c>
      <c r="O21" s="138"/>
      <c r="P21" s="138">
        <f>'Tbl 10'!J21/SUM('Tbl 10'!C21:N21)*100</f>
        <v>0.88189116718010374</v>
      </c>
      <c r="Q21" s="138"/>
      <c r="R21" s="138">
        <f>'Tbl 10'!K21/SUM('Tbl 10'!C21:N21)*100</f>
        <v>5.4800647081165641</v>
      </c>
      <c r="S21" s="138"/>
      <c r="T21" s="138">
        <f>'Tbl 10'!L21/SUM('Tbl 10'!C21:N21)*100</f>
        <v>5.6866485841042929</v>
      </c>
      <c r="U21" s="138"/>
      <c r="V21" s="138">
        <f>'Tbl 10'!M21/SUM('Tbl 10'!C21:N21)*100</f>
        <v>2.257920805255194</v>
      </c>
      <c r="W21" s="138"/>
      <c r="X21" s="138">
        <f>'Tbl 10'!N21/SUM('Tbl 10'!C21:N21)*100</f>
        <v>19.625983155536982</v>
      </c>
      <c r="Y21" s="113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spans="1:35">
      <c r="A23" s="8" t="s">
        <v>29</v>
      </c>
      <c r="B23" s="138">
        <f>'Tbl 10'!C23/SUM('Tbl 10'!C23:N23)*100</f>
        <v>2.030146352586979</v>
      </c>
      <c r="C23" s="138"/>
      <c r="D23" s="138">
        <f>'Tbl 10'!D23/SUM('Tbl 10'!C23:N23)*100</f>
        <v>6.5183472794833133</v>
      </c>
      <c r="E23" s="138"/>
      <c r="F23" s="138">
        <f>'Tbl 10'!E23/SUM('Tbl 10'!C23:N23)*100</f>
        <v>39.608930528918087</v>
      </c>
      <c r="G23" s="138"/>
      <c r="H23" s="138">
        <f>'Tbl 10'!F23/SUM('Tbl 10'!C23:N23)*100</f>
        <v>1.7469794055353285</v>
      </c>
      <c r="I23" s="138"/>
      <c r="J23" s="138">
        <f>'Tbl 10'!G23/SUM('Tbl 10'!C23:N23)*100</f>
        <v>0.40698288879310268</v>
      </c>
      <c r="K23" s="138"/>
      <c r="L23" s="138">
        <f>'Tbl 10'!H23/SUM('Tbl 10'!C23:N23)*100</f>
        <v>10.828529571416471</v>
      </c>
      <c r="M23" s="138"/>
      <c r="N23" s="138">
        <f>'Tbl 10'!I23/SUM('Tbl 10'!C23:N23)*100</f>
        <v>0.58531559044073578</v>
      </c>
      <c r="O23" s="138"/>
      <c r="P23" s="138">
        <f>'Tbl 10'!J23/SUM('Tbl 10'!C23:N23)*100</f>
        <v>1.3137431130912771</v>
      </c>
      <c r="Q23" s="138"/>
      <c r="R23" s="138">
        <f>'Tbl 10'!K23/SUM('Tbl 10'!C23:N23)*100</f>
        <v>3.4829612622385424</v>
      </c>
      <c r="S23" s="138"/>
      <c r="T23" s="138">
        <f>'Tbl 10'!L23/SUM('Tbl 10'!C23:N23)*100</f>
        <v>6.8239580576323196</v>
      </c>
      <c r="U23" s="138"/>
      <c r="V23" s="138">
        <f>'Tbl 10'!M23/SUM('Tbl 10'!C23:N23)*100</f>
        <v>2.3266773223838166</v>
      </c>
      <c r="W23" s="138"/>
      <c r="X23" s="138">
        <f>'Tbl 10'!N23/SUM('Tbl 10'!C23:N23)*100</f>
        <v>24.327428627480025</v>
      </c>
      <c r="Y23" s="113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1:35">
      <c r="A24" s="8" t="s">
        <v>30</v>
      </c>
      <c r="B24" s="138">
        <f>'Tbl 10'!C24/SUM('Tbl 10'!C24:N24)*100</f>
        <v>3.5240233386504984</v>
      </c>
      <c r="C24" s="138"/>
      <c r="D24" s="138">
        <f>'Tbl 10'!D24/SUM('Tbl 10'!C24:N24)*100</f>
        <v>5.4014412256918174</v>
      </c>
      <c r="E24" s="138"/>
      <c r="F24" s="138">
        <f>'Tbl 10'!E24/SUM('Tbl 10'!C24:N24)*100</f>
        <v>37.938524836959061</v>
      </c>
      <c r="G24" s="138"/>
      <c r="H24" s="138">
        <f>'Tbl 10'!F24/SUM('Tbl 10'!C24:N24)*100</f>
        <v>2.4236687055014849</v>
      </c>
      <c r="I24" s="138"/>
      <c r="J24" s="138">
        <f>'Tbl 10'!G24/SUM('Tbl 10'!C24:N24)*100</f>
        <v>0.6245686241868319</v>
      </c>
      <c r="K24" s="138"/>
      <c r="L24" s="138">
        <f>'Tbl 10'!H24/SUM('Tbl 10'!C24:N24)*100</f>
        <v>7.8327070500892439</v>
      </c>
      <c r="M24" s="138"/>
      <c r="N24" s="138">
        <f>'Tbl 10'!I24/SUM('Tbl 10'!C24:N24)*100</f>
        <v>1.5160790594929723</v>
      </c>
      <c r="O24" s="138"/>
      <c r="P24" s="138">
        <f>'Tbl 10'!J24/SUM('Tbl 10'!C24:N24)*100</f>
        <v>1.0447077807290353</v>
      </c>
      <c r="Q24" s="138"/>
      <c r="R24" s="138">
        <f>'Tbl 10'!K24/SUM('Tbl 10'!C24:N24)*100</f>
        <v>8.0258286939655026</v>
      </c>
      <c r="S24" s="138"/>
      <c r="T24" s="138">
        <f>'Tbl 10'!L24/SUM('Tbl 10'!C24:N24)*100</f>
        <v>7.2620859909113253</v>
      </c>
      <c r="U24" s="138"/>
      <c r="V24" s="138">
        <f>'Tbl 10'!M24/SUM('Tbl 10'!C24:N24)*100</f>
        <v>1.9550443605696948</v>
      </c>
      <c r="W24" s="138"/>
      <c r="X24" s="138">
        <f>'Tbl 10'!N24/SUM('Tbl 10'!C24:N24)*100</f>
        <v>22.451320333252525</v>
      </c>
      <c r="Y24" s="113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>
      <c r="A25" s="8" t="s">
        <v>31</v>
      </c>
      <c r="B25" s="138">
        <f>'Tbl 10'!C25/SUM('Tbl 10'!C25:N25)*100</f>
        <v>2.4577372709483942</v>
      </c>
      <c r="C25" s="138"/>
      <c r="D25" s="138">
        <f>'Tbl 10'!D25/SUM('Tbl 10'!C25:N25)*100</f>
        <v>5.8757112160658886</v>
      </c>
      <c r="E25" s="138"/>
      <c r="F25" s="138">
        <f>'Tbl 10'!E25/SUM('Tbl 10'!C25:N25)*100</f>
        <v>36.767259293557366</v>
      </c>
      <c r="G25" s="138"/>
      <c r="H25" s="138">
        <f>'Tbl 10'!F25/SUM('Tbl 10'!C25:N25)*100</f>
        <v>1.7279060329425326</v>
      </c>
      <c r="I25" s="138"/>
      <c r="J25" s="138">
        <f>'Tbl 10'!G25/SUM('Tbl 10'!C25:N25)*100</f>
        <v>0.54987528399346963</v>
      </c>
      <c r="K25" s="138"/>
      <c r="L25" s="138">
        <f>'Tbl 10'!H25/SUM('Tbl 10'!C25:N25)*100</f>
        <v>9.6390298949459545</v>
      </c>
      <c r="M25" s="138"/>
      <c r="N25" s="138">
        <f>'Tbl 10'!I25/SUM('Tbl 10'!C25:N25)*100</f>
        <v>0.39065342850965823</v>
      </c>
      <c r="O25" s="138"/>
      <c r="P25" s="138">
        <f>'Tbl 10'!J25/SUM('Tbl 10'!C25:N25)*100</f>
        <v>0.74780926649934909</v>
      </c>
      <c r="Q25" s="138"/>
      <c r="R25" s="138">
        <f>'Tbl 10'!K25/SUM('Tbl 10'!C25:N25)*100</f>
        <v>6.7354395610700184</v>
      </c>
      <c r="S25" s="138"/>
      <c r="T25" s="138">
        <f>'Tbl 10'!L25/SUM('Tbl 10'!C25:N25)*100</f>
        <v>6.1837237294936624</v>
      </c>
      <c r="U25" s="138"/>
      <c r="V25" s="138">
        <f>'Tbl 10'!M25/SUM('Tbl 10'!C25:N25)*100</f>
        <v>3.0053492363112935</v>
      </c>
      <c r="W25" s="138"/>
      <c r="X25" s="138">
        <f>'Tbl 10'!N25/SUM('Tbl 10'!C25:N25)*100</f>
        <v>25.919505785662405</v>
      </c>
      <c r="Y25" s="113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>
      <c r="A26" s="8" t="s">
        <v>32</v>
      </c>
      <c r="B26" s="138">
        <f>'Tbl 10'!C26/SUM('Tbl 10'!C26:N26)*100</f>
        <v>1.5797538127741053</v>
      </c>
      <c r="C26" s="138"/>
      <c r="D26" s="138">
        <f>'Tbl 10'!D26/SUM('Tbl 10'!C26:N26)*100</f>
        <v>7.6564715850859137</v>
      </c>
      <c r="E26" s="138"/>
      <c r="F26" s="138">
        <f>'Tbl 10'!E26/SUM('Tbl 10'!C26:N26)*100</f>
        <v>40.933956503114807</v>
      </c>
      <c r="G26" s="138"/>
      <c r="H26" s="138">
        <f>'Tbl 10'!F26/SUM('Tbl 10'!C26:N26)*100</f>
        <v>1.6938629442456414</v>
      </c>
      <c r="I26" s="138"/>
      <c r="J26" s="138">
        <f>'Tbl 10'!G26/SUM('Tbl 10'!C26:N26)*100</f>
        <v>0.4575775970793296</v>
      </c>
      <c r="K26" s="138"/>
      <c r="L26" s="138">
        <f>'Tbl 10'!H26/SUM('Tbl 10'!C26:N26)*100</f>
        <v>12.347817561580959</v>
      </c>
      <c r="M26" s="138"/>
      <c r="N26" s="138">
        <f>'Tbl 10'!I26/SUM('Tbl 10'!C26:N26)*100</f>
        <v>0.42547972194940042</v>
      </c>
      <c r="O26" s="138"/>
      <c r="P26" s="138">
        <f>'Tbl 10'!J26/SUM('Tbl 10'!C26:N26)*100</f>
        <v>0.98924401431950115</v>
      </c>
      <c r="Q26" s="138"/>
      <c r="R26" s="138">
        <f>'Tbl 10'!K26/SUM('Tbl 10'!C26:N26)*100</f>
        <v>4.8052265186892607</v>
      </c>
      <c r="S26" s="138"/>
      <c r="T26" s="138">
        <f>'Tbl 10'!L26/SUM('Tbl 10'!C26:N26)*100</f>
        <v>5.1371273052363771</v>
      </c>
      <c r="U26" s="138"/>
      <c r="V26" s="138">
        <f>'Tbl 10'!M26/SUM('Tbl 10'!C26:N26)*100</f>
        <v>3.1984143292492813</v>
      </c>
      <c r="W26" s="138"/>
      <c r="X26" s="138">
        <f>'Tbl 10'!N26/SUM('Tbl 10'!C26:N26)*100</f>
        <v>20.775068106675409</v>
      </c>
      <c r="Y26" s="113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>
      <c r="A27" s="8" t="s">
        <v>33</v>
      </c>
      <c r="B27" s="138">
        <f>'Tbl 10'!C27/SUM('Tbl 10'!C27:N27)*100</f>
        <v>3.767462848867134</v>
      </c>
      <c r="C27" s="138"/>
      <c r="D27" s="138">
        <f>'Tbl 10'!D27/SUM('Tbl 10'!C27:N27)*100</f>
        <v>7.3291089138500176</v>
      </c>
      <c r="E27" s="138"/>
      <c r="F27" s="138">
        <f>'Tbl 10'!E27/SUM('Tbl 10'!C27:N27)*100</f>
        <v>34.832827282906429</v>
      </c>
      <c r="G27" s="138"/>
      <c r="H27" s="138">
        <f>'Tbl 10'!F27/SUM('Tbl 10'!C27:N27)*100</f>
        <v>1.2361762002353691</v>
      </c>
      <c r="I27" s="138"/>
      <c r="J27" s="138">
        <f>'Tbl 10'!G27/SUM('Tbl 10'!C27:N27)*100</f>
        <v>2.7464466055077907</v>
      </c>
      <c r="K27" s="138"/>
      <c r="L27" s="138">
        <f>'Tbl 10'!H27/SUM('Tbl 10'!C27:N27)*100</f>
        <v>10.601943557724152</v>
      </c>
      <c r="M27" s="138"/>
      <c r="N27" s="138">
        <f>'Tbl 10'!I27/SUM('Tbl 10'!C27:N27)*100</f>
        <v>0.70153109173564976</v>
      </c>
      <c r="O27" s="138"/>
      <c r="P27" s="138">
        <f>'Tbl 10'!J27/SUM('Tbl 10'!C27:N27)*100</f>
        <v>1.2411112947026171</v>
      </c>
      <c r="Q27" s="138"/>
      <c r="R27" s="138">
        <f>'Tbl 10'!K27/SUM('Tbl 10'!C27:N27)*100</f>
        <v>6.8281795662731906</v>
      </c>
      <c r="S27" s="138"/>
      <c r="T27" s="138">
        <f>'Tbl 10'!L27/SUM('Tbl 10'!C27:N27)*100</f>
        <v>6.9211217937894505</v>
      </c>
      <c r="U27" s="138"/>
      <c r="V27" s="138">
        <f>'Tbl 10'!M27/SUM('Tbl 10'!C27:N27)*100</f>
        <v>2.0838823303422487</v>
      </c>
      <c r="W27" s="138"/>
      <c r="X27" s="138">
        <f>'Tbl 10'!N27/SUM('Tbl 10'!C27:N27)*100</f>
        <v>21.71020851406595</v>
      </c>
      <c r="Y27" s="113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>
      <c r="A29" s="33" t="s">
        <v>34</v>
      </c>
      <c r="B29" s="138">
        <f>'Tbl 10'!C29/SUM('Tbl 10'!C29:N29)*100</f>
        <v>1.8974920407118026</v>
      </c>
      <c r="C29" s="138"/>
      <c r="D29" s="138">
        <f>'Tbl 10'!D29/SUM('Tbl 10'!C29:N29)*100</f>
        <v>6.4011388911548828</v>
      </c>
      <c r="E29" s="138"/>
      <c r="F29" s="138">
        <f>'Tbl 10'!E29/SUM('Tbl 10'!C29:N29)*100</f>
        <v>41.645615870021544</v>
      </c>
      <c r="G29" s="138"/>
      <c r="H29" s="138">
        <f>'Tbl 10'!F29/SUM('Tbl 10'!C29:N29)*100</f>
        <v>0.97615560663562029</v>
      </c>
      <c r="I29" s="138"/>
      <c r="J29" s="138">
        <f>'Tbl 10'!G29/SUM('Tbl 10'!C29:N29)*100</f>
        <v>0.39575982779675134</v>
      </c>
      <c r="K29" s="138"/>
      <c r="L29" s="138">
        <f>'Tbl 10'!H29/SUM('Tbl 10'!C29:N29)*100</f>
        <v>12.505156719910419</v>
      </c>
      <c r="M29" s="138"/>
      <c r="N29" s="138">
        <f>'Tbl 10'!I29/SUM('Tbl 10'!C29:N29)*100</f>
        <v>0.52543736324846524</v>
      </c>
      <c r="O29" s="138"/>
      <c r="P29" s="138">
        <f>'Tbl 10'!J29/SUM('Tbl 10'!C29:N29)*100</f>
        <v>3.8564957390200537E-5</v>
      </c>
      <c r="Q29" s="138"/>
      <c r="R29" s="138">
        <f>'Tbl 10'!K29/SUM('Tbl 10'!C29:N29)*100</f>
        <v>4.1290315723785387</v>
      </c>
      <c r="S29" s="138"/>
      <c r="T29" s="138">
        <f>'Tbl 10'!L29/SUM('Tbl 10'!C29:N29)*100</f>
        <v>6.0217194133569336</v>
      </c>
      <c r="U29" s="138"/>
      <c r="V29" s="138">
        <f>'Tbl 10'!M29/SUM('Tbl 10'!C29:N29)*100</f>
        <v>1.5711720637292048</v>
      </c>
      <c r="W29" s="138"/>
      <c r="X29" s="138">
        <f>'Tbl 10'!N29/SUM('Tbl 10'!C29:N29)*100</f>
        <v>23.931282066098447</v>
      </c>
      <c r="Y29" s="113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>
      <c r="A30" s="8" t="s">
        <v>35</v>
      </c>
      <c r="B30" s="138">
        <f>'Tbl 10'!C30/SUM('Tbl 10'!C30:N30)*100</f>
        <v>3.1015981560747821</v>
      </c>
      <c r="C30" s="138"/>
      <c r="D30" s="138">
        <f>'Tbl 10'!D30/SUM('Tbl 10'!C30:N30)*100</f>
        <v>6.6870039619945212</v>
      </c>
      <c r="E30" s="138"/>
      <c r="F30" s="138">
        <f>'Tbl 10'!E30/SUM('Tbl 10'!C30:N30)*100</f>
        <v>35.429097961520057</v>
      </c>
      <c r="G30" s="138"/>
      <c r="H30" s="138">
        <f>'Tbl 10'!F30/SUM('Tbl 10'!C30:N30)*100</f>
        <v>1.0203330762516405</v>
      </c>
      <c r="I30" s="138"/>
      <c r="J30" s="138">
        <f>'Tbl 10'!G30/SUM('Tbl 10'!C30:N30)*100</f>
        <v>3.2084062938314268</v>
      </c>
      <c r="K30" s="138"/>
      <c r="L30" s="138">
        <f>'Tbl 10'!H30/SUM('Tbl 10'!C30:N30)*100</f>
        <v>12.273252471311633</v>
      </c>
      <c r="M30" s="138"/>
      <c r="N30" s="138">
        <f>'Tbl 10'!I30/SUM('Tbl 10'!C30:N30)*100</f>
        <v>1.0400816385142631</v>
      </c>
      <c r="O30" s="138"/>
      <c r="P30" s="138">
        <f>'Tbl 10'!J30/SUM('Tbl 10'!C30:N30)*100</f>
        <v>0.9791816132326655</v>
      </c>
      <c r="Q30" s="138"/>
      <c r="R30" s="138">
        <f>'Tbl 10'!K30/SUM('Tbl 10'!C30:N30)*100</f>
        <v>5.6588349529753366</v>
      </c>
      <c r="S30" s="138"/>
      <c r="T30" s="138">
        <f>'Tbl 10'!L30/SUM('Tbl 10'!C30:N30)*100</f>
        <v>6.6227568281060574</v>
      </c>
      <c r="U30" s="138"/>
      <c r="V30" s="138">
        <f>'Tbl 10'!M30/SUM('Tbl 10'!C30:N30)*100</f>
        <v>2.361780929503301</v>
      </c>
      <c r="W30" s="138"/>
      <c r="X30" s="138">
        <f>'Tbl 10'!N30/SUM('Tbl 10'!C30:N30)*100</f>
        <v>21.617672116684307</v>
      </c>
      <c r="Y30" s="113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>
      <c r="A31" s="8" t="s">
        <v>36</v>
      </c>
      <c r="B31" s="138">
        <f>'Tbl 10'!C31/SUM('Tbl 10'!C31:N31)*100</f>
        <v>2.039244607107479</v>
      </c>
      <c r="C31" s="138"/>
      <c r="D31" s="138">
        <f>'Tbl 10'!D31/SUM('Tbl 10'!C31:N31)*100</f>
        <v>5.551151875789043</v>
      </c>
      <c r="E31" s="138"/>
      <c r="F31" s="138">
        <f>'Tbl 10'!E31/SUM('Tbl 10'!C31:N31)*100</f>
        <v>41.715407753861641</v>
      </c>
      <c r="G31" s="138"/>
      <c r="H31" s="138">
        <f>'Tbl 10'!F31/SUM('Tbl 10'!C31:N31)*100</f>
        <v>1.5833097769853395</v>
      </c>
      <c r="I31" s="138"/>
      <c r="J31" s="138">
        <f>'Tbl 10'!G31/SUM('Tbl 10'!C31:N31)*100</f>
        <v>0.75118045386147891</v>
      </c>
      <c r="K31" s="138"/>
      <c r="L31" s="138">
        <f>'Tbl 10'!H31/SUM('Tbl 10'!C31:N31)*100</f>
        <v>9.7171304169184189</v>
      </c>
      <c r="M31" s="138"/>
      <c r="N31" s="138">
        <f>'Tbl 10'!I31/SUM('Tbl 10'!C31:N31)*100</f>
        <v>0.47958495845569538</v>
      </c>
      <c r="O31" s="138"/>
      <c r="P31" s="138">
        <f>'Tbl 10'!J31/SUM('Tbl 10'!C31:N31)*100</f>
        <v>0.80373024597117182</v>
      </c>
      <c r="Q31" s="138"/>
      <c r="R31" s="138">
        <f>'Tbl 10'!K31/SUM('Tbl 10'!C31:N31)*100</f>
        <v>6.8169634976536511</v>
      </c>
      <c r="S31" s="138"/>
      <c r="T31" s="138">
        <f>'Tbl 10'!L31/SUM('Tbl 10'!C31:N31)*100</f>
        <v>6.8195656256113555</v>
      </c>
      <c r="U31" s="138"/>
      <c r="V31" s="138">
        <f>'Tbl 10'!M31/SUM('Tbl 10'!C31:N31)*100</f>
        <v>1.8626061262911073</v>
      </c>
      <c r="W31" s="138"/>
      <c r="X31" s="138">
        <f>'Tbl 10'!N31/SUM('Tbl 10'!C31:N31)*100</f>
        <v>21.860124661493625</v>
      </c>
      <c r="Y31" s="113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>
      <c r="A32" s="8" t="s">
        <v>37</v>
      </c>
      <c r="B32" s="138">
        <f>'Tbl 10'!C32/SUM('Tbl 10'!C32:N32)*100</f>
        <v>1.5546694581635192</v>
      </c>
      <c r="C32" s="138"/>
      <c r="D32" s="138">
        <f>'Tbl 10'!D32/SUM('Tbl 10'!C32:N32)*100</f>
        <v>7.3171859840101234</v>
      </c>
      <c r="E32" s="138"/>
      <c r="F32" s="138">
        <f>'Tbl 10'!E32/SUM('Tbl 10'!C32:N32)*100</f>
        <v>37.176972573366008</v>
      </c>
      <c r="G32" s="138"/>
      <c r="H32" s="138">
        <f>'Tbl 10'!F32/SUM('Tbl 10'!C32:N32)*100</f>
        <v>2.737500639760007</v>
      </c>
      <c r="I32" s="138"/>
      <c r="J32" s="138">
        <f>'Tbl 10'!G32/SUM('Tbl 10'!C32:N32)*100</f>
        <v>1.4415836221394684</v>
      </c>
      <c r="K32" s="138"/>
      <c r="L32" s="138">
        <f>'Tbl 10'!H32/SUM('Tbl 10'!C32:N32)*100</f>
        <v>9.2604429352277986</v>
      </c>
      <c r="M32" s="138"/>
      <c r="N32" s="138">
        <f>'Tbl 10'!I32/SUM('Tbl 10'!C32:N32)*100</f>
        <v>0.73777547455171011</v>
      </c>
      <c r="O32" s="138"/>
      <c r="P32" s="138">
        <f>'Tbl 10'!J32/SUM('Tbl 10'!C32:N32)*100</f>
        <v>1.0542027509726168</v>
      </c>
      <c r="Q32" s="138"/>
      <c r="R32" s="138">
        <f>'Tbl 10'!K32/SUM('Tbl 10'!C32:N32)*100</f>
        <v>7.3455410399129395</v>
      </c>
      <c r="S32" s="138"/>
      <c r="T32" s="138">
        <f>'Tbl 10'!L32/SUM('Tbl 10'!C32:N32)*100</f>
        <v>7.2759100503600518</v>
      </c>
      <c r="U32" s="138"/>
      <c r="V32" s="138">
        <f>'Tbl 10'!M32/SUM('Tbl 10'!C32:N32)*100</f>
        <v>1.672146549401867</v>
      </c>
      <c r="W32" s="138"/>
      <c r="X32" s="138">
        <f>'Tbl 10'!N32/SUM('Tbl 10'!C32:N32)*100</f>
        <v>22.426068922133897</v>
      </c>
      <c r="Y32" s="113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>
      <c r="A33" s="8" t="s">
        <v>38</v>
      </c>
      <c r="B33" s="138">
        <f>'Tbl 10'!C33/SUM('Tbl 10'!C33:N33)*100</f>
        <v>3.7282636176207982</v>
      </c>
      <c r="C33" s="138"/>
      <c r="D33" s="138">
        <f>'Tbl 10'!D33/SUM('Tbl 10'!C33:N33)*100</f>
        <v>8.1437509293864387</v>
      </c>
      <c r="E33" s="138"/>
      <c r="F33" s="138">
        <f>'Tbl 10'!E33/SUM('Tbl 10'!C33:N33)*100</f>
        <v>35.174635012092388</v>
      </c>
      <c r="G33" s="138"/>
      <c r="H33" s="138">
        <f>'Tbl 10'!F33/SUM('Tbl 10'!C33:N33)*100</f>
        <v>2.7275259445442441</v>
      </c>
      <c r="I33" s="138"/>
      <c r="J33" s="138">
        <f>'Tbl 10'!G33/SUM('Tbl 10'!C33:N33)*100</f>
        <v>1.391093060386974</v>
      </c>
      <c r="K33" s="138"/>
      <c r="L33" s="138">
        <f>'Tbl 10'!H33/SUM('Tbl 10'!C33:N33)*100</f>
        <v>10.302543549220164</v>
      </c>
      <c r="M33" s="138"/>
      <c r="N33" s="138">
        <f>'Tbl 10'!I33/SUM('Tbl 10'!C33:N33)*100</f>
        <v>2.3987564702289981</v>
      </c>
      <c r="O33" s="138"/>
      <c r="P33" s="138">
        <f>'Tbl 10'!J33/SUM('Tbl 10'!C33:N33)*100</f>
        <v>0.95029858454016725</v>
      </c>
      <c r="Q33" s="138"/>
      <c r="R33" s="138">
        <f>'Tbl 10'!K33/SUM('Tbl 10'!C33:N33)*100</f>
        <v>7.0577332238106569</v>
      </c>
      <c r="S33" s="138"/>
      <c r="T33" s="138">
        <f>'Tbl 10'!L33/SUM('Tbl 10'!C33:N33)*100</f>
        <v>5.7506106665430234</v>
      </c>
      <c r="U33" s="138"/>
      <c r="V33" s="138">
        <f>'Tbl 10'!M33/SUM('Tbl 10'!C33:N33)*100</f>
        <v>1.9087157473397658</v>
      </c>
      <c r="W33" s="138"/>
      <c r="X33" s="138">
        <f>'Tbl 10'!N33/SUM('Tbl 10'!C33:N33)*100</f>
        <v>20.466073194286384</v>
      </c>
      <c r="Y33" s="113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</row>
    <row r="35" spans="1:35">
      <c r="A35" s="8" t="s">
        <v>39</v>
      </c>
      <c r="B35" s="138">
        <f>'Tbl 10'!C35/SUM('Tbl 10'!C35:N35)*100</f>
        <v>2.0126334697594457</v>
      </c>
      <c r="C35" s="138"/>
      <c r="D35" s="138">
        <f>'Tbl 10'!D35/SUM('Tbl 10'!C35:N35)*100</f>
        <v>7.0834105230839199</v>
      </c>
      <c r="E35" s="138"/>
      <c r="F35" s="138">
        <f>'Tbl 10'!E35/SUM('Tbl 10'!C35:N35)*100</f>
        <v>40.515679436462783</v>
      </c>
      <c r="G35" s="138"/>
      <c r="H35" s="138">
        <f>'Tbl 10'!F35/SUM('Tbl 10'!C35:N35)*100</f>
        <v>1.3618835790481314</v>
      </c>
      <c r="I35" s="138"/>
      <c r="J35" s="138">
        <f>'Tbl 10'!G35/SUM('Tbl 10'!C35:N35)*100</f>
        <v>1.4914278261853116</v>
      </c>
      <c r="K35" s="138"/>
      <c r="L35" s="138">
        <f>'Tbl 10'!H35/SUM('Tbl 10'!C35:N35)*100</f>
        <v>9.3663972507885944</v>
      </c>
      <c r="M35" s="138"/>
      <c r="N35" s="138">
        <f>'Tbl 10'!I35/SUM('Tbl 10'!C35:N35)*100</f>
        <v>0.47647843267822887</v>
      </c>
      <c r="O35" s="138"/>
      <c r="P35" s="138">
        <f>'Tbl 10'!J35/SUM('Tbl 10'!C35:N35)*100</f>
        <v>0</v>
      </c>
      <c r="Q35" s="138"/>
      <c r="R35" s="138">
        <f>'Tbl 10'!K35/SUM('Tbl 10'!C35:N35)*100</f>
        <v>4.0285074662444353</v>
      </c>
      <c r="S35" s="138"/>
      <c r="T35" s="138">
        <f>'Tbl 10'!L35/SUM('Tbl 10'!C35:N35)*100</f>
        <v>6.5622177787068265</v>
      </c>
      <c r="U35" s="138"/>
      <c r="V35" s="138">
        <f>'Tbl 10'!M35/SUM('Tbl 10'!C35:N35)*100</f>
        <v>2.3509181226124136</v>
      </c>
      <c r="W35" s="138"/>
      <c r="X35" s="138">
        <f>'Tbl 10'!N35/SUM('Tbl 10'!C35:N35)*100</f>
        <v>24.750446114429909</v>
      </c>
      <c r="Y35" s="113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>
      <c r="A36" s="8" t="s">
        <v>40</v>
      </c>
      <c r="B36" s="138">
        <f>'Tbl 10'!C36/SUM('Tbl 10'!C36:N36)*100</f>
        <v>2.61614685310168</v>
      </c>
      <c r="C36" s="138"/>
      <c r="D36" s="138">
        <f>'Tbl 10'!D36/SUM('Tbl 10'!C36:N36)*100</f>
        <v>6.7292654611252392</v>
      </c>
      <c r="E36" s="138"/>
      <c r="F36" s="138">
        <f>'Tbl 10'!E36/SUM('Tbl 10'!C36:N36)*100</f>
        <v>39.093855353267486</v>
      </c>
      <c r="G36" s="138"/>
      <c r="H36" s="138">
        <f>'Tbl 10'!F36/SUM('Tbl 10'!C36:N36)*100</f>
        <v>3.2146871142293714</v>
      </c>
      <c r="I36" s="138"/>
      <c r="J36" s="138">
        <f>'Tbl 10'!G36/SUM('Tbl 10'!C36:N36)*100</f>
        <v>1.2965342504024404</v>
      </c>
      <c r="K36" s="138"/>
      <c r="L36" s="138">
        <f>'Tbl 10'!H36/SUM('Tbl 10'!C36:N36)*100</f>
        <v>8.5218051464014195</v>
      </c>
      <c r="M36" s="138"/>
      <c r="N36" s="138">
        <f>'Tbl 10'!I36/SUM('Tbl 10'!C36:N36)*100</f>
        <v>0.57945343681189965</v>
      </c>
      <c r="O36" s="138"/>
      <c r="P36" s="138">
        <f>'Tbl 10'!J36/SUM('Tbl 10'!C36:N36)*100</f>
        <v>1.4679866144982712</v>
      </c>
      <c r="Q36" s="138"/>
      <c r="R36" s="138">
        <f>'Tbl 10'!K36/SUM('Tbl 10'!C36:N36)*100</f>
        <v>3.6951374551053497</v>
      </c>
      <c r="S36" s="138"/>
      <c r="T36" s="138">
        <f>'Tbl 10'!L36/SUM('Tbl 10'!C36:N36)*100</f>
        <v>7.2443159987272452</v>
      </c>
      <c r="U36" s="138"/>
      <c r="V36" s="138">
        <f>'Tbl 10'!M36/SUM('Tbl 10'!C36:N36)*100</f>
        <v>3.7304836858039745</v>
      </c>
      <c r="W36" s="138"/>
      <c r="X36" s="138">
        <f>'Tbl 10'!N36/SUM('Tbl 10'!C36:N36)*100</f>
        <v>21.810328630525618</v>
      </c>
      <c r="Y36" s="113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>
      <c r="A37" s="8" t="s">
        <v>41</v>
      </c>
      <c r="B37" s="138">
        <f>'Tbl 10'!C37/SUM('Tbl 10'!C37:N37)*100</f>
        <v>2.7100834674709562</v>
      </c>
      <c r="C37" s="138"/>
      <c r="D37" s="138">
        <f>'Tbl 10'!D37/SUM('Tbl 10'!C37:N37)*100</f>
        <v>6.8775753226381635</v>
      </c>
      <c r="E37" s="138"/>
      <c r="F37" s="138">
        <f>'Tbl 10'!E37/SUM('Tbl 10'!C37:N37)*100</f>
        <v>39.48322526476997</v>
      </c>
      <c r="G37" s="138"/>
      <c r="H37" s="138">
        <f>'Tbl 10'!F37/SUM('Tbl 10'!C37:N37)*100</f>
        <v>1.9184074106253544</v>
      </c>
      <c r="I37" s="138"/>
      <c r="J37" s="138">
        <f>'Tbl 10'!G37/SUM('Tbl 10'!C37:N37)*100</f>
        <v>1.0532814882065324</v>
      </c>
      <c r="K37" s="138"/>
      <c r="L37" s="138">
        <f>'Tbl 10'!H37/SUM('Tbl 10'!C37:N37)*100</f>
        <v>10.014246890081049</v>
      </c>
      <c r="M37" s="138"/>
      <c r="N37" s="138">
        <f>'Tbl 10'!I37/SUM('Tbl 10'!C37:N37)*100</f>
        <v>1.303039069992096</v>
      </c>
      <c r="O37" s="138"/>
      <c r="P37" s="138">
        <f>'Tbl 10'!J37/SUM('Tbl 10'!C37:N37)*100</f>
        <v>0.82100328504568598</v>
      </c>
      <c r="Q37" s="138"/>
      <c r="R37" s="138">
        <f>'Tbl 10'!K37/SUM('Tbl 10'!C37:N37)*100</f>
        <v>4.6048343087877974</v>
      </c>
      <c r="S37" s="138"/>
      <c r="T37" s="138">
        <f>'Tbl 10'!L37/SUM('Tbl 10'!C37:N37)*100</f>
        <v>6.9510336588266508</v>
      </c>
      <c r="U37" s="138"/>
      <c r="V37" s="138">
        <f>'Tbl 10'!M37/SUM('Tbl 10'!C37:N37)*100</f>
        <v>2.1779249453307106</v>
      </c>
      <c r="W37" s="138"/>
      <c r="X37" s="138">
        <f>'Tbl 10'!N37/SUM('Tbl 10'!C37:N37)*100</f>
        <v>22.085344888225041</v>
      </c>
      <c r="Y37" s="113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>
      <c r="A38" s="34" t="s">
        <v>42</v>
      </c>
      <c r="B38" s="38">
        <f>'Tbl 10'!C38/SUM('Tbl 10'!C38:N38)*100</f>
        <v>1.6279036208973043</v>
      </c>
      <c r="C38" s="38"/>
      <c r="D38" s="38">
        <f>'Tbl 10'!D38/SUM('Tbl 10'!C38:N38)*100</f>
        <v>6.5808035720725284</v>
      </c>
      <c r="E38" s="38"/>
      <c r="F38" s="38">
        <f>'Tbl 10'!E38/SUM('Tbl 10'!C38:N38)*100</f>
        <v>40.107422163171556</v>
      </c>
      <c r="G38" s="38"/>
      <c r="H38" s="38">
        <f>'Tbl 10'!F38/SUM('Tbl 10'!C38:N38)*100</f>
        <v>2.6001860362433371</v>
      </c>
      <c r="I38" s="38"/>
      <c r="J38" s="38">
        <f>'Tbl 10'!G38/SUM('Tbl 10'!C38:N38)*100</f>
        <v>1.4377172972688972</v>
      </c>
      <c r="K38" s="38"/>
      <c r="L38" s="38">
        <f>'Tbl 10'!H38/SUM('Tbl 10'!C38:N38)*100</f>
        <v>11.187639040557313</v>
      </c>
      <c r="M38" s="38"/>
      <c r="N38" s="38">
        <f>'Tbl 10'!I38/SUM('Tbl 10'!C38:N38)*100</f>
        <v>0.31705541830058165</v>
      </c>
      <c r="O38" s="38"/>
      <c r="P38" s="38">
        <f>'Tbl 10'!J38/SUM('Tbl 10'!C38:N38)*100</f>
        <v>0.87451659179927033</v>
      </c>
      <c r="Q38" s="38"/>
      <c r="R38" s="38">
        <f>'Tbl 10'!K38/SUM('Tbl 10'!C38:N38)*100</f>
        <v>6.1390000594666603</v>
      </c>
      <c r="S38" s="38"/>
      <c r="T38" s="38">
        <f>'Tbl 10'!L38/SUM('Tbl 10'!C38:N38)*100</f>
        <v>6.81801832282187</v>
      </c>
      <c r="U38" s="38"/>
      <c r="V38" s="38">
        <f>'Tbl 10'!M38/SUM('Tbl 10'!C38:N38)*100</f>
        <v>0.99544017771030757</v>
      </c>
      <c r="W38" s="38"/>
      <c r="X38" s="38">
        <f>'Tbl 10'!N38/SUM('Tbl 10'!C38:N38)*100</f>
        <v>21.314297699690364</v>
      </c>
      <c r="Y38" s="113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>
      <c r="A39" s="8" t="s">
        <v>133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1" spans="1:35">
      <c r="A41" s="8" t="s">
        <v>134</v>
      </c>
    </row>
  </sheetData>
  <mergeCells count="31">
    <mergeCell ref="L8:M8"/>
    <mergeCell ref="N8:O8"/>
    <mergeCell ref="P8:Q8"/>
    <mergeCell ref="R8:S8"/>
    <mergeCell ref="T8:U8"/>
    <mergeCell ref="V8:W8"/>
    <mergeCell ref="N7:O7"/>
    <mergeCell ref="P7:Q7"/>
    <mergeCell ref="R7:S7"/>
    <mergeCell ref="T7:U7"/>
    <mergeCell ref="V7:W7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L7:M7"/>
    <mergeCell ref="A1:X1"/>
    <mergeCell ref="A3:X3"/>
    <mergeCell ref="A4:X4"/>
    <mergeCell ref="D6:E6"/>
    <mergeCell ref="F6:G6"/>
    <mergeCell ref="H6:I6"/>
    <mergeCell ref="J6:K6"/>
    <mergeCell ref="N6:O6"/>
    <mergeCell ref="R6:S6"/>
  </mergeCells>
  <printOptions horizontalCentered="1"/>
  <pageMargins left="0.25" right="0.25" top="0.87" bottom="0.88" header="0.67" footer="0.5"/>
  <pageSetup scale="94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6"/>
  <sheetViews>
    <sheetView zoomScaleNormal="100" workbookViewId="0">
      <selection activeCell="I12" sqref="I12"/>
    </sheetView>
  </sheetViews>
  <sheetFormatPr defaultRowHeight="12.75"/>
  <cols>
    <col min="1" max="1" width="14.7109375" style="148" customWidth="1"/>
    <col min="2" max="2" width="14.85546875" style="53" bestFit="1" customWidth="1"/>
    <col min="3" max="3" width="15" style="53" bestFit="1" customWidth="1"/>
    <col min="4" max="4" width="13" style="53" customWidth="1"/>
    <col min="5" max="5" width="14" style="53" customWidth="1"/>
    <col min="6" max="7" width="12.7109375" style="53" customWidth="1"/>
    <col min="8" max="8" width="14.28515625" style="53" customWidth="1"/>
    <col min="9" max="9" width="13.140625" style="53" bestFit="1" customWidth="1"/>
    <col min="10" max="10" width="11.140625" style="53" customWidth="1"/>
    <col min="11" max="11" width="12.42578125" style="53" customWidth="1"/>
    <col min="12" max="13" width="12.28515625" style="53" customWidth="1"/>
    <col min="14" max="14" width="13.85546875" style="53" customWidth="1"/>
    <col min="15" max="15" width="12.85546875" style="53" customWidth="1"/>
    <col min="16" max="16384" width="9.140625" style="53"/>
  </cols>
  <sheetData>
    <row r="1" spans="1:31">
      <c r="A1" s="132" t="s">
        <v>135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3" spans="1:31">
      <c r="A3" s="85" t="s">
        <v>136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5" spans="1:31" ht="13.5" thickBo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31" ht="15" customHeight="1" thickTop="1">
      <c r="A6" s="8" t="s">
        <v>5</v>
      </c>
      <c r="B6" s="133" t="s">
        <v>13</v>
      </c>
      <c r="C6" s="133"/>
      <c r="D6" s="133" t="s">
        <v>63</v>
      </c>
      <c r="E6" s="133" t="s">
        <v>64</v>
      </c>
      <c r="F6" s="133" t="s">
        <v>65</v>
      </c>
      <c r="G6" s="133" t="s">
        <v>66</v>
      </c>
      <c r="H6" s="133"/>
      <c r="I6" s="133" t="s">
        <v>123</v>
      </c>
      <c r="J6" s="133"/>
      <c r="K6" s="133" t="s">
        <v>67</v>
      </c>
      <c r="L6" s="133"/>
      <c r="M6" s="133" t="s">
        <v>93</v>
      </c>
      <c r="N6" s="133"/>
      <c r="O6" s="133" t="s">
        <v>137</v>
      </c>
    </row>
    <row r="7" spans="1:31">
      <c r="A7" s="2" t="s">
        <v>8</v>
      </c>
      <c r="B7" s="133" t="s">
        <v>138</v>
      </c>
      <c r="C7" s="133" t="s">
        <v>69</v>
      </c>
      <c r="D7" s="133" t="s">
        <v>69</v>
      </c>
      <c r="E7" s="133" t="s">
        <v>70</v>
      </c>
      <c r="F7" s="133" t="s">
        <v>64</v>
      </c>
      <c r="G7" s="133" t="s">
        <v>64</v>
      </c>
      <c r="H7" s="133" t="s">
        <v>71</v>
      </c>
      <c r="I7" s="133" t="s">
        <v>72</v>
      </c>
      <c r="J7" s="133" t="s">
        <v>73</v>
      </c>
      <c r="K7" s="133" t="s">
        <v>74</v>
      </c>
      <c r="L7" s="133" t="s">
        <v>75</v>
      </c>
      <c r="M7" s="133" t="s">
        <v>95</v>
      </c>
      <c r="N7" s="86" t="s">
        <v>139</v>
      </c>
      <c r="O7" s="133" t="s">
        <v>140</v>
      </c>
    </row>
    <row r="8" spans="1:31" ht="13.5" thickBot="1">
      <c r="A8" s="15" t="s">
        <v>12</v>
      </c>
      <c r="B8" s="90" t="s">
        <v>141</v>
      </c>
      <c r="C8" s="145" t="s">
        <v>79</v>
      </c>
      <c r="D8" s="145" t="s">
        <v>79</v>
      </c>
      <c r="E8" s="145" t="s">
        <v>80</v>
      </c>
      <c r="F8" s="145" t="s">
        <v>81</v>
      </c>
      <c r="G8" s="145" t="s">
        <v>82</v>
      </c>
      <c r="H8" s="145" t="s">
        <v>8</v>
      </c>
      <c r="I8" s="145" t="s">
        <v>83</v>
      </c>
      <c r="J8" s="145" t="s">
        <v>83</v>
      </c>
      <c r="K8" s="145" t="s">
        <v>84</v>
      </c>
      <c r="L8" s="145" t="s">
        <v>85</v>
      </c>
      <c r="M8" s="145" t="s">
        <v>85</v>
      </c>
      <c r="N8" s="17" t="s">
        <v>86</v>
      </c>
      <c r="O8" s="145" t="s">
        <v>53</v>
      </c>
    </row>
    <row r="9" spans="1:31">
      <c r="A9" s="20" t="s">
        <v>18</v>
      </c>
      <c r="B9" s="146">
        <f t="shared" ref="B9:N9" si="0">SUM(B11:B38)</f>
        <v>12128116449.713987</v>
      </c>
      <c r="C9" s="146">
        <f t="shared" si="0"/>
        <v>316721640.50999999</v>
      </c>
      <c r="D9" s="147">
        <f t="shared" si="0"/>
        <v>769457766.79000008</v>
      </c>
      <c r="E9" s="147">
        <f t="shared" si="0"/>
        <v>4315450553.210001</v>
      </c>
      <c r="F9" s="147">
        <f t="shared" si="0"/>
        <v>189983514.92000002</v>
      </c>
      <c r="G9" s="147">
        <f t="shared" si="0"/>
        <v>218417287.59</v>
      </c>
      <c r="H9" s="147">
        <f t="shared" si="0"/>
        <v>1332440958.6100001</v>
      </c>
      <c r="I9" s="147">
        <f t="shared" si="0"/>
        <v>92275926.039999992</v>
      </c>
      <c r="J9" s="147">
        <f t="shared" si="0"/>
        <v>72342894.409999996</v>
      </c>
      <c r="K9" s="147">
        <f t="shared" si="0"/>
        <v>569415117.36999989</v>
      </c>
      <c r="L9" s="147">
        <f t="shared" si="0"/>
        <v>717007794.88</v>
      </c>
      <c r="M9" s="147">
        <f t="shared" si="0"/>
        <v>248400827.18000004</v>
      </c>
      <c r="N9" s="147">
        <f t="shared" si="0"/>
        <v>2556916410.5899992</v>
      </c>
      <c r="O9" s="147">
        <f>SUM(O11:O38)</f>
        <v>729285757.6139853</v>
      </c>
    </row>
    <row r="10" spans="1:31"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9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31">
      <c r="A11" s="150" t="s">
        <v>19</v>
      </c>
      <c r="B11" s="148">
        <f>SUM(C11:N11)+O11</f>
        <v>118548822.57999998</v>
      </c>
      <c r="C11" s="148">
        <v>2056271.5899999999</v>
      </c>
      <c r="D11" s="148">
        <v>6695751.2299999986</v>
      </c>
      <c r="E11" s="148">
        <v>41858976.209999993</v>
      </c>
      <c r="F11" s="148">
        <v>2012216.6400000004</v>
      </c>
      <c r="G11" s="148">
        <v>1697823.3399999999</v>
      </c>
      <c r="H11" s="148">
        <v>13656226.760000002</v>
      </c>
      <c r="I11" s="148">
        <v>631128.72</v>
      </c>
      <c r="J11" s="148">
        <v>700579.87000000011</v>
      </c>
      <c r="K11" s="148">
        <v>5674934.4900000002</v>
      </c>
      <c r="L11" s="148">
        <v>6995071.5899999999</v>
      </c>
      <c r="M11" s="148">
        <v>1558667.96</v>
      </c>
      <c r="N11" s="148">
        <v>27693590.179999989</v>
      </c>
      <c r="O11" s="151">
        <v>7317584</v>
      </c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</row>
    <row r="12" spans="1:31">
      <c r="A12" s="150" t="s">
        <v>20</v>
      </c>
      <c r="B12" s="148">
        <f t="shared" ref="B12:B15" si="1">SUM(C12:N12)+O12</f>
        <v>1035375259.7499998</v>
      </c>
      <c r="C12" s="148">
        <v>30873722.350000005</v>
      </c>
      <c r="D12" s="148">
        <v>63773197.730000012</v>
      </c>
      <c r="E12" s="148">
        <v>378881272.36999989</v>
      </c>
      <c r="F12" s="148">
        <v>31355981.439999994</v>
      </c>
      <c r="G12" s="148">
        <v>16326481.019999998</v>
      </c>
      <c r="H12" s="148">
        <v>104947675.81999999</v>
      </c>
      <c r="I12" s="148">
        <v>7417513.3099999996</v>
      </c>
      <c r="J12" s="148"/>
      <c r="K12" s="148">
        <v>53362362.75</v>
      </c>
      <c r="L12" s="148">
        <v>63028647.75</v>
      </c>
      <c r="M12" s="148">
        <v>17652032.809999999</v>
      </c>
      <c r="N12" s="148">
        <v>205061637.40000004</v>
      </c>
      <c r="O12" s="151">
        <v>62694735</v>
      </c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</row>
    <row r="13" spans="1:31">
      <c r="A13" s="150" t="s">
        <v>21</v>
      </c>
      <c r="B13" s="148">
        <f t="shared" si="1"/>
        <v>1221848099.8199999</v>
      </c>
      <c r="C13" s="148">
        <v>57822486.369999997</v>
      </c>
      <c r="D13" s="148">
        <v>84100510.25999999</v>
      </c>
      <c r="E13" s="148">
        <v>366154163.91999996</v>
      </c>
      <c r="F13" s="148">
        <v>12585136.130000001</v>
      </c>
      <c r="G13" s="148">
        <v>68067335.720000014</v>
      </c>
      <c r="H13" s="148">
        <v>165537620.37000006</v>
      </c>
      <c r="I13" s="148">
        <v>16982980.620000001</v>
      </c>
      <c r="J13" s="148">
        <v>23003.06</v>
      </c>
      <c r="K13" s="148">
        <v>48805125.360000007</v>
      </c>
      <c r="L13" s="148">
        <v>62392886.710000008</v>
      </c>
      <c r="M13" s="148">
        <v>20408932.940000001</v>
      </c>
      <c r="N13" s="148">
        <v>253275097.35999992</v>
      </c>
      <c r="O13" s="151">
        <v>65692821</v>
      </c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</row>
    <row r="14" spans="1:31">
      <c r="A14" s="150" t="s">
        <v>22</v>
      </c>
      <c r="B14" s="148">
        <f t="shared" si="1"/>
        <v>1457589151.6499994</v>
      </c>
      <c r="C14" s="148">
        <v>46065580.830000006</v>
      </c>
      <c r="D14" s="148">
        <v>93531259.810000002</v>
      </c>
      <c r="E14" s="148">
        <v>497401057.81999999</v>
      </c>
      <c r="F14" s="148">
        <v>28573203.149999999</v>
      </c>
      <c r="G14" s="148">
        <v>36279265.219999999</v>
      </c>
      <c r="H14" s="148">
        <v>151609397.01999998</v>
      </c>
      <c r="I14" s="148">
        <v>12151245.390000001</v>
      </c>
      <c r="J14" s="148">
        <v>15850297.170000004</v>
      </c>
      <c r="K14" s="148">
        <v>57894899.890000008</v>
      </c>
      <c r="L14" s="148">
        <v>87523607.390000001</v>
      </c>
      <c r="M14" s="148">
        <v>37538579</v>
      </c>
      <c r="N14" s="148">
        <v>308996948.9599995</v>
      </c>
      <c r="O14" s="151">
        <v>84173810</v>
      </c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</row>
    <row r="15" spans="1:31">
      <c r="A15" s="150" t="s">
        <v>23</v>
      </c>
      <c r="B15" s="148">
        <f t="shared" si="1"/>
        <v>213563738.24000001</v>
      </c>
      <c r="C15" s="148">
        <v>5716342.3899999997</v>
      </c>
      <c r="D15" s="148">
        <v>10777933.030000001</v>
      </c>
      <c r="E15" s="148">
        <v>77977361.350000009</v>
      </c>
      <c r="F15" s="148">
        <v>2397328.2300000004</v>
      </c>
      <c r="G15" s="148">
        <v>1148112.9100000004</v>
      </c>
      <c r="H15" s="148">
        <v>23318321.779999997</v>
      </c>
      <c r="I15" s="148">
        <v>1346243.84</v>
      </c>
      <c r="J15" s="148">
        <v>1520687.0400000003</v>
      </c>
      <c r="K15" s="148">
        <v>13694097.829999996</v>
      </c>
      <c r="L15" s="148">
        <v>14208082.600000001</v>
      </c>
      <c r="M15" s="148">
        <v>3138832.94</v>
      </c>
      <c r="N15" s="148">
        <v>44226779.300000019</v>
      </c>
      <c r="O15" s="151">
        <v>14093615</v>
      </c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</row>
    <row r="16" spans="1:31">
      <c r="A16" s="150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52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</row>
    <row r="17" spans="1:31">
      <c r="A17" s="150" t="s">
        <v>24</v>
      </c>
      <c r="B17" s="148">
        <f t="shared" ref="B17:B38" si="2">SUM(C17:N17)+O17</f>
        <v>69399968.109999999</v>
      </c>
      <c r="C17" s="148">
        <v>1910988.1700000002</v>
      </c>
      <c r="D17" s="148">
        <v>4883226.6100000013</v>
      </c>
      <c r="E17" s="148">
        <v>26089829.899999995</v>
      </c>
      <c r="F17" s="148">
        <v>1106083.9999999998</v>
      </c>
      <c r="G17" s="148">
        <v>1315436.7</v>
      </c>
      <c r="H17" s="148">
        <v>5849754.1300000008</v>
      </c>
      <c r="I17" s="148">
        <v>558923.69999999995</v>
      </c>
      <c r="J17" s="148">
        <v>711627.14</v>
      </c>
      <c r="K17" s="148">
        <v>3562946.8899999997</v>
      </c>
      <c r="L17" s="148">
        <v>4089545.5700000003</v>
      </c>
      <c r="M17" s="148">
        <v>812850.61</v>
      </c>
      <c r="N17" s="148">
        <v>14152143.689999996</v>
      </c>
      <c r="O17" s="151">
        <v>4356611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</row>
    <row r="18" spans="1:31">
      <c r="A18" s="150" t="s">
        <v>25</v>
      </c>
      <c r="B18" s="148">
        <f t="shared" si="2"/>
        <v>329456991.02000004</v>
      </c>
      <c r="C18" s="148">
        <v>5065533.7799999993</v>
      </c>
      <c r="D18" s="148">
        <v>23046254.609999999</v>
      </c>
      <c r="E18" s="148">
        <v>114940089.84000006</v>
      </c>
      <c r="F18" s="148">
        <v>7327645.040000001</v>
      </c>
      <c r="G18" s="148">
        <v>1679874.3000000005</v>
      </c>
      <c r="H18" s="148">
        <v>33009758.650000006</v>
      </c>
      <c r="I18" s="148">
        <v>1488890.9</v>
      </c>
      <c r="J18" s="148">
        <v>3328980.75</v>
      </c>
      <c r="K18" s="148">
        <v>20286994.360000003</v>
      </c>
      <c r="L18" s="148">
        <v>22779075.829999998</v>
      </c>
      <c r="M18" s="148">
        <v>6427566.9400000004</v>
      </c>
      <c r="N18" s="148">
        <v>70064066.019999906</v>
      </c>
      <c r="O18" s="151">
        <v>20012260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</row>
    <row r="19" spans="1:31">
      <c r="A19" s="150" t="s">
        <v>26</v>
      </c>
      <c r="B19" s="148">
        <f t="shared" si="2"/>
        <v>195150843.25</v>
      </c>
      <c r="C19" s="148">
        <v>4175544.67</v>
      </c>
      <c r="D19" s="148">
        <v>13335659.92</v>
      </c>
      <c r="E19" s="148">
        <v>70388330.74000001</v>
      </c>
      <c r="F19" s="148">
        <v>3064303.7200000011</v>
      </c>
      <c r="G19" s="148">
        <v>2637223.3599999989</v>
      </c>
      <c r="H19" s="148">
        <v>23602808.529999994</v>
      </c>
      <c r="I19" s="148">
        <v>1033955.25</v>
      </c>
      <c r="J19" s="148">
        <v>1591248.53</v>
      </c>
      <c r="K19" s="148">
        <v>9594006.7599999979</v>
      </c>
      <c r="L19" s="148">
        <v>10860869.210000001</v>
      </c>
      <c r="M19" s="148">
        <v>4299296.78</v>
      </c>
      <c r="N19" s="148">
        <v>37760931.779999994</v>
      </c>
      <c r="O19" s="151">
        <v>12806664</v>
      </c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</row>
    <row r="20" spans="1:31">
      <c r="A20" s="150" t="s">
        <v>27</v>
      </c>
      <c r="B20" s="148">
        <f t="shared" si="2"/>
        <v>352261167.98999989</v>
      </c>
      <c r="C20" s="148">
        <v>9187158.3299999982</v>
      </c>
      <c r="D20" s="148">
        <v>22142154.219999991</v>
      </c>
      <c r="E20" s="148">
        <v>128141407.19999996</v>
      </c>
      <c r="F20" s="148">
        <v>5892736.4399999985</v>
      </c>
      <c r="G20" s="148">
        <v>2035898.5400000003</v>
      </c>
      <c r="H20" s="148">
        <v>32303774.299999986</v>
      </c>
      <c r="I20" s="148">
        <v>4219036.6099999994</v>
      </c>
      <c r="J20" s="148">
        <v>3135673.9299999997</v>
      </c>
      <c r="K20" s="148">
        <v>24308807.099999998</v>
      </c>
      <c r="L20" s="148">
        <v>23699122.900000002</v>
      </c>
      <c r="M20" s="148">
        <v>6896827.9299999997</v>
      </c>
      <c r="N20" s="148">
        <v>68998954.489999965</v>
      </c>
      <c r="O20" s="151">
        <v>21299616</v>
      </c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</row>
    <row r="21" spans="1:31">
      <c r="A21" s="150" t="s">
        <v>28</v>
      </c>
      <c r="B21" s="148">
        <f t="shared" si="2"/>
        <v>67045241.039999999</v>
      </c>
      <c r="C21" s="148">
        <v>1704828.0100000002</v>
      </c>
      <c r="D21" s="148">
        <v>5493323.7499999991</v>
      </c>
      <c r="E21" s="148">
        <v>24079795.899999999</v>
      </c>
      <c r="F21" s="148">
        <v>2229418.3000000003</v>
      </c>
      <c r="G21" s="148">
        <v>1825272.9699999997</v>
      </c>
      <c r="H21" s="148">
        <v>5929036.0899999989</v>
      </c>
      <c r="I21" s="148">
        <v>653357.86</v>
      </c>
      <c r="J21" s="148">
        <v>559496</v>
      </c>
      <c r="K21" s="148">
        <v>3476703.7</v>
      </c>
      <c r="L21" s="148">
        <v>3607766.19</v>
      </c>
      <c r="M21" s="148">
        <v>1432487.03</v>
      </c>
      <c r="N21" s="148">
        <v>12451263.24</v>
      </c>
      <c r="O21" s="151">
        <v>3602492</v>
      </c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</row>
    <row r="22" spans="1:31">
      <c r="A22" s="150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52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</row>
    <row r="23" spans="1:31">
      <c r="A23" s="150" t="s">
        <v>29</v>
      </c>
      <c r="B23" s="148">
        <f t="shared" ref="B23" si="3">SUM(C23:N23)+O23</f>
        <v>520639332.5399999</v>
      </c>
      <c r="C23" s="148">
        <v>9907660.9299999978</v>
      </c>
      <c r="D23" s="148">
        <v>31811290.150000002</v>
      </c>
      <c r="E23" s="148">
        <v>193302247.87999991</v>
      </c>
      <c r="F23" s="148">
        <v>8525729.9700000007</v>
      </c>
      <c r="G23" s="148">
        <v>1986186.1000000003</v>
      </c>
      <c r="H23" s="148">
        <v>52846140.49000001</v>
      </c>
      <c r="I23" s="148">
        <v>2856497.71</v>
      </c>
      <c r="J23" s="148">
        <v>6411420.1899999995</v>
      </c>
      <c r="K23" s="148">
        <v>16997788.939999994</v>
      </c>
      <c r="L23" s="148">
        <v>33302753.050000004</v>
      </c>
      <c r="M23" s="148">
        <v>11354811.919999998</v>
      </c>
      <c r="N23" s="148">
        <v>118724403.20999999</v>
      </c>
      <c r="O23" s="151">
        <v>32612402</v>
      </c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</row>
    <row r="24" spans="1:31">
      <c r="A24" s="150" t="s">
        <v>30</v>
      </c>
      <c r="B24" s="148">
        <f t="shared" si="2"/>
        <v>52610444.670000002</v>
      </c>
      <c r="C24" s="148">
        <v>1749084.06</v>
      </c>
      <c r="D24" s="148">
        <v>2680905.8400000003</v>
      </c>
      <c r="E24" s="148">
        <v>18830087.850000001</v>
      </c>
      <c r="F24" s="148">
        <v>1202943.31</v>
      </c>
      <c r="G24" s="148">
        <v>309993.13000000006</v>
      </c>
      <c r="H24" s="148">
        <v>3887619.8400000003</v>
      </c>
      <c r="I24" s="148">
        <v>752477.91</v>
      </c>
      <c r="J24" s="148">
        <v>518521.45999999996</v>
      </c>
      <c r="K24" s="148">
        <v>3983472.21</v>
      </c>
      <c r="L24" s="148">
        <v>3604402.59</v>
      </c>
      <c r="M24" s="148">
        <v>970350.25</v>
      </c>
      <c r="N24" s="148">
        <v>11143299.219999995</v>
      </c>
      <c r="O24" s="151">
        <v>2977287</v>
      </c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</row>
    <row r="25" spans="1:31">
      <c r="A25" s="150" t="s">
        <v>31</v>
      </c>
      <c r="B25" s="148">
        <f t="shared" si="2"/>
        <v>459814451.72000003</v>
      </c>
      <c r="C25" s="148">
        <v>10642882.320000002</v>
      </c>
      <c r="D25" s="148">
        <v>25443933.229999997</v>
      </c>
      <c r="E25" s="148">
        <v>159215396.41999996</v>
      </c>
      <c r="F25" s="148">
        <v>7482451.7600000035</v>
      </c>
      <c r="G25" s="148">
        <v>2381156.850000001</v>
      </c>
      <c r="H25" s="148">
        <v>41740450.479999989</v>
      </c>
      <c r="I25" s="148">
        <v>1691669.21</v>
      </c>
      <c r="J25" s="148">
        <v>3238281.8600000003</v>
      </c>
      <c r="K25" s="148">
        <v>29166864.77</v>
      </c>
      <c r="L25" s="148">
        <v>26777737.690000001</v>
      </c>
      <c r="M25" s="148">
        <v>13014238.190000001</v>
      </c>
      <c r="N25" s="148">
        <v>112240739.94000004</v>
      </c>
      <c r="O25" s="151">
        <v>26778649</v>
      </c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</row>
    <row r="26" spans="1:31">
      <c r="A26" s="150" t="s">
        <v>32</v>
      </c>
      <c r="B26" s="148">
        <f t="shared" si="2"/>
        <v>837040926.32000029</v>
      </c>
      <c r="C26" s="148">
        <v>12341870</v>
      </c>
      <c r="D26" s="148">
        <v>59816394.300000012</v>
      </c>
      <c r="E26" s="148">
        <v>319797658.13000005</v>
      </c>
      <c r="F26" s="148">
        <v>13233350.720000001</v>
      </c>
      <c r="G26" s="148">
        <v>3574837.5300000003</v>
      </c>
      <c r="H26" s="148">
        <v>96467663.439999998</v>
      </c>
      <c r="I26" s="148">
        <v>3324072</v>
      </c>
      <c r="J26" s="148">
        <v>7728496</v>
      </c>
      <c r="K26" s="148">
        <v>37540964</v>
      </c>
      <c r="L26" s="148">
        <v>40133948</v>
      </c>
      <c r="M26" s="148">
        <v>24987699.689999998</v>
      </c>
      <c r="N26" s="148">
        <v>162305789.51000008</v>
      </c>
      <c r="O26" s="151">
        <v>55788183</v>
      </c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</row>
    <row r="27" spans="1:31">
      <c r="A27" s="150" t="s">
        <v>33</v>
      </c>
      <c r="B27" s="148">
        <f t="shared" si="2"/>
        <v>29034957.910000008</v>
      </c>
      <c r="C27" s="148">
        <v>1031410.0499999999</v>
      </c>
      <c r="D27" s="148">
        <v>2006474.0900000005</v>
      </c>
      <c r="E27" s="148">
        <v>9536106.8100000024</v>
      </c>
      <c r="F27" s="148">
        <v>338425.25</v>
      </c>
      <c r="G27" s="148">
        <v>751888.67</v>
      </c>
      <c r="H27" s="148">
        <v>2902470.8600000013</v>
      </c>
      <c r="I27" s="148">
        <v>192056.63</v>
      </c>
      <c r="J27" s="148">
        <v>339776.32</v>
      </c>
      <c r="K27" s="148">
        <v>1869335.76</v>
      </c>
      <c r="L27" s="148">
        <v>1894780.3500000003</v>
      </c>
      <c r="M27" s="148">
        <v>570499.9</v>
      </c>
      <c r="N27" s="148">
        <v>5943556.2200000035</v>
      </c>
      <c r="O27" s="151">
        <v>1658177</v>
      </c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pans="1:31">
      <c r="A28" s="150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52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</row>
    <row r="29" spans="1:31">
      <c r="A29" s="33" t="s">
        <v>34</v>
      </c>
      <c r="B29" s="148">
        <f t="shared" ref="B29" si="4">SUM(C29:N29)+O29</f>
        <v>2322706669.2700005</v>
      </c>
      <c r="C29" s="148">
        <v>41150996.930000007</v>
      </c>
      <c r="D29" s="148">
        <v>138821792.76999998</v>
      </c>
      <c r="E29" s="148">
        <v>903170381.77000046</v>
      </c>
      <c r="F29" s="148">
        <v>21169931.419999998</v>
      </c>
      <c r="G29" s="148">
        <v>8582861.540000001</v>
      </c>
      <c r="H29" s="148">
        <v>271199907.42999995</v>
      </c>
      <c r="I29" s="148">
        <v>11395184.200000001</v>
      </c>
      <c r="J29" s="148">
        <v>836.36</v>
      </c>
      <c r="K29" s="148">
        <v>89546497.120000005</v>
      </c>
      <c r="L29" s="148">
        <v>130593305.14999999</v>
      </c>
      <c r="M29" s="148">
        <v>34074080.619999997</v>
      </c>
      <c r="N29" s="148">
        <v>518998811.95999998</v>
      </c>
      <c r="O29" s="151">
        <v>154002082</v>
      </c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pans="1:31">
      <c r="A30" s="150" t="s">
        <v>35</v>
      </c>
      <c r="B30" s="148">
        <f t="shared" si="2"/>
        <v>1842626517.7800002</v>
      </c>
      <c r="C30" s="148">
        <v>54068673.989999995</v>
      </c>
      <c r="D30" s="148">
        <v>116571334.84000003</v>
      </c>
      <c r="E30" s="148">
        <v>617618482.8100003</v>
      </c>
      <c r="F30" s="148">
        <v>17786977.450000007</v>
      </c>
      <c r="G30" s="148">
        <v>55930609.060000025</v>
      </c>
      <c r="H30" s="148">
        <v>213953727.49000001</v>
      </c>
      <c r="I30" s="148">
        <v>18131244.669999998</v>
      </c>
      <c r="J30" s="148">
        <v>17069603.720000006</v>
      </c>
      <c r="K30" s="148">
        <v>98647757.329999968</v>
      </c>
      <c r="L30" s="148">
        <v>115451345.35000001</v>
      </c>
      <c r="M30" s="148">
        <v>41171794.890000001</v>
      </c>
      <c r="N30" s="148">
        <v>376850516.17999977</v>
      </c>
      <c r="O30" s="153">
        <v>99374450</v>
      </c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</row>
    <row r="31" spans="1:31">
      <c r="A31" s="150" t="s">
        <v>36</v>
      </c>
      <c r="B31" s="148">
        <f t="shared" si="2"/>
        <v>95793284.770000011</v>
      </c>
      <c r="C31" s="148">
        <v>1834798.8699999999</v>
      </c>
      <c r="D31" s="148">
        <v>4994617.6900000004</v>
      </c>
      <c r="E31" s="148">
        <v>37533203.590000004</v>
      </c>
      <c r="F31" s="148">
        <v>1424574.07</v>
      </c>
      <c r="G31" s="148">
        <v>675870.39</v>
      </c>
      <c r="H31" s="148">
        <v>8742933.4600000046</v>
      </c>
      <c r="I31" s="148">
        <v>431503.87</v>
      </c>
      <c r="J31" s="148">
        <v>723151.77</v>
      </c>
      <c r="K31" s="148">
        <v>6133524.5800000001</v>
      </c>
      <c r="L31" s="148">
        <v>6135865.830000001</v>
      </c>
      <c r="M31" s="148">
        <v>1675869.3900000001</v>
      </c>
      <c r="N31" s="148">
        <v>19668524.260000009</v>
      </c>
      <c r="O31" s="151">
        <v>5818847</v>
      </c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</row>
    <row r="32" spans="1:31">
      <c r="A32" s="150" t="s">
        <v>37</v>
      </c>
      <c r="B32" s="148">
        <f t="shared" si="2"/>
        <v>219981890.56000003</v>
      </c>
      <c r="C32" s="148">
        <v>3215411.9699999997</v>
      </c>
      <c r="D32" s="148">
        <v>15133613.950000003</v>
      </c>
      <c r="E32" s="148">
        <v>76890481.120000035</v>
      </c>
      <c r="F32" s="148">
        <v>5661777.3499999996</v>
      </c>
      <c r="G32" s="148">
        <v>2981524.6</v>
      </c>
      <c r="H32" s="148">
        <v>19152713.719999999</v>
      </c>
      <c r="I32" s="148">
        <v>1525888.4</v>
      </c>
      <c r="J32" s="148">
        <v>2180332.3699999996</v>
      </c>
      <c r="K32" s="148">
        <v>15192258.689999998</v>
      </c>
      <c r="L32" s="148">
        <v>15048245.880000001</v>
      </c>
      <c r="M32" s="148">
        <v>3458381.46</v>
      </c>
      <c r="N32" s="148">
        <v>46382239.050000004</v>
      </c>
      <c r="O32" s="151">
        <v>13159022</v>
      </c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</row>
    <row r="33" spans="1:31">
      <c r="A33" s="150" t="s">
        <v>38</v>
      </c>
      <c r="B33" s="148">
        <f t="shared" si="2"/>
        <v>44213145.269999996</v>
      </c>
      <c r="C33" s="148">
        <v>1553764.2</v>
      </c>
      <c r="D33" s="148">
        <v>3393930.78</v>
      </c>
      <c r="E33" s="148">
        <v>14659126.669999998</v>
      </c>
      <c r="F33" s="148">
        <v>1136704</v>
      </c>
      <c r="G33" s="148">
        <v>579741.8899999999</v>
      </c>
      <c r="H33" s="148">
        <v>4293613.5900000017</v>
      </c>
      <c r="I33" s="148">
        <v>999688.40999999992</v>
      </c>
      <c r="J33" s="148">
        <v>396039.57</v>
      </c>
      <c r="K33" s="148">
        <v>2941329.8900000006</v>
      </c>
      <c r="L33" s="148">
        <v>2396582.94</v>
      </c>
      <c r="M33" s="148">
        <v>795462.58</v>
      </c>
      <c r="N33" s="148">
        <v>8529292.7499999963</v>
      </c>
      <c r="O33" s="151">
        <v>2537868</v>
      </c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</row>
    <row r="34" spans="1:31">
      <c r="A34" s="150"/>
      <c r="B34" s="148"/>
      <c r="O34" s="152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</row>
    <row r="35" spans="1:31">
      <c r="A35" s="150" t="s">
        <v>39</v>
      </c>
      <c r="B35" s="148">
        <f t="shared" ref="B35" si="5">SUM(C35:N35)+O35</f>
        <v>55733478.599999994</v>
      </c>
      <c r="C35" s="148">
        <v>1053187.72</v>
      </c>
      <c r="D35" s="148">
        <v>3706666.46</v>
      </c>
      <c r="E35" s="148">
        <v>21201384.499999996</v>
      </c>
      <c r="F35" s="148">
        <v>712657.8600000001</v>
      </c>
      <c r="G35" s="148">
        <v>780446.8600000001</v>
      </c>
      <c r="H35" s="148">
        <v>4901326.9000000004</v>
      </c>
      <c r="I35" s="148">
        <v>249335.63</v>
      </c>
      <c r="J35" s="148">
        <v>0</v>
      </c>
      <c r="K35" s="148">
        <v>2108071.17</v>
      </c>
      <c r="L35" s="148">
        <v>3433932.3499999996</v>
      </c>
      <c r="M35" s="148">
        <v>1230208.1499999999</v>
      </c>
      <c r="N35" s="148">
        <v>12951620.999999998</v>
      </c>
      <c r="O35" s="151">
        <v>3404640</v>
      </c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</row>
    <row r="36" spans="1:31">
      <c r="A36" s="150" t="s">
        <v>40</v>
      </c>
      <c r="B36" s="148">
        <f t="shared" si="2"/>
        <v>282887553.07999998</v>
      </c>
      <c r="C36" s="148">
        <v>6964630.2600000007</v>
      </c>
      <c r="D36" s="148">
        <v>17914455.299999993</v>
      </c>
      <c r="E36" s="148">
        <v>104074527.63999999</v>
      </c>
      <c r="F36" s="148">
        <v>8558046.7799999975</v>
      </c>
      <c r="G36" s="148">
        <v>3451595.87</v>
      </c>
      <c r="H36" s="148">
        <v>22686502.450000003</v>
      </c>
      <c r="I36" s="148">
        <v>1542604.1300000001</v>
      </c>
      <c r="J36" s="148">
        <v>3908031.38</v>
      </c>
      <c r="K36" s="148">
        <v>9837087.7399999984</v>
      </c>
      <c r="L36" s="148">
        <v>19285607.900000002</v>
      </c>
      <c r="M36" s="148">
        <v>9931185.4500000011</v>
      </c>
      <c r="N36" s="148">
        <v>58062824.179999992</v>
      </c>
      <c r="O36" s="151">
        <v>16670454</v>
      </c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</row>
    <row r="37" spans="1:31">
      <c r="A37" s="150" t="s">
        <v>41</v>
      </c>
      <c r="B37" s="148">
        <f t="shared" si="2"/>
        <v>193739555.35000005</v>
      </c>
      <c r="C37" s="148">
        <v>4927066.5799999982</v>
      </c>
      <c r="D37" s="148">
        <v>12503774.119999999</v>
      </c>
      <c r="E37" s="148">
        <v>71782467.960000038</v>
      </c>
      <c r="F37" s="148">
        <v>3487760.1199999996</v>
      </c>
      <c r="G37" s="148">
        <v>1914918.1500000001</v>
      </c>
      <c r="H37" s="148">
        <v>18206399.09</v>
      </c>
      <c r="I37" s="148">
        <v>2368989.86</v>
      </c>
      <c r="J37" s="148">
        <v>1492624.82</v>
      </c>
      <c r="K37" s="148">
        <v>8371817.8800000008</v>
      </c>
      <c r="L37" s="148">
        <v>12637325.029999999</v>
      </c>
      <c r="M37" s="148">
        <v>3959575.91</v>
      </c>
      <c r="N37" s="148">
        <v>40152255.830000035</v>
      </c>
      <c r="O37" s="151">
        <v>11934580</v>
      </c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</row>
    <row r="38" spans="1:31">
      <c r="A38" s="154" t="s">
        <v>42</v>
      </c>
      <c r="B38" s="155">
        <f t="shared" si="2"/>
        <v>111054958.42398529</v>
      </c>
      <c r="C38" s="155">
        <v>1701746.1400000001</v>
      </c>
      <c r="D38" s="155">
        <v>6879312.1000000006</v>
      </c>
      <c r="E38" s="155">
        <v>41926714.81000001</v>
      </c>
      <c r="F38" s="155">
        <v>2718131.7700000005</v>
      </c>
      <c r="G38" s="155">
        <v>1502932.8700000006</v>
      </c>
      <c r="H38" s="155">
        <v>11695115.920000002</v>
      </c>
      <c r="I38" s="155">
        <v>331437.21000000002</v>
      </c>
      <c r="J38" s="155">
        <v>914185.1</v>
      </c>
      <c r="K38" s="155">
        <v>6417468.1599999992</v>
      </c>
      <c r="L38" s="155">
        <v>7127287.0299999993</v>
      </c>
      <c r="M38" s="155">
        <v>1040593.84</v>
      </c>
      <c r="N38" s="155">
        <v>22281124.860000011</v>
      </c>
      <c r="O38" s="156">
        <v>6518908.6139852609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</row>
    <row r="39" spans="1:31">
      <c r="A39" s="101" t="s">
        <v>142</v>
      </c>
    </row>
    <row r="40" spans="1:31">
      <c r="A40" s="39" t="s">
        <v>143</v>
      </c>
    </row>
    <row r="43" spans="1:31">
      <c r="C43" s="157"/>
    </row>
    <row r="45" spans="1:31">
      <c r="A45" s="148" t="s">
        <v>144</v>
      </c>
      <c r="B45" s="158" t="s">
        <v>145</v>
      </c>
      <c r="C45" s="53" t="s">
        <v>146</v>
      </c>
      <c r="D45" s="53" t="s">
        <v>147</v>
      </c>
      <c r="E45" s="53" t="s">
        <v>148</v>
      </c>
      <c r="F45" s="53" t="s">
        <v>149</v>
      </c>
      <c r="G45" s="53" t="s">
        <v>150</v>
      </c>
      <c r="H45" s="53" t="s">
        <v>151</v>
      </c>
      <c r="I45" s="53" t="s">
        <v>152</v>
      </c>
      <c r="J45" s="53" t="s">
        <v>153</v>
      </c>
      <c r="K45" s="53" t="s">
        <v>154</v>
      </c>
      <c r="L45" s="53" t="s">
        <v>155</v>
      </c>
      <c r="M45" s="53" t="s">
        <v>156</v>
      </c>
    </row>
    <row r="46" spans="1:31">
      <c r="A46" s="148" t="s">
        <v>157</v>
      </c>
      <c r="B46" s="53">
        <v>2056271.5899999999</v>
      </c>
      <c r="C46" s="53">
        <v>6695751.2299999986</v>
      </c>
      <c r="D46" s="53">
        <v>41858976.209999993</v>
      </c>
      <c r="E46" s="53">
        <v>2012216.6400000004</v>
      </c>
      <c r="F46" s="53">
        <v>1697823.3399999999</v>
      </c>
      <c r="G46" s="53">
        <v>13656226.760000002</v>
      </c>
      <c r="H46" s="53">
        <v>631128.72</v>
      </c>
      <c r="I46" s="53">
        <v>700579.87000000011</v>
      </c>
      <c r="J46" s="53">
        <v>5674934.4900000002</v>
      </c>
      <c r="K46" s="53">
        <v>6995071.5899999999</v>
      </c>
      <c r="L46" s="53">
        <v>1558667.96</v>
      </c>
      <c r="M46" s="53">
        <v>27693590.179999989</v>
      </c>
      <c r="O46" s="53">
        <v>7317584</v>
      </c>
    </row>
    <row r="47" spans="1:31">
      <c r="A47" s="148" t="s">
        <v>158</v>
      </c>
      <c r="B47" s="148">
        <v>30873722.350000005</v>
      </c>
      <c r="C47" s="53">
        <v>63773197.730000012</v>
      </c>
      <c r="D47" s="53">
        <v>378881272.36999989</v>
      </c>
      <c r="E47" s="53">
        <v>31355981.439999994</v>
      </c>
      <c r="F47" s="53">
        <v>16326481.019999998</v>
      </c>
      <c r="G47" s="53">
        <v>104947675.81999999</v>
      </c>
      <c r="H47" s="53">
        <v>7417513.3099999996</v>
      </c>
      <c r="J47" s="53">
        <v>53362362.75</v>
      </c>
      <c r="K47" s="53">
        <v>63028647.75</v>
      </c>
      <c r="L47" s="53">
        <v>17652032.809999999</v>
      </c>
      <c r="M47" s="53">
        <v>205061637.40000004</v>
      </c>
      <c r="O47" s="53">
        <v>62694735</v>
      </c>
    </row>
    <row r="48" spans="1:31">
      <c r="A48" s="148" t="s">
        <v>159</v>
      </c>
      <c r="B48" s="148">
        <v>57822486.369999997</v>
      </c>
      <c r="C48" s="53">
        <v>84100510.25999999</v>
      </c>
      <c r="D48" s="53">
        <v>366154163.91999996</v>
      </c>
      <c r="E48" s="53">
        <v>12585136.130000001</v>
      </c>
      <c r="F48" s="53">
        <v>68067335.720000014</v>
      </c>
      <c r="G48" s="53">
        <v>165537620.37000006</v>
      </c>
      <c r="H48" s="53">
        <v>16982980.620000001</v>
      </c>
      <c r="I48" s="53">
        <v>23003.06</v>
      </c>
      <c r="J48" s="53">
        <v>48805125.360000007</v>
      </c>
      <c r="K48" s="53">
        <v>62392886.710000008</v>
      </c>
      <c r="L48" s="53">
        <v>20408932.940000001</v>
      </c>
      <c r="M48" s="53">
        <v>253275097.35999992</v>
      </c>
      <c r="O48" s="53">
        <v>65692821</v>
      </c>
    </row>
    <row r="49" spans="1:15">
      <c r="A49" s="148" t="s">
        <v>160</v>
      </c>
      <c r="B49" s="148">
        <v>46065580.830000006</v>
      </c>
      <c r="C49" s="53">
        <v>93531259.810000002</v>
      </c>
      <c r="D49" s="53">
        <v>497401057.81999999</v>
      </c>
      <c r="E49" s="53">
        <v>28573203.149999999</v>
      </c>
      <c r="F49" s="53">
        <v>36279265.219999999</v>
      </c>
      <c r="G49" s="53">
        <v>151609397.01999998</v>
      </c>
      <c r="H49" s="53">
        <v>12151245.390000001</v>
      </c>
      <c r="I49" s="53">
        <v>15850297.170000004</v>
      </c>
      <c r="J49" s="53">
        <v>57894899.890000008</v>
      </c>
      <c r="K49" s="53">
        <v>87523607.390000001</v>
      </c>
      <c r="L49" s="53">
        <v>37538579</v>
      </c>
      <c r="M49" s="53">
        <v>308996948.9599995</v>
      </c>
      <c r="O49" s="53">
        <v>84173810</v>
      </c>
    </row>
    <row r="50" spans="1:15">
      <c r="A50" s="148" t="s">
        <v>161</v>
      </c>
      <c r="B50" s="148">
        <v>5716342.3899999997</v>
      </c>
      <c r="C50" s="53">
        <v>10777933.030000001</v>
      </c>
      <c r="D50" s="53">
        <v>77977361.350000009</v>
      </c>
      <c r="E50" s="53">
        <v>2397328.2300000004</v>
      </c>
      <c r="F50" s="53">
        <v>1148112.9100000004</v>
      </c>
      <c r="G50" s="53">
        <v>23318321.779999997</v>
      </c>
      <c r="H50" s="53">
        <v>1346243.84</v>
      </c>
      <c r="I50" s="53">
        <v>1520687.0400000003</v>
      </c>
      <c r="J50" s="53">
        <v>13694097.829999996</v>
      </c>
      <c r="K50" s="53">
        <v>14208082.600000001</v>
      </c>
      <c r="L50" s="53">
        <v>3138832.94</v>
      </c>
      <c r="M50" s="53">
        <v>44226779.300000019</v>
      </c>
      <c r="O50" s="53">
        <v>14093615</v>
      </c>
    </row>
    <row r="51" spans="1:15">
      <c r="B51" s="148"/>
    </row>
    <row r="52" spans="1:15">
      <c r="A52" s="148" t="s">
        <v>162</v>
      </c>
      <c r="B52" s="148">
        <v>1910988.1700000002</v>
      </c>
      <c r="C52" s="53">
        <v>4883226.6100000013</v>
      </c>
      <c r="D52" s="53">
        <v>26089829.899999995</v>
      </c>
      <c r="E52" s="53">
        <v>1106083.9999999998</v>
      </c>
      <c r="F52" s="53">
        <v>1315436.7</v>
      </c>
      <c r="G52" s="53">
        <v>5849754.1300000008</v>
      </c>
      <c r="H52" s="53">
        <v>558923.69999999995</v>
      </c>
      <c r="I52" s="53">
        <v>711627.14</v>
      </c>
      <c r="J52" s="53">
        <v>3562946.8899999997</v>
      </c>
      <c r="K52" s="53">
        <v>4089545.5700000003</v>
      </c>
      <c r="L52" s="53">
        <v>812850.61</v>
      </c>
      <c r="M52" s="53">
        <v>14152143.689999996</v>
      </c>
      <c r="O52" s="53">
        <v>4356611</v>
      </c>
    </row>
    <row r="53" spans="1:15">
      <c r="A53" s="148" t="s">
        <v>163</v>
      </c>
      <c r="B53" s="148">
        <v>5065533.7799999993</v>
      </c>
      <c r="C53" s="53">
        <v>23046254.609999999</v>
      </c>
      <c r="D53" s="53">
        <v>114940089.84000006</v>
      </c>
      <c r="E53" s="53">
        <v>7327645.040000001</v>
      </c>
      <c r="F53" s="53">
        <v>1679874.3000000005</v>
      </c>
      <c r="G53" s="53">
        <v>33009758.650000006</v>
      </c>
      <c r="H53" s="53">
        <v>1488890.9</v>
      </c>
      <c r="I53" s="53">
        <v>3328980.75</v>
      </c>
      <c r="J53" s="53">
        <v>20286994.360000003</v>
      </c>
      <c r="K53" s="53">
        <v>22779075.829999998</v>
      </c>
      <c r="L53" s="53">
        <v>6427566.9400000004</v>
      </c>
      <c r="M53" s="53">
        <v>70064066.019999906</v>
      </c>
      <c r="O53" s="53">
        <v>20012260</v>
      </c>
    </row>
    <row r="54" spans="1:15">
      <c r="A54" s="148" t="s">
        <v>164</v>
      </c>
      <c r="B54" s="148">
        <v>4175544.67</v>
      </c>
      <c r="C54" s="53">
        <v>13335659.92</v>
      </c>
      <c r="D54" s="53">
        <v>70388330.74000001</v>
      </c>
      <c r="E54" s="53">
        <v>3064303.7200000011</v>
      </c>
      <c r="F54" s="53">
        <v>2637223.3599999989</v>
      </c>
      <c r="G54" s="53">
        <v>23602808.529999994</v>
      </c>
      <c r="H54" s="53">
        <v>1033955.25</v>
      </c>
      <c r="I54" s="53">
        <v>1591248.53</v>
      </c>
      <c r="J54" s="53">
        <v>9594006.7599999979</v>
      </c>
      <c r="K54" s="53">
        <v>10860869.210000001</v>
      </c>
      <c r="L54" s="53">
        <v>4299296.78</v>
      </c>
      <c r="M54" s="53">
        <v>37760931.779999994</v>
      </c>
      <c r="O54" s="53">
        <v>12806664</v>
      </c>
    </row>
    <row r="55" spans="1:15">
      <c r="A55" s="148" t="s">
        <v>165</v>
      </c>
      <c r="B55" s="148">
        <v>9187158.3299999982</v>
      </c>
      <c r="C55" s="53">
        <v>22142154.219999991</v>
      </c>
      <c r="D55" s="53">
        <v>128141407.19999996</v>
      </c>
      <c r="E55" s="53">
        <v>5892736.4399999985</v>
      </c>
      <c r="F55" s="53">
        <v>2035898.5400000003</v>
      </c>
      <c r="G55" s="53">
        <v>32303774.299999986</v>
      </c>
      <c r="H55" s="53">
        <v>4219036.6099999994</v>
      </c>
      <c r="I55" s="53">
        <v>3135673.9299999997</v>
      </c>
      <c r="J55" s="53">
        <v>24308807.099999998</v>
      </c>
      <c r="K55" s="53">
        <v>23699122.900000002</v>
      </c>
      <c r="L55" s="53">
        <v>6896827.9299999997</v>
      </c>
      <c r="M55" s="53">
        <v>68998954.489999965</v>
      </c>
      <c r="O55" s="53">
        <v>21299616</v>
      </c>
    </row>
    <row r="56" spans="1:15">
      <c r="A56" s="148" t="s">
        <v>166</v>
      </c>
      <c r="B56" s="148">
        <v>1704828.0100000002</v>
      </c>
      <c r="C56" s="53">
        <v>5493323.7499999991</v>
      </c>
      <c r="D56" s="53">
        <v>24079795.899999999</v>
      </c>
      <c r="E56" s="53">
        <v>2229418.3000000003</v>
      </c>
      <c r="F56" s="53">
        <v>1825272.9699999997</v>
      </c>
      <c r="G56" s="53">
        <v>5929036.0899999989</v>
      </c>
      <c r="H56" s="53">
        <v>653357.86</v>
      </c>
      <c r="I56" s="53">
        <v>559496</v>
      </c>
      <c r="J56" s="53">
        <v>3476703.7</v>
      </c>
      <c r="K56" s="53">
        <v>3607766.19</v>
      </c>
      <c r="L56" s="53">
        <v>1432487.03</v>
      </c>
      <c r="M56" s="53">
        <v>12451263.24</v>
      </c>
      <c r="O56" s="53">
        <v>3602492</v>
      </c>
    </row>
    <row r="57" spans="1:15">
      <c r="B57" s="148"/>
    </row>
    <row r="58" spans="1:15">
      <c r="A58" s="148" t="s">
        <v>167</v>
      </c>
      <c r="B58" s="148">
        <v>9907660.9299999978</v>
      </c>
      <c r="C58" s="53">
        <v>31811290.150000002</v>
      </c>
      <c r="D58" s="53">
        <v>193302247.87999991</v>
      </c>
      <c r="E58" s="53">
        <v>8525729.9700000007</v>
      </c>
      <c r="F58" s="53">
        <v>1986186.1000000003</v>
      </c>
      <c r="G58" s="53">
        <v>52846140.49000001</v>
      </c>
      <c r="H58" s="53">
        <v>2856497.71</v>
      </c>
      <c r="I58" s="53">
        <v>6411420.1899999995</v>
      </c>
      <c r="J58" s="53">
        <v>16997788.939999994</v>
      </c>
      <c r="K58" s="53">
        <v>33302753.050000004</v>
      </c>
      <c r="L58" s="53">
        <v>11354811.919999998</v>
      </c>
      <c r="M58" s="53">
        <v>118724403.20999999</v>
      </c>
      <c r="O58" s="53">
        <v>32612402</v>
      </c>
    </row>
    <row r="59" spans="1:15">
      <c r="A59" s="148" t="s">
        <v>168</v>
      </c>
      <c r="B59" s="148">
        <v>1749084.06</v>
      </c>
      <c r="C59" s="53">
        <v>2680905.8400000003</v>
      </c>
      <c r="D59" s="53">
        <v>18830087.850000001</v>
      </c>
      <c r="E59" s="53">
        <v>1202943.31</v>
      </c>
      <c r="F59" s="53">
        <v>309993.13000000006</v>
      </c>
      <c r="G59" s="53">
        <v>3887619.8400000003</v>
      </c>
      <c r="H59" s="53">
        <v>752477.91</v>
      </c>
      <c r="I59" s="53">
        <v>518521.45999999996</v>
      </c>
      <c r="J59" s="53">
        <v>3983472.21</v>
      </c>
      <c r="K59" s="53">
        <v>3604402.59</v>
      </c>
      <c r="L59" s="53">
        <v>970350.25</v>
      </c>
      <c r="M59" s="53">
        <v>11143299.219999995</v>
      </c>
      <c r="O59" s="53">
        <v>2977287</v>
      </c>
    </row>
    <row r="60" spans="1:15">
      <c r="A60" s="148" t="s">
        <v>169</v>
      </c>
      <c r="B60" s="148">
        <v>10642882.320000002</v>
      </c>
      <c r="C60" s="53">
        <v>25443933.229999997</v>
      </c>
      <c r="D60" s="53">
        <v>159215396.41999996</v>
      </c>
      <c r="E60" s="53">
        <v>7482451.7600000035</v>
      </c>
      <c r="F60" s="53">
        <v>2381156.850000001</v>
      </c>
      <c r="G60" s="53">
        <v>41740450.479999989</v>
      </c>
      <c r="H60" s="53">
        <v>1691669.21</v>
      </c>
      <c r="I60" s="53">
        <v>3238281.8600000003</v>
      </c>
      <c r="J60" s="53">
        <v>29166864.77</v>
      </c>
      <c r="K60" s="53">
        <v>26777737.690000001</v>
      </c>
      <c r="L60" s="53">
        <v>13014238.190000001</v>
      </c>
      <c r="M60" s="53">
        <v>112240739.94000004</v>
      </c>
      <c r="O60" s="53">
        <v>26778649</v>
      </c>
    </row>
    <row r="61" spans="1:15">
      <c r="A61" s="148" t="s">
        <v>170</v>
      </c>
      <c r="B61" s="148">
        <v>12341870</v>
      </c>
      <c r="C61" s="53">
        <v>59816394.300000012</v>
      </c>
      <c r="D61" s="53">
        <v>319797658.13000005</v>
      </c>
      <c r="E61" s="53">
        <v>13233350.720000001</v>
      </c>
      <c r="F61" s="53">
        <v>3574837.5300000003</v>
      </c>
      <c r="G61" s="53">
        <v>96467663.439999998</v>
      </c>
      <c r="H61" s="53">
        <v>3324072</v>
      </c>
      <c r="I61" s="53">
        <v>7728496</v>
      </c>
      <c r="J61" s="53">
        <v>37540964</v>
      </c>
      <c r="K61" s="53">
        <v>40133948</v>
      </c>
      <c r="L61" s="53">
        <v>24987699.689999998</v>
      </c>
      <c r="M61" s="53">
        <v>162305789.51000008</v>
      </c>
      <c r="O61" s="53">
        <v>55788183</v>
      </c>
    </row>
    <row r="62" spans="1:15">
      <c r="A62" s="148" t="s">
        <v>171</v>
      </c>
      <c r="B62" s="148">
        <v>1031410.0499999999</v>
      </c>
      <c r="C62" s="53">
        <v>2006474.0900000005</v>
      </c>
      <c r="D62" s="53">
        <v>9536106.8100000024</v>
      </c>
      <c r="E62" s="53">
        <v>338425.25</v>
      </c>
      <c r="F62" s="53">
        <v>751888.67</v>
      </c>
      <c r="G62" s="53">
        <v>2902470.8600000013</v>
      </c>
      <c r="H62" s="53">
        <v>192056.63</v>
      </c>
      <c r="I62" s="53">
        <v>339776.32</v>
      </c>
      <c r="J62" s="53">
        <v>1869335.76</v>
      </c>
      <c r="K62" s="53">
        <v>1894780.3500000003</v>
      </c>
      <c r="L62" s="53">
        <v>570499.9</v>
      </c>
      <c r="M62" s="53">
        <v>5943556.2200000035</v>
      </c>
      <c r="O62" s="53">
        <v>1658177</v>
      </c>
    </row>
    <row r="63" spans="1:15">
      <c r="B63" s="148"/>
    </row>
    <row r="64" spans="1:15">
      <c r="A64" s="148" t="s">
        <v>172</v>
      </c>
      <c r="B64" s="148">
        <v>41150996.930000007</v>
      </c>
      <c r="C64" s="53">
        <v>138821792.76999998</v>
      </c>
      <c r="D64" s="53">
        <v>903170381.77000046</v>
      </c>
      <c r="E64" s="53">
        <v>21169931.419999998</v>
      </c>
      <c r="F64" s="53">
        <v>8582861.540000001</v>
      </c>
      <c r="G64" s="53">
        <v>271199907.42999995</v>
      </c>
      <c r="H64" s="53">
        <v>11395184.200000001</v>
      </c>
      <c r="I64" s="53">
        <v>836.36</v>
      </c>
      <c r="J64" s="53">
        <v>89546497.120000005</v>
      </c>
      <c r="K64" s="53">
        <v>130593305.14999999</v>
      </c>
      <c r="L64" s="53">
        <v>34074080.619999997</v>
      </c>
      <c r="M64" s="53">
        <v>518998811.95999998</v>
      </c>
      <c r="O64" s="53">
        <v>154002082</v>
      </c>
    </row>
    <row r="65" spans="1:15">
      <c r="A65" s="148" t="s">
        <v>173</v>
      </c>
      <c r="B65" s="148">
        <v>54068673.989999995</v>
      </c>
      <c r="C65" s="53">
        <v>116571334.84000003</v>
      </c>
      <c r="D65" s="53">
        <v>617618482.8100003</v>
      </c>
      <c r="E65" s="53">
        <v>17786977.450000007</v>
      </c>
      <c r="F65" s="53">
        <v>55930609.060000025</v>
      </c>
      <c r="G65" s="53">
        <v>213953727.49000001</v>
      </c>
      <c r="H65" s="53">
        <v>18131244.669999998</v>
      </c>
      <c r="I65" s="53">
        <v>17069603.720000006</v>
      </c>
      <c r="J65" s="53">
        <v>98647757.329999968</v>
      </c>
      <c r="K65" s="53">
        <v>115451345.35000001</v>
      </c>
      <c r="L65" s="53">
        <v>41171794.890000001</v>
      </c>
      <c r="M65" s="53">
        <v>376850516.17999977</v>
      </c>
      <c r="O65" s="53">
        <v>99374450</v>
      </c>
    </row>
    <row r="66" spans="1:15">
      <c r="A66" s="148" t="s">
        <v>174</v>
      </c>
      <c r="B66" s="148">
        <v>1834798.8699999999</v>
      </c>
      <c r="C66" s="53">
        <v>4994617.6900000004</v>
      </c>
      <c r="D66" s="53">
        <v>37533203.590000004</v>
      </c>
      <c r="E66" s="53">
        <v>1424574.07</v>
      </c>
      <c r="F66" s="53">
        <v>675870.39</v>
      </c>
      <c r="G66" s="53">
        <v>8742933.4600000046</v>
      </c>
      <c r="H66" s="53">
        <v>431503.87</v>
      </c>
      <c r="I66" s="53">
        <v>723151.77</v>
      </c>
      <c r="J66" s="53">
        <v>6133524.5800000001</v>
      </c>
      <c r="K66" s="53">
        <v>6135865.830000001</v>
      </c>
      <c r="L66" s="53">
        <v>1675869.3900000001</v>
      </c>
      <c r="M66" s="53">
        <v>19668524.260000009</v>
      </c>
      <c r="O66" s="53">
        <v>5818847</v>
      </c>
    </row>
    <row r="67" spans="1:15">
      <c r="A67" s="148" t="s">
        <v>175</v>
      </c>
      <c r="B67" s="148">
        <v>3215411.9699999997</v>
      </c>
      <c r="C67" s="53">
        <v>15133613.950000003</v>
      </c>
      <c r="D67" s="53">
        <v>76890481.120000035</v>
      </c>
      <c r="E67" s="53">
        <v>5661777.3499999996</v>
      </c>
      <c r="F67" s="53">
        <v>2981524.6</v>
      </c>
      <c r="G67" s="53">
        <v>19152713.719999999</v>
      </c>
      <c r="H67" s="53">
        <v>1525888.4</v>
      </c>
      <c r="I67" s="53">
        <v>2180332.3699999996</v>
      </c>
      <c r="J67" s="53">
        <v>15192258.689999998</v>
      </c>
      <c r="K67" s="53">
        <v>15048245.880000001</v>
      </c>
      <c r="L67" s="53">
        <v>3458381.46</v>
      </c>
      <c r="M67" s="53">
        <v>46382239.050000004</v>
      </c>
      <c r="O67" s="53">
        <v>13159022</v>
      </c>
    </row>
    <row r="68" spans="1:15">
      <c r="A68" s="148" t="s">
        <v>176</v>
      </c>
      <c r="B68" s="148">
        <v>1553764.2</v>
      </c>
      <c r="C68" s="53">
        <v>3393930.78</v>
      </c>
      <c r="D68" s="53">
        <v>14659126.669999998</v>
      </c>
      <c r="E68" s="53">
        <v>1136704</v>
      </c>
      <c r="F68" s="53">
        <v>579741.8899999999</v>
      </c>
      <c r="G68" s="53">
        <v>4293613.5900000017</v>
      </c>
      <c r="H68" s="53">
        <v>999688.40999999992</v>
      </c>
      <c r="I68" s="53">
        <v>396039.57</v>
      </c>
      <c r="J68" s="53">
        <v>2941329.8900000006</v>
      </c>
      <c r="K68" s="53">
        <v>2396582.94</v>
      </c>
      <c r="L68" s="53">
        <v>795462.58</v>
      </c>
      <c r="M68" s="53">
        <v>8529292.7499999963</v>
      </c>
      <c r="O68" s="53">
        <v>2537868</v>
      </c>
    </row>
    <row r="69" spans="1:15">
      <c r="B69" s="148"/>
    </row>
    <row r="70" spans="1:15">
      <c r="A70" s="148" t="s">
        <v>177</v>
      </c>
      <c r="B70" s="148">
        <v>1053187.72</v>
      </c>
      <c r="C70" s="53">
        <v>3706666.46</v>
      </c>
      <c r="D70" s="53">
        <v>21201384.499999996</v>
      </c>
      <c r="E70" s="53">
        <v>712657.8600000001</v>
      </c>
      <c r="F70" s="53">
        <v>780446.8600000001</v>
      </c>
      <c r="G70" s="53">
        <v>4901326.9000000004</v>
      </c>
      <c r="H70" s="53">
        <v>249335.63</v>
      </c>
      <c r="J70" s="53">
        <v>2108071.17</v>
      </c>
      <c r="K70" s="53">
        <v>3433932.3499999996</v>
      </c>
      <c r="L70" s="53">
        <v>1230208.1499999999</v>
      </c>
      <c r="M70" s="53">
        <v>12951620.999999998</v>
      </c>
      <c r="O70" s="53">
        <v>3404640</v>
      </c>
    </row>
    <row r="71" spans="1:15">
      <c r="A71" s="148" t="s">
        <v>178</v>
      </c>
      <c r="B71" s="148">
        <v>6964630.2600000007</v>
      </c>
      <c r="C71" s="53">
        <v>17914455.299999993</v>
      </c>
      <c r="D71" s="53">
        <v>104074527.63999999</v>
      </c>
      <c r="E71" s="53">
        <v>8558046.7799999975</v>
      </c>
      <c r="F71" s="53">
        <v>3451595.87</v>
      </c>
      <c r="G71" s="53">
        <v>22686502.450000003</v>
      </c>
      <c r="H71" s="53">
        <v>1542604.1300000001</v>
      </c>
      <c r="I71" s="53">
        <v>3908031.38</v>
      </c>
      <c r="J71" s="53">
        <v>9837087.7399999984</v>
      </c>
      <c r="K71" s="53">
        <v>19285607.900000002</v>
      </c>
      <c r="L71" s="53">
        <v>9931185.4500000011</v>
      </c>
      <c r="M71" s="53">
        <v>58062824.179999992</v>
      </c>
      <c r="O71" s="53">
        <v>16670454</v>
      </c>
    </row>
    <row r="72" spans="1:15">
      <c r="A72" s="148" t="s">
        <v>179</v>
      </c>
      <c r="B72" s="148">
        <v>4927066.5799999982</v>
      </c>
      <c r="C72" s="53">
        <v>12503774.119999999</v>
      </c>
      <c r="D72" s="53">
        <v>71782467.960000038</v>
      </c>
      <c r="E72" s="53">
        <v>3487760.1199999996</v>
      </c>
      <c r="F72" s="53">
        <v>1914918.1500000001</v>
      </c>
      <c r="G72" s="53">
        <v>18206399.09</v>
      </c>
      <c r="H72" s="53">
        <v>2368989.86</v>
      </c>
      <c r="I72" s="53">
        <v>1492624.82</v>
      </c>
      <c r="J72" s="53">
        <v>8371817.8800000008</v>
      </c>
      <c r="K72" s="53">
        <v>12637325.029999999</v>
      </c>
      <c r="L72" s="53">
        <v>3959575.91</v>
      </c>
      <c r="M72" s="53">
        <v>40152255.830000035</v>
      </c>
      <c r="O72" s="53">
        <v>11934580</v>
      </c>
    </row>
    <row r="73" spans="1:15">
      <c r="A73" s="148" t="s">
        <v>180</v>
      </c>
      <c r="B73" s="148">
        <v>1701746.1400000001</v>
      </c>
      <c r="C73" s="53">
        <v>6879312.1000000006</v>
      </c>
      <c r="D73" s="53">
        <v>41926714.81000001</v>
      </c>
      <c r="E73" s="53">
        <v>2718131.7700000005</v>
      </c>
      <c r="F73" s="53">
        <v>1502932.8700000006</v>
      </c>
      <c r="G73" s="53">
        <v>11695115.920000002</v>
      </c>
      <c r="H73" s="53">
        <v>331437.21000000002</v>
      </c>
      <c r="I73" s="53">
        <v>914185.1</v>
      </c>
      <c r="J73" s="53">
        <v>6417468.1599999992</v>
      </c>
      <c r="K73" s="53">
        <v>7127287.0299999993</v>
      </c>
      <c r="L73" s="53">
        <v>1040593.84</v>
      </c>
      <c r="M73" s="53">
        <v>22281124.860000011</v>
      </c>
      <c r="O73" s="53">
        <v>6518908.6139852609</v>
      </c>
    </row>
    <row r="75" spans="1:15">
      <c r="B75" s="148"/>
    </row>
    <row r="76" spans="1:15">
      <c r="B76" s="148"/>
    </row>
    <row r="77" spans="1:15">
      <c r="B77" s="148"/>
    </row>
    <row r="78" spans="1:15">
      <c r="B78" s="148"/>
    </row>
    <row r="79" spans="1:15">
      <c r="B79" s="148"/>
    </row>
    <row r="84" spans="2:2">
      <c r="B84" s="159"/>
    </row>
    <row r="126" spans="5:5">
      <c r="E126" s="160"/>
    </row>
  </sheetData>
  <mergeCells count="2">
    <mergeCell ref="A1:N1"/>
    <mergeCell ref="A3:N3"/>
  </mergeCells>
  <printOptions horizontalCentered="1"/>
  <pageMargins left="0.25" right="0.25" top="0.62" bottom="0.38" header="0.42" footer="0.5"/>
  <pageSetup scale="72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workbookViewId="0">
      <selection activeCell="I12" sqref="I12"/>
    </sheetView>
  </sheetViews>
  <sheetFormatPr defaultRowHeight="12.75"/>
  <cols>
    <col min="1" max="2" width="19.140625" style="148" customWidth="1"/>
    <col min="3" max="3" width="12.28515625" style="169" bestFit="1" customWidth="1"/>
    <col min="4" max="4" width="26.42578125" style="169" customWidth="1"/>
    <col min="5" max="6" width="13.5703125" style="169" customWidth="1"/>
    <col min="7" max="16384" width="9.140625" style="53"/>
  </cols>
  <sheetData>
    <row r="1" spans="1:16">
      <c r="A1" s="161" t="s">
        <v>181</v>
      </c>
      <c r="B1" s="161"/>
      <c r="C1" s="161"/>
      <c r="D1" s="161"/>
      <c r="E1" s="161"/>
      <c r="F1" s="133"/>
    </row>
    <row r="3" spans="1:16">
      <c r="A3" s="132" t="s">
        <v>182</v>
      </c>
      <c r="B3" s="132"/>
      <c r="C3" s="132"/>
      <c r="D3" s="132"/>
      <c r="E3" s="132"/>
      <c r="F3" s="133"/>
    </row>
    <row r="4" spans="1:16">
      <c r="A4" s="85" t="s">
        <v>2</v>
      </c>
      <c r="B4" s="132"/>
      <c r="C4" s="132"/>
      <c r="D4" s="132"/>
      <c r="E4" s="132"/>
      <c r="F4" s="133"/>
    </row>
    <row r="5" spans="1:16" ht="13.5" thickBot="1">
      <c r="A5" s="144"/>
      <c r="B5" s="144"/>
      <c r="C5" s="162"/>
      <c r="D5" s="162"/>
      <c r="E5" s="162"/>
      <c r="F5" s="163"/>
    </row>
    <row r="6" spans="1:16" ht="15" customHeight="1" thickTop="1">
      <c r="A6" s="8" t="s">
        <v>5</v>
      </c>
      <c r="C6" s="164" t="s">
        <v>183</v>
      </c>
      <c r="D6" s="164"/>
      <c r="E6" s="164" t="s">
        <v>183</v>
      </c>
      <c r="F6" s="164"/>
    </row>
    <row r="7" spans="1:16">
      <c r="A7" s="2" t="s">
        <v>8</v>
      </c>
      <c r="C7" s="164" t="s">
        <v>184</v>
      </c>
      <c r="D7" s="164"/>
      <c r="E7" s="164" t="s">
        <v>184</v>
      </c>
      <c r="F7" s="164"/>
    </row>
    <row r="8" spans="1:16" ht="13.5" thickBot="1">
      <c r="A8" s="15" t="s">
        <v>12</v>
      </c>
      <c r="B8" s="165"/>
      <c r="C8" s="166" t="s">
        <v>185</v>
      </c>
      <c r="D8" s="166"/>
      <c r="E8" s="166" t="s">
        <v>186</v>
      </c>
      <c r="F8" s="164"/>
    </row>
    <row r="9" spans="1:16">
      <c r="A9" s="150" t="s">
        <v>18</v>
      </c>
      <c r="C9" s="167">
        <f>SUM(C11:C38)</f>
        <v>868396.26144257013</v>
      </c>
      <c r="D9" s="167"/>
      <c r="E9" s="168">
        <f>SUM(E11:E38)</f>
        <v>815431.88929178566</v>
      </c>
      <c r="F9" s="167"/>
    </row>
    <row r="10" spans="1:16">
      <c r="A10" s="150"/>
      <c r="E10" s="170"/>
    </row>
    <row r="11" spans="1:16">
      <c r="A11" s="150" t="s">
        <v>19</v>
      </c>
      <c r="C11" s="171">
        <v>8528.65</v>
      </c>
      <c r="D11" s="171"/>
      <c r="E11" s="172">
        <v>8015.1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16">
      <c r="A12" s="150" t="s">
        <v>20</v>
      </c>
      <c r="C12" s="171">
        <v>79665.769964157706</v>
      </c>
      <c r="D12" s="171"/>
      <c r="E12" s="172">
        <v>75235.605483870968</v>
      </c>
      <c r="F12" s="148"/>
      <c r="G12" s="101"/>
      <c r="H12" s="148"/>
      <c r="I12" s="148"/>
      <c r="J12" s="148"/>
      <c r="K12" s="148"/>
      <c r="L12" s="148"/>
      <c r="M12" s="148"/>
      <c r="N12" s="148"/>
      <c r="O12" s="148"/>
      <c r="P12" s="148"/>
    </row>
    <row r="13" spans="1:16">
      <c r="A13" s="150" t="s">
        <v>21</v>
      </c>
      <c r="C13" s="171">
        <v>82077.497708140887</v>
      </c>
      <c r="D13" s="173"/>
      <c r="E13" s="172">
        <v>73533.341281176719</v>
      </c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</row>
    <row r="14" spans="1:16">
      <c r="A14" s="150" t="s">
        <v>22</v>
      </c>
      <c r="C14" s="171">
        <v>109568.38272217868</v>
      </c>
      <c r="D14" s="171"/>
      <c r="E14" s="172">
        <v>102714.99877188398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6">
      <c r="A15" s="150" t="s">
        <v>23</v>
      </c>
      <c r="C15" s="171">
        <v>15763.25</v>
      </c>
      <c r="D15" s="171"/>
      <c r="E15" s="172">
        <v>14947.65</v>
      </c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</row>
    <row r="16" spans="1:16">
      <c r="A16" s="150"/>
      <c r="C16" s="171"/>
      <c r="D16" s="171"/>
      <c r="E16" s="172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6">
      <c r="A17" s="150" t="s">
        <v>24</v>
      </c>
      <c r="C17" s="171">
        <v>5495.6112600536198</v>
      </c>
      <c r="D17" s="171"/>
      <c r="E17" s="172">
        <v>5183.071717171717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6">
      <c r="A18" s="150" t="s">
        <v>25</v>
      </c>
      <c r="C18" s="171">
        <v>25350.85</v>
      </c>
      <c r="D18" s="171"/>
      <c r="E18" s="172">
        <v>24149.350000000002</v>
      </c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>
      <c r="A19" s="150" t="s">
        <v>26</v>
      </c>
      <c r="C19" s="171">
        <v>15460.364670658682</v>
      </c>
      <c r="D19" s="171"/>
      <c r="E19" s="172">
        <v>14362.674406332453</v>
      </c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</row>
    <row r="20" spans="1:16">
      <c r="A20" s="150" t="s">
        <v>27</v>
      </c>
      <c r="C20" s="171">
        <v>26107.071666666667</v>
      </c>
      <c r="D20" s="171"/>
      <c r="E20" s="172">
        <v>24744.910538922155</v>
      </c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16">
      <c r="A21" s="150" t="s">
        <v>28</v>
      </c>
      <c r="C21" s="171">
        <v>4621.7214285714281</v>
      </c>
      <c r="D21" s="171"/>
      <c r="E21" s="172">
        <v>4284.8223214285717</v>
      </c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6">
      <c r="A22" s="150"/>
      <c r="C22" s="171"/>
      <c r="D22" s="171"/>
      <c r="E22" s="172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</row>
    <row r="23" spans="1:16">
      <c r="A23" s="150" t="s">
        <v>29</v>
      </c>
      <c r="C23" s="171">
        <v>40728.648888888885</v>
      </c>
      <c r="D23" s="171"/>
      <c r="E23" s="172">
        <v>38260.25</v>
      </c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16">
      <c r="A24" s="150" t="s">
        <v>30</v>
      </c>
      <c r="C24" s="171">
        <v>3521.3999999999996</v>
      </c>
      <c r="D24" s="171"/>
      <c r="E24" s="172">
        <v>3625</v>
      </c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16">
      <c r="A25" s="150" t="s">
        <v>31</v>
      </c>
      <c r="C25" s="171">
        <v>36761.321080969996</v>
      </c>
      <c r="D25" s="171"/>
      <c r="E25" s="172">
        <v>35086.809309494456</v>
      </c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</row>
    <row r="26" spans="1:16">
      <c r="A26" s="150" t="s">
        <v>32</v>
      </c>
      <c r="C26" s="171">
        <v>54572.169309600868</v>
      </c>
      <c r="D26" s="171"/>
      <c r="E26" s="172">
        <v>52353.125404530751</v>
      </c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</row>
    <row r="27" spans="1:16">
      <c r="A27" s="150" t="s">
        <v>33</v>
      </c>
      <c r="C27" s="171">
        <v>2039.5466666666666</v>
      </c>
      <c r="D27" s="171"/>
      <c r="E27" s="172">
        <v>1926.4</v>
      </c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16">
      <c r="A28" s="150"/>
      <c r="C28" s="171"/>
      <c r="D28" s="171"/>
      <c r="E28" s="172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</row>
    <row r="29" spans="1:16">
      <c r="A29" s="33" t="s">
        <v>34</v>
      </c>
      <c r="C29" s="171">
        <v>154724.64444444448</v>
      </c>
      <c r="D29" s="171"/>
      <c r="E29" s="172">
        <v>146246.45000000001</v>
      </c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6">
      <c r="A30" s="150" t="s">
        <v>35</v>
      </c>
      <c r="C30" s="171">
        <v>128046.63216254619</v>
      </c>
      <c r="D30" s="171"/>
      <c r="E30" s="172">
        <v>119839.21884057971</v>
      </c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6">
      <c r="A31" s="150" t="s">
        <v>36</v>
      </c>
      <c r="C31" s="171">
        <v>7566.2988888888885</v>
      </c>
      <c r="D31" s="171"/>
      <c r="E31" s="172">
        <v>7138.25</v>
      </c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6">
      <c r="A32" s="150" t="s">
        <v>37</v>
      </c>
      <c r="C32" s="171">
        <v>17408.150893355665</v>
      </c>
      <c r="D32" s="171"/>
      <c r="E32" s="172">
        <v>16377.971055276381</v>
      </c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</row>
    <row r="33" spans="1:16">
      <c r="A33" s="150" t="s">
        <v>38</v>
      </c>
      <c r="C33" s="171">
        <v>2776.0499999999997</v>
      </c>
      <c r="D33" s="171"/>
      <c r="E33" s="172">
        <v>2592.8500000000004</v>
      </c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</row>
    <row r="34" spans="1:16">
      <c r="A34" s="150"/>
      <c r="C34" s="171"/>
      <c r="D34" s="171"/>
      <c r="E34" s="172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</row>
    <row r="35" spans="1:16">
      <c r="A35" s="150" t="s">
        <v>39</v>
      </c>
      <c r="C35" s="171">
        <v>4500.25</v>
      </c>
      <c r="D35" s="171"/>
      <c r="E35" s="172">
        <v>4261.75</v>
      </c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</row>
    <row r="36" spans="1:16">
      <c r="A36" s="150" t="s">
        <v>40</v>
      </c>
      <c r="C36" s="171">
        <v>22098.934110535403</v>
      </c>
      <c r="D36" s="171"/>
      <c r="E36" s="172">
        <v>20936.856390328154</v>
      </c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</row>
    <row r="37" spans="1:16">
      <c r="A37" s="150" t="s">
        <v>41</v>
      </c>
      <c r="C37" s="171">
        <v>14544.408591709254</v>
      </c>
      <c r="D37" s="171"/>
      <c r="E37" s="172">
        <v>13578.019080068143</v>
      </c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</row>
    <row r="38" spans="1:16">
      <c r="A38" s="154" t="s">
        <v>42</v>
      </c>
      <c r="B38" s="155"/>
      <c r="C38" s="174">
        <v>6468.6369845360823</v>
      </c>
      <c r="D38" s="174"/>
      <c r="E38" s="175">
        <v>6037.4146907216491</v>
      </c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</row>
    <row r="39" spans="1:16">
      <c r="A39" s="8" t="s">
        <v>187</v>
      </c>
      <c r="C39" s="163"/>
      <c r="D39" s="163"/>
      <c r="E39" s="53"/>
      <c r="F39" s="53"/>
      <c r="G39" s="148"/>
      <c r="H39" s="148"/>
      <c r="I39" s="148"/>
    </row>
    <row r="40" spans="1:16">
      <c r="E40" s="53"/>
      <c r="F40" s="53"/>
      <c r="G40" s="148"/>
      <c r="H40" s="148"/>
      <c r="I40" s="148"/>
    </row>
    <row r="41" spans="1:16">
      <c r="E41" s="53"/>
      <c r="F41" s="53"/>
      <c r="G41" s="148"/>
      <c r="H41" s="148"/>
      <c r="I41" s="148"/>
    </row>
    <row r="42" spans="1:16">
      <c r="C42" s="169">
        <v>8528.65</v>
      </c>
      <c r="E42" s="53">
        <v>8015.1</v>
      </c>
      <c r="F42" s="53"/>
      <c r="G42" s="148"/>
      <c r="H42" s="148"/>
      <c r="I42" s="148"/>
    </row>
    <row r="43" spans="1:16">
      <c r="C43" s="169">
        <v>79665.769964157706</v>
      </c>
      <c r="E43" s="169">
        <v>75250.112150537636</v>
      </c>
      <c r="G43" s="148"/>
      <c r="H43" s="148"/>
      <c r="I43" s="148"/>
    </row>
    <row r="44" spans="1:16">
      <c r="C44" s="169">
        <v>82077.497708140887</v>
      </c>
      <c r="E44" s="169">
        <v>73703.684780785901</v>
      </c>
      <c r="G44" s="148"/>
      <c r="H44" s="148"/>
      <c r="I44" s="148"/>
    </row>
    <row r="45" spans="1:16">
      <c r="C45" s="169">
        <v>109568.38272217868</v>
      </c>
      <c r="E45" s="169">
        <v>104307.49993031967</v>
      </c>
      <c r="G45" s="148"/>
      <c r="H45" s="148"/>
      <c r="I45" s="148"/>
    </row>
    <row r="46" spans="1:16">
      <c r="C46" s="169">
        <v>15763.25</v>
      </c>
      <c r="E46" s="169">
        <v>15017.4</v>
      </c>
      <c r="G46" s="148"/>
      <c r="H46" s="148"/>
      <c r="I46" s="148"/>
    </row>
    <row r="47" spans="1:16">
      <c r="G47" s="148"/>
      <c r="H47" s="148"/>
      <c r="I47" s="148"/>
    </row>
    <row r="48" spans="1:16">
      <c r="C48" s="169">
        <v>5495.6112600536198</v>
      </c>
      <c r="E48" s="169">
        <v>5163.1385521885522</v>
      </c>
      <c r="G48" s="148"/>
      <c r="H48" s="148"/>
      <c r="I48" s="148"/>
    </row>
    <row r="49" spans="3:9">
      <c r="C49" s="169">
        <v>25350.85</v>
      </c>
      <c r="E49" s="169">
        <v>23971.3</v>
      </c>
      <c r="G49" s="148"/>
      <c r="H49" s="148"/>
      <c r="I49" s="148"/>
    </row>
    <row r="50" spans="3:9">
      <c r="C50" s="169">
        <v>15460.364670658682</v>
      </c>
      <c r="E50" s="169">
        <v>14326.632189973614</v>
      </c>
      <c r="G50" s="148"/>
      <c r="H50" s="148"/>
      <c r="I50" s="148"/>
    </row>
    <row r="51" spans="3:9">
      <c r="C51" s="169">
        <v>26107.071666666667</v>
      </c>
      <c r="E51" s="169">
        <v>24934.081796407187</v>
      </c>
      <c r="G51" s="148"/>
      <c r="H51" s="148"/>
      <c r="I51" s="148"/>
    </row>
    <row r="52" spans="3:9">
      <c r="C52" s="169">
        <v>4621.7214285714281</v>
      </c>
      <c r="E52" s="169">
        <v>3981.5790178571428</v>
      </c>
      <c r="G52" s="148"/>
    </row>
    <row r="53" spans="3:9">
      <c r="G53" s="148"/>
    </row>
    <row r="54" spans="3:9">
      <c r="C54" s="169">
        <v>40728.648888888885</v>
      </c>
      <c r="E54" s="169">
        <v>38749.256666666675</v>
      </c>
      <c r="G54" s="148"/>
    </row>
    <row r="55" spans="3:9">
      <c r="C55" s="169">
        <v>3521.3999999999996</v>
      </c>
      <c r="E55" s="169">
        <v>3625</v>
      </c>
      <c r="G55" s="148"/>
    </row>
    <row r="56" spans="3:9">
      <c r="C56" s="169">
        <v>36761.321080969996</v>
      </c>
      <c r="E56" s="169">
        <v>34885.26062885327</v>
      </c>
    </row>
    <row r="57" spans="3:9">
      <c r="C57" s="169">
        <v>54572.169309600868</v>
      </c>
      <c r="E57" s="169">
        <v>52843.184627831724</v>
      </c>
    </row>
    <row r="58" spans="3:9">
      <c r="C58" s="169">
        <v>2039.5466666666666</v>
      </c>
      <c r="E58" s="169">
        <v>1929.1200000000001</v>
      </c>
    </row>
    <row r="60" spans="3:9">
      <c r="C60" s="169">
        <v>154724.64444444448</v>
      </c>
      <c r="E60" s="169">
        <v>145574.13333333333</v>
      </c>
    </row>
    <row r="61" spans="3:9">
      <c r="C61" s="169">
        <v>128046.63216254619</v>
      </c>
      <c r="E61" s="169">
        <v>121019.36648763853</v>
      </c>
    </row>
    <row r="62" spans="3:9">
      <c r="C62" s="169">
        <v>7566.2988888888885</v>
      </c>
      <c r="E62" s="169">
        <v>6777.4066666666668</v>
      </c>
    </row>
    <row r="63" spans="3:9">
      <c r="C63" s="169">
        <v>17408.150893355665</v>
      </c>
      <c r="E63" s="169">
        <v>16723.601222780566</v>
      </c>
    </row>
    <row r="64" spans="3:9">
      <c r="C64" s="169">
        <v>2776.0499999999997</v>
      </c>
      <c r="E64" s="169">
        <v>2575.9500000000003</v>
      </c>
    </row>
    <row r="66" spans="3:5">
      <c r="C66" s="169">
        <v>4500.25</v>
      </c>
      <c r="E66" s="169">
        <v>4098.1500000000005</v>
      </c>
    </row>
    <row r="67" spans="3:5">
      <c r="C67" s="169">
        <v>22098.934110535403</v>
      </c>
      <c r="E67" s="169">
        <v>20936.761312607945</v>
      </c>
    </row>
    <row r="68" spans="3:5">
      <c r="C68" s="169">
        <v>14544.408591709254</v>
      </c>
      <c r="E68" s="169">
        <v>13625.601090289609</v>
      </c>
    </row>
    <row r="69" spans="3:5">
      <c r="C69" s="169">
        <v>6468.6369845360823</v>
      </c>
      <c r="E69" s="169">
        <v>4095.7722938144329</v>
      </c>
    </row>
  </sheetData>
  <mergeCells count="3">
    <mergeCell ref="A1:E1"/>
    <mergeCell ref="A3:E3"/>
    <mergeCell ref="A4:E4"/>
  </mergeCells>
  <printOptions horizontalCentered="1"/>
  <pageMargins left="0.25" right="0.25" top="0.87" bottom="0.88" header="0.67" footer="0.5"/>
  <pageSetup scale="94" orientation="landscape" r:id="rId1"/>
  <headerFooter scaleWithDoc="0" alignWithMargins="0">
    <oddFooter>&amp;L&amp;"Arial,Italic"MSDE - LFRO   8/2017&amp;9
&amp;C&amp;P&amp;R&amp;"Arial,Italic"Selected Financial Data - Part 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18DF2B-F673-49C4-86D6-153C4759D3AB}"/>
</file>

<file path=customXml/itemProps2.xml><?xml version="1.0" encoding="utf-8"?>
<ds:datastoreItem xmlns:ds="http://schemas.openxmlformats.org/officeDocument/2006/customXml" ds:itemID="{13BDEE31-93CE-4856-A3E8-7FFFD35BBC90}"/>
</file>

<file path=customXml/itemProps3.xml><?xml version="1.0" encoding="utf-8"?>
<ds:datastoreItem xmlns:ds="http://schemas.openxmlformats.org/officeDocument/2006/customXml" ds:itemID="{35852948-CACD-4FC9-9B44-3DA22492D7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Tbl1</vt:lpstr>
      <vt:lpstr>Tbl2</vt:lpstr>
      <vt:lpstr>Tbl3</vt:lpstr>
      <vt:lpstr>Tbl4</vt:lpstr>
      <vt:lpstr>Tbl5</vt:lpstr>
      <vt:lpstr>Tbl6</vt:lpstr>
      <vt:lpstr>Tbl 7</vt:lpstr>
      <vt:lpstr>Tbl8</vt:lpstr>
      <vt:lpstr>Tbl9</vt:lpstr>
      <vt:lpstr>Tbl 10</vt:lpstr>
      <vt:lpstr>Tbl11</vt:lpstr>
      <vt:lpstr>'Tbl 10'!Print_Area</vt:lpstr>
      <vt:lpstr>'Tbl 7'!Print_Area</vt:lpstr>
      <vt:lpstr>'Tbl11'!Print_Area</vt:lpstr>
      <vt:lpstr>'Tbl2'!Print_Area</vt:lpstr>
      <vt:lpstr>'Tbl3'!Print_Area</vt:lpstr>
      <vt:lpstr>'Tbl4'!Print_Area</vt:lpstr>
      <vt:lpstr>'Tbl9'!Print_Area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Gunning</dc:creator>
  <cp:lastModifiedBy>Donna Gunning</cp:lastModifiedBy>
  <dcterms:created xsi:type="dcterms:W3CDTF">2018-05-07T16:10:25Z</dcterms:created>
  <dcterms:modified xsi:type="dcterms:W3CDTF">2018-05-07T16:11:00Z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