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codeName="ThisWorkbook" defaultThemeVersion="124226"/>
  <bookViews>
    <workbookView xWindow="7635" yWindow="225" windowWidth="3825" windowHeight="7890" tabRatio="673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</sheets>
  <definedNames>
    <definedName name="_xlnm.Print_Area" localSheetId="1">Admin!$A$1:$L$42</definedName>
    <definedName name="_xlnm.Print_Area" localSheetId="4">Adult!$A$1:$Q$41</definedName>
    <definedName name="_xlnm.Print_Area" localSheetId="12">CapOut!$A$1:$K$40</definedName>
    <definedName name="_xlnm.Print_Area" localSheetId="11">comserv!$A$1:$I$41</definedName>
    <definedName name="_xlnm.Print_Area" localSheetId="14">const!$A$1:$J$39</definedName>
    <definedName name="_xlnm.Print_Area" localSheetId="15">debt!$A$1:$L$41</definedName>
    <definedName name="_xlnm.Print_Area" localSheetId="10">distfc!$A$1:$M$39</definedName>
    <definedName name="_xlnm.Print_Area" localSheetId="16">expbyobj!$A$1:$H$39</definedName>
    <definedName name="_xlnm.Print_Area" localSheetId="9">fixchg!$A$1:$K$41</definedName>
    <definedName name="_xlnm.Print_Area" localSheetId="13">food!$A$1:$X$40</definedName>
    <definedName name="_xlnm.Print_Area" localSheetId="3">Inst!$A$1:$X$43</definedName>
    <definedName name="_xlnm.Print_Area" localSheetId="2">MidLev!$A$1:$L$41</definedName>
    <definedName name="_xlnm.Print_Area" localSheetId="8">opmp!$A$1:$Q$39</definedName>
    <definedName name="_xlnm.Print_Area" localSheetId="6">ppshs!$A$1:$S$41</definedName>
    <definedName name="_xlnm.Print_Area" localSheetId="5">'sp ed'!$A$1:$R$40</definedName>
    <definedName name="_xlnm.Print_Area" localSheetId="0">tABLE1!$A$1:$W$42</definedName>
    <definedName name="_xlnm.Print_Area" localSheetId="7">trans!$A$1:$N$39</definedName>
    <definedName name="_xlnm.Print_Titles" localSheetId="13">food!$A:$A</definedName>
    <definedName name="_xlnm.Print_Titles" localSheetId="3">Inst!$A:$A</definedName>
    <definedName name="_xlnm.Print_Titles" localSheetId="8">opmp!$A:$A</definedName>
    <definedName name="_xlnm.Print_Titles" localSheetId="6">ppshs!$A:$A</definedName>
    <definedName name="_xlnm.Print_Titles" localSheetId="5">'sp ed'!$A:$A</definedName>
    <definedName name="QRY_SFD2">#REF!</definedName>
  </definedNames>
  <calcPr calcId="145621"/>
</workbook>
</file>

<file path=xl/calcChain.xml><?xml version="1.0" encoding="utf-8"?>
<calcChain xmlns="http://schemas.openxmlformats.org/spreadsheetml/2006/main">
  <c r="B11" i="8" l="1"/>
  <c r="B14" i="12" l="1"/>
  <c r="B13" i="12"/>
  <c r="B12" i="12"/>
  <c r="B11" i="12"/>
  <c r="O12" i="6" l="1"/>
  <c r="V18" i="24" l="1"/>
  <c r="V19" i="24"/>
  <c r="V20" i="24"/>
  <c r="V21" i="24"/>
  <c r="V22" i="24"/>
  <c r="V24" i="24"/>
  <c r="V25" i="24"/>
  <c r="V26" i="24"/>
  <c r="V27" i="24"/>
  <c r="V28" i="24"/>
  <c r="V30" i="24"/>
  <c r="V31" i="24"/>
  <c r="V32" i="24"/>
  <c r="V33" i="24"/>
  <c r="V34" i="24"/>
  <c r="V36" i="24"/>
  <c r="V37" i="24"/>
  <c r="V38" i="24"/>
  <c r="V39" i="24"/>
  <c r="V13" i="24"/>
  <c r="V14" i="24"/>
  <c r="V15" i="24"/>
  <c r="V16" i="24"/>
  <c r="V12" i="24"/>
  <c r="U18" i="24"/>
  <c r="U19" i="24"/>
  <c r="U20" i="24"/>
  <c r="U21" i="24"/>
  <c r="U22" i="24"/>
  <c r="U24" i="24"/>
  <c r="U25" i="24"/>
  <c r="U26" i="24"/>
  <c r="U27" i="24"/>
  <c r="U28" i="24"/>
  <c r="U30" i="24"/>
  <c r="U31" i="24"/>
  <c r="U32" i="24"/>
  <c r="U33" i="24"/>
  <c r="U34" i="24"/>
  <c r="U36" i="24"/>
  <c r="U37" i="24"/>
  <c r="U38" i="24"/>
  <c r="U39" i="24"/>
  <c r="U13" i="24"/>
  <c r="U14" i="24"/>
  <c r="U15" i="24"/>
  <c r="U16" i="24"/>
  <c r="U12" i="24"/>
  <c r="T18" i="24"/>
  <c r="T19" i="24"/>
  <c r="T20" i="24"/>
  <c r="T21" i="24"/>
  <c r="T22" i="24"/>
  <c r="T24" i="24"/>
  <c r="T25" i="24"/>
  <c r="T26" i="24"/>
  <c r="T27" i="24"/>
  <c r="T28" i="24"/>
  <c r="T30" i="24"/>
  <c r="T31" i="24"/>
  <c r="T32" i="24"/>
  <c r="T33" i="24"/>
  <c r="T34" i="24"/>
  <c r="T36" i="24"/>
  <c r="T37" i="24"/>
  <c r="T38" i="24"/>
  <c r="T39" i="24"/>
  <c r="T13" i="24"/>
  <c r="T14" i="24"/>
  <c r="T15" i="24"/>
  <c r="T16" i="24"/>
  <c r="T12" i="24"/>
  <c r="S18" i="24"/>
  <c r="S19" i="24"/>
  <c r="S20" i="24"/>
  <c r="S21" i="24"/>
  <c r="S22" i="24"/>
  <c r="S24" i="24"/>
  <c r="S25" i="24"/>
  <c r="S26" i="24"/>
  <c r="S27" i="24"/>
  <c r="S28" i="24"/>
  <c r="S30" i="24"/>
  <c r="S31" i="24"/>
  <c r="S32" i="24"/>
  <c r="S33" i="24"/>
  <c r="S34" i="24"/>
  <c r="S36" i="24"/>
  <c r="S37" i="24"/>
  <c r="S38" i="24"/>
  <c r="S39" i="24"/>
  <c r="S13" i="24"/>
  <c r="S14" i="24"/>
  <c r="S15" i="24"/>
  <c r="S16" i="24"/>
  <c r="S12" i="24"/>
  <c r="L9" i="17" l="1"/>
  <c r="G38" i="7" l="1"/>
  <c r="G37" i="7"/>
  <c r="G36" i="7"/>
  <c r="G35" i="7"/>
  <c r="G33" i="7"/>
  <c r="G32" i="7"/>
  <c r="G31" i="7"/>
  <c r="G30" i="7"/>
  <c r="G29" i="7"/>
  <c r="G27" i="7"/>
  <c r="G26" i="7"/>
  <c r="G25" i="7"/>
  <c r="G24" i="7"/>
  <c r="G23" i="7"/>
  <c r="G21" i="7"/>
  <c r="G20" i="7"/>
  <c r="G19" i="7"/>
  <c r="G18" i="7"/>
  <c r="G17" i="7"/>
  <c r="G15" i="7"/>
  <c r="G14" i="7"/>
  <c r="G13" i="7"/>
  <c r="G12" i="7"/>
  <c r="C38" i="8" l="1"/>
  <c r="C37" i="8"/>
  <c r="C36" i="8"/>
  <c r="C35" i="8"/>
  <c r="C33" i="8"/>
  <c r="C32" i="8"/>
  <c r="C31" i="8"/>
  <c r="C30" i="8"/>
  <c r="C29" i="8"/>
  <c r="C27" i="8"/>
  <c r="C26" i="8"/>
  <c r="C25" i="8"/>
  <c r="C24" i="8"/>
  <c r="C23" i="8"/>
  <c r="C21" i="8"/>
  <c r="C20" i="8"/>
  <c r="C19" i="8"/>
  <c r="C18" i="8"/>
  <c r="C17" i="8"/>
  <c r="C15" i="8"/>
  <c r="C14" i="8"/>
  <c r="C13" i="8"/>
  <c r="C12" i="8"/>
  <c r="W10" i="6" l="1"/>
  <c r="I24" i="15" l="1"/>
  <c r="F14" i="10" l="1"/>
  <c r="F12" i="10"/>
  <c r="F13" i="10"/>
  <c r="F15" i="10"/>
  <c r="F17" i="10"/>
  <c r="F18" i="10"/>
  <c r="F19" i="10"/>
  <c r="F20" i="10"/>
  <c r="F21" i="10"/>
  <c r="F23" i="10"/>
  <c r="F24" i="10"/>
  <c r="F25" i="10"/>
  <c r="F26" i="10"/>
  <c r="F27" i="10"/>
  <c r="F29" i="10"/>
  <c r="F30" i="10"/>
  <c r="F31" i="10"/>
  <c r="F32" i="10"/>
  <c r="F33" i="10"/>
  <c r="F35" i="10"/>
  <c r="F36" i="10"/>
  <c r="F37" i="10"/>
  <c r="F11" i="10"/>
  <c r="C11" i="8"/>
  <c r="C10" i="25"/>
  <c r="O13" i="6"/>
  <c r="O14" i="6"/>
  <c r="O15" i="6"/>
  <c r="O16" i="6"/>
  <c r="O18" i="6"/>
  <c r="O19" i="6"/>
  <c r="O20" i="6"/>
  <c r="O21" i="6"/>
  <c r="O22" i="6"/>
  <c r="O24" i="6"/>
  <c r="O25" i="6"/>
  <c r="O26" i="6"/>
  <c r="O27" i="6"/>
  <c r="O28" i="6"/>
  <c r="O30" i="6"/>
  <c r="O31" i="6"/>
  <c r="O32" i="6"/>
  <c r="O33" i="6"/>
  <c r="O34" i="6"/>
  <c r="O36" i="6"/>
  <c r="O37" i="6"/>
  <c r="O38" i="6"/>
  <c r="O39" i="6"/>
  <c r="I13" i="6"/>
  <c r="I14" i="6"/>
  <c r="I15" i="6"/>
  <c r="I16" i="6"/>
  <c r="I18" i="6"/>
  <c r="I19" i="6"/>
  <c r="I20" i="6"/>
  <c r="I21" i="6"/>
  <c r="I22" i="6"/>
  <c r="I24" i="6"/>
  <c r="I25" i="6"/>
  <c r="I26" i="6"/>
  <c r="I27" i="6"/>
  <c r="I28" i="6"/>
  <c r="I30" i="6"/>
  <c r="I31" i="6"/>
  <c r="I32" i="6"/>
  <c r="I33" i="6"/>
  <c r="I34" i="6"/>
  <c r="I36" i="6"/>
  <c r="I37" i="6"/>
  <c r="I38" i="6"/>
  <c r="I39" i="6"/>
  <c r="I12" i="6"/>
  <c r="C15" i="6"/>
  <c r="C13" i="6"/>
  <c r="B13" i="6" s="1"/>
  <c r="C14" i="6"/>
  <c r="C16" i="6"/>
  <c r="C18" i="6"/>
  <c r="C19" i="6"/>
  <c r="C20" i="6"/>
  <c r="C21" i="6"/>
  <c r="C22" i="6"/>
  <c r="C24" i="6"/>
  <c r="C25" i="6"/>
  <c r="C26" i="6"/>
  <c r="C27" i="6"/>
  <c r="C28" i="6"/>
  <c r="C30" i="6"/>
  <c r="C31" i="6"/>
  <c r="C32" i="6"/>
  <c r="C33" i="6"/>
  <c r="C34" i="6"/>
  <c r="C36" i="6"/>
  <c r="C37" i="6"/>
  <c r="C38" i="6"/>
  <c r="C39" i="6"/>
  <c r="C12" i="6"/>
  <c r="B12" i="6" s="1"/>
  <c r="F38" i="10" l="1"/>
  <c r="E78" i="4" l="1"/>
  <c r="F78" i="4"/>
  <c r="G78" i="4"/>
  <c r="H78" i="4"/>
  <c r="I78" i="4"/>
  <c r="J78" i="4"/>
  <c r="K78" i="4"/>
  <c r="D78" i="4"/>
  <c r="E18" i="13" l="1"/>
  <c r="E19" i="13"/>
  <c r="E20" i="13"/>
  <c r="E21" i="13"/>
  <c r="E22" i="13"/>
  <c r="E24" i="13"/>
  <c r="E25" i="13"/>
  <c r="E26" i="13"/>
  <c r="E27" i="13"/>
  <c r="E28" i="13"/>
  <c r="E30" i="13"/>
  <c r="E31" i="13"/>
  <c r="E32" i="13"/>
  <c r="E33" i="13"/>
  <c r="E34" i="13"/>
  <c r="E36" i="13"/>
  <c r="E37" i="13"/>
  <c r="E38" i="13"/>
  <c r="E39" i="13"/>
  <c r="E12" i="13"/>
  <c r="C12" i="13" s="1"/>
  <c r="E14" i="13"/>
  <c r="E15" i="13"/>
  <c r="E16" i="13"/>
  <c r="E13" i="13"/>
  <c r="I12" i="8"/>
  <c r="I13" i="8"/>
  <c r="I14" i="8"/>
  <c r="I15" i="8"/>
  <c r="D17" i="17" l="1"/>
  <c r="D18" i="17"/>
  <c r="D19" i="17"/>
  <c r="D20" i="17"/>
  <c r="D21" i="17"/>
  <c r="D23" i="17"/>
  <c r="D24" i="17"/>
  <c r="D25" i="17"/>
  <c r="D26" i="17"/>
  <c r="D27" i="17"/>
  <c r="D29" i="17"/>
  <c r="D30" i="17"/>
  <c r="D31" i="17"/>
  <c r="D32" i="17"/>
  <c r="D33" i="17"/>
  <c r="D35" i="17"/>
  <c r="D36" i="17"/>
  <c r="D37" i="17"/>
  <c r="D38" i="17"/>
  <c r="D12" i="17"/>
  <c r="D13" i="17"/>
  <c r="D14" i="17"/>
  <c r="D15" i="17"/>
  <c r="D11" i="17"/>
  <c r="F9" i="17" l="1"/>
  <c r="G9" i="17"/>
  <c r="E9" i="17"/>
  <c r="E8" i="25" l="1"/>
  <c r="I32" i="8" l="1"/>
  <c r="G35" i="16"/>
  <c r="G31" i="16"/>
  <c r="D27" i="15"/>
  <c r="G25" i="16"/>
  <c r="I25" i="8"/>
  <c r="B12" i="4" l="1"/>
  <c r="B10" i="20" l="1"/>
  <c r="B11" i="20"/>
  <c r="L13" i="9" l="1"/>
  <c r="L11" i="9"/>
  <c r="L12" i="9"/>
  <c r="L14" i="9"/>
  <c r="L15" i="9"/>
  <c r="L9" i="4" l="1"/>
  <c r="H17" i="17"/>
  <c r="H11" i="17"/>
  <c r="J9" i="17" l="1"/>
  <c r="B17" i="17"/>
  <c r="C39" i="13" l="1"/>
  <c r="C37" i="13"/>
  <c r="C36" i="13"/>
  <c r="C33" i="13"/>
  <c r="C30" i="13"/>
  <c r="C28" i="13"/>
  <c r="C27" i="13"/>
  <c r="C25" i="13"/>
  <c r="C22" i="13"/>
  <c r="C20" i="13"/>
  <c r="C18" i="13"/>
  <c r="C15" i="13"/>
  <c r="C14" i="13"/>
  <c r="B14" i="13" s="1"/>
  <c r="C34" i="13"/>
  <c r="C32" i="13"/>
  <c r="C24" i="13"/>
  <c r="C21" i="13"/>
  <c r="K9" i="4"/>
  <c r="B22" i="5"/>
  <c r="B38" i="4"/>
  <c r="B37" i="4"/>
  <c r="B36" i="4"/>
  <c r="B35" i="4"/>
  <c r="B33" i="4"/>
  <c r="B32" i="4"/>
  <c r="B31" i="4"/>
  <c r="B30" i="4"/>
  <c r="B29" i="4"/>
  <c r="B27" i="4"/>
  <c r="B26" i="4"/>
  <c r="B25" i="4"/>
  <c r="B24" i="4"/>
  <c r="B23" i="4"/>
  <c r="B21" i="4"/>
  <c r="B20" i="4"/>
  <c r="B19" i="4"/>
  <c r="B18" i="4"/>
  <c r="B17" i="4"/>
  <c r="B15" i="4"/>
  <c r="B14" i="4"/>
  <c r="B13" i="4"/>
  <c r="I23" i="8"/>
  <c r="B24" i="11"/>
  <c r="K24" i="11"/>
  <c r="B23" i="10"/>
  <c r="B23" i="9"/>
  <c r="B11" i="4"/>
  <c r="J9" i="4"/>
  <c r="D9" i="4"/>
  <c r="E9" i="4"/>
  <c r="F9" i="4"/>
  <c r="G9" i="4"/>
  <c r="H9" i="4"/>
  <c r="I9" i="4"/>
  <c r="C11" i="25"/>
  <c r="C36" i="25"/>
  <c r="B36" i="25" s="1"/>
  <c r="H8" i="25"/>
  <c r="G8" i="25"/>
  <c r="F8" i="25"/>
  <c r="I8" i="25"/>
  <c r="K8" i="25"/>
  <c r="L8" i="25"/>
  <c r="M8" i="25"/>
  <c r="N8" i="25"/>
  <c r="Q8" i="25"/>
  <c r="B38" i="7"/>
  <c r="B36" i="7"/>
  <c r="B35" i="7"/>
  <c r="B23" i="7"/>
  <c r="B20" i="7"/>
  <c r="B17" i="7"/>
  <c r="B15" i="7"/>
  <c r="B14" i="7"/>
  <c r="B13" i="7"/>
  <c r="B37" i="7"/>
  <c r="B38" i="12"/>
  <c r="B37" i="12"/>
  <c r="B36" i="12"/>
  <c r="B35" i="12"/>
  <c r="B33" i="12"/>
  <c r="B32" i="12"/>
  <c r="B31" i="12"/>
  <c r="B30" i="12"/>
  <c r="B29" i="12"/>
  <c r="B27" i="12"/>
  <c r="B26" i="12"/>
  <c r="B25" i="12"/>
  <c r="B24" i="12"/>
  <c r="B23" i="12"/>
  <c r="B20" i="12"/>
  <c r="B19" i="12"/>
  <c r="B18" i="12"/>
  <c r="B17" i="12"/>
  <c r="B15" i="12"/>
  <c r="B21" i="12"/>
  <c r="I9" i="12"/>
  <c r="H9" i="12"/>
  <c r="G37" i="16"/>
  <c r="B37" i="16" s="1"/>
  <c r="G11" i="16"/>
  <c r="B11" i="16" s="1"/>
  <c r="G12" i="16"/>
  <c r="B12" i="16" s="1"/>
  <c r="G13" i="16"/>
  <c r="B13" i="16" s="1"/>
  <c r="G14" i="16"/>
  <c r="B14" i="16" s="1"/>
  <c r="G15" i="16"/>
  <c r="B15" i="16" s="1"/>
  <c r="G17" i="16"/>
  <c r="B17" i="16" s="1"/>
  <c r="G18" i="16"/>
  <c r="B18" i="16" s="1"/>
  <c r="G19" i="16"/>
  <c r="B19" i="16" s="1"/>
  <c r="G20" i="16"/>
  <c r="B20" i="16" s="1"/>
  <c r="G21" i="16"/>
  <c r="B21" i="16" s="1"/>
  <c r="G23" i="16"/>
  <c r="B23" i="16" s="1"/>
  <c r="G24" i="16"/>
  <c r="B24" i="16" s="1"/>
  <c r="B25" i="16"/>
  <c r="G26" i="16"/>
  <c r="B26" i="16" s="1"/>
  <c r="G27" i="16"/>
  <c r="B27" i="16" s="1"/>
  <c r="G29" i="16"/>
  <c r="B29" i="16" s="1"/>
  <c r="G30" i="16"/>
  <c r="B30" i="16" s="1"/>
  <c r="B31" i="16"/>
  <c r="G32" i="16"/>
  <c r="B32" i="16" s="1"/>
  <c r="G33" i="16"/>
  <c r="B33" i="16" s="1"/>
  <c r="B35" i="16"/>
  <c r="G36" i="16"/>
  <c r="B36" i="16" s="1"/>
  <c r="G38" i="16"/>
  <c r="B38" i="16" s="1"/>
  <c r="C9" i="16"/>
  <c r="D9" i="16"/>
  <c r="E9" i="16"/>
  <c r="F9" i="16"/>
  <c r="H9" i="16"/>
  <c r="I9" i="16"/>
  <c r="J9" i="16"/>
  <c r="C9" i="17"/>
  <c r="H38" i="17"/>
  <c r="H35" i="17"/>
  <c r="H32" i="17"/>
  <c r="H30" i="17"/>
  <c r="H27" i="17"/>
  <c r="H25" i="17"/>
  <c r="H23" i="17"/>
  <c r="H20" i="17"/>
  <c r="H18" i="17"/>
  <c r="H15" i="17"/>
  <c r="H13" i="17"/>
  <c r="I9" i="17"/>
  <c r="K9" i="17"/>
  <c r="H33" i="17"/>
  <c r="H12" i="17"/>
  <c r="H14" i="17"/>
  <c r="H19" i="17"/>
  <c r="H21" i="17"/>
  <c r="B21" i="17" s="1"/>
  <c r="H24" i="17"/>
  <c r="H26" i="17"/>
  <c r="H29" i="17"/>
  <c r="H31" i="17"/>
  <c r="H36" i="17"/>
  <c r="H37" i="17"/>
  <c r="B37" i="20"/>
  <c r="B36" i="20"/>
  <c r="B35" i="20"/>
  <c r="B34" i="20"/>
  <c r="B32" i="20"/>
  <c r="B31" i="20"/>
  <c r="B30" i="20"/>
  <c r="B29" i="20"/>
  <c r="B28" i="20"/>
  <c r="B26" i="20"/>
  <c r="B25" i="20"/>
  <c r="B24" i="20"/>
  <c r="B23" i="20"/>
  <c r="B22" i="20"/>
  <c r="B20" i="20"/>
  <c r="B19" i="20"/>
  <c r="B18" i="20"/>
  <c r="B17" i="20"/>
  <c r="B16" i="20"/>
  <c r="B14" i="20"/>
  <c r="B13" i="20"/>
  <c r="B12" i="20"/>
  <c r="I8" i="20"/>
  <c r="C8" i="20"/>
  <c r="D8" i="20"/>
  <c r="F8" i="20"/>
  <c r="G8" i="20"/>
  <c r="H8" i="20"/>
  <c r="J8" i="20"/>
  <c r="K8" i="20"/>
  <c r="L8" i="20"/>
  <c r="M8" i="20"/>
  <c r="E8" i="20"/>
  <c r="C13" i="13"/>
  <c r="B13" i="13" s="1"/>
  <c r="C16" i="13"/>
  <c r="C19" i="13"/>
  <c r="C26" i="13"/>
  <c r="C31" i="13"/>
  <c r="C38" i="13"/>
  <c r="K10" i="13"/>
  <c r="D10" i="13"/>
  <c r="F10" i="13"/>
  <c r="H10" i="13"/>
  <c r="I10" i="13"/>
  <c r="J10" i="13"/>
  <c r="D38" i="15"/>
  <c r="D37" i="15"/>
  <c r="D36" i="15"/>
  <c r="D35" i="15"/>
  <c r="D33" i="15"/>
  <c r="D32" i="15"/>
  <c r="D31" i="15"/>
  <c r="D30" i="15"/>
  <c r="D29" i="15"/>
  <c r="D26" i="15"/>
  <c r="D25" i="15"/>
  <c r="D24" i="15"/>
  <c r="D23" i="15"/>
  <c r="D21" i="15"/>
  <c r="D20" i="15"/>
  <c r="D19" i="15"/>
  <c r="D18" i="15"/>
  <c r="D17" i="15"/>
  <c r="D15" i="15"/>
  <c r="D14" i="15"/>
  <c r="D13" i="15"/>
  <c r="D12" i="15"/>
  <c r="D11" i="15"/>
  <c r="I38" i="15"/>
  <c r="I36" i="15"/>
  <c r="I33" i="15"/>
  <c r="I31" i="15"/>
  <c r="I29" i="15"/>
  <c r="I26" i="15"/>
  <c r="I21" i="15"/>
  <c r="I19" i="15"/>
  <c r="I17" i="15"/>
  <c r="I14" i="15"/>
  <c r="I12" i="15"/>
  <c r="I11" i="15"/>
  <c r="I13" i="15"/>
  <c r="I15" i="15"/>
  <c r="I18" i="15"/>
  <c r="I20" i="15"/>
  <c r="I23" i="15"/>
  <c r="I25" i="15"/>
  <c r="I27" i="15"/>
  <c r="I30" i="15"/>
  <c r="B30" i="15" s="1"/>
  <c r="I32" i="15"/>
  <c r="I35" i="15"/>
  <c r="I37" i="15"/>
  <c r="C9" i="15"/>
  <c r="O9" i="15"/>
  <c r="U9" i="15"/>
  <c r="W9" i="15"/>
  <c r="E9" i="15"/>
  <c r="F9" i="15"/>
  <c r="G9" i="15"/>
  <c r="H9" i="15"/>
  <c r="J9" i="15"/>
  <c r="K9" i="15"/>
  <c r="L9" i="15"/>
  <c r="M9" i="15"/>
  <c r="P9" i="15"/>
  <c r="Q9" i="15"/>
  <c r="R9" i="15"/>
  <c r="S9" i="15"/>
  <c r="T9" i="15"/>
  <c r="V9" i="15"/>
  <c r="X9" i="15"/>
  <c r="F10" i="6"/>
  <c r="U10" i="6"/>
  <c r="E10" i="6"/>
  <c r="J10" i="6"/>
  <c r="K10" i="6"/>
  <c r="L10" i="6"/>
  <c r="Q10" i="6"/>
  <c r="R10" i="6"/>
  <c r="S10" i="6"/>
  <c r="V10" i="6"/>
  <c r="G10" i="6"/>
  <c r="B37" i="5"/>
  <c r="B36" i="5"/>
  <c r="B35" i="5"/>
  <c r="B34" i="5"/>
  <c r="B32" i="5"/>
  <c r="B31" i="5"/>
  <c r="B30" i="5"/>
  <c r="B29" i="5"/>
  <c r="B28" i="5"/>
  <c r="B26" i="5"/>
  <c r="B25" i="5"/>
  <c r="B24" i="5"/>
  <c r="B23" i="5"/>
  <c r="B20" i="5"/>
  <c r="B19" i="5"/>
  <c r="B18" i="5"/>
  <c r="B17" i="5"/>
  <c r="B16" i="5"/>
  <c r="B14" i="5"/>
  <c r="B13" i="5"/>
  <c r="B12" i="5"/>
  <c r="B11" i="5"/>
  <c r="B10" i="5"/>
  <c r="L8" i="5"/>
  <c r="D8" i="5"/>
  <c r="E8" i="5"/>
  <c r="F8" i="5"/>
  <c r="G8" i="5"/>
  <c r="H8" i="5"/>
  <c r="J8" i="5"/>
  <c r="K8" i="5"/>
  <c r="L38" i="9"/>
  <c r="L37" i="9"/>
  <c r="L36" i="9"/>
  <c r="L35" i="9"/>
  <c r="L33" i="9"/>
  <c r="L32" i="9"/>
  <c r="L31" i="9"/>
  <c r="L30" i="9"/>
  <c r="L29" i="9"/>
  <c r="L27" i="9"/>
  <c r="L26" i="9"/>
  <c r="L25" i="9"/>
  <c r="L24" i="9"/>
  <c r="L23" i="9"/>
  <c r="L21" i="9"/>
  <c r="L20" i="9"/>
  <c r="L19" i="9"/>
  <c r="L18" i="9"/>
  <c r="L17" i="9"/>
  <c r="B38" i="9"/>
  <c r="B37" i="9"/>
  <c r="B36" i="9"/>
  <c r="B35" i="9"/>
  <c r="B33" i="9"/>
  <c r="B32" i="9"/>
  <c r="B31" i="9"/>
  <c r="B30" i="9"/>
  <c r="B29" i="9"/>
  <c r="B27" i="9"/>
  <c r="B26" i="9"/>
  <c r="B25" i="9"/>
  <c r="B24" i="9"/>
  <c r="B21" i="9"/>
  <c r="B20" i="9"/>
  <c r="B19" i="9"/>
  <c r="B18" i="9"/>
  <c r="B17" i="9"/>
  <c r="B15" i="9"/>
  <c r="B13" i="9"/>
  <c r="B12" i="9"/>
  <c r="B11" i="9"/>
  <c r="B14" i="9"/>
  <c r="F9" i="9"/>
  <c r="C9" i="9"/>
  <c r="D9" i="9"/>
  <c r="E9" i="9"/>
  <c r="G9" i="9"/>
  <c r="H9" i="9"/>
  <c r="I9" i="9"/>
  <c r="J9" i="9"/>
  <c r="M9" i="9"/>
  <c r="N9" i="9"/>
  <c r="O9" i="9"/>
  <c r="P9" i="9"/>
  <c r="Q9" i="9"/>
  <c r="K39" i="11"/>
  <c r="K38" i="11"/>
  <c r="K37" i="11"/>
  <c r="K36" i="11"/>
  <c r="K34" i="11"/>
  <c r="K33" i="11"/>
  <c r="K32" i="11"/>
  <c r="K31" i="11"/>
  <c r="K30" i="11"/>
  <c r="K28" i="11"/>
  <c r="K27" i="11"/>
  <c r="K26" i="11"/>
  <c r="K25" i="11"/>
  <c r="K22" i="11"/>
  <c r="K21" i="11"/>
  <c r="K20" i="11"/>
  <c r="K19" i="11"/>
  <c r="K18" i="11"/>
  <c r="K16" i="11"/>
  <c r="K14" i="11"/>
  <c r="K13" i="11"/>
  <c r="K12" i="11"/>
  <c r="B39" i="11"/>
  <c r="B38" i="11"/>
  <c r="B37" i="11"/>
  <c r="B36" i="11"/>
  <c r="B34" i="11"/>
  <c r="B33" i="11"/>
  <c r="B32" i="11"/>
  <c r="B31" i="11"/>
  <c r="B30" i="11"/>
  <c r="B28" i="11"/>
  <c r="B27" i="11"/>
  <c r="B26" i="11"/>
  <c r="B25" i="11"/>
  <c r="B22" i="11"/>
  <c r="B21" i="11"/>
  <c r="B20" i="11"/>
  <c r="B19" i="11"/>
  <c r="B18" i="11"/>
  <c r="B16" i="11"/>
  <c r="B15" i="11"/>
  <c r="B14" i="11"/>
  <c r="B13" i="11"/>
  <c r="K15" i="11"/>
  <c r="B12" i="11"/>
  <c r="Q10" i="11"/>
  <c r="S10" i="11"/>
  <c r="H10" i="11"/>
  <c r="C10" i="11"/>
  <c r="D10" i="11"/>
  <c r="E10" i="11"/>
  <c r="F10" i="11"/>
  <c r="G10" i="11"/>
  <c r="I10" i="11"/>
  <c r="L10" i="11"/>
  <c r="M10" i="11"/>
  <c r="N10" i="11"/>
  <c r="O10" i="11"/>
  <c r="P10" i="11"/>
  <c r="R10" i="11"/>
  <c r="I38" i="8"/>
  <c r="I37" i="8"/>
  <c r="I36" i="8"/>
  <c r="I35" i="8"/>
  <c r="I33" i="8"/>
  <c r="I31" i="8"/>
  <c r="I30" i="8"/>
  <c r="I29" i="8"/>
  <c r="I27" i="8"/>
  <c r="I26" i="8"/>
  <c r="I24" i="8"/>
  <c r="I21" i="8"/>
  <c r="I20" i="8"/>
  <c r="I19" i="8"/>
  <c r="I18" i="8"/>
  <c r="I17" i="8"/>
  <c r="I11" i="8"/>
  <c r="P9" i="8"/>
  <c r="H9" i="8"/>
  <c r="G9" i="8"/>
  <c r="J9" i="8"/>
  <c r="K9" i="8"/>
  <c r="L9" i="8"/>
  <c r="M9" i="8"/>
  <c r="N9" i="8"/>
  <c r="O9" i="8"/>
  <c r="Q9" i="8"/>
  <c r="W10" i="24"/>
  <c r="B38" i="10"/>
  <c r="B37" i="10"/>
  <c r="B36" i="10"/>
  <c r="B33" i="10"/>
  <c r="B32" i="10"/>
  <c r="B31" i="10"/>
  <c r="B30" i="10"/>
  <c r="B29" i="10"/>
  <c r="B27" i="10"/>
  <c r="B26" i="10"/>
  <c r="B25" i="10"/>
  <c r="B24" i="10"/>
  <c r="B21" i="10"/>
  <c r="B20" i="10"/>
  <c r="B19" i="10"/>
  <c r="B18" i="10"/>
  <c r="B17" i="10"/>
  <c r="B15" i="10"/>
  <c r="B12" i="10"/>
  <c r="J9" i="10"/>
  <c r="K9" i="10"/>
  <c r="I9" i="10"/>
  <c r="C9" i="10"/>
  <c r="D9" i="10"/>
  <c r="E9" i="10"/>
  <c r="G9" i="10"/>
  <c r="H9" i="10"/>
  <c r="L9" i="10"/>
  <c r="M9" i="10"/>
  <c r="N9" i="10"/>
  <c r="B35" i="10"/>
  <c r="D9" i="8"/>
  <c r="D9" i="15" l="1"/>
  <c r="B11" i="15"/>
  <c r="B23" i="15"/>
  <c r="B13" i="15"/>
  <c r="B35" i="15"/>
  <c r="B14" i="15"/>
  <c r="B24" i="15"/>
  <c r="B18" i="15"/>
  <c r="C24" i="25"/>
  <c r="B24" i="25" s="1"/>
  <c r="C29" i="25"/>
  <c r="B29" i="25" s="1"/>
  <c r="C34" i="25"/>
  <c r="B34" i="25" s="1"/>
  <c r="C13" i="25"/>
  <c r="B13" i="25" s="1"/>
  <c r="C18" i="25"/>
  <c r="B18" i="25" s="1"/>
  <c r="B37" i="6"/>
  <c r="B22" i="6"/>
  <c r="B27" i="17"/>
  <c r="B29" i="17"/>
  <c r="B26" i="17"/>
  <c r="C28" i="25"/>
  <c r="B28" i="25" s="1"/>
  <c r="C16" i="25"/>
  <c r="B16" i="25" s="1"/>
  <c r="C22" i="25"/>
  <c r="B22" i="25" s="1"/>
  <c r="C26" i="25"/>
  <c r="B26" i="25" s="1"/>
  <c r="C31" i="25"/>
  <c r="B31" i="25" s="1"/>
  <c r="B19" i="6"/>
  <c r="B14" i="6"/>
  <c r="B36" i="6"/>
  <c r="D10" i="24"/>
  <c r="B11" i="10"/>
  <c r="B38" i="8"/>
  <c r="B37" i="8"/>
  <c r="B36" i="8"/>
  <c r="B38" i="15"/>
  <c r="B33" i="15"/>
  <c r="B25" i="15"/>
  <c r="B34" i="6"/>
  <c r="B33" i="6"/>
  <c r="B32" i="6"/>
  <c r="B31" i="6"/>
  <c r="B30" i="6"/>
  <c r="B28" i="6"/>
  <c r="B27" i="6"/>
  <c r="B26" i="6"/>
  <c r="B25" i="6"/>
  <c r="B24" i="6"/>
  <c r="B23" i="17"/>
  <c r="B12" i="17"/>
  <c r="B26" i="15"/>
  <c r="B36" i="15"/>
  <c r="B30" i="17"/>
  <c r="C12" i="25"/>
  <c r="B12" i="25" s="1"/>
  <c r="C23" i="25"/>
  <c r="B23" i="25" s="1"/>
  <c r="B15" i="13"/>
  <c r="B37" i="13"/>
  <c r="B18" i="17"/>
  <c r="L9" i="9"/>
  <c r="B14" i="10"/>
  <c r="B13" i="10"/>
  <c r="B35" i="8"/>
  <c r="B10" i="25"/>
  <c r="B18" i="6"/>
  <c r="B27" i="8"/>
  <c r="B13" i="8"/>
  <c r="B15" i="8"/>
  <c r="B18" i="8"/>
  <c r="B20" i="8"/>
  <c r="B24" i="8"/>
  <c r="B26" i="8"/>
  <c r="B31" i="8"/>
  <c r="B33" i="8"/>
  <c r="B29" i="8"/>
  <c r="B14" i="8"/>
  <c r="B17" i="8"/>
  <c r="B19" i="8"/>
  <c r="B21" i="8"/>
  <c r="B25" i="8"/>
  <c r="B30" i="8"/>
  <c r="B32" i="8"/>
  <c r="C25" i="25"/>
  <c r="B25" i="25" s="1"/>
  <c r="B38" i="6"/>
  <c r="B20" i="6"/>
  <c r="B12" i="8"/>
  <c r="P10" i="6"/>
  <c r="G10" i="13"/>
  <c r="B37" i="17"/>
  <c r="B13" i="17"/>
  <c r="C14" i="25"/>
  <c r="B14" i="25" s="1"/>
  <c r="C17" i="25"/>
  <c r="B17" i="25" s="1"/>
  <c r="C19" i="25"/>
  <c r="B19" i="25" s="1"/>
  <c r="B23" i="8"/>
  <c r="F9" i="10"/>
  <c r="B35" i="17"/>
  <c r="V10" i="24"/>
  <c r="B24" i="13"/>
  <c r="B39" i="6"/>
  <c r="B21" i="6"/>
  <c r="B16" i="6"/>
  <c r="B15" i="6"/>
  <c r="B37" i="15"/>
  <c r="B32" i="15"/>
  <c r="B27" i="15"/>
  <c r="B20" i="15"/>
  <c r="B15" i="15"/>
  <c r="H9" i="17"/>
  <c r="B36" i="17"/>
  <c r="B24" i="17"/>
  <c r="B19" i="17"/>
  <c r="B14" i="17"/>
  <c r="B15" i="17"/>
  <c r="B20" i="17"/>
  <c r="B25" i="17"/>
  <c r="B32" i="17"/>
  <c r="B38" i="17"/>
  <c r="G9" i="16"/>
  <c r="D8" i="25"/>
  <c r="S2" i="25" s="1"/>
  <c r="C30" i="25"/>
  <c r="B30" i="25" s="1"/>
  <c r="C32" i="25"/>
  <c r="B32" i="25" s="1"/>
  <c r="C35" i="25"/>
  <c r="B35" i="25" s="1"/>
  <c r="C37" i="25"/>
  <c r="B37" i="25" s="1"/>
  <c r="J8" i="25"/>
  <c r="B9" i="4"/>
  <c r="B11" i="17"/>
  <c r="B31" i="17"/>
  <c r="B33" i="17"/>
  <c r="D9" i="17"/>
  <c r="B19" i="15"/>
  <c r="B29" i="15"/>
  <c r="B31" i="15"/>
  <c r="I9" i="15"/>
  <c r="B17" i="15"/>
  <c r="B21" i="15"/>
  <c r="B12" i="15"/>
  <c r="B8" i="20"/>
  <c r="B38" i="13"/>
  <c r="B36" i="26"/>
  <c r="B39" i="13"/>
  <c r="B33" i="13"/>
  <c r="B34" i="13"/>
  <c r="B20" i="13"/>
  <c r="B18" i="13"/>
  <c r="B19" i="13"/>
  <c r="B36" i="13"/>
  <c r="B25" i="13"/>
  <c r="B21" i="13"/>
  <c r="B16" i="13"/>
  <c r="E10" i="13"/>
  <c r="H8" i="26"/>
  <c r="B9" i="9"/>
  <c r="B10" i="11"/>
  <c r="I9" i="8"/>
  <c r="C20" i="25"/>
  <c r="B20" i="25" s="1"/>
  <c r="B11" i="25"/>
  <c r="I10" i="6"/>
  <c r="B8" i="5"/>
  <c r="B32" i="13"/>
  <c r="B30" i="13"/>
  <c r="B27" i="13"/>
  <c r="B22" i="13"/>
  <c r="B12" i="13"/>
  <c r="C10" i="13"/>
  <c r="B10" i="13" s="1"/>
  <c r="B31" i="13"/>
  <c r="B28" i="13"/>
  <c r="B26" i="13"/>
  <c r="B9" i="16"/>
  <c r="S10" i="24"/>
  <c r="E9" i="8"/>
  <c r="K10" i="11"/>
  <c r="U10" i="24"/>
  <c r="O10" i="6"/>
  <c r="D10" i="6"/>
  <c r="B9" i="10" l="1"/>
  <c r="B30" i="26"/>
  <c r="C37" i="24"/>
  <c r="B37" i="24" s="1"/>
  <c r="B20" i="26"/>
  <c r="T10" i="24"/>
  <c r="B14" i="26"/>
  <c r="P10" i="24"/>
  <c r="B17" i="26"/>
  <c r="B18" i="26"/>
  <c r="C8" i="25"/>
  <c r="B25" i="26"/>
  <c r="C15" i="24"/>
  <c r="B15" i="24" s="1"/>
  <c r="C18" i="24"/>
  <c r="B18" i="24" s="1"/>
  <c r="C24" i="24"/>
  <c r="B24" i="24" s="1"/>
  <c r="B19" i="26"/>
  <c r="B24" i="26"/>
  <c r="B31" i="26"/>
  <c r="B22" i="26"/>
  <c r="B13" i="26"/>
  <c r="B16" i="26"/>
  <c r="B32" i="26"/>
  <c r="B35" i="26"/>
  <c r="G8" i="26"/>
  <c r="B34" i="26"/>
  <c r="B37" i="26"/>
  <c r="B23" i="26"/>
  <c r="B11" i="26"/>
  <c r="C14" i="24"/>
  <c r="B14" i="24" s="1"/>
  <c r="B12" i="26"/>
  <c r="E8" i="26"/>
  <c r="B29" i="26"/>
  <c r="I10" i="24"/>
  <c r="K10" i="24"/>
  <c r="N10" i="24"/>
  <c r="E10" i="24"/>
  <c r="B9" i="17"/>
  <c r="R10" i="24"/>
  <c r="B9" i="15"/>
  <c r="F8" i="26"/>
  <c r="B8" i="25"/>
  <c r="B28" i="26"/>
  <c r="C10" i="6"/>
  <c r="H10" i="24"/>
  <c r="B26" i="26"/>
  <c r="C39" i="24" l="1"/>
  <c r="B39" i="24" s="1"/>
  <c r="C38" i="24"/>
  <c r="B38" i="24" s="1"/>
  <c r="C21" i="24"/>
  <c r="B21" i="24" s="1"/>
  <c r="C16" i="24"/>
  <c r="B16" i="24" s="1"/>
  <c r="C36" i="24"/>
  <c r="B36" i="24" s="1"/>
  <c r="G10" i="24"/>
  <c r="J10" i="24"/>
  <c r="C8" i="26"/>
  <c r="B10" i="6"/>
  <c r="F10" i="24"/>
  <c r="O10" i="24"/>
  <c r="D9" i="7" l="1"/>
  <c r="C9" i="7"/>
  <c r="F9" i="7"/>
  <c r="E9" i="7"/>
  <c r="K9" i="7"/>
  <c r="B29" i="7"/>
  <c r="C30" i="24" s="1"/>
  <c r="B30" i="24" s="1"/>
  <c r="B31" i="7"/>
  <c r="B30" i="7"/>
  <c r="C31" i="24" l="1"/>
  <c r="B31" i="24" s="1"/>
  <c r="C32" i="24"/>
  <c r="B32" i="24" s="1"/>
  <c r="B12" i="7" l="1"/>
  <c r="G11" i="7"/>
  <c r="C13" i="24" l="1"/>
  <c r="B13" i="24" s="1"/>
  <c r="B11" i="7"/>
  <c r="C12" i="24" l="1"/>
  <c r="B12" i="24" l="1"/>
  <c r="B19" i="7"/>
  <c r="C20" i="24" l="1"/>
  <c r="B20" i="24" s="1"/>
  <c r="B18" i="7"/>
  <c r="C19" i="24" l="1"/>
  <c r="B19" i="24" l="1"/>
  <c r="B26" i="7"/>
  <c r="B33" i="7"/>
  <c r="B25" i="7"/>
  <c r="B27" i="7"/>
  <c r="B32" i="7"/>
  <c r="C34" i="24" l="1"/>
  <c r="B34" i="24" s="1"/>
  <c r="C27" i="24"/>
  <c r="B27" i="24" s="1"/>
  <c r="C33" i="24"/>
  <c r="B33" i="24" s="1"/>
  <c r="C28" i="24"/>
  <c r="B28" i="24" s="1"/>
  <c r="C26" i="24"/>
  <c r="B26" i="24" s="1"/>
  <c r="B24" i="7"/>
  <c r="C25" i="24" s="1"/>
  <c r="B25" i="24" s="1"/>
  <c r="D9" i="12" l="1"/>
  <c r="G9" i="12"/>
  <c r="C9" i="12"/>
  <c r="F9" i="12"/>
  <c r="E9" i="12"/>
  <c r="I9" i="7"/>
  <c r="H9" i="7"/>
  <c r="J9" i="7"/>
  <c r="G9" i="7"/>
  <c r="B9" i="12" l="1"/>
  <c r="B21" i="7"/>
  <c r="B9" i="7" l="1"/>
  <c r="F9" i="8"/>
  <c r="C22" i="24" l="1"/>
  <c r="Q10" i="24"/>
  <c r="C9" i="8"/>
  <c r="B22" i="24" l="1"/>
  <c r="B10" i="24" s="1"/>
  <c r="C10" i="24"/>
  <c r="B9" i="8"/>
  <c r="B10" i="26" l="1"/>
  <c r="B8" i="26" s="1"/>
  <c r="D8" i="26"/>
</calcChain>
</file>

<file path=xl/sharedStrings.xml><?xml version="1.0" encoding="utf-8"?>
<sst xmlns="http://schemas.openxmlformats.org/spreadsheetml/2006/main" count="1051" uniqueCount="265">
  <si>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</si>
  <si>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</si>
  <si>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</si>
  <si>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</si>
  <si>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</si>
  <si>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</si>
  <si>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</si>
  <si>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</si>
  <si>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</si>
  <si>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</si>
  <si>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</si>
  <si>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</si>
  <si>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</si>
  <si>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</si>
  <si>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</si>
  <si>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</si>
  <si>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</si>
  <si>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</si>
  <si>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</si>
  <si>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</si>
  <si>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</si>
  <si>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</si>
  <si>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</si>
  <si>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</si>
  <si>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</si>
  <si>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</si>
  <si>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</si>
  <si>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</si>
  <si>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</si>
  <si>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</si>
  <si>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</si>
  <si>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</si>
  <si>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</si>
  <si>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</si>
  <si>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</si>
  <si>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</si>
  <si>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</si>
  <si>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</si>
  <si>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</si>
  <si>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</si>
  <si>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</si>
  <si>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</si>
  <si>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</si>
  <si>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</si>
  <si>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</si>
  <si>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</si>
  <si>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</si>
  <si>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</si>
  <si>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</si>
  <si>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</si>
  <si>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</si>
  <si>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</si>
  <si>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</si>
  <si>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</si>
  <si>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</si>
  <si>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</si>
  <si>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</si>
  <si>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</si>
  <si>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</si>
  <si>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</si>
  <si>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</si>
  <si>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</si>
  <si>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</si>
  <si>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</si>
  <si>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</si>
  <si>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</si>
  <si>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</si>
  <si>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</si>
  <si>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</si>
  <si>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</si>
  <si>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</si>
  <si>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</si>
  <si>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</si>
  <si>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</si>
  <si>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</si>
  <si>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</si>
  <si>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</si>
  <si>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</si>
  <si>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</si>
  <si>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</si>
  <si>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</si>
  <si>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</si>
  <si>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</si>
  <si>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</si>
  <si>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</si>
  <si>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</si>
  <si>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</si>
  <si>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</si>
  <si>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</si>
  <si>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</si>
  <si>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</si>
  <si>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</si>
  <si>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</si>
  <si>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</si>
  <si>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</si>
  <si>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</si>
  <si>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</si>
  <si>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</si>
  <si>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</si>
  <si>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</si>
  <si>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</si>
  <si>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</si>
  <si>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</si>
  <si>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</si>
  <si>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</si>
  <si>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</si>
  <si>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</si>
  <si>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</si>
  <si>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</si>
  <si>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</si>
  <si>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</si>
  <si>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</si>
  <si>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</si>
  <si>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</si>
  <si>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</si>
  <si>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</si>
  <si>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</si>
  <si>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</si>
  <si>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</si>
  <si>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</si>
  <si>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</si>
  <si>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</si>
  <si>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</si>
  <si>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</si>
  <si>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</si>
  <si>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</si>
  <si>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 (continued)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</si>
  <si>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</si>
  <si>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</si>
  <si>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</si>
  <si>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</si>
  <si>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</si>
  <si>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</si>
  <si>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</si>
  <si>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</si>
  <si>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</si>
  <si>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</si>
  <si>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</si>
  <si>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</si>
  <si>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</si>
  <si>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</si>
  <si>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</si>
  <si>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</si>
  <si>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</si>
  <si>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</si>
  <si>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</si>
  <si>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</si>
  <si>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</si>
  <si>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</si>
  <si>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</si>
  <si>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</si>
  <si>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</si>
  <si>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</si>
  <si>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</si>
  <si>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</si>
  <si>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</si>
  <si>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</si>
  <si>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</si>
  <si>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</si>
  <si>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</si>
  <si>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</si>
  <si>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</si>
  <si>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</si>
  <si>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</si>
  <si>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</si>
  <si>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</si>
  <si>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</si>
  <si>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</si>
  <si>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</si>
  <si>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</si>
  <si>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>Table 16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</si>
  <si>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</si>
  <si>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</si>
  <si>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</si>
  <si>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</si>
  <si>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</si>
  <si>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</si>
  <si>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</si>
  <si>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</si>
  <si>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</si>
  <si>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</si>
  <si>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</si>
  <si>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</si>
  <si>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</si>
  <si>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</si>
  <si>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</si>
  <si>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</si>
  <si>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</si>
  <si>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</si>
  <si>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</si>
  <si>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</si>
  <si>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Addition Buildings &amp; Equipment</t>
  </si>
  <si>
    <t>Remodeling Buildings &amp; Equipment</t>
  </si>
  <si>
    <t xml:space="preserve">Land Improvement </t>
  </si>
  <si>
    <t>Food Service Fund</t>
  </si>
  <si>
    <t>School Construction Fund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</si>
  <si>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</si>
  <si>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</si>
  <si>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</si>
  <si>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</si>
  <si>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</si>
  <si>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</si>
  <si>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</si>
  <si>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</si>
  <si>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Garrett*</t>
  </si>
  <si>
    <t>Teachers</t>
  </si>
  <si>
    <t xml:space="preserve"> and Wages</t>
  </si>
  <si>
    <t>Nonpublic Schools</t>
  </si>
  <si>
    <t>NonPublic Schools</t>
  </si>
  <si>
    <t>Aides - Assistants</t>
  </si>
  <si>
    <t>Private Schools Program **</t>
  </si>
  <si>
    <t>Other Supplies and Materials</t>
  </si>
  <si>
    <t>Note:**</t>
  </si>
  <si>
    <t>Purchased Services</t>
  </si>
  <si>
    <t>This column  is a memorandum presentation of the Federal funds transfer to private schools not included in the Maryland Public Schools Expenditures.</t>
  </si>
  <si>
    <t>Student Activity Fund Memorandum Only</t>
  </si>
  <si>
    <t xml:space="preserve">  *</t>
  </si>
  <si>
    <t>Aides &amp; Assistants</t>
  </si>
  <si>
    <t>Mid-level Adminstration</t>
  </si>
  <si>
    <t>Transfers *</t>
  </si>
  <si>
    <t>*Interfund transfers, Indirect Cost Recovery net transfers, and transfers between Maryland local education agencies are not shown on this table.</t>
  </si>
  <si>
    <t xml:space="preserve">*Includes Instructional Supervision and Direction and Office of the Principal.  Prior to FY 1998, these expenditures were reported in Administration and </t>
  </si>
  <si>
    <t>Private Schools Program ***</t>
  </si>
  <si>
    <t>Fund*</t>
  </si>
  <si>
    <t>Retirement*</t>
  </si>
  <si>
    <t>* Includes the reinvestment of State funds.</t>
  </si>
  <si>
    <t>Schools Expenditures.</t>
  </si>
  <si>
    <t>Table 5 (continued)</t>
  </si>
  <si>
    <t>Table 6 (continued)</t>
  </si>
  <si>
    <t>Table 8 (continued)</t>
  </si>
  <si>
    <t>Aides/ Assistants</t>
  </si>
  <si>
    <t>Expenditures for All Purposes*:  Maryland Public Schools:  2016 - 2017</t>
  </si>
  <si>
    <t>MontgOmery</t>
  </si>
  <si>
    <t>Total Other Instructional Costs excludes transfers to Maryland LEAs.</t>
  </si>
  <si>
    <t>This column is a memorandum presentation of the Federal funds transfer to private school not included in the Maryland Public</t>
  </si>
  <si>
    <t>Note: **</t>
  </si>
  <si>
    <t>**Excludes Debt Principal repayment and Student Activity Fund Expenditures.</t>
  </si>
  <si>
    <t>*** This column is a memorandum presentation of the Federal funds transfer to private school not included in the Maryland Public Schools Expenditures.</t>
  </si>
  <si>
    <t>*Excludes Facilities Acquisition and Construction Services, now reported in Capital Outlay and Instructional Supervision and Direction Services,</t>
  </si>
  <si>
    <t>**Excludes transfers to Maryland LEAs.</t>
  </si>
  <si>
    <t>*Excludes transfers to Maryland LEAs.</t>
  </si>
  <si>
    <t>*Garrett County Board of Education carries the debt services of State Loan and Short Term Loan. The County Government is servicing the Long Term Debt.</t>
  </si>
  <si>
    <t>NOTE:  * Includes state share of teachers' retirement, interfund transfers and transfers between Maryland LEAs.</t>
  </si>
  <si>
    <t xml:space="preserve">  now reported in Mid-Level Administration.</t>
  </si>
  <si>
    <t>**Excludes Interfund Transfers and Indirect Cost Recovery Net Transfers.</t>
  </si>
  <si>
    <t xml:space="preserve">  reported on Tables 9 and 10.</t>
  </si>
  <si>
    <t>* Total does not include Depreciation.</t>
  </si>
  <si>
    <t>Expenditures for All Purposes*:  Maryland Public Schools:  2016-2017</t>
  </si>
  <si>
    <t>Expenditures for Administration*:  Maryland Public Schools:  2016-2017</t>
  </si>
  <si>
    <t>Expenditures for Mid-Level Administration*:  Maryland Public Schools:  2016-2017</t>
  </si>
  <si>
    <t>Expenditures for Prekindergarten Through Adult Instructional Purposes:  Maryland Public Schools:  2016-2017</t>
  </si>
  <si>
    <t>Expenditures for Prekindergarten Through Adult Instructional Purposes:  Maryland Public Schools: 2016-2017</t>
  </si>
  <si>
    <t>Expenditures for Adult Education and Related Fixed Charges*:  Maryland Public Schools:  2016-2017</t>
  </si>
  <si>
    <t>Expenditures for Special Education:  Maryland Public Schools:  2016-2017</t>
  </si>
  <si>
    <t>Expenditures for Student Personnel and Health Services:  Maryland Public Schools:  2016-2017</t>
  </si>
  <si>
    <t>Expenditures for Student Transportation Services:  Maryland Public Schools:  2016-2017</t>
  </si>
  <si>
    <t>Expenditures for Operation and Maintenance of Plant:  Maryland Public Schools:  2016-2017</t>
  </si>
  <si>
    <t>Expenditures for Fixed Charges:  Maryland Public Schools:  2016-2017</t>
  </si>
  <si>
    <t>Distribution of Locally-Paid Fixed Charges by Category:  Maryland Public Schools:  2016-2017</t>
  </si>
  <si>
    <t>Expenditures for Community Services:  Maryland Public Schools:  2016-2017</t>
  </si>
  <si>
    <t>Expenditures for Current Capital Outlay*:  Maryland Public Schools:  2016-2017</t>
  </si>
  <si>
    <t>Expenditures for Food Service:  Maryland Public Schools:  2016-2017</t>
  </si>
  <si>
    <t>Expenditures for School Construction:  Maryland Public Schools:  2016-2017</t>
  </si>
  <si>
    <t>Expenditures for Debt Service:  Maryland Public Schools:  2016-2017</t>
  </si>
  <si>
    <t>Current Expense Fund Expenditures by Object:  Maryland Public Schools: 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</si>
</sst>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</numFmts>
  <fonts count="11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color theme="4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Alignment="1">
      <alignment horizontal="center"/>
    </xf>
    <xf numFmtId="169" fontId="0" fillId="0" borderId="0" xfId="2" applyNumberFormat="1" applyFont="1"/>
    <xf numFmtId="166" fontId="2" fillId="0" borderId="0" xfId="1" applyNumberFormat="1" applyFont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Border="1"/>
    <xf numFmtId="166" fontId="2" fillId="0" borderId="1" xfId="1" applyNumberFormat="1" applyFont="1" applyBorder="1"/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left"/>
    </xf>
    <xf numFmtId="166" fontId="2" fillId="0" borderId="0" xfId="1" applyNumberFormat="1" applyFont="1" applyBorder="1" applyAlignment="1"/>
    <xf numFmtId="166" fontId="2" fillId="0" borderId="2" xfId="1" applyNumberFormat="1" applyFont="1" applyBorder="1" applyAlignment="1"/>
    <xf numFmtId="166" fontId="2" fillId="0" borderId="2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left"/>
    </xf>
    <xf numFmtId="169" fontId="2" fillId="0" borderId="0" xfId="2" applyNumberFormat="1" applyFont="1" applyBorder="1" applyAlignment="1">
      <alignment horizontal="left"/>
    </xf>
    <xf numFmtId="166" fontId="2" fillId="0" borderId="3" xfId="1" applyNumberFormat="1" applyFont="1" applyBorder="1"/>
    <xf numFmtId="166" fontId="2" fillId="0" borderId="1" xfId="1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left"/>
    </xf>
    <xf numFmtId="165" fontId="2" fillId="0" borderId="0" xfId="2" applyNumberFormat="1" applyFont="1"/>
    <xf numFmtId="0" fontId="2" fillId="0" borderId="0" xfId="0" applyFont="1"/>
    <xf numFmtId="43" fontId="2" fillId="0" borderId="0" xfId="0" applyNumberFormat="1" applyFont="1" applyBorder="1"/>
    <xf numFmtId="166" fontId="2" fillId="0" borderId="0" xfId="1" applyNumberFormat="1" applyFont="1" applyProtection="1">
      <protection locked="0"/>
    </xf>
    <xf numFmtId="165" fontId="2" fillId="0" borderId="0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indent="2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indent="2"/>
    </xf>
    <xf numFmtId="166" fontId="2" fillId="0" borderId="0" xfId="1" applyNumberFormat="1" applyFont="1" applyFill="1"/>
    <xf numFmtId="0" fontId="2" fillId="0" borderId="0" xfId="0" applyFont="1" applyBorder="1"/>
    <xf numFmtId="0" fontId="3" fillId="0" borderId="0" xfId="0" applyFont="1" applyBorder="1"/>
    <xf numFmtId="0" fontId="2" fillId="0" borderId="3" xfId="0" applyFont="1" applyBorder="1"/>
    <xf numFmtId="166" fontId="2" fillId="0" borderId="3" xfId="1" applyNumberFormat="1" applyFont="1" applyFill="1" applyBorder="1"/>
    <xf numFmtId="0" fontId="2" fillId="0" borderId="1" xfId="0" applyFont="1" applyBorder="1"/>
    <xf numFmtId="169" fontId="2" fillId="0" borderId="0" xfId="0" applyNumberFormat="1" applyFont="1" applyBorder="1"/>
    <xf numFmtId="49" fontId="2" fillId="0" borderId="0" xfId="1" applyNumberFormat="1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/>
    <xf numFmtId="168" fontId="2" fillId="0" borderId="0" xfId="0" applyNumberFormat="1" applyFont="1" applyBorder="1"/>
    <xf numFmtId="41" fontId="2" fillId="0" borderId="0" xfId="0" applyNumberFormat="1" applyFont="1" applyFill="1" applyBorder="1"/>
    <xf numFmtId="0" fontId="2" fillId="0" borderId="0" xfId="0" applyFont="1" applyFill="1" applyBorder="1"/>
    <xf numFmtId="49" fontId="2" fillId="0" borderId="0" xfId="1" applyNumberFormat="1" applyFont="1" applyFill="1" applyBorder="1" applyAlignment="1">
      <alignment horizontal="left"/>
    </xf>
    <xf numFmtId="169" fontId="2" fillId="0" borderId="0" xfId="0" applyNumberFormat="1" applyFont="1" applyBorder="1" applyAlignment="1">
      <alignment horizontal="left"/>
    </xf>
    <xf numFmtId="5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168" fontId="2" fillId="0" borderId="0" xfId="2" applyNumberFormat="1" applyFont="1" applyBorder="1"/>
    <xf numFmtId="49" fontId="2" fillId="0" borderId="0" xfId="2" applyNumberFormat="1" applyFont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0" xfId="2" applyNumberFormat="1" applyFont="1" applyFill="1" applyBorder="1"/>
    <xf numFmtId="166" fontId="2" fillId="0" borderId="0" xfId="0" applyNumberFormat="1" applyFont="1" applyBorder="1"/>
    <xf numFmtId="41" fontId="2" fillId="0" borderId="0" xfId="0" quotePrefix="1" applyNumberFormat="1" applyFont="1" applyBorder="1"/>
    <xf numFmtId="166" fontId="2" fillId="0" borderId="0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0" xfId="1" applyNumberFormat="1" applyFont="1" applyFill="1" applyProtection="1">
      <protection locked="0"/>
    </xf>
    <xf numFmtId="166" fontId="2" fillId="0" borderId="0" xfId="1" applyNumberFormat="1" applyFont="1" applyBorder="1" applyAlignment="1">
      <alignment horizontal="left" indent="2"/>
    </xf>
    <xf numFmtId="0" fontId="0" fillId="0" borderId="0" xfId="0" applyFill="1"/>
    <xf numFmtId="166" fontId="2" fillId="0" borderId="4" xfId="1" applyNumberFormat="1" applyFont="1" applyBorder="1"/>
    <xf numFmtId="166" fontId="2" fillId="0" borderId="0" xfId="1" applyNumberFormat="1" applyFont="1" applyAlignment="1">
      <alignment horizontal="left" indent="1"/>
    </xf>
    <xf numFmtId="166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2" fillId="0" borderId="2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center"/>
    </xf>
    <xf numFmtId="43" fontId="2" fillId="0" borderId="0" xfId="1" applyNumberFormat="1" applyFont="1" applyBorder="1"/>
    <xf numFmtId="165" fontId="2" fillId="0" borderId="0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left" indent="1"/>
    </xf>
    <xf numFmtId="165" fontId="2" fillId="0" borderId="0" xfId="2" applyNumberFormat="1" applyFont="1" applyFill="1" applyBorder="1" applyAlignment="1">
      <alignment horizontal="left"/>
    </xf>
    <xf numFmtId="165" fontId="2" fillId="0" borderId="0" xfId="2" applyNumberFormat="1" applyFont="1" applyFill="1" applyAlignment="1">
      <alignment horizontal="right"/>
    </xf>
    <xf numFmtId="166" fontId="5" fillId="0" borderId="0" xfId="1" applyNumberFormat="1" applyFont="1" applyFill="1" applyBorder="1"/>
    <xf numFmtId="165" fontId="2" fillId="0" borderId="2" xfId="2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71" fontId="2" fillId="0" borderId="0" xfId="1" applyNumberFormat="1" applyFont="1"/>
    <xf numFmtId="165" fontId="2" fillId="0" borderId="1" xfId="0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Fill="1" applyBorder="1" applyAlignment="1"/>
    <xf numFmtId="0" fontId="2" fillId="0" borderId="0" xfId="0" applyFont="1" applyAlignment="1">
      <alignment horizontal="center"/>
    </xf>
    <xf numFmtId="14" fontId="2" fillId="0" borderId="0" xfId="0" applyNumberFormat="1" applyFont="1"/>
    <xf numFmtId="169" fontId="2" fillId="0" borderId="0" xfId="2" applyNumberFormat="1" applyFont="1"/>
    <xf numFmtId="169" fontId="2" fillId="0" borderId="0" xfId="2" applyNumberFormat="1" applyFont="1" applyFill="1" applyBorder="1" applyAlignment="1">
      <alignment horizontal="right"/>
    </xf>
    <xf numFmtId="0" fontId="4" fillId="0" borderId="0" xfId="0" applyFont="1" applyFill="1"/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horizontal="left"/>
    </xf>
    <xf numFmtId="166" fontId="2" fillId="0" borderId="0" xfId="1" quotePrefix="1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0" xfId="1" applyNumberFormat="1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left" indent="2"/>
    </xf>
    <xf numFmtId="169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166" fontId="2" fillId="0" borderId="6" xfId="1" applyNumberFormat="1" applyFont="1" applyFill="1" applyBorder="1"/>
    <xf numFmtId="43" fontId="2" fillId="0" borderId="0" xfId="1" applyFont="1" applyFill="1"/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 indent="2"/>
    </xf>
    <xf numFmtId="44" fontId="2" fillId="0" borderId="0" xfId="3" applyNumberFormat="1" applyFont="1" applyFill="1" applyBorder="1"/>
    <xf numFmtId="44" fontId="2" fillId="0" borderId="0" xfId="0" applyNumberFormat="1" applyFont="1" applyFill="1" applyBorder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44" fontId="2" fillId="0" borderId="0" xfId="2" applyFont="1"/>
    <xf numFmtId="0" fontId="0" fillId="0" borderId="0" xfId="0" applyBorder="1" applyAlignment="1">
      <alignment horizontal="center" wrapText="1"/>
    </xf>
    <xf numFmtId="166" fontId="6" fillId="0" borderId="0" xfId="1" applyNumberFormat="1" applyFont="1"/>
    <xf numFmtId="166" fontId="2" fillId="0" borderId="0" xfId="1" applyNumberFormat="1" applyFont="1" applyBorder="1" applyAlignment="1">
      <alignment horizontal="center" wrapText="1"/>
    </xf>
    <xf numFmtId="0" fontId="0" fillId="0" borderId="5" xfId="0" applyBorder="1"/>
    <xf numFmtId="43" fontId="2" fillId="0" borderId="0" xfId="1" applyFont="1"/>
    <xf numFmtId="44" fontId="2" fillId="0" borderId="0" xfId="2" applyFont="1" applyBorder="1"/>
    <xf numFmtId="44" fontId="2" fillId="0" borderId="0" xfId="2" applyFont="1" applyBorder="1" applyAlignment="1">
      <alignment horizontal="center"/>
    </xf>
    <xf numFmtId="44" fontId="2" fillId="0" borderId="0" xfId="2" applyFont="1" applyFill="1" applyBorder="1"/>
    <xf numFmtId="44" fontId="8" fillId="0" borderId="0" xfId="2" applyFont="1" applyFill="1" applyBorder="1"/>
    <xf numFmtId="44" fontId="8" fillId="0" borderId="0" xfId="2" applyFont="1" applyBorder="1"/>
    <xf numFmtId="166" fontId="2" fillId="0" borderId="0" xfId="0" applyNumberFormat="1" applyFont="1" applyFill="1"/>
    <xf numFmtId="43" fontId="2" fillId="0" borderId="0" xfId="1" applyFont="1" applyBorder="1"/>
    <xf numFmtId="0" fontId="7" fillId="0" borderId="0" xfId="0" applyFont="1" applyFill="1"/>
    <xf numFmtId="166" fontId="6" fillId="0" borderId="3" xfId="1" applyNumberFormat="1" applyFont="1" applyBorder="1"/>
    <xf numFmtId="166" fontId="6" fillId="0" borderId="0" xfId="1" applyNumberFormat="1" applyFont="1" applyFill="1" applyBorder="1" applyAlignment="1">
      <alignment horizontal="left"/>
    </xf>
    <xf numFmtId="166" fontId="6" fillId="0" borderId="0" xfId="1" applyNumberFormat="1" applyFont="1" applyBorder="1"/>
    <xf numFmtId="42" fontId="6" fillId="0" borderId="0" xfId="2" applyNumberFormat="1" applyFont="1" applyFill="1" applyBorder="1"/>
    <xf numFmtId="0" fontId="6" fillId="0" borderId="0" xfId="0" applyFont="1" applyFill="1" applyBorder="1"/>
    <xf numFmtId="166" fontId="6" fillId="0" borderId="0" xfId="1" applyNumberFormat="1" applyFont="1" applyFill="1" applyBorder="1" applyAlignment="1"/>
    <xf numFmtId="44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/>
    <xf numFmtId="165" fontId="6" fillId="0" borderId="0" xfId="1" applyNumberFormat="1" applyFont="1" applyFill="1"/>
    <xf numFmtId="1" fontId="6" fillId="0" borderId="0" xfId="0" applyNumberFormat="1" applyFont="1" applyFill="1" applyBorder="1"/>
    <xf numFmtId="169" fontId="6" fillId="0" borderId="0" xfId="0" applyNumberFormat="1" applyFont="1" applyFill="1" applyBorder="1"/>
    <xf numFmtId="41" fontId="6" fillId="0" borderId="0" xfId="0" applyNumberFormat="1" applyFont="1" applyBorder="1"/>
    <xf numFmtId="42" fontId="2" fillId="0" borderId="0" xfId="2" applyNumberFormat="1" applyFont="1" applyAlignment="1">
      <alignment horizontal="left"/>
    </xf>
    <xf numFmtId="42" fontId="2" fillId="0" borderId="0" xfId="2" applyNumberFormat="1" applyFont="1" applyFill="1" applyBorder="1"/>
    <xf numFmtId="166" fontId="2" fillId="0" borderId="3" xfId="1" applyNumberFormat="1" applyFont="1" applyFill="1" applyBorder="1" applyProtection="1">
      <protection locked="0"/>
    </xf>
    <xf numFmtId="166" fontId="2" fillId="0" borderId="3" xfId="1" applyNumberFormat="1" applyFont="1" applyFill="1" applyBorder="1" applyAlignment="1">
      <alignment horizontal="left"/>
    </xf>
    <xf numFmtId="42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2" fillId="0" borderId="0" xfId="2" applyNumberFormat="1" applyFont="1" applyAlignment="1">
      <alignment horizontal="left" indent="1"/>
    </xf>
    <xf numFmtId="166" fontId="2" fillId="0" borderId="0" xfId="1" applyNumberFormat="1" applyFont="1" applyFill="1" applyAlignment="1">
      <alignment horizontal="right"/>
    </xf>
    <xf numFmtId="43" fontId="2" fillId="0" borderId="0" xfId="1" applyFont="1" applyFill="1" applyProtection="1">
      <protection locked="0"/>
    </xf>
    <xf numFmtId="166" fontId="2" fillId="0" borderId="3" xfId="1" applyNumberFormat="1" applyFont="1" applyFill="1" applyBorder="1" applyAlignment="1"/>
    <xf numFmtId="42" fontId="2" fillId="0" borderId="0" xfId="0" applyNumberFormat="1" applyFont="1" applyFill="1"/>
    <xf numFmtId="167" fontId="2" fillId="0" borderId="0" xfId="0" applyNumberFormat="1" applyFont="1" applyFill="1"/>
    <xf numFmtId="42" fontId="2" fillId="0" borderId="0" xfId="2" applyNumberFormat="1" applyFont="1"/>
    <xf numFmtId="166" fontId="2" fillId="0" borderId="3" xfId="1" applyNumberFormat="1" applyFont="1" applyBorder="1" applyAlignment="1">
      <alignment horizontal="left"/>
    </xf>
    <xf numFmtId="41" fontId="2" fillId="0" borderId="0" xfId="0" applyNumberFormat="1" applyFont="1" applyBorder="1"/>
    <xf numFmtId="166" fontId="2" fillId="0" borderId="0" xfId="1" quotePrefix="1" applyNumberFormat="1" applyFont="1" applyBorder="1"/>
    <xf numFmtId="166" fontId="2" fillId="0" borderId="3" xfId="1" quotePrefix="1" applyNumberFormat="1" applyFont="1" applyBorder="1"/>
    <xf numFmtId="42" fontId="2" fillId="0" borderId="0" xfId="2" applyNumberFormat="1" applyFont="1" applyFill="1" applyBorder="1" applyAlignment="1"/>
    <xf numFmtId="42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0" xfId="0" applyNumberFormat="1" applyFont="1"/>
    <xf numFmtId="0" fontId="2" fillId="0" borderId="0" xfId="0" quotePrefix="1" applyFont="1" applyFill="1" applyBorder="1" applyAlignment="1"/>
    <xf numFmtId="166" fontId="2" fillId="0" borderId="0" xfId="1" quotePrefix="1" applyNumberFormat="1" applyFont="1" applyFill="1" applyBorder="1" applyAlignment="1"/>
    <xf numFmtId="41" fontId="2" fillId="0" borderId="0" xfId="0" applyNumberFormat="1" applyFont="1"/>
    <xf numFmtId="41" fontId="2" fillId="0" borderId="0" xfId="1" applyNumberFormat="1" applyFont="1" applyFill="1"/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0" xfId="1" applyNumberFormat="1" applyFont="1" applyBorder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quotePrefix="1" applyNumberFormat="1" applyFont="1"/>
    <xf numFmtId="41" fontId="0" fillId="0" borderId="0" xfId="0" applyNumberFormat="1"/>
    <xf numFmtId="5" fontId="2" fillId="0" borderId="0" xfId="2" applyNumberFormat="1" applyFont="1" applyBorder="1"/>
    <xf numFmtId="43" fontId="2" fillId="0" borderId="0" xfId="1" applyFont="1" applyBorder="1" applyAlignment="1">
      <alignment horizontal="center"/>
    </xf>
    <xf numFmtId="43" fontId="2" fillId="0" borderId="0" xfId="1" applyFont="1" applyFill="1" applyBorder="1"/>
    <xf numFmtId="41" fontId="2" fillId="0" borderId="0" xfId="1" applyNumberFormat="1" applyFont="1" applyBorder="1"/>
    <xf numFmtId="41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9" fontId="2" fillId="0" borderId="0" xfId="0" applyNumberFormat="1" applyFont="1"/>
    <xf numFmtId="170" fontId="2" fillId="0" borderId="0" xfId="4" applyNumberFormat="1" applyFont="1"/>
    <xf numFmtId="166" fontId="6" fillId="0" borderId="0" xfId="1" applyNumberFormat="1" applyFont="1" applyFill="1" applyBorder="1" applyAlignment="1">
      <alignment horizontal="center"/>
    </xf>
    <xf numFmtId="0" fontId="2" fillId="0" borderId="0" xfId="0" quotePrefix="1" applyFont="1"/>
    <xf numFmtId="41" fontId="2" fillId="0" borderId="3" xfId="0" applyNumberFormat="1" applyFont="1" applyFill="1" applyBorder="1"/>
    <xf numFmtId="14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1" fontId="2" fillId="0" borderId="0" xfId="0" applyNumberFormat="1" applyFont="1" applyFill="1"/>
    <xf numFmtId="41" fontId="2" fillId="0" borderId="0" xfId="1" applyNumberFormat="1" applyFont="1"/>
    <xf numFmtId="0" fontId="9" fillId="0" borderId="0" xfId="0" applyFont="1"/>
    <xf numFmtId="41" fontId="2" fillId="0" borderId="0" xfId="0" applyNumberFormat="1" applyFont="1" applyFill="1" applyBorder="1" applyAlignment="1"/>
    <xf numFmtId="168" fontId="2" fillId="0" borderId="0" xfId="2" applyNumberFormat="1" applyFont="1" applyFill="1"/>
    <xf numFmtId="168" fontId="2" fillId="0" borderId="0" xfId="2" applyNumberFormat="1" applyFont="1"/>
    <xf numFmtId="169" fontId="2" fillId="0" borderId="0" xfId="2" applyNumberFormat="1" applyFont="1" applyFill="1"/>
    <xf numFmtId="169" fontId="2" fillId="0" borderId="0" xfId="2" applyNumberFormat="1" applyFont="1" applyBorder="1" applyAlignment="1">
      <alignment horizontal="right"/>
    </xf>
    <xf numFmtId="41" fontId="2" fillId="0" borderId="0" xfId="0" quotePrefix="1" applyNumberFormat="1" applyFont="1" applyFill="1" applyBorder="1"/>
    <xf numFmtId="166" fontId="2" fillId="0" borderId="0" xfId="1" applyNumberFormat="1" applyFont="1" applyAlignment="1"/>
    <xf numFmtId="49" fontId="2" fillId="0" borderId="0" xfId="0" applyNumberFormat="1" applyFont="1" applyAlignment="1">
      <alignment horizontal="center"/>
    </xf>
    <xf numFmtId="41" fontId="2" fillId="0" borderId="0" xfId="1" applyNumberFormat="1" applyFont="1" applyFill="1" applyBorder="1" applyProtection="1">
      <protection locked="0"/>
    </xf>
    <xf numFmtId="165" fontId="2" fillId="0" borderId="0" xfId="0" applyNumberFormat="1" applyFont="1"/>
    <xf numFmtId="44" fontId="2" fillId="0" borderId="0" xfId="0" applyNumberFormat="1" applyFont="1"/>
    <xf numFmtId="166" fontId="2" fillId="0" borderId="3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3" fontId="10" fillId="0" borderId="0" xfId="1" applyNumberFormat="1" applyFont="1"/>
    <xf numFmtId="14" fontId="2" fillId="0" borderId="0" xfId="1" applyNumberFormat="1" applyFont="1" applyBorder="1"/>
    <xf numFmtId="14" fontId="10" fillId="0" borderId="0" xfId="1" applyNumberFormat="1" applyFont="1" applyBorder="1"/>
    <xf numFmtId="166" fontId="10" fillId="0" borderId="0" xfId="1" applyNumberFormat="1" applyFont="1" applyBorder="1"/>
    <xf numFmtId="166" fontId="10" fillId="0" borderId="0" xfId="1" applyNumberFormat="1" applyFont="1"/>
    <xf numFmtId="41" fontId="10" fillId="0" borderId="0" xfId="0" applyNumberFormat="1" applyFont="1"/>
    <xf numFmtId="0" fontId="10" fillId="0" borderId="0" xfId="0" applyFont="1"/>
    <xf numFmtId="0" fontId="10" fillId="0" borderId="0" xfId="0" applyFont="1" applyBorder="1"/>
    <xf numFmtId="41" fontId="2" fillId="0" borderId="0" xfId="2" applyNumberFormat="1" applyFont="1" applyBorder="1"/>
    <xf numFmtId="166" fontId="2" fillId="0" borderId="3" xfId="1" applyNumberFormat="1" applyFont="1" applyFill="1" applyBorder="1" applyAlignment="1">
      <alignment horizontal="left" indent="2"/>
    </xf>
    <xf numFmtId="169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3" fontId="2" fillId="0" borderId="0" xfId="0" applyNumberFormat="1" applyFont="1" applyBorder="1"/>
    <xf numFmtId="3" fontId="2" fillId="0" borderId="0" xfId="1" applyNumberFormat="1" applyFont="1" applyBorder="1"/>
    <xf numFmtId="3" fontId="2" fillId="0" borderId="0" xfId="1" applyNumberFormat="1" applyFont="1"/>
    <xf numFmtId="166" fontId="2" fillId="0" borderId="7" xfId="1" applyNumberFormat="1" applyFont="1" applyFill="1" applyBorder="1" applyAlignment="1"/>
    <xf numFmtId="166" fontId="2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wrapText="1"/>
    </xf>
    <xf numFmtId="4" fontId="2" fillId="0" borderId="0" xfId="1" applyNumberFormat="1" applyFont="1" applyBorder="1" applyAlignment="1">
      <alignment wrapText="1"/>
    </xf>
    <xf numFmtId="42" fontId="2" fillId="0" borderId="0" xfId="1" applyNumberFormat="1" applyFont="1" applyFill="1" applyAlignment="1">
      <alignment horizontal="right"/>
    </xf>
    <xf numFmtId="165" fontId="2" fillId="0" borderId="0" xfId="0" applyNumberFormat="1" applyFont="1" applyBorder="1"/>
    <xf numFmtId="42" fontId="2" fillId="0" borderId="0" xfId="2" applyNumberFormat="1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Protection="1">
      <protection locked="0"/>
    </xf>
    <xf numFmtId="165" fontId="2" fillId="0" borderId="8" xfId="2" applyNumberFormat="1" applyFont="1" applyFill="1" applyBorder="1"/>
    <xf numFmtId="42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right" vertical="top"/>
    </xf>
    <xf numFmtId="166" fontId="2" fillId="0" borderId="3" xfId="1" applyNumberFormat="1" applyFont="1" applyFill="1" applyBorder="1" applyAlignment="1">
      <alignment horizontal="right" vertical="top"/>
    </xf>
    <xf numFmtId="166" fontId="2" fillId="0" borderId="0" xfId="1" quotePrefix="1" applyNumberFormat="1" applyFont="1" applyFill="1" applyBorder="1"/>
    <xf numFmtId="166" fontId="2" fillId="0" borderId="0" xfId="1" applyNumberFormat="1" applyFont="1" applyFill="1" applyBorder="1" applyAlignment="1">
      <alignment horizontal="center"/>
    </xf>
    <xf numFmtId="169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Border="1"/>
    <xf numFmtId="0" fontId="2" fillId="0" borderId="0" xfId="0" applyFont="1" applyBorder="1" applyAlignment="1"/>
    <xf numFmtId="42" fontId="2" fillId="0" borderId="0" xfId="1" applyNumberFormat="1" applyFont="1"/>
    <xf numFmtId="165" fontId="2" fillId="0" borderId="0" xfId="0" quotePrefix="1" applyNumberFormat="1" applyFont="1" applyFill="1" applyBorder="1" applyAlignment="1"/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6" fontId="2" fillId="0" borderId="3" xfId="1" applyNumberFormat="1" applyFont="1" applyBorder="1" applyAlignment="1">
      <alignment horizontal="center"/>
    </xf>
    <xf numFmtId="166" fontId="2" fillId="0" borderId="5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6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 vertical="top" wrapText="1"/>
    </xf>
    <xf numFmtId="166" fontId="2" fillId="0" borderId="3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 wrapText="1"/>
    </xf>
    <xf numFmtId="166" fontId="2" fillId="0" borderId="6" xfId="1" applyNumberFormat="1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left" vertical="top" wrapText="1"/>
    </xf>
    <xf numFmtId="166" fontId="2" fillId="0" borderId="0" xfId="1" applyNumberFormat="1" applyFont="1" applyFill="1" applyBorder="1" applyAlignment="1">
      <alignment horizontal="left" vertical="top" wrapText="1"/>
    </xf>
    <xf numFmtId="166" fontId="2" fillId="0" borderId="7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0" fontId="4" fillId="0" borderId="0" xfId="3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horizontal="center"/>
    </xf>
    <xf numFmtId="166" fontId="2" fillId="0" borderId="4" xfId="1" applyNumberFormat="1" applyFont="1" applyBorder="1" applyAlignment="1">
      <alignment horizontal="center"/>
    </xf>
    <xf numFmtId="166" fontId="2" fillId="0" borderId="5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7" xfId="1" applyNumberFormat="1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AFR FY 2001_9-30-0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C130"/>
  <sheetViews>
    <sheetView tabSelected="1" topLeftCell="Q1" zoomScaleNormal="100" workbookViewId="0">
      <selection activeCell="AE1" sqref="AE1:AG1048576"/>
    </sheetView>
  </sheetViews>
  <sheetFormatPr defaultRowHeight="12.75" x14ac:dyDescent="0.2"/>
  <cols>
    <col min="1" max="1" width="15.140625" style="4" customWidth="1"/>
    <col min="2" max="2" width="16.140625" style="4" customWidth="1"/>
    <col min="3" max="3" width="17.42578125" style="4" customWidth="1"/>
    <col min="4" max="4" width="15" style="4" bestFit="1" customWidth="1"/>
    <col min="5" max="5" width="13.7109375" style="4" customWidth="1"/>
    <col min="6" max="6" width="14.85546875" style="4" customWidth="1"/>
    <col min="7" max="7" width="16.7109375" style="4" customWidth="1"/>
    <col min="8" max="8" width="17.42578125" style="4" bestFit="1" customWidth="1"/>
    <col min="9" max="9" width="14.7109375" style="4" customWidth="1"/>
    <col min="10" max="11" width="13.28515625" style="4" customWidth="1"/>
    <col min="12" max="13" width="14.85546875" style="4" customWidth="1"/>
    <col min="14" max="14" width="14" style="4" bestFit="1" customWidth="1"/>
    <col min="15" max="15" width="14.5703125" style="4" customWidth="1"/>
    <col min="16" max="16" width="14" style="4" customWidth="1"/>
    <col min="17" max="17" width="14.7109375" style="4" customWidth="1"/>
    <col min="18" max="18" width="14" style="4" customWidth="1"/>
    <col min="19" max="19" width="15" style="4" customWidth="1"/>
    <col min="20" max="20" width="13.5703125" style="4" bestFit="1" customWidth="1"/>
    <col min="21" max="21" width="15.140625" style="4" bestFit="1" customWidth="1"/>
    <col min="22" max="22" width="13.5703125" style="4" bestFit="1" customWidth="1"/>
    <col min="23" max="23" width="16.42578125" style="4" customWidth="1"/>
    <col min="24" max="25" width="9.140625" style="4"/>
    <col min="26" max="26" width="14.85546875" style="4" bestFit="1" customWidth="1"/>
    <col min="27" max="27" width="12.28515625" style="4" bestFit="1" customWidth="1"/>
    <col min="28" max="28" width="14" style="4" bestFit="1" customWidth="1"/>
    <col min="29" max="29" width="13.85546875" style="4" bestFit="1" customWidth="1"/>
    <col min="30" max="16384" width="9.140625" style="4"/>
  </cols>
  <sheetData>
    <row r="1" spans="1:26" x14ac:dyDescent="0.2">
      <c r="A1" s="250" t="s">
        <v>129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M1" s="250" t="s">
        <v>142</v>
      </c>
      <c r="N1" s="250"/>
      <c r="O1" s="250"/>
      <c r="P1" s="250"/>
      <c r="Q1" s="250"/>
      <c r="R1" s="250"/>
      <c r="S1" s="250"/>
      <c r="T1" s="250"/>
      <c r="U1" s="250"/>
      <c r="V1" s="250"/>
      <c r="W1" s="250"/>
      <c r="Z1" s="222"/>
    </row>
    <row r="2" spans="1:26" x14ac:dyDescent="0.2">
      <c r="B2" s="74"/>
    </row>
    <row r="3" spans="1:26" x14ac:dyDescent="0.2">
      <c r="A3" s="250" t="s">
        <v>247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5"/>
      <c r="M3" s="250" t="s">
        <v>231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</row>
    <row r="4" spans="1:26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6" ht="13.5" thickTop="1" x14ac:dyDescent="0.2">
      <c r="A5" s="5"/>
      <c r="B5" s="5"/>
      <c r="C5" s="5"/>
      <c r="D5" s="5"/>
      <c r="E5" s="5"/>
      <c r="F5" s="5"/>
      <c r="G5" s="5"/>
      <c r="H5" s="5"/>
      <c r="I5" s="5"/>
      <c r="J5" s="210"/>
      <c r="K5" s="210"/>
      <c r="L5" s="210"/>
      <c r="M5" s="5"/>
      <c r="N5" s="210"/>
      <c r="O5" s="210"/>
      <c r="P5" s="210"/>
      <c r="Q5" s="210"/>
      <c r="R5" s="255" t="s">
        <v>194</v>
      </c>
      <c r="S5" s="255" t="s">
        <v>195</v>
      </c>
      <c r="T5" s="257" t="s">
        <v>124</v>
      </c>
      <c r="U5" s="258"/>
      <c r="V5" s="258"/>
      <c r="W5" s="251" t="s">
        <v>215</v>
      </c>
    </row>
    <row r="6" spans="1:26" s="208" customFormat="1" x14ac:dyDescent="0.2">
      <c r="A6" s="8"/>
      <c r="D6" s="254" t="s">
        <v>127</v>
      </c>
      <c r="E6" s="254"/>
      <c r="F6" s="254"/>
      <c r="G6" s="254"/>
      <c r="H6" s="254"/>
      <c r="I6" s="254"/>
      <c r="J6" s="254"/>
      <c r="K6" s="254"/>
      <c r="L6" s="210"/>
      <c r="M6" s="8"/>
      <c r="N6" s="254" t="s">
        <v>126</v>
      </c>
      <c r="O6" s="254"/>
      <c r="P6" s="254"/>
      <c r="Q6" s="254"/>
      <c r="R6" s="256"/>
      <c r="S6" s="256"/>
      <c r="T6" s="259"/>
      <c r="U6" s="259"/>
      <c r="V6" s="259"/>
      <c r="W6" s="252"/>
    </row>
    <row r="7" spans="1:26" s="208" customFormat="1" x14ac:dyDescent="0.2">
      <c r="A7" s="9" t="s">
        <v>37</v>
      </c>
      <c r="B7" s="210" t="s">
        <v>120</v>
      </c>
      <c r="C7" s="210" t="s">
        <v>121</v>
      </c>
      <c r="G7" s="210"/>
      <c r="H7" s="210" t="s">
        <v>64</v>
      </c>
      <c r="I7" s="210"/>
      <c r="J7" s="210" t="s">
        <v>64</v>
      </c>
      <c r="K7" s="210"/>
      <c r="L7" s="210"/>
      <c r="M7" s="8" t="s">
        <v>37</v>
      </c>
      <c r="N7" s="210"/>
      <c r="O7" s="210"/>
      <c r="P7" s="210"/>
      <c r="Q7" s="210" t="s">
        <v>125</v>
      </c>
      <c r="R7" s="256"/>
      <c r="S7" s="256"/>
      <c r="T7" s="259"/>
      <c r="U7" s="259"/>
      <c r="V7" s="259"/>
      <c r="W7" s="252"/>
      <c r="Z7" s="4"/>
    </row>
    <row r="8" spans="1:26" s="208" customFormat="1" x14ac:dyDescent="0.2">
      <c r="A8" s="9" t="s">
        <v>38</v>
      </c>
      <c r="B8" s="210" t="s">
        <v>196</v>
      </c>
      <c r="C8" s="210" t="s">
        <v>122</v>
      </c>
      <c r="D8" s="210"/>
      <c r="E8" s="210" t="s">
        <v>123</v>
      </c>
      <c r="F8" s="210"/>
      <c r="G8" s="210" t="s">
        <v>63</v>
      </c>
      <c r="H8" s="210" t="s">
        <v>65</v>
      </c>
      <c r="I8" s="210" t="s">
        <v>66</v>
      </c>
      <c r="J8" s="210" t="s">
        <v>109</v>
      </c>
      <c r="K8" s="210" t="s">
        <v>76</v>
      </c>
      <c r="L8" s="210"/>
      <c r="M8" s="8" t="s">
        <v>38</v>
      </c>
      <c r="N8" s="210" t="s">
        <v>78</v>
      </c>
      <c r="O8" s="210" t="s">
        <v>84</v>
      </c>
      <c r="P8" s="210" t="s">
        <v>85</v>
      </c>
      <c r="Q8" s="210" t="s">
        <v>115</v>
      </c>
      <c r="R8" s="256"/>
      <c r="S8" s="256"/>
      <c r="T8" s="260"/>
      <c r="U8" s="260"/>
      <c r="V8" s="260"/>
      <c r="W8" s="252"/>
    </row>
    <row r="9" spans="1:26" s="208" customFormat="1" ht="13.5" thickBot="1" x14ac:dyDescent="0.25">
      <c r="A9" s="10" t="s">
        <v>39</v>
      </c>
      <c r="B9" s="209" t="s">
        <v>188</v>
      </c>
      <c r="C9" s="209" t="s">
        <v>107</v>
      </c>
      <c r="D9" s="209" t="s">
        <v>12</v>
      </c>
      <c r="E9" s="209" t="s">
        <v>12</v>
      </c>
      <c r="F9" s="55" t="s">
        <v>108</v>
      </c>
      <c r="G9" s="209" t="s">
        <v>38</v>
      </c>
      <c r="H9" s="209" t="s">
        <v>4</v>
      </c>
      <c r="I9" s="209" t="s">
        <v>4</v>
      </c>
      <c r="J9" s="209" t="s">
        <v>110</v>
      </c>
      <c r="K9" s="209" t="s">
        <v>77</v>
      </c>
      <c r="L9" s="210"/>
      <c r="M9" s="12" t="s">
        <v>39</v>
      </c>
      <c r="N9" s="209" t="s">
        <v>77</v>
      </c>
      <c r="O9" s="209" t="s">
        <v>8</v>
      </c>
      <c r="P9" s="209" t="s">
        <v>4</v>
      </c>
      <c r="Q9" s="209" t="s">
        <v>114</v>
      </c>
      <c r="R9" s="253"/>
      <c r="S9" s="253"/>
      <c r="T9" s="209" t="s">
        <v>103</v>
      </c>
      <c r="U9" s="209" t="s">
        <v>98</v>
      </c>
      <c r="V9" s="209" t="s">
        <v>7</v>
      </c>
      <c r="W9" s="253"/>
    </row>
    <row r="10" spans="1:26" s="221" customFormat="1" x14ac:dyDescent="0.2">
      <c r="A10" s="8" t="s">
        <v>13</v>
      </c>
      <c r="B10" s="67">
        <f>SUM(B12:B39)</f>
        <v>13954354055.680002</v>
      </c>
      <c r="C10" s="138">
        <f>SUM(C12:C39)</f>
        <v>12226668821.75</v>
      </c>
      <c r="D10" s="138">
        <f>SUM(D12:D39)</f>
        <v>339174627.69</v>
      </c>
      <c r="E10" s="138">
        <f t="shared" ref="E10:K10" si="0">SUM(E12:E39)</f>
        <v>778260871.69000006</v>
      </c>
      <c r="F10" s="138">
        <f t="shared" si="0"/>
        <v>4943063262.4899998</v>
      </c>
      <c r="G10" s="138">
        <f t="shared" si="0"/>
        <v>1605797455.8599999</v>
      </c>
      <c r="H10" s="138">
        <f t="shared" si="0"/>
        <v>94297225.049999997</v>
      </c>
      <c r="I10" s="138">
        <f t="shared" si="0"/>
        <v>86673015.290000007</v>
      </c>
      <c r="J10" s="138">
        <f t="shared" si="0"/>
        <v>620556313.57000005</v>
      </c>
      <c r="K10" s="138">
        <f t="shared" si="0"/>
        <v>736017878.54999983</v>
      </c>
      <c r="L10" s="138"/>
      <c r="M10" s="69" t="s">
        <v>13</v>
      </c>
      <c r="N10" s="138">
        <f t="shared" ref="N10:W10" si="1">SUM(N12:N39)</f>
        <v>257221765.35999998</v>
      </c>
      <c r="O10" s="138">
        <f t="shared" si="1"/>
        <v>2683490076.8300014</v>
      </c>
      <c r="P10" s="138">
        <f t="shared" si="1"/>
        <v>21652494.84</v>
      </c>
      <c r="Q10" s="138">
        <f t="shared" si="1"/>
        <v>60463834.530000001</v>
      </c>
      <c r="R10" s="138">
        <f t="shared" si="1"/>
        <v>383532770.38999987</v>
      </c>
      <c r="S10" s="138">
        <f t="shared" si="1"/>
        <v>1089033691.73</v>
      </c>
      <c r="T10" s="138">
        <f t="shared" si="1"/>
        <v>158704557.81</v>
      </c>
      <c r="U10" s="138">
        <f t="shared" si="1"/>
        <v>326118695.5</v>
      </c>
      <c r="V10" s="138">
        <f t="shared" si="1"/>
        <v>96414214</v>
      </c>
      <c r="W10" s="138">
        <f t="shared" si="1"/>
        <v>136981897.24000001</v>
      </c>
      <c r="X10" s="244"/>
    </row>
    <row r="11" spans="1:26" x14ac:dyDescent="0.2">
      <c r="A11" s="8"/>
      <c r="B11" s="8"/>
      <c r="C11" s="8"/>
      <c r="D11" s="38"/>
      <c r="E11" s="38"/>
      <c r="F11" s="38"/>
      <c r="G11" s="38"/>
      <c r="H11" s="38"/>
      <c r="I11" s="38"/>
      <c r="J11" s="38"/>
      <c r="K11" s="38"/>
      <c r="L11" s="38"/>
      <c r="M11" s="37"/>
      <c r="N11" s="29"/>
      <c r="O11" s="29"/>
      <c r="P11" s="29"/>
      <c r="Q11" s="29"/>
      <c r="R11" s="29"/>
      <c r="S11" s="29"/>
      <c r="T11" s="29"/>
      <c r="U11" s="29"/>
      <c r="V11" s="29"/>
      <c r="W11" s="106"/>
      <c r="X11" s="29"/>
    </row>
    <row r="12" spans="1:26" x14ac:dyDescent="0.2">
      <c r="A12" s="8" t="s">
        <v>14</v>
      </c>
      <c r="B12" s="8">
        <f>+C12+R12+S12+T12+V12</f>
        <v>141532902.66000003</v>
      </c>
      <c r="C12" s="8">
        <f>SUM(D12:Q12)</f>
        <v>113733333.26000002</v>
      </c>
      <c r="D12" s="38">
        <v>1926887.83</v>
      </c>
      <c r="E12" s="38">
        <v>6989273.2400000002</v>
      </c>
      <c r="F12" s="38">
        <v>44800498.380000003</v>
      </c>
      <c r="G12" s="38">
        <v>18341882.93</v>
      </c>
      <c r="H12" s="38">
        <v>575648.80000000005</v>
      </c>
      <c r="I12" s="38">
        <v>716235.42999999993</v>
      </c>
      <c r="J12" s="38">
        <v>5850495.120000001</v>
      </c>
      <c r="K12" s="38">
        <v>7314971.4500000002</v>
      </c>
      <c r="L12" s="104"/>
      <c r="M12" s="37" t="s">
        <v>14</v>
      </c>
      <c r="N12" s="29">
        <v>1640336.51</v>
      </c>
      <c r="O12" s="29">
        <v>25014343.380000006</v>
      </c>
      <c r="P12" s="29">
        <v>425844.09</v>
      </c>
      <c r="Q12" s="29">
        <v>136916.1</v>
      </c>
      <c r="R12" s="38">
        <v>5086884.8</v>
      </c>
      <c r="S12" s="29">
        <f>const!B11</f>
        <v>22194131.599999998</v>
      </c>
      <c r="T12" s="29">
        <f>debt!H11</f>
        <v>518553</v>
      </c>
      <c r="U12" s="29">
        <f>debt!D11</f>
        <v>1225594</v>
      </c>
      <c r="V12" s="29">
        <f>debt!C11</f>
        <v>0</v>
      </c>
      <c r="W12" s="141">
        <v>2861637.73</v>
      </c>
      <c r="X12" s="29"/>
    </row>
    <row r="13" spans="1:26" x14ac:dyDescent="0.2">
      <c r="A13" s="8" t="s">
        <v>15</v>
      </c>
      <c r="B13" s="8">
        <f t="shared" ref="B13:B39" si="2">+C13+R13+S13+T13+V13</f>
        <v>1220005139.1500001</v>
      </c>
      <c r="C13" s="8">
        <f>SUM(D13:Q13)</f>
        <v>1040470391.15</v>
      </c>
      <c r="D13" s="38">
        <v>33126676.359999992</v>
      </c>
      <c r="E13" s="38">
        <v>64881234.88000001</v>
      </c>
      <c r="F13" s="38">
        <v>439137948.36999983</v>
      </c>
      <c r="G13" s="38">
        <v>128986995.25000001</v>
      </c>
      <c r="H13" s="38">
        <v>7947326.8500000006</v>
      </c>
      <c r="I13" s="38">
        <v>0</v>
      </c>
      <c r="J13" s="38">
        <v>55903490.720000006</v>
      </c>
      <c r="K13" s="38">
        <v>66385659.639999993</v>
      </c>
      <c r="L13" s="123"/>
      <c r="M13" s="8" t="s">
        <v>15</v>
      </c>
      <c r="N13" s="29">
        <v>19410918.23</v>
      </c>
      <c r="O13" s="29">
        <v>220685489.51000002</v>
      </c>
      <c r="P13" s="29">
        <v>447950.01999999996</v>
      </c>
      <c r="Q13" s="29">
        <v>3556701.32</v>
      </c>
      <c r="R13" s="38">
        <v>30856560</v>
      </c>
      <c r="S13" s="29">
        <f>const!B12</f>
        <v>119038568</v>
      </c>
      <c r="T13" s="29">
        <f>debt!H12</f>
        <v>29639620</v>
      </c>
      <c r="U13" s="29">
        <f>debt!D12</f>
        <v>47003365</v>
      </c>
      <c r="V13" s="29">
        <f>debt!C12</f>
        <v>0</v>
      </c>
      <c r="W13" s="141">
        <v>14449024</v>
      </c>
    </row>
    <row r="14" spans="1:26" x14ac:dyDescent="0.2">
      <c r="A14" s="5" t="s">
        <v>16</v>
      </c>
      <c r="B14" s="8">
        <f t="shared" si="2"/>
        <v>1355200425.3999994</v>
      </c>
      <c r="C14" s="8">
        <f>SUM(D14:Q14)</f>
        <v>1254953776.0899994</v>
      </c>
      <c r="D14" s="38">
        <v>68918872.210000008</v>
      </c>
      <c r="E14" s="38">
        <v>75471919.799999967</v>
      </c>
      <c r="F14" s="38">
        <v>477192225.97999978</v>
      </c>
      <c r="G14" s="38">
        <v>193198358.26999992</v>
      </c>
      <c r="H14" s="38">
        <v>16812712.43</v>
      </c>
      <c r="I14" s="38">
        <v>12649853</v>
      </c>
      <c r="J14" s="38">
        <v>53097523.549999997</v>
      </c>
      <c r="K14" s="38">
        <v>58518454.530000001</v>
      </c>
      <c r="L14" s="123"/>
      <c r="M14" s="5" t="s">
        <v>16</v>
      </c>
      <c r="N14" s="29">
        <v>21586963.700000003</v>
      </c>
      <c r="O14" s="29">
        <v>244549718.77999985</v>
      </c>
      <c r="P14" s="29">
        <v>0</v>
      </c>
      <c r="Q14" s="29">
        <v>32957173.84</v>
      </c>
      <c r="R14" s="38">
        <v>49765063.480000004</v>
      </c>
      <c r="S14" s="29">
        <f>const!B13</f>
        <v>45913176.829999998</v>
      </c>
      <c r="T14" s="29">
        <f>debt!H13</f>
        <v>4568409</v>
      </c>
      <c r="U14" s="29">
        <f>debt!D13</f>
        <v>9979000</v>
      </c>
      <c r="V14" s="29">
        <f>debt!C13</f>
        <v>0</v>
      </c>
      <c r="W14" s="141">
        <v>4686310.75</v>
      </c>
    </row>
    <row r="15" spans="1:26" x14ac:dyDescent="0.2">
      <c r="A15" s="5" t="s">
        <v>17</v>
      </c>
      <c r="B15" s="8">
        <f t="shared" si="2"/>
        <v>1742358419.5700002</v>
      </c>
      <c r="C15" s="8">
        <f>SUM(D15:Q15)</f>
        <v>1486673822.8100002</v>
      </c>
      <c r="D15" s="38">
        <v>47251884.999999993</v>
      </c>
      <c r="E15" s="38">
        <v>97065929.269999996</v>
      </c>
      <c r="F15" s="38">
        <v>598570854.68999994</v>
      </c>
      <c r="G15" s="38">
        <v>198772061.95000014</v>
      </c>
      <c r="H15" s="38">
        <v>12844867.549999999</v>
      </c>
      <c r="I15" s="38">
        <v>16045309.329999998</v>
      </c>
      <c r="J15" s="38">
        <v>65595607.309999995</v>
      </c>
      <c r="K15" s="38">
        <v>90206883.799999997</v>
      </c>
      <c r="L15" s="123"/>
      <c r="M15" s="5" t="s">
        <v>17</v>
      </c>
      <c r="N15" s="29">
        <v>34832313</v>
      </c>
      <c r="O15" s="29">
        <v>321252106.11000013</v>
      </c>
      <c r="P15" s="29">
        <v>644660.80000000005</v>
      </c>
      <c r="Q15" s="29">
        <v>3591344</v>
      </c>
      <c r="R15" s="38">
        <v>48270242.759999998</v>
      </c>
      <c r="S15" s="29">
        <f>const!B14</f>
        <v>191665665</v>
      </c>
      <c r="T15" s="29">
        <f>debt!H14</f>
        <v>15748689</v>
      </c>
      <c r="U15" s="29">
        <f>debt!D14</f>
        <v>32149000</v>
      </c>
      <c r="V15" s="29">
        <f>debt!C14</f>
        <v>0</v>
      </c>
      <c r="W15" s="141">
        <v>715000</v>
      </c>
    </row>
    <row r="16" spans="1:26" x14ac:dyDescent="0.2">
      <c r="A16" s="5" t="s">
        <v>18</v>
      </c>
      <c r="B16" s="8">
        <f t="shared" si="2"/>
        <v>231347279.25</v>
      </c>
      <c r="C16" s="8">
        <f>SUM(D16:Q16)</f>
        <v>208104762.75999999</v>
      </c>
      <c r="D16" s="38">
        <v>6057780.4600000009</v>
      </c>
      <c r="E16" s="38">
        <v>10806036.620000001</v>
      </c>
      <c r="F16" s="38">
        <v>83315646.000000015</v>
      </c>
      <c r="G16" s="38">
        <v>26154643.259999998</v>
      </c>
      <c r="H16" s="38">
        <v>1409505.1500000001</v>
      </c>
      <c r="I16" s="38">
        <v>1505968.85</v>
      </c>
      <c r="J16" s="38">
        <v>13853914.01</v>
      </c>
      <c r="K16" s="38">
        <v>15085958.660000002</v>
      </c>
      <c r="L16" s="109"/>
      <c r="M16" s="5" t="s">
        <v>18</v>
      </c>
      <c r="N16" s="29">
        <v>3160194.84</v>
      </c>
      <c r="O16" s="29">
        <v>44434133.380000003</v>
      </c>
      <c r="P16" s="29">
        <v>1170333.4499999997</v>
      </c>
      <c r="Q16" s="29">
        <v>1150648.08</v>
      </c>
      <c r="R16" s="38">
        <v>4893195.96</v>
      </c>
      <c r="S16" s="29">
        <f>const!B15</f>
        <v>17038623.879999999</v>
      </c>
      <c r="T16" s="29">
        <f>debt!H15</f>
        <v>1310696.6499999999</v>
      </c>
      <c r="U16" s="29">
        <f>debt!D15</f>
        <v>5474332.2199999997</v>
      </c>
      <c r="V16" s="29">
        <f>debt!C15</f>
        <v>0</v>
      </c>
      <c r="W16" s="141">
        <v>5538127</v>
      </c>
    </row>
    <row r="17" spans="1:29" x14ac:dyDescent="0.2">
      <c r="A17" s="5"/>
      <c r="B17" s="8"/>
      <c r="C17" s="8"/>
      <c r="D17" s="5"/>
      <c r="E17" s="5"/>
      <c r="F17" s="38"/>
      <c r="G17" s="5"/>
      <c r="H17" s="5"/>
      <c r="I17" s="5"/>
      <c r="J17" s="5"/>
      <c r="K17" s="5"/>
      <c r="L17" s="109"/>
      <c r="M17" s="5"/>
      <c r="Q17" s="29"/>
      <c r="R17" s="38"/>
      <c r="U17" s="4">
        <v>0</v>
      </c>
      <c r="W17" s="141"/>
    </row>
    <row r="18" spans="1:29" x14ac:dyDescent="0.2">
      <c r="A18" s="5" t="s">
        <v>19</v>
      </c>
      <c r="B18" s="8">
        <f t="shared" si="2"/>
        <v>77630991.599999994</v>
      </c>
      <c r="C18" s="8">
        <f>SUM(D18:Q18)</f>
        <v>72025186.629999995</v>
      </c>
      <c r="D18" s="38">
        <v>1981428.6600000001</v>
      </c>
      <c r="E18" s="38">
        <v>5156309.22</v>
      </c>
      <c r="F18" s="38">
        <v>31093278.279999997</v>
      </c>
      <c r="G18" s="38">
        <v>7260935.1100000003</v>
      </c>
      <c r="H18" s="38">
        <v>502292.38</v>
      </c>
      <c r="I18" s="38">
        <v>715379.54</v>
      </c>
      <c r="J18" s="38">
        <v>3915557.1300000004</v>
      </c>
      <c r="K18" s="38">
        <v>4193340.55</v>
      </c>
      <c r="L18" s="109"/>
      <c r="M18" s="5" t="s">
        <v>19</v>
      </c>
      <c r="N18" s="29">
        <v>970380.63</v>
      </c>
      <c r="O18" s="29">
        <v>15058377.219999995</v>
      </c>
      <c r="P18" s="29">
        <v>985275.31</v>
      </c>
      <c r="Q18" s="29">
        <v>192632.6</v>
      </c>
      <c r="R18" s="38">
        <v>3570323.8</v>
      </c>
      <c r="S18" s="29">
        <f>const!B17</f>
        <v>1464139.33</v>
      </c>
      <c r="T18" s="29">
        <f>debt!H17</f>
        <v>571341.84</v>
      </c>
      <c r="U18" s="29">
        <f>debt!D17</f>
        <v>1130131</v>
      </c>
      <c r="V18" s="29">
        <f>debt!C17</f>
        <v>0</v>
      </c>
      <c r="W18" s="141">
        <v>998567</v>
      </c>
    </row>
    <row r="19" spans="1:29" x14ac:dyDescent="0.2">
      <c r="A19" s="5" t="s">
        <v>20</v>
      </c>
      <c r="B19" s="8">
        <f t="shared" si="2"/>
        <v>347648278.17999995</v>
      </c>
      <c r="C19" s="8">
        <f>SUM(D19:Q19)</f>
        <v>329264822.13999993</v>
      </c>
      <c r="D19" s="38">
        <v>5192910.2399999993</v>
      </c>
      <c r="E19" s="38">
        <v>22074051.719999999</v>
      </c>
      <c r="F19" s="38">
        <v>127079669.39</v>
      </c>
      <c r="G19" s="38">
        <v>40029355.420000017</v>
      </c>
      <c r="H19" s="38">
        <v>1583653.3</v>
      </c>
      <c r="I19" s="38">
        <v>3314111.5300000003</v>
      </c>
      <c r="J19" s="38">
        <v>21057977.489999998</v>
      </c>
      <c r="K19" s="38">
        <v>24033591.859999999</v>
      </c>
      <c r="L19" s="109"/>
      <c r="M19" s="5" t="s">
        <v>20</v>
      </c>
      <c r="N19" s="29">
        <v>7688645.1799999997</v>
      </c>
      <c r="O19" s="29">
        <v>76288205.799999908</v>
      </c>
      <c r="P19" s="29">
        <v>283938.27</v>
      </c>
      <c r="Q19" s="29">
        <v>638711.94000000006</v>
      </c>
      <c r="R19" s="38">
        <v>6002015.0499999998</v>
      </c>
      <c r="S19" s="29">
        <f>const!B18</f>
        <v>8661065.4899999984</v>
      </c>
      <c r="T19" s="29">
        <f>debt!H18</f>
        <v>3720375.5</v>
      </c>
      <c r="U19" s="29">
        <f>debt!D18</f>
        <v>12414434.93</v>
      </c>
      <c r="V19" s="29">
        <f>debt!C18</f>
        <v>0</v>
      </c>
      <c r="W19" s="141">
        <v>4999862.6999999993</v>
      </c>
    </row>
    <row r="20" spans="1:29" x14ac:dyDescent="0.2">
      <c r="A20" s="5" t="s">
        <v>21</v>
      </c>
      <c r="B20" s="8">
        <f t="shared" si="2"/>
        <v>211181373.91000003</v>
      </c>
      <c r="C20" s="8">
        <f>SUM(D20:Q20)</f>
        <v>191733757.68000004</v>
      </c>
      <c r="D20" s="38">
        <v>5150686.45</v>
      </c>
      <c r="E20" s="38">
        <v>13901635.949999999</v>
      </c>
      <c r="F20" s="38">
        <v>80841766.769999951</v>
      </c>
      <c r="G20" s="38">
        <v>26279454.350000016</v>
      </c>
      <c r="H20" s="38">
        <v>1321324.0699999998</v>
      </c>
      <c r="I20" s="38">
        <v>1631859.9999999998</v>
      </c>
      <c r="J20" s="38">
        <v>10057070.189999998</v>
      </c>
      <c r="K20" s="38">
        <v>11114042.529999999</v>
      </c>
      <c r="L20" s="109"/>
      <c r="M20" s="5" t="s">
        <v>21</v>
      </c>
      <c r="N20" s="29">
        <v>4492270.63</v>
      </c>
      <c r="O20" s="29">
        <v>36163739.650000051</v>
      </c>
      <c r="P20" s="29">
        <v>358579.48000000004</v>
      </c>
      <c r="Q20" s="29">
        <v>421327.61</v>
      </c>
      <c r="R20" s="38">
        <v>6167315.6399999997</v>
      </c>
      <c r="S20" s="29">
        <f>const!B19</f>
        <v>10638301.59</v>
      </c>
      <c r="T20" s="29">
        <f>debt!H19</f>
        <v>2641999</v>
      </c>
      <c r="U20" s="29">
        <f>debt!D19</f>
        <v>5693126</v>
      </c>
      <c r="V20" s="29">
        <f>debt!C19</f>
        <v>0</v>
      </c>
      <c r="W20" s="141">
        <v>3104891</v>
      </c>
    </row>
    <row r="21" spans="1:29" x14ac:dyDescent="0.2">
      <c r="A21" s="5" t="s">
        <v>22</v>
      </c>
      <c r="B21" s="8">
        <f t="shared" si="2"/>
        <v>388250134.05999994</v>
      </c>
      <c r="C21" s="8">
        <f>SUM(D21:Q21)</f>
        <v>353864667.19999999</v>
      </c>
      <c r="D21" s="38">
        <v>9748058.1099999994</v>
      </c>
      <c r="E21" s="38">
        <v>23164209.039999999</v>
      </c>
      <c r="F21" s="38">
        <v>138569516.86000004</v>
      </c>
      <c r="G21" s="38">
        <v>37503149.559999995</v>
      </c>
      <c r="H21" s="38">
        <v>3538924.84</v>
      </c>
      <c r="I21" s="38">
        <v>2958857.07</v>
      </c>
      <c r="J21" s="38">
        <v>26359748.269999996</v>
      </c>
      <c r="K21" s="38">
        <v>25593058.780000001</v>
      </c>
      <c r="L21" s="109"/>
      <c r="M21" s="5" t="s">
        <v>22</v>
      </c>
      <c r="N21" s="29">
        <v>8012453.379999999</v>
      </c>
      <c r="O21" s="29">
        <v>70501677.869999915</v>
      </c>
      <c r="P21" s="29">
        <v>1933317.9699999997</v>
      </c>
      <c r="Q21" s="29">
        <v>5981695.4499999993</v>
      </c>
      <c r="R21" s="38">
        <v>13253638.449999999</v>
      </c>
      <c r="S21" s="29">
        <f>const!B20</f>
        <v>18248717.409999996</v>
      </c>
      <c r="T21" s="29">
        <f>debt!H20</f>
        <v>2883111</v>
      </c>
      <c r="U21" s="29">
        <f>debt!D20</f>
        <v>8582793</v>
      </c>
      <c r="V21" s="29">
        <f>debt!C20</f>
        <v>0</v>
      </c>
      <c r="W21" s="141">
        <v>6192692</v>
      </c>
    </row>
    <row r="22" spans="1:29" x14ac:dyDescent="0.2">
      <c r="A22" s="5" t="s">
        <v>23</v>
      </c>
      <c r="B22" s="8">
        <f t="shared" si="2"/>
        <v>72957019.790000007</v>
      </c>
      <c r="C22" s="8">
        <f>SUM(D22:Q22)</f>
        <v>64937679.710000008</v>
      </c>
      <c r="D22" s="38">
        <v>1518598.6499999997</v>
      </c>
      <c r="E22" s="38">
        <v>5511872.2200000007</v>
      </c>
      <c r="F22" s="38">
        <v>28178987.290000003</v>
      </c>
      <c r="G22" s="38">
        <v>6337048.6699999962</v>
      </c>
      <c r="H22" s="38">
        <v>654325.54</v>
      </c>
      <c r="I22" s="38">
        <v>613767.49</v>
      </c>
      <c r="J22" s="38">
        <v>3695073.7499999995</v>
      </c>
      <c r="K22" s="38">
        <v>4010137.2700000005</v>
      </c>
      <c r="L22" s="109"/>
      <c r="M22" s="5" t="s">
        <v>23</v>
      </c>
      <c r="N22" s="29">
        <v>1603183.46</v>
      </c>
      <c r="O22" s="29">
        <v>12759666.520000001</v>
      </c>
      <c r="P22" s="29">
        <v>0</v>
      </c>
      <c r="Q22" s="29">
        <v>55018.85</v>
      </c>
      <c r="R22" s="38">
        <v>2725152.08</v>
      </c>
      <c r="S22" s="29">
        <f>const!B21</f>
        <v>5294188</v>
      </c>
      <c r="T22" s="29">
        <f>debt!H21</f>
        <v>0</v>
      </c>
      <c r="U22" s="29">
        <f>debt!D21</f>
        <v>0</v>
      </c>
      <c r="V22" s="29">
        <f>debt!C21</f>
        <v>0</v>
      </c>
      <c r="W22" s="141">
        <v>1262053</v>
      </c>
    </row>
    <row r="23" spans="1:29" x14ac:dyDescent="0.2">
      <c r="A23" s="5"/>
      <c r="B23" s="8"/>
      <c r="C23" s="8"/>
      <c r="D23" s="5"/>
      <c r="E23" s="5"/>
      <c r="F23" s="38"/>
      <c r="G23" s="5"/>
      <c r="H23" s="5"/>
      <c r="I23" s="5"/>
      <c r="J23" s="5"/>
      <c r="K23" s="5"/>
      <c r="L23" s="109"/>
      <c r="M23" s="5"/>
      <c r="Q23" s="29"/>
      <c r="R23" s="38"/>
      <c r="W23" s="141"/>
    </row>
    <row r="24" spans="1:29" x14ac:dyDescent="0.2">
      <c r="A24" s="5" t="s">
        <v>24</v>
      </c>
      <c r="B24" s="8">
        <f t="shared" si="2"/>
        <v>611462173.37999988</v>
      </c>
      <c r="C24" s="8">
        <f>SUM(D24:Q24)</f>
        <v>506437750.61999995</v>
      </c>
      <c r="D24" s="38">
        <v>10034726.59</v>
      </c>
      <c r="E24" s="38">
        <v>32264075.27999999</v>
      </c>
      <c r="F24" s="38">
        <v>207401112.98999995</v>
      </c>
      <c r="G24" s="38">
        <v>57964348.540000007</v>
      </c>
      <c r="H24" s="38">
        <v>3017993.93</v>
      </c>
      <c r="I24" s="38">
        <v>6264875.4699999997</v>
      </c>
      <c r="J24" s="38">
        <v>20428809.149999999</v>
      </c>
      <c r="K24" s="38">
        <v>33760657.859999999</v>
      </c>
      <c r="L24" s="109"/>
      <c r="M24" s="5" t="s">
        <v>24</v>
      </c>
      <c r="N24" s="29">
        <v>11952291.270000001</v>
      </c>
      <c r="O24" s="29">
        <v>120667952.79999995</v>
      </c>
      <c r="P24" s="29">
        <v>848809.44999999984</v>
      </c>
      <c r="Q24" s="29">
        <v>1832097.29</v>
      </c>
      <c r="R24" s="38">
        <v>12292974.760000002</v>
      </c>
      <c r="S24" s="29">
        <f>const!B23</f>
        <v>84516051</v>
      </c>
      <c r="T24" s="29">
        <f>debt!H23</f>
        <v>8215397</v>
      </c>
      <c r="U24" s="29">
        <f>debt!D23</f>
        <v>24949804</v>
      </c>
      <c r="V24" s="29">
        <f>debt!C23</f>
        <v>0</v>
      </c>
      <c r="W24" s="141">
        <v>6499059</v>
      </c>
    </row>
    <row r="25" spans="1:29" x14ac:dyDescent="0.2">
      <c r="A25" s="5" t="s">
        <v>25</v>
      </c>
      <c r="B25" s="8">
        <f t="shared" si="2"/>
        <v>55068813.719999984</v>
      </c>
      <c r="C25" s="8">
        <f>SUM(D25:Q25)</f>
        <v>51276451.729999982</v>
      </c>
      <c r="D25" s="38">
        <v>1562882.72</v>
      </c>
      <c r="E25" s="38">
        <v>2521859.9600000004</v>
      </c>
      <c r="F25" s="38">
        <v>20821803.769999992</v>
      </c>
      <c r="G25" s="38">
        <v>4151781.0500000007</v>
      </c>
      <c r="H25" s="38">
        <v>788107.3899999999</v>
      </c>
      <c r="I25" s="38">
        <v>553045</v>
      </c>
      <c r="J25" s="38">
        <v>4063587.43</v>
      </c>
      <c r="K25" s="38">
        <v>3863609.8399999994</v>
      </c>
      <c r="L25" s="109"/>
      <c r="M25" s="5" t="s">
        <v>25</v>
      </c>
      <c r="N25" s="29">
        <v>1100021.58</v>
      </c>
      <c r="O25" s="29">
        <v>10899857.449999999</v>
      </c>
      <c r="P25" s="29">
        <v>366282.05</v>
      </c>
      <c r="Q25" s="29">
        <v>583613.49</v>
      </c>
      <c r="R25" s="38">
        <v>2688669</v>
      </c>
      <c r="S25" s="29">
        <f>const!B24</f>
        <v>1103692.99</v>
      </c>
      <c r="T25" s="29">
        <f>debt!H24</f>
        <v>0</v>
      </c>
      <c r="U25" s="29">
        <f>debt!D24</f>
        <v>0</v>
      </c>
      <c r="V25" s="29">
        <f>debt!C24</f>
        <v>0</v>
      </c>
      <c r="W25" s="141">
        <v>1247320</v>
      </c>
    </row>
    <row r="26" spans="1:29" x14ac:dyDescent="0.2">
      <c r="A26" s="5" t="s">
        <v>26</v>
      </c>
      <c r="B26" s="8">
        <f t="shared" si="2"/>
        <v>514460933.81000012</v>
      </c>
      <c r="C26" s="8">
        <f>SUM(D26:Q26)</f>
        <v>463493080.42000014</v>
      </c>
      <c r="D26" s="38">
        <v>10623595.6</v>
      </c>
      <c r="E26" s="38">
        <v>26427426.73</v>
      </c>
      <c r="F26" s="38">
        <v>176953479.74999997</v>
      </c>
      <c r="G26" s="38">
        <v>56633616.080000021</v>
      </c>
      <c r="H26" s="38">
        <v>1714421.73</v>
      </c>
      <c r="I26" s="38">
        <v>3373446.05</v>
      </c>
      <c r="J26" s="38">
        <v>30934598.309999995</v>
      </c>
      <c r="K26" s="38">
        <v>28216779.16</v>
      </c>
      <c r="L26" s="109"/>
      <c r="M26" s="5" t="s">
        <v>26</v>
      </c>
      <c r="N26" s="29">
        <v>13088731.399999999</v>
      </c>
      <c r="O26" s="29">
        <v>114425185.94000006</v>
      </c>
      <c r="P26" s="29">
        <v>503733.42000000004</v>
      </c>
      <c r="Q26" s="29">
        <v>598066.25</v>
      </c>
      <c r="R26" s="38">
        <v>16270102.570000002</v>
      </c>
      <c r="S26" s="29">
        <f>const!B25</f>
        <v>23576768</v>
      </c>
      <c r="T26" s="29">
        <f>debt!H25</f>
        <v>11120982.82</v>
      </c>
      <c r="U26" s="29">
        <f>debt!D25</f>
        <v>19800174.350000001</v>
      </c>
      <c r="V26" s="29">
        <f>debt!C25</f>
        <v>0</v>
      </c>
      <c r="W26" s="141">
        <v>6200538</v>
      </c>
    </row>
    <row r="27" spans="1:29" s="29" customFormat="1" x14ac:dyDescent="0.2">
      <c r="A27" s="38" t="s">
        <v>27</v>
      </c>
      <c r="B27" s="8">
        <f t="shared" si="2"/>
        <v>926196800.54999983</v>
      </c>
      <c r="C27" s="37">
        <f>SUM(D27:Q27)</f>
        <v>827802137.17999983</v>
      </c>
      <c r="D27" s="38">
        <v>13621867</v>
      </c>
      <c r="E27" s="38">
        <v>60152445.75999999</v>
      </c>
      <c r="F27" s="38">
        <v>348246017.53999978</v>
      </c>
      <c r="G27" s="38">
        <v>112516257.86999999</v>
      </c>
      <c r="H27" s="38">
        <v>3360923</v>
      </c>
      <c r="I27" s="38">
        <v>7890220</v>
      </c>
      <c r="J27" s="38">
        <v>37876468</v>
      </c>
      <c r="K27" s="38">
        <v>38996338</v>
      </c>
      <c r="L27" s="106"/>
      <c r="M27" s="38" t="s">
        <v>27</v>
      </c>
      <c r="N27" s="29">
        <v>23645135</v>
      </c>
      <c r="O27" s="29">
        <v>174231979.01000002</v>
      </c>
      <c r="P27" s="29">
        <v>6477625</v>
      </c>
      <c r="Q27" s="29">
        <v>786861</v>
      </c>
      <c r="R27" s="38">
        <v>14856666</v>
      </c>
      <c r="S27" s="29">
        <f>const!B26</f>
        <v>83537997.370000005</v>
      </c>
      <c r="T27" s="29">
        <f>debt!H26</f>
        <v>0</v>
      </c>
      <c r="U27" s="29">
        <f>debt!D26</f>
        <v>0</v>
      </c>
      <c r="V27" s="29">
        <f>debt!C26</f>
        <v>0</v>
      </c>
      <c r="W27" s="141">
        <v>12519592</v>
      </c>
      <c r="Y27" s="4"/>
      <c r="Z27" s="4"/>
      <c r="AC27" s="4"/>
    </row>
    <row r="28" spans="1:29" x14ac:dyDescent="0.2">
      <c r="A28" s="5" t="s">
        <v>28</v>
      </c>
      <c r="B28" s="8">
        <f t="shared" si="2"/>
        <v>30504256.25</v>
      </c>
      <c r="C28" s="8">
        <f>SUM(D28:Q28)</f>
        <v>29344614.309999999</v>
      </c>
      <c r="D28" s="38">
        <v>1114250.3700000001</v>
      </c>
      <c r="E28" s="38">
        <v>2028829.1999999997</v>
      </c>
      <c r="F28" s="38">
        <v>11383662.369999997</v>
      </c>
      <c r="G28" s="38">
        <v>3644456.7400000012</v>
      </c>
      <c r="H28" s="38">
        <v>267238.90000000002</v>
      </c>
      <c r="I28" s="38">
        <v>381558.13999999996</v>
      </c>
      <c r="J28" s="38">
        <v>1938757.1600000004</v>
      </c>
      <c r="K28" s="38">
        <v>1953824.0000000002</v>
      </c>
      <c r="L28" s="109"/>
      <c r="M28" s="5" t="s">
        <v>28</v>
      </c>
      <c r="N28" s="29">
        <v>652285.06000000006</v>
      </c>
      <c r="O28" s="29">
        <v>5881620.2700000005</v>
      </c>
      <c r="P28" s="29">
        <v>83526</v>
      </c>
      <c r="Q28" s="29">
        <v>14606.1</v>
      </c>
      <c r="R28" s="38">
        <v>1159641.94</v>
      </c>
      <c r="S28" s="29">
        <f>const!B27</f>
        <v>0</v>
      </c>
      <c r="T28" s="29">
        <f>debt!H27</f>
        <v>0</v>
      </c>
      <c r="U28" s="29">
        <f>debt!D27</f>
        <v>0</v>
      </c>
      <c r="V28" s="29">
        <f>debt!C27</f>
        <v>0</v>
      </c>
      <c r="W28" s="141">
        <v>256864</v>
      </c>
    </row>
    <row r="29" spans="1:29" x14ac:dyDescent="0.2">
      <c r="A29" s="5"/>
      <c r="B29" s="8"/>
      <c r="C29" s="8"/>
      <c r="D29" s="5"/>
      <c r="E29" s="5"/>
      <c r="F29" s="38"/>
      <c r="G29" s="5"/>
      <c r="H29" s="5"/>
      <c r="I29" s="5"/>
      <c r="J29" s="5"/>
      <c r="K29" s="5"/>
      <c r="L29" s="109"/>
      <c r="M29" s="5"/>
      <c r="Q29" s="29"/>
      <c r="R29" s="38"/>
      <c r="W29" s="141"/>
    </row>
    <row r="30" spans="1:29" x14ac:dyDescent="0.2">
      <c r="A30" s="5" t="s">
        <v>146</v>
      </c>
      <c r="B30" s="8">
        <f t="shared" si="2"/>
        <v>2853337482.3500009</v>
      </c>
      <c r="C30" s="8">
        <f>SUM(D30:Q30)</f>
        <v>2378038835.3500009</v>
      </c>
      <c r="D30" s="38">
        <v>44235133.93</v>
      </c>
      <c r="E30" s="38">
        <v>145332587.16</v>
      </c>
      <c r="F30" s="38">
        <v>998427198.23000002</v>
      </c>
      <c r="G30" s="38">
        <v>321689947.74000001</v>
      </c>
      <c r="H30" s="38">
        <v>11397555.449999999</v>
      </c>
      <c r="I30" s="38">
        <v>1576.82</v>
      </c>
      <c r="J30" s="38">
        <v>107541884.62</v>
      </c>
      <c r="K30" s="38">
        <v>137246392.15000001</v>
      </c>
      <c r="L30" s="109"/>
      <c r="M30" s="5" t="s">
        <v>146</v>
      </c>
      <c r="N30" s="29">
        <v>35895098.149999999</v>
      </c>
      <c r="O30" s="29">
        <v>573810098.53000069</v>
      </c>
      <c r="P30" s="29">
        <v>2461362.5699999998</v>
      </c>
      <c r="Q30" s="29">
        <v>0</v>
      </c>
      <c r="R30" s="38">
        <v>57280423</v>
      </c>
      <c r="S30" s="29">
        <f>const!B29</f>
        <v>270871800</v>
      </c>
      <c r="T30" s="29">
        <f>debt!H29</f>
        <v>50732210</v>
      </c>
      <c r="U30" s="29">
        <f>debt!D29</f>
        <v>98003112</v>
      </c>
      <c r="V30" s="29">
        <f>debt!C29</f>
        <v>96414214</v>
      </c>
      <c r="W30" s="141">
        <v>35498522</v>
      </c>
    </row>
    <row r="31" spans="1:29" x14ac:dyDescent="0.2">
      <c r="A31" s="5" t="s">
        <v>29</v>
      </c>
      <c r="B31" s="8">
        <f t="shared" si="2"/>
        <v>2105883940.05</v>
      </c>
      <c r="C31" s="8">
        <f>SUM(D31:Q31)</f>
        <v>1866683513.51</v>
      </c>
      <c r="D31" s="38">
        <v>55490528.439999998</v>
      </c>
      <c r="E31" s="38">
        <v>117973767.14000002</v>
      </c>
      <c r="F31" s="38">
        <v>720020308.5199995</v>
      </c>
      <c r="G31" s="38">
        <v>267203278.12999991</v>
      </c>
      <c r="H31" s="38">
        <v>18396758.77</v>
      </c>
      <c r="I31" s="38">
        <v>18352503.560000002</v>
      </c>
      <c r="J31" s="38">
        <v>103193328.16999999</v>
      </c>
      <c r="K31" s="38">
        <v>116873091.8</v>
      </c>
      <c r="L31" s="109"/>
      <c r="M31" s="5" t="s">
        <v>29</v>
      </c>
      <c r="N31" s="29">
        <v>42235555.980000004</v>
      </c>
      <c r="O31" s="29">
        <v>403968950.11000049</v>
      </c>
      <c r="P31" s="29">
        <v>2975442.89</v>
      </c>
      <c r="Q31" s="29">
        <v>0</v>
      </c>
      <c r="R31" s="38">
        <v>72816739.540000007</v>
      </c>
      <c r="S31" s="29">
        <f>const!B30</f>
        <v>145484010</v>
      </c>
      <c r="T31" s="29">
        <f>debt!H30</f>
        <v>20899677</v>
      </c>
      <c r="U31" s="29">
        <f>debt!D30</f>
        <v>42876912</v>
      </c>
      <c r="V31" s="29">
        <f>debt!C30</f>
        <v>0</v>
      </c>
      <c r="W31" s="141">
        <v>16847010</v>
      </c>
      <c r="Y31" s="29"/>
      <c r="Z31" s="29"/>
    </row>
    <row r="32" spans="1:29" x14ac:dyDescent="0.2">
      <c r="A32" s="5" t="s">
        <v>30</v>
      </c>
      <c r="B32" s="8">
        <f t="shared" si="2"/>
        <v>98992500.500000015</v>
      </c>
      <c r="C32" s="8">
        <f>SUM(D32:Q32)</f>
        <v>93015607.310000017</v>
      </c>
      <c r="D32" s="38">
        <v>1855932.0400000003</v>
      </c>
      <c r="E32" s="38">
        <v>4944238.71</v>
      </c>
      <c r="F32" s="38">
        <v>40874369.100000009</v>
      </c>
      <c r="G32" s="38">
        <v>9383087.4000000022</v>
      </c>
      <c r="H32" s="38">
        <v>433854.7</v>
      </c>
      <c r="I32" s="38">
        <v>751442.9</v>
      </c>
      <c r="J32" s="38">
        <v>6820553.7199999988</v>
      </c>
      <c r="K32" s="38">
        <v>6145879.5899999999</v>
      </c>
      <c r="L32" s="109"/>
      <c r="M32" s="5" t="s">
        <v>30</v>
      </c>
      <c r="N32" s="29">
        <v>1777575.13</v>
      </c>
      <c r="O32" s="29">
        <v>20028674.020000014</v>
      </c>
      <c r="P32" s="29">
        <v>0</v>
      </c>
      <c r="Q32" s="29">
        <v>0</v>
      </c>
      <c r="R32" s="38">
        <v>2297325.08</v>
      </c>
      <c r="S32" s="29">
        <f>const!B31</f>
        <v>3679568.11</v>
      </c>
      <c r="T32" s="29">
        <f>debt!H31</f>
        <v>0</v>
      </c>
      <c r="U32" s="29">
        <f>debt!D31</f>
        <v>0</v>
      </c>
      <c r="V32" s="29">
        <f>debt!C31</f>
        <v>0</v>
      </c>
      <c r="W32" s="141">
        <v>0</v>
      </c>
      <c r="Y32" s="29"/>
      <c r="Z32" s="29"/>
    </row>
    <row r="33" spans="1:29" x14ac:dyDescent="0.2">
      <c r="A33" s="5" t="s">
        <v>31</v>
      </c>
      <c r="B33" s="8">
        <f t="shared" si="2"/>
        <v>233495437.16</v>
      </c>
      <c r="C33" s="8">
        <f>SUM(D33:Q33)</f>
        <v>220199358.15000001</v>
      </c>
      <c r="D33" s="38">
        <v>3267264.39</v>
      </c>
      <c r="E33" s="38">
        <v>15952591.069999998</v>
      </c>
      <c r="F33" s="38">
        <v>89627680.469999984</v>
      </c>
      <c r="G33" s="38">
        <v>22097267.339999996</v>
      </c>
      <c r="H33" s="38">
        <v>1680820.6600000001</v>
      </c>
      <c r="I33" s="38">
        <v>2307453.9200000004</v>
      </c>
      <c r="J33" s="38">
        <v>15821355.400000004</v>
      </c>
      <c r="K33" s="38">
        <v>14981222.880000001</v>
      </c>
      <c r="L33" s="109"/>
      <c r="M33" s="5" t="s">
        <v>31</v>
      </c>
      <c r="N33" s="29">
        <v>4298605.32</v>
      </c>
      <c r="O33" s="29">
        <v>48895431.160000019</v>
      </c>
      <c r="P33" s="29">
        <v>536001.18000000005</v>
      </c>
      <c r="Q33" s="29">
        <v>733664.36</v>
      </c>
      <c r="R33" s="38">
        <v>6760151.0699999994</v>
      </c>
      <c r="S33" s="29">
        <f>const!B32</f>
        <v>5343862.9400000004</v>
      </c>
      <c r="T33" s="29">
        <f>debt!H32</f>
        <v>1192065</v>
      </c>
      <c r="U33" s="29">
        <f>debt!D32</f>
        <v>4312990</v>
      </c>
      <c r="V33" s="29">
        <f>debt!C32</f>
        <v>0</v>
      </c>
      <c r="W33" s="141">
        <v>3506823</v>
      </c>
    </row>
    <row r="34" spans="1:29" x14ac:dyDescent="0.2">
      <c r="A34" s="5" t="s">
        <v>32</v>
      </c>
      <c r="B34" s="8">
        <f t="shared" si="2"/>
        <v>48331937.070000008</v>
      </c>
      <c r="C34" s="8">
        <f>SUM(D34:Q34)</f>
        <v>43293083.32</v>
      </c>
      <c r="D34" s="38">
        <v>1591048.8699999999</v>
      </c>
      <c r="E34" s="38">
        <v>3886190.13</v>
      </c>
      <c r="F34" s="38">
        <v>16607839.27</v>
      </c>
      <c r="G34" s="38">
        <v>4190981.7400000007</v>
      </c>
      <c r="H34" s="38">
        <v>1067546.31</v>
      </c>
      <c r="I34" s="38">
        <v>419695.69</v>
      </c>
      <c r="J34" s="38">
        <v>3051939.73</v>
      </c>
      <c r="K34" s="38">
        <v>2455130.91</v>
      </c>
      <c r="L34" s="109"/>
      <c r="M34" s="5" t="s">
        <v>32</v>
      </c>
      <c r="N34" s="29">
        <v>894930.07000000007</v>
      </c>
      <c r="O34" s="29">
        <v>8950328.959999999</v>
      </c>
      <c r="P34" s="29">
        <v>171282.16999999998</v>
      </c>
      <c r="Q34" s="29">
        <v>6169.47</v>
      </c>
      <c r="R34" s="38">
        <v>1953059.3400000003</v>
      </c>
      <c r="S34" s="29">
        <f>const!B33</f>
        <v>3085794.4100000006</v>
      </c>
      <c r="T34" s="29">
        <f>debt!H33</f>
        <v>0</v>
      </c>
      <c r="U34" s="29">
        <f>debt!D33</f>
        <v>0</v>
      </c>
      <c r="V34" s="29">
        <f>debt!C33</f>
        <v>0</v>
      </c>
      <c r="W34" s="141">
        <v>700338</v>
      </c>
    </row>
    <row r="35" spans="1:29" x14ac:dyDescent="0.2">
      <c r="A35" s="5"/>
      <c r="B35" s="8"/>
      <c r="C35" s="8"/>
      <c r="D35" s="5"/>
      <c r="E35" s="5"/>
      <c r="F35" s="38"/>
      <c r="G35" s="5"/>
      <c r="H35" s="5"/>
      <c r="I35" s="5"/>
      <c r="J35" s="5"/>
      <c r="K35" s="5"/>
      <c r="L35" s="109"/>
      <c r="M35" s="5"/>
      <c r="Q35" s="29"/>
      <c r="R35" s="38"/>
      <c r="W35" s="141"/>
    </row>
    <row r="36" spans="1:29" x14ac:dyDescent="0.2">
      <c r="A36" s="5" t="s">
        <v>33</v>
      </c>
      <c r="B36" s="8">
        <f t="shared" si="2"/>
        <v>56928878.480000004</v>
      </c>
      <c r="C36" s="8">
        <f>SUM(D36:Q36)</f>
        <v>54265189.850000001</v>
      </c>
      <c r="D36" s="38">
        <v>1150447.2400000002</v>
      </c>
      <c r="E36" s="38">
        <v>3921195.6599999997</v>
      </c>
      <c r="F36" s="38">
        <v>23657364.849999998</v>
      </c>
      <c r="G36" s="38">
        <v>5096544.99</v>
      </c>
      <c r="H36" s="38">
        <v>335043.5</v>
      </c>
      <c r="I36" s="38">
        <v>0</v>
      </c>
      <c r="J36" s="38">
        <v>2622903.15</v>
      </c>
      <c r="K36" s="38">
        <v>3561558.89</v>
      </c>
      <c r="L36" s="109"/>
      <c r="M36" s="5" t="s">
        <v>33</v>
      </c>
      <c r="N36" s="29">
        <v>1306848.97</v>
      </c>
      <c r="O36" s="29">
        <v>12311481.949999999</v>
      </c>
      <c r="P36" s="29">
        <v>301800.64999999997</v>
      </c>
      <c r="Q36" s="29">
        <v>0</v>
      </c>
      <c r="R36" s="38">
        <v>1947460.3900000001</v>
      </c>
      <c r="S36" s="29">
        <f>const!B35</f>
        <v>716228.24</v>
      </c>
      <c r="T36" s="29">
        <f>debt!H35</f>
        <v>0</v>
      </c>
      <c r="U36" s="29">
        <f>debt!D35</f>
        <v>0</v>
      </c>
      <c r="V36" s="29">
        <f>debt!C35</f>
        <v>0</v>
      </c>
      <c r="W36" s="141">
        <v>800769</v>
      </c>
    </row>
    <row r="37" spans="1:29" x14ac:dyDescent="0.2">
      <c r="A37" s="5" t="s">
        <v>34</v>
      </c>
      <c r="B37" s="8">
        <f t="shared" si="2"/>
        <v>293808451.04000002</v>
      </c>
      <c r="C37" s="8">
        <f>SUM(D37:Q37)</f>
        <v>275898174.02000004</v>
      </c>
      <c r="D37" s="38">
        <v>6713607.5300000003</v>
      </c>
      <c r="E37" s="38">
        <v>18259282.889999997</v>
      </c>
      <c r="F37" s="38">
        <v>114666188.99000001</v>
      </c>
      <c r="G37" s="38">
        <v>26973773.690000001</v>
      </c>
      <c r="H37" s="38">
        <v>1639898.9</v>
      </c>
      <c r="I37" s="38">
        <v>3756475.48</v>
      </c>
      <c r="J37" s="38">
        <v>11388160.08</v>
      </c>
      <c r="K37" s="38">
        <v>20487321.249999996</v>
      </c>
      <c r="L37" s="109"/>
      <c r="M37" s="5" t="s">
        <v>34</v>
      </c>
      <c r="N37" s="29">
        <v>11190258.27</v>
      </c>
      <c r="O37" s="29">
        <v>59932401.509999998</v>
      </c>
      <c r="P37" s="29">
        <v>48861.289999999994</v>
      </c>
      <c r="Q37" s="29">
        <v>841944.14</v>
      </c>
      <c r="R37" s="38">
        <v>12280372.640000001</v>
      </c>
      <c r="S37" s="29">
        <f>const!B36</f>
        <v>3959446.3800000004</v>
      </c>
      <c r="T37" s="29">
        <f>debt!H36</f>
        <v>1670458</v>
      </c>
      <c r="U37" s="29">
        <f>debt!D36</f>
        <v>4321290</v>
      </c>
      <c r="V37" s="29">
        <f>debt!C36</f>
        <v>0</v>
      </c>
      <c r="W37" s="141">
        <v>4819426.38</v>
      </c>
    </row>
    <row r="38" spans="1:29" x14ac:dyDescent="0.2">
      <c r="A38" s="5" t="s">
        <v>35</v>
      </c>
      <c r="B38" s="8">
        <f t="shared" si="2"/>
        <v>219242551.28</v>
      </c>
      <c r="C38" s="8">
        <f>SUM(D38:Q38)</f>
        <v>193574783.95999998</v>
      </c>
      <c r="D38" s="38">
        <v>5373781.6000000006</v>
      </c>
      <c r="E38" s="38">
        <v>12530966.700000001</v>
      </c>
      <c r="F38" s="38">
        <v>78705550.579999983</v>
      </c>
      <c r="G38" s="38">
        <v>19363440.420000006</v>
      </c>
      <c r="H38" s="38">
        <v>2672343.06</v>
      </c>
      <c r="I38" s="38">
        <v>1509905.6300000001</v>
      </c>
      <c r="J38" s="38">
        <v>8909382.7500000019</v>
      </c>
      <c r="K38" s="38">
        <v>13153133.310000001</v>
      </c>
      <c r="L38" s="109"/>
      <c r="M38" s="5" t="s">
        <v>35</v>
      </c>
      <c r="N38" s="29">
        <v>4639307.6000000006</v>
      </c>
      <c r="O38" s="29">
        <v>39931946.640000015</v>
      </c>
      <c r="P38" s="29">
        <v>605680.2300000001</v>
      </c>
      <c r="Q38" s="29">
        <v>6179345.4400000004</v>
      </c>
      <c r="R38" s="38">
        <v>7642507.3299999991</v>
      </c>
      <c r="S38" s="29">
        <f>const!B37</f>
        <v>14754286.990000002</v>
      </c>
      <c r="T38" s="29">
        <f>debt!H37</f>
        <v>3270973</v>
      </c>
      <c r="U38" s="29">
        <f>debt!D37</f>
        <v>8202637</v>
      </c>
      <c r="V38" s="29">
        <f>debt!C37</f>
        <v>0</v>
      </c>
      <c r="W38" s="141">
        <v>3277470.68</v>
      </c>
    </row>
    <row r="39" spans="1:29" x14ac:dyDescent="0.2">
      <c r="A39" s="14" t="s">
        <v>36</v>
      </c>
      <c r="B39" s="147">
        <f t="shared" si="2"/>
        <v>118527936.47000004</v>
      </c>
      <c r="C39" s="147">
        <f>SUM(D39:Q39)</f>
        <v>107584042.59000005</v>
      </c>
      <c r="D39" s="33">
        <v>1665777.4000000004</v>
      </c>
      <c r="E39" s="33">
        <v>7042943.3399999999</v>
      </c>
      <c r="F39" s="33">
        <v>46890294.050000027</v>
      </c>
      <c r="G39" s="33">
        <v>12024789.360000003</v>
      </c>
      <c r="H39" s="33">
        <v>334137.84000000003</v>
      </c>
      <c r="I39" s="33">
        <v>959474.39</v>
      </c>
      <c r="J39" s="33">
        <v>6578128.3600000013</v>
      </c>
      <c r="K39" s="33">
        <v>7866839.8400000008</v>
      </c>
      <c r="L39" s="121"/>
      <c r="M39" s="14" t="s">
        <v>36</v>
      </c>
      <c r="N39" s="33">
        <v>1147462</v>
      </c>
      <c r="O39" s="33">
        <v>22846710.260000005</v>
      </c>
      <c r="P39" s="33">
        <v>22188.55</v>
      </c>
      <c r="Q39" s="33">
        <v>205297.19999999998</v>
      </c>
      <c r="R39" s="33">
        <v>2696285.71</v>
      </c>
      <c r="S39" s="33">
        <f>const!B38</f>
        <v>8247608.1699999999</v>
      </c>
      <c r="T39" s="33">
        <f>debt!H38</f>
        <v>0</v>
      </c>
      <c r="U39" s="33">
        <f>debt!D38</f>
        <v>0</v>
      </c>
      <c r="V39" s="33">
        <f>debt!C38</f>
        <v>0</v>
      </c>
      <c r="W39" s="236">
        <v>0</v>
      </c>
    </row>
    <row r="40" spans="1:29" x14ac:dyDescent="0.2">
      <c r="A40" s="4" t="s">
        <v>220</v>
      </c>
    </row>
    <row r="41" spans="1:29" x14ac:dyDescent="0.2">
      <c r="A41" s="4" t="s">
        <v>236</v>
      </c>
    </row>
    <row r="43" spans="1:29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M43" s="5"/>
      <c r="O43" s="211"/>
    </row>
    <row r="44" spans="1:29" x14ac:dyDescent="0.2">
      <c r="A44" s="5"/>
      <c r="B44" s="5"/>
      <c r="C44" s="5"/>
      <c r="D44" s="5"/>
      <c r="E44" s="5"/>
      <c r="F44" s="5"/>
      <c r="G44" s="5"/>
      <c r="H44" s="5"/>
      <c r="I44" s="5"/>
      <c r="K44" s="5"/>
      <c r="L44" s="5"/>
      <c r="M44" s="5"/>
    </row>
    <row r="45" spans="1:29" s="176" customFormat="1" x14ac:dyDescent="0.2">
      <c r="A45" s="175"/>
      <c r="B45" s="175"/>
      <c r="C45" s="175"/>
      <c r="D45" s="175"/>
      <c r="E45" s="175"/>
      <c r="F45" s="175"/>
      <c r="G45" s="175"/>
      <c r="H45" s="175"/>
      <c r="I45" s="175"/>
      <c r="K45" s="175"/>
      <c r="L45" s="175"/>
      <c r="M45" s="175"/>
      <c r="AC45" s="4"/>
    </row>
    <row r="46" spans="1:29" s="176" customFormat="1" x14ac:dyDescent="0.2">
      <c r="A46" s="175"/>
      <c r="B46" s="175"/>
      <c r="C46" s="175"/>
      <c r="D46" s="175"/>
      <c r="E46" s="175"/>
      <c r="F46" s="175"/>
      <c r="G46" s="175"/>
      <c r="H46" s="175"/>
      <c r="I46" s="175"/>
      <c r="K46" s="175"/>
      <c r="L46" s="175"/>
      <c r="M46" s="175"/>
      <c r="AC46" s="4"/>
    </row>
    <row r="47" spans="1:29" x14ac:dyDescent="0.2">
      <c r="A47" s="5"/>
      <c r="B47" s="5"/>
      <c r="D47" s="5"/>
      <c r="E47" s="5"/>
      <c r="F47" s="5"/>
      <c r="G47" s="5"/>
      <c r="H47" s="5"/>
      <c r="J47" s="5"/>
      <c r="K47" s="5"/>
      <c r="L47" s="5"/>
      <c r="M47" s="5"/>
    </row>
    <row r="48" spans="1:29" x14ac:dyDescent="0.2">
      <c r="A48" s="5"/>
      <c r="B48" s="5"/>
      <c r="D48" s="5"/>
      <c r="E48" s="5"/>
      <c r="F48" s="5"/>
      <c r="G48" s="5"/>
      <c r="H48" s="5"/>
      <c r="J48" s="5"/>
      <c r="K48" s="5"/>
      <c r="L48" s="5"/>
      <c r="M48" s="5"/>
    </row>
    <row r="49" spans="1:29" x14ac:dyDescent="0.2">
      <c r="A49" s="5"/>
      <c r="B49" s="5"/>
      <c r="D49" s="5"/>
      <c r="E49" s="5"/>
      <c r="F49" s="5"/>
      <c r="G49" s="5"/>
      <c r="H49" s="5"/>
      <c r="J49" s="5"/>
      <c r="K49" s="5"/>
      <c r="L49" s="5"/>
      <c r="M49" s="5"/>
    </row>
    <row r="50" spans="1:29" x14ac:dyDescent="0.2">
      <c r="A50" s="5"/>
      <c r="B50" s="5"/>
      <c r="D50" s="5"/>
      <c r="E50" s="5"/>
      <c r="F50" s="5"/>
      <c r="G50" s="5"/>
      <c r="H50" s="5"/>
      <c r="J50" s="5"/>
      <c r="K50" s="5"/>
      <c r="L50" s="5"/>
      <c r="M50" s="5"/>
    </row>
    <row r="51" spans="1:29" x14ac:dyDescent="0.2">
      <c r="A51" s="5"/>
      <c r="B51" s="5"/>
      <c r="D51" s="5"/>
      <c r="E51" s="5"/>
      <c r="F51" s="5"/>
      <c r="G51" s="5"/>
      <c r="H51" s="5"/>
      <c r="J51" s="5"/>
      <c r="K51" s="5"/>
      <c r="L51" s="5"/>
      <c r="M51" s="5"/>
    </row>
    <row r="52" spans="1:29" x14ac:dyDescent="0.2">
      <c r="A52" s="5"/>
      <c r="B52" s="5"/>
      <c r="D52" s="5"/>
      <c r="E52" s="5"/>
      <c r="F52" s="5"/>
      <c r="G52" s="5"/>
      <c r="H52" s="5"/>
      <c r="J52" s="5"/>
      <c r="K52" s="5"/>
      <c r="L52" s="5"/>
      <c r="M52" s="5"/>
    </row>
    <row r="53" spans="1:29" x14ac:dyDescent="0.2">
      <c r="A53" s="5"/>
      <c r="B53" s="5"/>
      <c r="D53" s="5"/>
      <c r="E53" s="5"/>
      <c r="F53" s="5"/>
      <c r="G53" s="5"/>
      <c r="H53" s="5"/>
      <c r="J53" s="5"/>
      <c r="K53" s="5"/>
      <c r="L53" s="5"/>
      <c r="M53" s="5"/>
    </row>
    <row r="54" spans="1:29" x14ac:dyDescent="0.2">
      <c r="A54" s="5"/>
      <c r="B54" s="5"/>
      <c r="D54" s="5"/>
      <c r="E54" s="5"/>
      <c r="F54" s="5"/>
      <c r="G54" s="5"/>
      <c r="H54" s="5"/>
      <c r="J54" s="5"/>
      <c r="K54" s="5"/>
      <c r="L54" s="5"/>
      <c r="M54" s="5"/>
      <c r="AC54" s="176"/>
    </row>
    <row r="55" spans="1:29" x14ac:dyDescent="0.2">
      <c r="A55" s="5"/>
      <c r="B55" s="5"/>
      <c r="D55" s="5"/>
      <c r="E55" s="5"/>
      <c r="F55" s="5"/>
      <c r="G55" s="5"/>
      <c r="H55" s="5"/>
      <c r="J55" s="5"/>
      <c r="K55" s="5"/>
      <c r="L55" s="5"/>
      <c r="M55" s="5"/>
      <c r="AC55" s="176"/>
    </row>
    <row r="56" spans="1:29" ht="13.5" customHeight="1" x14ac:dyDescent="0.2">
      <c r="A56" s="5"/>
      <c r="B56" s="5"/>
      <c r="D56" s="5"/>
      <c r="E56" s="5"/>
      <c r="F56" s="5"/>
      <c r="G56" s="5"/>
      <c r="H56" s="5"/>
      <c r="J56" s="5"/>
      <c r="K56" s="5"/>
      <c r="L56" s="5"/>
      <c r="M56" s="5"/>
    </row>
    <row r="57" spans="1:29" ht="13.5" customHeight="1" x14ac:dyDescent="0.2">
      <c r="A57" s="5"/>
      <c r="B57" s="5"/>
      <c r="D57" s="5"/>
      <c r="E57" s="5"/>
      <c r="F57" s="5"/>
      <c r="G57" s="5"/>
      <c r="H57" s="5"/>
      <c r="J57" s="5"/>
      <c r="K57" s="5"/>
      <c r="L57" s="5"/>
      <c r="M57" s="5"/>
    </row>
    <row r="58" spans="1:29" ht="13.5" customHeight="1" x14ac:dyDescent="0.2">
      <c r="A58" s="5"/>
      <c r="B58" s="5"/>
      <c r="D58" s="5"/>
      <c r="E58" s="5"/>
      <c r="F58" s="5"/>
      <c r="G58" s="5"/>
      <c r="H58" s="5"/>
      <c r="J58" s="5"/>
      <c r="K58" s="5"/>
      <c r="L58" s="5"/>
      <c r="M58" s="5"/>
    </row>
    <row r="59" spans="1:29" ht="13.5" customHeight="1" x14ac:dyDescent="0.2">
      <c r="A59" s="5"/>
      <c r="B59" s="5"/>
      <c r="D59" s="5"/>
      <c r="E59" s="5"/>
      <c r="F59" s="5"/>
      <c r="G59" s="5"/>
      <c r="H59" s="5"/>
      <c r="J59" s="5"/>
      <c r="K59" s="5"/>
      <c r="L59" s="5"/>
      <c r="M59" s="5"/>
    </row>
    <row r="60" spans="1:29" x14ac:dyDescent="0.2">
      <c r="A60" s="5"/>
      <c r="B60" s="5"/>
      <c r="D60" s="5"/>
      <c r="E60" s="5"/>
      <c r="F60" s="5"/>
      <c r="G60" s="5"/>
      <c r="H60" s="5"/>
      <c r="J60" s="5"/>
      <c r="K60" s="5"/>
      <c r="L60" s="5"/>
      <c r="M60" s="5"/>
    </row>
    <row r="61" spans="1:29" x14ac:dyDescent="0.2">
      <c r="A61" s="5"/>
      <c r="B61" s="5"/>
      <c r="D61" s="5"/>
      <c r="E61" s="5"/>
      <c r="F61" s="5"/>
      <c r="G61" s="5"/>
      <c r="H61" s="5"/>
      <c r="J61" s="5"/>
      <c r="K61" s="5"/>
      <c r="L61" s="5"/>
      <c r="M61" s="5"/>
    </row>
    <row r="62" spans="1:29" x14ac:dyDescent="0.2">
      <c r="A62" s="5"/>
      <c r="B62" s="5"/>
      <c r="D62" s="5"/>
      <c r="E62" s="5"/>
      <c r="F62" s="5"/>
      <c r="G62" s="5"/>
      <c r="H62" s="5"/>
      <c r="J62" s="5"/>
      <c r="K62" s="5"/>
      <c r="L62" s="5"/>
      <c r="M62" s="5"/>
    </row>
    <row r="63" spans="1:29" x14ac:dyDescent="0.2">
      <c r="A63" s="5"/>
      <c r="B63" s="5"/>
      <c r="D63" s="5"/>
      <c r="E63" s="5"/>
      <c r="F63" s="5"/>
      <c r="G63" s="5"/>
      <c r="H63" s="5"/>
      <c r="J63" s="5"/>
      <c r="K63" s="5"/>
      <c r="L63" s="5"/>
      <c r="M63" s="5"/>
    </row>
    <row r="64" spans="1:29" x14ac:dyDescent="0.2">
      <c r="A64" s="5"/>
      <c r="B64" s="5"/>
      <c r="H64" s="5"/>
    </row>
    <row r="65" spans="1:13" x14ac:dyDescent="0.2">
      <c r="A65" s="5"/>
      <c r="B65" s="5"/>
      <c r="H65" s="5"/>
    </row>
    <row r="66" spans="1:13" x14ac:dyDescent="0.2">
      <c r="A66" s="5"/>
      <c r="B66" s="5"/>
      <c r="H66" s="5"/>
    </row>
    <row r="67" spans="1:13" x14ac:dyDescent="0.2">
      <c r="A67" s="5"/>
      <c r="B67" s="5"/>
      <c r="D67" s="5"/>
      <c r="E67" s="5"/>
      <c r="F67" s="5"/>
      <c r="G67" s="5"/>
      <c r="J67" s="5"/>
      <c r="K67" s="5"/>
      <c r="L67" s="5"/>
      <c r="M67" s="5"/>
    </row>
    <row r="70" spans="1:13" x14ac:dyDescent="0.2">
      <c r="A70" s="5"/>
      <c r="B70" s="5"/>
      <c r="D70" s="5"/>
      <c r="E70" s="5"/>
      <c r="F70" s="5"/>
      <c r="G70" s="5"/>
      <c r="H70" s="5"/>
      <c r="J70" s="5"/>
      <c r="K70" s="5"/>
      <c r="L70" s="5"/>
      <c r="M70" s="5"/>
    </row>
    <row r="71" spans="1:13" x14ac:dyDescent="0.2">
      <c r="A71" s="5"/>
      <c r="B71" s="5"/>
      <c r="D71" s="5"/>
      <c r="E71" s="5"/>
      <c r="F71" s="5"/>
      <c r="G71" s="5"/>
      <c r="H71" s="5"/>
      <c r="J71" s="5"/>
      <c r="K71" s="5"/>
      <c r="L71" s="5"/>
      <c r="M71" s="5"/>
    </row>
    <row r="72" spans="1:13" x14ac:dyDescent="0.2">
      <c r="A72" s="5"/>
      <c r="B72" s="5"/>
      <c r="D72" s="5"/>
      <c r="E72" s="5"/>
      <c r="F72" s="5"/>
      <c r="G72" s="5"/>
      <c r="H72" s="5"/>
      <c r="J72" s="5"/>
      <c r="K72" s="5"/>
      <c r="L72" s="5"/>
      <c r="M72" s="5"/>
    </row>
    <row r="73" spans="1:13" x14ac:dyDescent="0.2">
      <c r="A73" s="5"/>
      <c r="B73" s="5"/>
      <c r="D73" s="5"/>
      <c r="E73" s="5"/>
      <c r="F73" s="5"/>
      <c r="G73" s="5"/>
      <c r="H73" s="5"/>
      <c r="J73" s="5"/>
      <c r="K73" s="5"/>
      <c r="L73" s="5"/>
      <c r="M73" s="5"/>
    </row>
    <row r="74" spans="1:13" x14ac:dyDescent="0.2">
      <c r="A74" s="5"/>
      <c r="B74" s="5"/>
      <c r="D74" s="5"/>
      <c r="E74" s="5"/>
      <c r="F74" s="5"/>
      <c r="G74" s="5"/>
      <c r="H74" s="5"/>
      <c r="J74" s="5"/>
      <c r="K74" s="5"/>
      <c r="L74" s="5"/>
      <c r="M74" s="5"/>
    </row>
    <row r="75" spans="1:13" x14ac:dyDescent="0.2">
      <c r="A75" s="5"/>
      <c r="B75" s="5"/>
      <c r="D75" s="5"/>
      <c r="E75" s="5"/>
      <c r="F75" s="5"/>
      <c r="G75" s="5"/>
      <c r="H75" s="5"/>
      <c r="J75" s="5"/>
      <c r="K75" s="5"/>
      <c r="L75" s="5"/>
      <c r="M75" s="5"/>
    </row>
    <row r="76" spans="1:13" x14ac:dyDescent="0.2">
      <c r="A76" s="5"/>
      <c r="B76" s="5"/>
      <c r="D76" s="5"/>
      <c r="E76" s="5"/>
      <c r="F76" s="5"/>
      <c r="G76" s="5"/>
      <c r="H76" s="5"/>
      <c r="J76" s="5"/>
      <c r="K76" s="5"/>
      <c r="L76" s="5"/>
      <c r="M76" s="5"/>
    </row>
    <row r="78" spans="1:13" x14ac:dyDescent="0.2">
      <c r="A78" s="5"/>
      <c r="B78" s="5"/>
      <c r="D78" s="5"/>
      <c r="E78" s="5"/>
      <c r="F78" s="5"/>
      <c r="G78" s="5"/>
      <c r="H78" s="5"/>
      <c r="J78" s="5"/>
      <c r="K78" s="5"/>
      <c r="L78" s="5"/>
      <c r="M78" s="5"/>
    </row>
    <row r="79" spans="1:13" x14ac:dyDescent="0.2">
      <c r="A79" s="5"/>
      <c r="B79" s="5"/>
      <c r="D79" s="5"/>
      <c r="E79" s="5"/>
      <c r="F79" s="5"/>
      <c r="G79" s="5"/>
      <c r="H79" s="5"/>
      <c r="J79" s="5"/>
      <c r="K79" s="5"/>
      <c r="L79" s="5"/>
      <c r="M79" s="5"/>
    </row>
    <row r="80" spans="1:13" x14ac:dyDescent="0.2">
      <c r="A80" s="5"/>
      <c r="B80" s="5"/>
      <c r="D80" s="5"/>
      <c r="E80" s="5"/>
      <c r="F80" s="5"/>
      <c r="G80" s="5"/>
      <c r="H80" s="5"/>
      <c r="J80" s="5"/>
      <c r="K80" s="5"/>
      <c r="L80" s="5"/>
      <c r="M80" s="5"/>
    </row>
    <row r="81" spans="1:19" x14ac:dyDescent="0.2">
      <c r="A81" s="5"/>
      <c r="B81" s="5"/>
      <c r="D81" s="5"/>
      <c r="E81" s="5"/>
      <c r="F81" s="5"/>
      <c r="G81" s="5"/>
      <c r="H81" s="5"/>
      <c r="J81" s="5"/>
      <c r="K81" s="5"/>
      <c r="L81" s="5"/>
      <c r="M81" s="5"/>
    </row>
    <row r="82" spans="1:19" x14ac:dyDescent="0.2">
      <c r="A82" s="5"/>
      <c r="B82" s="5"/>
      <c r="D82" s="5"/>
      <c r="E82" s="5"/>
      <c r="F82" s="5"/>
      <c r="G82" s="5"/>
      <c r="H82" s="5"/>
      <c r="J82" s="5"/>
      <c r="K82" s="5"/>
      <c r="L82" s="5"/>
      <c r="M82" s="5"/>
    </row>
    <row r="83" spans="1:19" x14ac:dyDescent="0.2">
      <c r="A83" s="5"/>
      <c r="B83" s="5"/>
      <c r="D83" s="5"/>
      <c r="E83" s="5"/>
      <c r="F83" s="5"/>
      <c r="G83" s="5"/>
      <c r="H83" s="5"/>
      <c r="J83" s="5"/>
      <c r="K83" s="5"/>
      <c r="L83" s="5"/>
      <c r="M83" s="5"/>
    </row>
    <row r="84" spans="1:19" s="215" customFormat="1" x14ac:dyDescent="0.2">
      <c r="A84" s="214"/>
      <c r="B84" s="214"/>
      <c r="C84" s="214"/>
      <c r="D84" s="214"/>
      <c r="E84" s="214"/>
      <c r="F84" s="214"/>
      <c r="G84" s="5"/>
      <c r="H84" s="214"/>
      <c r="I84" s="214"/>
      <c r="J84" s="214"/>
      <c r="K84" s="214"/>
      <c r="L84" s="214"/>
      <c r="M84" s="214"/>
      <c r="N84" s="214"/>
      <c r="O84" s="214"/>
      <c r="P84" s="214"/>
      <c r="Q84" s="214"/>
    </row>
    <row r="85" spans="1:19" x14ac:dyDescent="0.2">
      <c r="A85" s="5"/>
      <c r="B85" s="5"/>
      <c r="C85" s="5"/>
      <c r="D85" s="5"/>
      <c r="E85" s="5"/>
      <c r="F85" s="5"/>
      <c r="G85" s="5"/>
      <c r="I85" s="5"/>
      <c r="J85" s="5"/>
      <c r="K85" s="5"/>
      <c r="L85" s="5"/>
    </row>
    <row r="86" spans="1:19" x14ac:dyDescent="0.2">
      <c r="G86" s="5"/>
    </row>
    <row r="87" spans="1:19" x14ac:dyDescent="0.2">
      <c r="A87" s="5"/>
      <c r="B87" s="5"/>
      <c r="C87" s="5"/>
      <c r="D87" s="5"/>
      <c r="E87" s="5"/>
      <c r="F87" s="5"/>
      <c r="G87" s="5"/>
      <c r="I87" s="5"/>
      <c r="J87" s="5"/>
      <c r="K87" s="5"/>
      <c r="L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K88" s="5"/>
      <c r="L88" s="5"/>
      <c r="M88" s="5"/>
      <c r="N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K89" s="5"/>
      <c r="L89" s="5"/>
      <c r="M89" s="5"/>
      <c r="N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K90" s="5"/>
      <c r="L90" s="5"/>
      <c r="M90" s="5"/>
      <c r="N90" s="5"/>
    </row>
    <row r="91" spans="1:19" x14ac:dyDescent="0.2">
      <c r="F91" s="5"/>
      <c r="G91" s="5"/>
    </row>
    <row r="92" spans="1:19" x14ac:dyDescent="0.2">
      <c r="C92" s="212"/>
      <c r="D92" s="5"/>
      <c r="E92" s="5"/>
      <c r="F92" s="5"/>
      <c r="G92" s="5"/>
      <c r="H92" s="5"/>
      <c r="I92" s="5"/>
      <c r="K92" s="5"/>
      <c r="L92" s="5"/>
      <c r="M92" s="5"/>
      <c r="N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K93" s="5"/>
      <c r="L93" s="5"/>
      <c r="M93" s="5"/>
    </row>
    <row r="94" spans="1:19" x14ac:dyDescent="0.2">
      <c r="A94" s="5"/>
      <c r="B94" s="5"/>
      <c r="C94" s="212"/>
      <c r="D94" s="5"/>
      <c r="E94" s="5"/>
      <c r="F94" s="5"/>
      <c r="G94" s="5"/>
      <c r="H94" s="5"/>
      <c r="I94" s="5"/>
      <c r="K94" s="5"/>
      <c r="L94" s="5"/>
      <c r="M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K95" s="5"/>
      <c r="L95" s="5"/>
      <c r="M95" s="5"/>
    </row>
    <row r="96" spans="1:19" x14ac:dyDescent="0.2">
      <c r="A96" s="5"/>
      <c r="B96" s="5"/>
      <c r="C96" s="213"/>
      <c r="D96" s="214"/>
      <c r="E96" s="214"/>
      <c r="F96" s="5"/>
      <c r="G96" s="5"/>
      <c r="H96" s="214"/>
      <c r="I96" s="214"/>
      <c r="J96" s="215"/>
      <c r="K96" s="214"/>
      <c r="L96" s="214"/>
      <c r="M96" s="214"/>
      <c r="N96" s="215"/>
      <c r="O96" s="215"/>
      <c r="P96" s="215"/>
      <c r="Q96" s="215"/>
      <c r="R96" s="215"/>
      <c r="S96" s="215"/>
    </row>
    <row r="97" spans="1:23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M97" s="5"/>
    </row>
    <row r="98" spans="1:23" x14ac:dyDescent="0.2">
      <c r="A98" s="5"/>
      <c r="B98" s="5"/>
      <c r="C98" s="5"/>
      <c r="D98" s="5"/>
      <c r="E98" s="5"/>
      <c r="F98" s="5"/>
      <c r="G98" s="5"/>
      <c r="H98" s="5"/>
      <c r="J98" s="5"/>
      <c r="K98" s="5"/>
      <c r="M98" s="5"/>
      <c r="Q98" s="193"/>
    </row>
    <row r="99" spans="1:23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M99" s="5"/>
      <c r="Q99" s="193"/>
    </row>
    <row r="100" spans="1:23" x14ac:dyDescent="0.2">
      <c r="A100" s="5"/>
      <c r="B100" s="5"/>
      <c r="C100" s="5"/>
      <c r="E100" s="5"/>
      <c r="G100" s="5"/>
      <c r="H100" s="5"/>
      <c r="I100" s="5"/>
      <c r="J100" s="5"/>
      <c r="K100" s="5"/>
      <c r="M100" s="5"/>
      <c r="Q100" s="193"/>
    </row>
    <row r="101" spans="1:23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M101" s="5"/>
      <c r="Q101" s="193"/>
    </row>
    <row r="102" spans="1:23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M102" s="5"/>
      <c r="Q102" s="193"/>
    </row>
    <row r="103" spans="1:23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M103" s="5"/>
      <c r="Q103" s="193"/>
    </row>
    <row r="104" spans="1:23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M104" s="5"/>
      <c r="Q104" s="193"/>
      <c r="T104" s="215"/>
      <c r="U104" s="215"/>
      <c r="V104" s="215"/>
      <c r="W104" s="215"/>
    </row>
    <row r="105" spans="1:23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M105" s="5"/>
      <c r="Q105" s="193"/>
    </row>
    <row r="106" spans="1:23" x14ac:dyDescent="0.2">
      <c r="D106" s="5"/>
      <c r="F106" s="5"/>
      <c r="G106" s="5"/>
      <c r="I106" s="5"/>
      <c r="Q106" s="193"/>
    </row>
    <row r="107" spans="1:23" x14ac:dyDescent="0.2">
      <c r="D107" s="5"/>
      <c r="G107" s="5"/>
      <c r="I107" s="5"/>
      <c r="Q107" s="193"/>
    </row>
    <row r="108" spans="1:23" x14ac:dyDescent="0.2">
      <c r="F108" s="5"/>
      <c r="G108" s="5"/>
      <c r="Q108" s="193"/>
    </row>
    <row r="109" spans="1:23" x14ac:dyDescent="0.2">
      <c r="F109" s="5"/>
      <c r="G109" s="5"/>
      <c r="Q109" s="193"/>
    </row>
    <row r="110" spans="1:23" x14ac:dyDescent="0.2">
      <c r="F110" s="5"/>
      <c r="G110" s="5"/>
      <c r="Q110" s="193"/>
    </row>
    <row r="111" spans="1:23" x14ac:dyDescent="0.2">
      <c r="F111" s="5"/>
      <c r="G111" s="5"/>
      <c r="Q111" s="193"/>
    </row>
    <row r="112" spans="1:23" x14ac:dyDescent="0.2">
      <c r="F112" s="5"/>
      <c r="G112" s="5"/>
      <c r="Q112" s="193"/>
    </row>
    <row r="113" spans="6:17" x14ac:dyDescent="0.2">
      <c r="F113" s="5"/>
      <c r="G113" s="5"/>
      <c r="Q113" s="193"/>
    </row>
    <row r="114" spans="6:17" x14ac:dyDescent="0.2">
      <c r="F114" s="5"/>
      <c r="G114" s="5"/>
      <c r="Q114" s="193"/>
    </row>
    <row r="115" spans="6:17" x14ac:dyDescent="0.2">
      <c r="F115" s="5"/>
      <c r="G115" s="5"/>
      <c r="Q115" s="193"/>
    </row>
    <row r="116" spans="6:17" x14ac:dyDescent="0.2">
      <c r="F116" s="5"/>
      <c r="G116" s="5"/>
      <c r="Q116" s="193"/>
    </row>
    <row r="117" spans="6:17" x14ac:dyDescent="0.2">
      <c r="F117" s="5"/>
      <c r="G117" s="5"/>
      <c r="Q117" s="193"/>
    </row>
    <row r="118" spans="6:17" x14ac:dyDescent="0.2">
      <c r="F118" s="5"/>
      <c r="G118" s="5"/>
      <c r="Q118" s="193"/>
    </row>
    <row r="119" spans="6:17" x14ac:dyDescent="0.2">
      <c r="F119" s="5"/>
      <c r="G119" s="5"/>
      <c r="Q119" s="193"/>
    </row>
    <row r="120" spans="6:17" x14ac:dyDescent="0.2">
      <c r="F120" s="5"/>
      <c r="G120" s="5"/>
      <c r="Q120" s="193"/>
    </row>
    <row r="121" spans="6:17" x14ac:dyDescent="0.2">
      <c r="F121" s="5"/>
      <c r="G121" s="5"/>
      <c r="Q121" s="193"/>
    </row>
    <row r="122" spans="6:17" x14ac:dyDescent="0.2">
      <c r="F122" s="5"/>
      <c r="G122" s="5"/>
      <c r="Q122" s="193"/>
    </row>
    <row r="123" spans="6:17" x14ac:dyDescent="0.2">
      <c r="F123" s="5"/>
      <c r="G123" s="5"/>
      <c r="Q123" s="193"/>
    </row>
    <row r="124" spans="6:17" x14ac:dyDescent="0.2">
      <c r="F124" s="5"/>
      <c r="Q124" s="193"/>
    </row>
    <row r="125" spans="6:17" x14ac:dyDescent="0.2">
      <c r="F125" s="5"/>
      <c r="Q125" s="193"/>
    </row>
    <row r="126" spans="6:17" x14ac:dyDescent="0.2">
      <c r="F126" s="5"/>
    </row>
    <row r="127" spans="6:17" x14ac:dyDescent="0.2">
      <c r="Q127" s="193"/>
    </row>
    <row r="128" spans="6:17" x14ac:dyDescent="0.2">
      <c r="Q128" s="193"/>
    </row>
    <row r="129" spans="17:17" x14ac:dyDescent="0.2">
      <c r="Q129" s="193"/>
    </row>
    <row r="130" spans="17:17" x14ac:dyDescent="0.2">
      <c r="Q130" s="193"/>
    </row>
  </sheetData>
  <mergeCells count="10">
    <mergeCell ref="M1:W1"/>
    <mergeCell ref="M3:W3"/>
    <mergeCell ref="W5:W9"/>
    <mergeCell ref="A1:K1"/>
    <mergeCell ref="A3:K3"/>
    <mergeCell ref="N6:Q6"/>
    <mergeCell ref="D6:K6"/>
    <mergeCell ref="R5:R9"/>
    <mergeCell ref="S5:S9"/>
    <mergeCell ref="T5:V8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2"/>
  <sheetViews>
    <sheetView view="pageBreakPreview" zoomScale="60" zoomScaleNormal="100" workbookViewId="0">
      <selection activeCell="N1" sqref="N1:N1048576"/>
    </sheetView>
  </sheetViews>
  <sheetFormatPr defaultRowHeight="12.75" x14ac:dyDescent="0.2"/>
  <cols>
    <col min="1" max="1" width="16.28515625" style="18" customWidth="1"/>
    <col min="2" max="2" width="16.5703125" style="56" customWidth="1"/>
    <col min="3" max="3" width="2" style="18" customWidth="1"/>
    <col min="4" max="4" width="14.140625" style="18" customWidth="1"/>
    <col min="5" max="5" width="14" style="18" customWidth="1"/>
    <col min="6" max="6" width="13.28515625" style="18" customWidth="1"/>
    <col min="7" max="7" width="13.140625" style="18" customWidth="1"/>
    <col min="8" max="8" width="13.28515625" style="18" customWidth="1"/>
    <col min="9" max="10" width="13" style="18" customWidth="1"/>
    <col min="11" max="11" width="14.28515625" style="18" customWidth="1"/>
    <col min="12" max="12" width="16.7109375" customWidth="1"/>
    <col min="13" max="13" width="15.140625" customWidth="1"/>
    <col min="14" max="14" width="18.140625" style="18" customWidth="1"/>
  </cols>
  <sheetData>
    <row r="1" spans="1:14" x14ac:dyDescent="0.2">
      <c r="A1" s="250" t="s">
        <v>130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4" x14ac:dyDescent="0.2">
      <c r="A2" s="4"/>
      <c r="B2" s="8"/>
      <c r="C2" s="4"/>
      <c r="D2" s="4"/>
      <c r="E2" s="4"/>
      <c r="F2" s="4"/>
      <c r="G2" s="4"/>
      <c r="H2" s="4"/>
      <c r="I2" s="4"/>
      <c r="J2" s="4"/>
      <c r="K2" s="4"/>
    </row>
    <row r="3" spans="1:14" x14ac:dyDescent="0.2">
      <c r="A3" s="250" t="s">
        <v>248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4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80"/>
    </row>
    <row r="5" spans="1:14" ht="13.5" customHeight="1" thickTop="1" x14ac:dyDescent="0.2">
      <c r="A5" s="5"/>
      <c r="B5" s="5"/>
      <c r="C5" s="5"/>
      <c r="D5" s="5"/>
      <c r="E5" s="5"/>
      <c r="F5" s="5"/>
      <c r="G5" s="5"/>
      <c r="H5" s="5"/>
      <c r="I5" s="254" t="s">
        <v>10</v>
      </c>
      <c r="J5" s="254"/>
      <c r="K5" s="254"/>
      <c r="L5" s="111"/>
      <c r="N5" s="79"/>
    </row>
    <row r="6" spans="1:14" s="1" customFormat="1" x14ac:dyDescent="0.2">
      <c r="A6" s="8" t="s">
        <v>37</v>
      </c>
      <c r="B6" s="3"/>
      <c r="C6" s="3"/>
      <c r="D6" s="7" t="s">
        <v>0</v>
      </c>
      <c r="E6" s="7"/>
      <c r="F6" s="7" t="s">
        <v>5</v>
      </c>
      <c r="G6" s="7"/>
      <c r="H6" s="7"/>
      <c r="I6" s="7"/>
      <c r="J6" s="7"/>
      <c r="K6" s="7"/>
      <c r="L6" s="261" t="s">
        <v>222</v>
      </c>
      <c r="M6" s="110"/>
      <c r="N6" s="79"/>
    </row>
    <row r="7" spans="1:14" s="1" customFormat="1" ht="13.5" customHeight="1" x14ac:dyDescent="0.2">
      <c r="A7" s="8" t="s">
        <v>38</v>
      </c>
      <c r="B7" s="265" t="s">
        <v>11</v>
      </c>
      <c r="C7" s="265"/>
      <c r="D7" s="7" t="s">
        <v>1</v>
      </c>
      <c r="E7" s="7" t="s">
        <v>3</v>
      </c>
      <c r="F7" s="7" t="s">
        <v>1</v>
      </c>
      <c r="G7" s="7" t="s">
        <v>7</v>
      </c>
      <c r="H7" s="7"/>
      <c r="I7" s="7" t="s">
        <v>10</v>
      </c>
      <c r="J7" s="266" t="s">
        <v>207</v>
      </c>
      <c r="K7" s="7"/>
      <c r="L7" s="262"/>
      <c r="M7" s="108"/>
      <c r="N7" s="79"/>
    </row>
    <row r="8" spans="1:14" s="1" customFormat="1" ht="13.5" thickBot="1" x14ac:dyDescent="0.25">
      <c r="A8" s="12" t="s">
        <v>39</v>
      </c>
      <c r="B8" s="264" t="s">
        <v>171</v>
      </c>
      <c r="C8" s="264"/>
      <c r="D8" s="11" t="s">
        <v>2</v>
      </c>
      <c r="E8" s="11" t="s">
        <v>4</v>
      </c>
      <c r="F8" s="11" t="s">
        <v>6</v>
      </c>
      <c r="G8" s="11" t="s">
        <v>8</v>
      </c>
      <c r="H8" s="11" t="s">
        <v>9</v>
      </c>
      <c r="I8" s="11" t="s">
        <v>7</v>
      </c>
      <c r="J8" s="267"/>
      <c r="K8" s="11" t="s">
        <v>91</v>
      </c>
      <c r="L8" s="263"/>
      <c r="M8" s="108"/>
      <c r="N8" s="79"/>
    </row>
    <row r="9" spans="1:14" s="2" customFormat="1" x14ac:dyDescent="0.2">
      <c r="A9" s="5" t="s">
        <v>13</v>
      </c>
      <c r="B9" s="17">
        <f>SUM(B11:B38)</f>
        <v>339174627.69</v>
      </c>
      <c r="C9" s="68"/>
      <c r="D9" s="17">
        <f t="shared" ref="D9:L9" si="0">SUM(D11:D38)</f>
        <v>230416106.56000003</v>
      </c>
      <c r="E9" s="17">
        <f t="shared" si="0"/>
        <v>80041806.479999989</v>
      </c>
      <c r="F9" s="17">
        <f t="shared" si="0"/>
        <v>11435284.760000002</v>
      </c>
      <c r="G9" s="17">
        <f t="shared" si="0"/>
        <v>12214280.209999999</v>
      </c>
      <c r="H9" s="17">
        <f t="shared" si="0"/>
        <v>4303037.4400000004</v>
      </c>
      <c r="I9" s="17">
        <f t="shared" si="0"/>
        <v>764112.24</v>
      </c>
      <c r="J9" s="17">
        <f t="shared" si="0"/>
        <v>0</v>
      </c>
      <c r="K9" s="17">
        <f t="shared" si="0"/>
        <v>0</v>
      </c>
      <c r="L9" s="17">
        <f t="shared" si="0"/>
        <v>0</v>
      </c>
      <c r="N9" s="17"/>
    </row>
    <row r="10" spans="1:14" x14ac:dyDescent="0.2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x14ac:dyDescent="0.2">
      <c r="A11" s="8" t="s">
        <v>14</v>
      </c>
      <c r="B11" s="38">
        <f>+D11+E11+F11+G11+H11+I11</f>
        <v>1926887.83</v>
      </c>
      <c r="C11" s="38"/>
      <c r="D11" s="76">
        <v>1418319.95</v>
      </c>
      <c r="E11" s="38">
        <v>398281.92000000004</v>
      </c>
      <c r="F11" s="38">
        <v>12273.59</v>
      </c>
      <c r="G11" s="38">
        <v>97254.47</v>
      </c>
      <c r="H11" s="38">
        <v>757.9</v>
      </c>
      <c r="I11" s="38">
        <v>0</v>
      </c>
      <c r="J11" s="38">
        <v>0</v>
      </c>
      <c r="K11" s="38">
        <v>0</v>
      </c>
      <c r="L11" s="38">
        <v>0</v>
      </c>
      <c r="M11" s="83"/>
      <c r="N11" s="56"/>
    </row>
    <row r="12" spans="1:14" x14ac:dyDescent="0.2">
      <c r="A12" s="8" t="s">
        <v>15</v>
      </c>
      <c r="B12" s="38">
        <f>+D12+E12+F12+G12+H12+I12</f>
        <v>33126676.359999996</v>
      </c>
      <c r="C12" s="38"/>
      <c r="D12" s="76">
        <v>23190789.379999999</v>
      </c>
      <c r="E12" s="38">
        <v>3941591.14</v>
      </c>
      <c r="F12" s="38">
        <v>2759843.92</v>
      </c>
      <c r="G12" s="38">
        <v>1422662.86</v>
      </c>
      <c r="H12" s="38">
        <v>1811789.06</v>
      </c>
      <c r="I12" s="38">
        <v>0</v>
      </c>
      <c r="J12" s="38">
        <v>0</v>
      </c>
      <c r="K12" s="38">
        <v>0</v>
      </c>
      <c r="L12" s="38">
        <v>0</v>
      </c>
      <c r="M12" s="83"/>
      <c r="N12" s="56"/>
    </row>
    <row r="13" spans="1:14" s="59" customFormat="1" x14ac:dyDescent="0.2">
      <c r="A13" s="38" t="s">
        <v>16</v>
      </c>
      <c r="B13" s="38">
        <f>+D13+E13+F13+G13+H13+I13</f>
        <v>68918872.209999993</v>
      </c>
      <c r="C13" s="38"/>
      <c r="D13" s="76">
        <v>33190893.359999999</v>
      </c>
      <c r="E13" s="38">
        <v>29751024.800000001</v>
      </c>
      <c r="F13" s="38">
        <v>1662798.29</v>
      </c>
      <c r="G13" s="38">
        <v>3954935.3800000004</v>
      </c>
      <c r="H13" s="38">
        <v>-337206.22</v>
      </c>
      <c r="I13" s="38">
        <v>696426.6</v>
      </c>
      <c r="J13" s="38">
        <v>0</v>
      </c>
      <c r="K13" s="38">
        <v>0</v>
      </c>
      <c r="L13" s="38">
        <v>0</v>
      </c>
      <c r="M13" s="83"/>
      <c r="N13" s="56"/>
    </row>
    <row r="14" spans="1:14" x14ac:dyDescent="0.2">
      <c r="A14" s="5" t="s">
        <v>17</v>
      </c>
      <c r="B14" s="38">
        <f>+D14+E14+F14+G14+H14+I14</f>
        <v>47251885</v>
      </c>
      <c r="C14" s="38"/>
      <c r="D14" s="76">
        <v>32151204.25</v>
      </c>
      <c r="E14" s="38">
        <v>11702789.539999999</v>
      </c>
      <c r="F14" s="38">
        <v>1607982.13</v>
      </c>
      <c r="G14" s="38">
        <v>698502.44</v>
      </c>
      <c r="H14" s="38">
        <v>1050185</v>
      </c>
      <c r="I14" s="38">
        <v>41221.64</v>
      </c>
      <c r="J14" s="38">
        <v>0</v>
      </c>
      <c r="K14" s="38">
        <v>0</v>
      </c>
      <c r="L14" s="38">
        <v>0</v>
      </c>
      <c r="M14" s="83"/>
      <c r="N14" s="56"/>
    </row>
    <row r="15" spans="1:14" x14ac:dyDescent="0.2">
      <c r="A15" s="5" t="s">
        <v>18</v>
      </c>
      <c r="B15" s="38">
        <f>+D15+E15+F15+G15+H15+I15</f>
        <v>6057780.46</v>
      </c>
      <c r="C15" s="38"/>
      <c r="D15" s="76">
        <v>4344055.7300000004</v>
      </c>
      <c r="E15" s="38">
        <v>1348808.5</v>
      </c>
      <c r="F15" s="38">
        <v>40950.949999999997</v>
      </c>
      <c r="G15" s="38">
        <v>239036.31</v>
      </c>
      <c r="H15" s="38">
        <v>84928.97</v>
      </c>
      <c r="I15" s="38">
        <v>0</v>
      </c>
      <c r="J15" s="38">
        <v>0</v>
      </c>
      <c r="K15" s="38">
        <v>0</v>
      </c>
      <c r="L15" s="38">
        <v>0</v>
      </c>
      <c r="M15" s="83"/>
      <c r="N15" s="56"/>
    </row>
    <row r="16" spans="1:14" x14ac:dyDescent="0.2">
      <c r="A16" s="5"/>
      <c r="B16" s="38"/>
      <c r="C16" s="38"/>
      <c r="D16" s="76"/>
      <c r="E16" s="38"/>
      <c r="F16" s="38"/>
      <c r="G16" s="38"/>
      <c r="H16" s="38"/>
      <c r="I16" s="38"/>
      <c r="J16" s="104"/>
      <c r="K16" s="104"/>
      <c r="L16" s="120"/>
      <c r="M16" s="83"/>
    </row>
    <row r="17" spans="1:14" x14ac:dyDescent="0.2">
      <c r="A17" s="5" t="s">
        <v>19</v>
      </c>
      <c r="B17" s="38">
        <f>+D17+E17+F17+G17+H17+I17</f>
        <v>1981428.6600000001</v>
      </c>
      <c r="C17" s="38"/>
      <c r="D17" s="76">
        <v>1251347.78</v>
      </c>
      <c r="E17" s="38">
        <v>336906.75</v>
      </c>
      <c r="F17" s="38">
        <v>118909.8</v>
      </c>
      <c r="G17" s="38">
        <v>274264.32999999996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83"/>
      <c r="N17" s="56"/>
    </row>
    <row r="18" spans="1:14" x14ac:dyDescent="0.2">
      <c r="A18" s="5" t="s">
        <v>20</v>
      </c>
      <c r="B18" s="38">
        <f>+D18+E18+F18+G18+H18+I18</f>
        <v>5192910.24</v>
      </c>
      <c r="C18" s="38"/>
      <c r="D18" s="76">
        <v>4406884.7799999993</v>
      </c>
      <c r="E18" s="38">
        <v>412452.82</v>
      </c>
      <c r="F18" s="38">
        <v>48472.44</v>
      </c>
      <c r="G18" s="38">
        <v>324771.19999999995</v>
      </c>
      <c r="H18" s="38">
        <v>329</v>
      </c>
      <c r="I18" s="38">
        <v>0</v>
      </c>
      <c r="J18" s="38">
        <v>0</v>
      </c>
      <c r="K18" s="38">
        <v>0</v>
      </c>
      <c r="L18" s="38">
        <v>0</v>
      </c>
      <c r="M18" s="83"/>
      <c r="N18" s="56"/>
    </row>
    <row r="19" spans="1:14" x14ac:dyDescent="0.2">
      <c r="A19" s="5" t="s">
        <v>21</v>
      </c>
      <c r="B19" s="38">
        <f>+D19+E19+F19+G19+H19+I19</f>
        <v>5150686.45</v>
      </c>
      <c r="C19" s="38"/>
      <c r="D19" s="76">
        <v>3511713.34</v>
      </c>
      <c r="E19" s="38">
        <v>956320.06</v>
      </c>
      <c r="F19" s="38">
        <v>169097.81</v>
      </c>
      <c r="G19" s="38">
        <v>132058.41999999998</v>
      </c>
      <c r="H19" s="38">
        <v>381496.82000000007</v>
      </c>
      <c r="I19" s="38">
        <v>0</v>
      </c>
      <c r="J19" s="38">
        <v>0</v>
      </c>
      <c r="K19" s="38">
        <v>0</v>
      </c>
      <c r="L19" s="38">
        <v>0</v>
      </c>
      <c r="M19" s="83"/>
      <c r="N19" s="56"/>
    </row>
    <row r="20" spans="1:14" x14ac:dyDescent="0.2">
      <c r="A20" s="5" t="s">
        <v>22</v>
      </c>
      <c r="B20" s="38">
        <f>+D20+E20+F20+G20+H20+I20</f>
        <v>9748058.1100000013</v>
      </c>
      <c r="C20" s="38"/>
      <c r="D20" s="76">
        <v>6910687.2199999997</v>
      </c>
      <c r="E20" s="38">
        <v>1887910.92</v>
      </c>
      <c r="F20" s="38">
        <v>588487.30000000005</v>
      </c>
      <c r="G20" s="38">
        <v>287628.36</v>
      </c>
      <c r="H20" s="38">
        <v>73344.31</v>
      </c>
      <c r="I20" s="38">
        <v>0</v>
      </c>
      <c r="J20" s="38">
        <v>0</v>
      </c>
      <c r="K20" s="38">
        <v>0</v>
      </c>
      <c r="L20" s="38">
        <v>0</v>
      </c>
      <c r="M20" s="83"/>
      <c r="N20" s="56"/>
    </row>
    <row r="21" spans="1:14" x14ac:dyDescent="0.2">
      <c r="A21" s="5" t="s">
        <v>23</v>
      </c>
      <c r="B21" s="38">
        <f>+D21+E21+F21+G21+H21+I21</f>
        <v>1518598.6500000001</v>
      </c>
      <c r="C21" s="38"/>
      <c r="D21" s="76">
        <v>1140647.31</v>
      </c>
      <c r="E21" s="38">
        <v>174472.29</v>
      </c>
      <c r="F21" s="38">
        <v>97171.030000000013</v>
      </c>
      <c r="G21" s="38">
        <v>106308.02000000002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83"/>
      <c r="N21" s="56"/>
    </row>
    <row r="22" spans="1:14" x14ac:dyDescent="0.2">
      <c r="A22" s="5"/>
      <c r="B22" s="38"/>
      <c r="C22" s="38"/>
      <c r="D22" s="76"/>
      <c r="E22" s="38"/>
      <c r="F22" s="38"/>
      <c r="G22" s="38"/>
      <c r="H22" s="38"/>
      <c r="I22" s="38"/>
      <c r="J22" s="104"/>
      <c r="K22" s="104"/>
      <c r="L22" s="104"/>
      <c r="M22" s="83"/>
    </row>
    <row r="23" spans="1:14" x14ac:dyDescent="0.2">
      <c r="A23" s="5" t="s">
        <v>24</v>
      </c>
      <c r="B23" s="38">
        <f>+D23+E23+F23+G23+H23+I23</f>
        <v>10034726.59</v>
      </c>
      <c r="C23" s="38"/>
      <c r="D23" s="76">
        <v>7303779.6799999997</v>
      </c>
      <c r="E23" s="38">
        <v>2244434.67</v>
      </c>
      <c r="F23" s="38">
        <v>188501.19</v>
      </c>
      <c r="G23" s="38">
        <v>194771.3</v>
      </c>
      <c r="H23" s="38">
        <v>103239.75</v>
      </c>
      <c r="I23" s="38">
        <v>0</v>
      </c>
      <c r="J23" s="38">
        <v>0</v>
      </c>
      <c r="K23" s="38">
        <v>0</v>
      </c>
      <c r="L23" s="38">
        <v>0</v>
      </c>
      <c r="M23" s="83"/>
      <c r="N23" s="56"/>
    </row>
    <row r="24" spans="1:14" x14ac:dyDescent="0.2">
      <c r="A24" s="5" t="s">
        <v>25</v>
      </c>
      <c r="B24" s="38">
        <f>+D24+E24+F24+G24+H24+I24</f>
        <v>1562882.7200000002</v>
      </c>
      <c r="C24" s="38"/>
      <c r="D24" s="76">
        <v>1103877.4000000001</v>
      </c>
      <c r="E24" s="38">
        <v>197403.4</v>
      </c>
      <c r="F24" s="38">
        <v>37368.86</v>
      </c>
      <c r="G24" s="38">
        <v>205351.96999999997</v>
      </c>
      <c r="H24" s="38">
        <v>17675.73</v>
      </c>
      <c r="I24" s="38">
        <v>1205.3599999999999</v>
      </c>
      <c r="J24" s="38">
        <v>0</v>
      </c>
      <c r="K24" s="38">
        <v>0</v>
      </c>
      <c r="L24" s="38">
        <v>0</v>
      </c>
      <c r="M24" s="83"/>
      <c r="N24" s="56"/>
    </row>
    <row r="25" spans="1:14" s="59" customFormat="1" x14ac:dyDescent="0.2">
      <c r="A25" s="38" t="s">
        <v>26</v>
      </c>
      <c r="B25" s="38">
        <f>+D25+E25+F25+G25+H25+I25</f>
        <v>10623595.6</v>
      </c>
      <c r="C25" s="38"/>
      <c r="D25" s="76">
        <v>8622490.0299999993</v>
      </c>
      <c r="E25" s="38">
        <v>1330940.3700000001</v>
      </c>
      <c r="F25" s="38">
        <v>223542.49</v>
      </c>
      <c r="G25" s="38">
        <v>352218</v>
      </c>
      <c r="H25" s="38">
        <v>94404.71</v>
      </c>
      <c r="I25" s="38">
        <v>0</v>
      </c>
      <c r="J25" s="38">
        <v>0</v>
      </c>
      <c r="K25" s="38">
        <v>0</v>
      </c>
      <c r="L25" s="38">
        <v>0</v>
      </c>
      <c r="M25" s="83"/>
      <c r="N25" s="118"/>
    </row>
    <row r="26" spans="1:14" x14ac:dyDescent="0.2">
      <c r="A26" s="5" t="s">
        <v>27</v>
      </c>
      <c r="B26" s="38">
        <f>+D26+E26+F26+G26+H26+I26</f>
        <v>13621867</v>
      </c>
      <c r="C26" s="38"/>
      <c r="D26" s="76">
        <v>10327105</v>
      </c>
      <c r="E26" s="38">
        <v>2308480</v>
      </c>
      <c r="F26" s="38">
        <v>623328</v>
      </c>
      <c r="G26" s="38">
        <v>362954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83"/>
      <c r="N26" s="56"/>
    </row>
    <row r="27" spans="1:14" x14ac:dyDescent="0.2">
      <c r="A27" s="5" t="s">
        <v>28</v>
      </c>
      <c r="B27" s="38">
        <f>+D27+E27+F27+G27+H27+I27</f>
        <v>1114250.3699999999</v>
      </c>
      <c r="C27" s="38"/>
      <c r="D27" s="76">
        <v>696744.17999999993</v>
      </c>
      <c r="E27" s="38">
        <v>308413.90999999997</v>
      </c>
      <c r="F27" s="38">
        <v>34015.089999999997</v>
      </c>
      <c r="G27" s="38">
        <v>74934.19</v>
      </c>
      <c r="H27" s="38">
        <v>0</v>
      </c>
      <c r="I27" s="38">
        <v>143</v>
      </c>
      <c r="J27" s="38">
        <v>0</v>
      </c>
      <c r="K27" s="38">
        <v>0</v>
      </c>
      <c r="L27" s="38">
        <v>0</v>
      </c>
      <c r="M27" s="83"/>
      <c r="N27" s="56"/>
    </row>
    <row r="28" spans="1:14" x14ac:dyDescent="0.2">
      <c r="A28" s="5"/>
      <c r="B28" s="38"/>
      <c r="C28" s="38"/>
      <c r="D28" s="76"/>
      <c r="E28" s="38"/>
      <c r="F28" s="38"/>
      <c r="G28" s="38"/>
      <c r="H28" s="38"/>
      <c r="I28" s="38"/>
      <c r="J28" s="104"/>
      <c r="K28" s="104"/>
      <c r="L28" s="120"/>
      <c r="M28" s="83"/>
    </row>
    <row r="29" spans="1:14" x14ac:dyDescent="0.2">
      <c r="A29" s="8" t="s">
        <v>146</v>
      </c>
      <c r="B29" s="38">
        <f>+D29+E29+F29+G29+H29+I29</f>
        <v>44235133.93</v>
      </c>
      <c r="C29" s="38"/>
      <c r="D29" s="76">
        <v>32908469.869999997</v>
      </c>
      <c r="E29" s="38">
        <v>9693342.5600000005</v>
      </c>
      <c r="F29" s="38">
        <v>559998.16999999993</v>
      </c>
      <c r="G29" s="38">
        <v>413833.1</v>
      </c>
      <c r="H29" s="38">
        <v>659490.23</v>
      </c>
      <c r="I29" s="38">
        <v>0</v>
      </c>
      <c r="J29" s="38">
        <v>0</v>
      </c>
      <c r="K29" s="38">
        <v>0</v>
      </c>
      <c r="L29" s="38">
        <v>0</v>
      </c>
      <c r="M29" s="83"/>
      <c r="N29" s="56"/>
    </row>
    <row r="30" spans="1:14" x14ac:dyDescent="0.2">
      <c r="A30" s="5" t="s">
        <v>29</v>
      </c>
      <c r="B30" s="38">
        <f>+D30+E30+F30+G30+H30+I30</f>
        <v>55490528.439999998</v>
      </c>
      <c r="C30" s="38"/>
      <c r="D30" s="76">
        <v>42272068.269999996</v>
      </c>
      <c r="E30" s="38">
        <v>9381024.5899999999</v>
      </c>
      <c r="F30" s="38">
        <v>1245483.75</v>
      </c>
      <c r="G30" s="38">
        <v>2266155.66</v>
      </c>
      <c r="H30" s="38">
        <v>325796.17000000004</v>
      </c>
      <c r="I30" s="38">
        <v>0</v>
      </c>
      <c r="J30" s="38">
        <v>0</v>
      </c>
      <c r="K30" s="38">
        <v>0</v>
      </c>
      <c r="L30" s="38">
        <v>0</v>
      </c>
      <c r="M30" s="83"/>
      <c r="N30" s="56"/>
    </row>
    <row r="31" spans="1:14" x14ac:dyDescent="0.2">
      <c r="A31" s="5" t="s">
        <v>30</v>
      </c>
      <c r="B31" s="38">
        <f>+D31+E31+F31+G31+H31+I31</f>
        <v>1855932.04</v>
      </c>
      <c r="C31" s="38"/>
      <c r="D31" s="76">
        <v>1450767.42</v>
      </c>
      <c r="E31" s="38">
        <v>263019.57999999996</v>
      </c>
      <c r="F31" s="38">
        <v>47189.22</v>
      </c>
      <c r="G31" s="38">
        <v>84406.82</v>
      </c>
      <c r="H31" s="38">
        <v>549</v>
      </c>
      <c r="I31" s="38">
        <v>10000</v>
      </c>
      <c r="J31" s="38">
        <v>0</v>
      </c>
      <c r="K31" s="38">
        <v>0</v>
      </c>
      <c r="L31" s="38">
        <v>0</v>
      </c>
      <c r="M31" s="83"/>
      <c r="N31" s="56"/>
    </row>
    <row r="32" spans="1:14" x14ac:dyDescent="0.2">
      <c r="A32" s="5" t="s">
        <v>31</v>
      </c>
      <c r="B32" s="38">
        <f>+D32+E32+F32+G32+H32+I32</f>
        <v>3267264.39</v>
      </c>
      <c r="C32" s="38"/>
      <c r="D32" s="76">
        <v>2708262.76</v>
      </c>
      <c r="E32" s="38">
        <v>193592.93</v>
      </c>
      <c r="F32" s="38">
        <v>274998.03000000003</v>
      </c>
      <c r="G32" s="38">
        <v>90390.430000000008</v>
      </c>
      <c r="H32" s="38">
        <v>0</v>
      </c>
      <c r="I32" s="38">
        <v>20.239999999999998</v>
      </c>
      <c r="J32" s="38">
        <v>0</v>
      </c>
      <c r="K32" s="38">
        <v>0</v>
      </c>
      <c r="L32" s="38">
        <v>0</v>
      </c>
      <c r="M32" s="83"/>
      <c r="N32" s="56"/>
    </row>
    <row r="33" spans="1:15" x14ac:dyDescent="0.2">
      <c r="A33" s="5" t="s">
        <v>32</v>
      </c>
      <c r="B33" s="38">
        <f>+D33+E33+F33+G33+H33+I33</f>
        <v>1591048.87</v>
      </c>
      <c r="C33" s="38"/>
      <c r="D33" s="76">
        <v>1232985.8600000001</v>
      </c>
      <c r="E33" s="38">
        <v>184671.07</v>
      </c>
      <c r="F33" s="38">
        <v>84374.67</v>
      </c>
      <c r="G33" s="38">
        <v>89082.26999999999</v>
      </c>
      <c r="H33" s="38">
        <v>-65</v>
      </c>
      <c r="I33" s="38">
        <v>0</v>
      </c>
      <c r="J33" s="38">
        <v>0</v>
      </c>
      <c r="K33" s="38">
        <v>0</v>
      </c>
      <c r="L33" s="38">
        <v>0</v>
      </c>
      <c r="M33" s="83"/>
      <c r="N33" s="56"/>
    </row>
    <row r="34" spans="1:15" x14ac:dyDescent="0.2">
      <c r="A34" s="5"/>
      <c r="B34" s="38"/>
      <c r="C34" s="38"/>
      <c r="D34" s="76"/>
      <c r="E34" s="38"/>
      <c r="F34" s="38"/>
      <c r="G34" s="38"/>
      <c r="H34" s="38"/>
      <c r="I34" s="38"/>
      <c r="J34" s="120"/>
      <c r="K34" s="120"/>
      <c r="L34" s="120"/>
      <c r="M34" s="83"/>
    </row>
    <row r="35" spans="1:15" x14ac:dyDescent="0.2">
      <c r="A35" s="5" t="s">
        <v>33</v>
      </c>
      <c r="B35" s="38">
        <f>+D35+E35+F35+G35+H35+I35</f>
        <v>1150447.24</v>
      </c>
      <c r="C35" s="38"/>
      <c r="D35" s="76">
        <v>874490.66</v>
      </c>
      <c r="E35" s="38">
        <v>129391.34</v>
      </c>
      <c r="F35" s="38">
        <v>26861.49</v>
      </c>
      <c r="G35" s="38">
        <v>104762.75</v>
      </c>
      <c r="H35" s="38">
        <v>0</v>
      </c>
      <c r="I35" s="38">
        <v>14941</v>
      </c>
      <c r="J35" s="38">
        <v>0</v>
      </c>
      <c r="K35" s="38">
        <v>0</v>
      </c>
      <c r="L35" s="38">
        <v>0</v>
      </c>
      <c r="M35" s="83"/>
      <c r="N35" s="56"/>
    </row>
    <row r="36" spans="1:15" x14ac:dyDescent="0.2">
      <c r="A36" s="5" t="s">
        <v>34</v>
      </c>
      <c r="B36" s="38">
        <f>+D36+E36+F36+G36+H36+I36</f>
        <v>6713607.5300000003</v>
      </c>
      <c r="C36" s="38"/>
      <c r="D36" s="76">
        <v>4477933.28</v>
      </c>
      <c r="E36" s="38">
        <v>1372458.96</v>
      </c>
      <c r="F36" s="38">
        <v>624714.73</v>
      </c>
      <c r="G36" s="38">
        <v>219113.56000000003</v>
      </c>
      <c r="H36" s="38">
        <v>19387</v>
      </c>
      <c r="I36" s="38">
        <v>0</v>
      </c>
      <c r="J36" s="38">
        <v>0</v>
      </c>
      <c r="K36" s="38">
        <v>0</v>
      </c>
      <c r="L36" s="38">
        <v>0</v>
      </c>
      <c r="M36" s="83"/>
      <c r="N36" s="56"/>
    </row>
    <row r="37" spans="1:15" x14ac:dyDescent="0.2">
      <c r="A37" s="5" t="s">
        <v>35</v>
      </c>
      <c r="B37" s="38">
        <f>+D37+E37+F37+G37+H37+I37</f>
        <v>5373781.5999999996</v>
      </c>
      <c r="C37" s="38"/>
      <c r="D37" s="76">
        <v>3686529.55</v>
      </c>
      <c r="E37" s="38">
        <v>1330748.33</v>
      </c>
      <c r="F37" s="38">
        <v>198850.35</v>
      </c>
      <c r="G37" s="38">
        <v>146121.87</v>
      </c>
      <c r="H37" s="38">
        <v>11377.1</v>
      </c>
      <c r="I37" s="38">
        <v>154.4</v>
      </c>
      <c r="J37" s="38">
        <v>0</v>
      </c>
      <c r="K37" s="38">
        <v>0</v>
      </c>
      <c r="L37" s="38">
        <v>0</v>
      </c>
      <c r="M37" s="83"/>
      <c r="N37" s="56"/>
    </row>
    <row r="38" spans="1:15" x14ac:dyDescent="0.2">
      <c r="A38" s="14" t="s">
        <v>36</v>
      </c>
      <c r="B38" s="33">
        <f>+D38+E38+F38+G38+H38+I38</f>
        <v>1665777.4</v>
      </c>
      <c r="C38" s="33"/>
      <c r="D38" s="236">
        <v>1234059.5</v>
      </c>
      <c r="E38" s="33">
        <v>193326.03</v>
      </c>
      <c r="F38" s="33">
        <v>160071.46000000002</v>
      </c>
      <c r="G38" s="33">
        <v>72762.5</v>
      </c>
      <c r="H38" s="33">
        <v>5557.9100000000008</v>
      </c>
      <c r="I38" s="33">
        <v>0</v>
      </c>
      <c r="J38" s="33">
        <v>0</v>
      </c>
      <c r="K38" s="33">
        <v>0</v>
      </c>
      <c r="L38" s="33">
        <v>0</v>
      </c>
      <c r="M38" s="83"/>
      <c r="N38" s="56"/>
    </row>
    <row r="39" spans="1:15" x14ac:dyDescent="0.2">
      <c r="A39" s="29" t="s">
        <v>238</v>
      </c>
      <c r="C39" s="29"/>
      <c r="D39" s="29"/>
      <c r="E39" s="29"/>
      <c r="F39" s="29"/>
      <c r="G39" s="29"/>
      <c r="H39" s="29"/>
      <c r="I39" s="29"/>
      <c r="J39" s="29"/>
      <c r="K39" s="29"/>
      <c r="L39" s="83"/>
      <c r="M39" s="83"/>
    </row>
    <row r="40" spans="1:15" x14ac:dyDescent="0.2">
      <c r="A40" s="29" t="s">
        <v>243</v>
      </c>
      <c r="C40" s="29"/>
      <c r="D40" s="29"/>
      <c r="E40" s="29"/>
      <c r="F40" s="29"/>
      <c r="G40" s="29"/>
      <c r="H40" s="29"/>
      <c r="I40" s="29"/>
      <c r="J40" s="29"/>
      <c r="K40" s="29"/>
      <c r="L40" s="83"/>
      <c r="M40" s="83"/>
    </row>
    <row r="41" spans="1:15" x14ac:dyDescent="0.2">
      <c r="A41" s="29" t="s">
        <v>244</v>
      </c>
      <c r="C41" s="29"/>
      <c r="D41" s="29"/>
      <c r="E41" s="29"/>
      <c r="F41" s="29"/>
      <c r="G41" s="29"/>
      <c r="H41" s="29"/>
      <c r="I41" s="29"/>
      <c r="J41" s="29"/>
      <c r="K41" s="29"/>
      <c r="L41" s="83"/>
      <c r="M41" s="83"/>
    </row>
    <row r="42" spans="1:15" x14ac:dyDescent="0.2">
      <c r="A42" s="30" t="s">
        <v>237</v>
      </c>
      <c r="C42" s="39"/>
      <c r="D42" s="39"/>
      <c r="E42" s="39"/>
      <c r="F42" s="39"/>
      <c r="G42" s="39"/>
      <c r="H42" s="39"/>
      <c r="I42" s="39"/>
      <c r="J42" s="39"/>
      <c r="K42" s="39"/>
    </row>
    <row r="44" spans="1:15" x14ac:dyDescent="0.2">
      <c r="B44" s="177"/>
      <c r="D44" s="160"/>
      <c r="E44" s="160"/>
      <c r="F44" s="160"/>
      <c r="G44" s="160"/>
      <c r="H44" s="160"/>
      <c r="I44" s="160"/>
      <c r="J44" s="160"/>
      <c r="K44" s="160"/>
      <c r="L44" s="160"/>
      <c r="M44" s="178"/>
      <c r="N44" s="178"/>
      <c r="O44" s="18"/>
    </row>
    <row r="45" spans="1:15" x14ac:dyDescent="0.2">
      <c r="B45" s="177"/>
      <c r="D45" s="160"/>
      <c r="E45" s="160"/>
      <c r="F45" s="160"/>
      <c r="G45" s="160"/>
      <c r="H45" s="160"/>
      <c r="I45" s="160"/>
      <c r="J45" s="160"/>
      <c r="K45" s="160"/>
      <c r="L45" s="160"/>
      <c r="M45" s="178"/>
      <c r="N45"/>
      <c r="O45" s="18"/>
    </row>
    <row r="46" spans="1:15" x14ac:dyDescent="0.2">
      <c r="B46" s="177"/>
      <c r="D46" s="160"/>
      <c r="E46" s="160"/>
      <c r="F46" s="160"/>
      <c r="G46" s="160"/>
      <c r="H46" s="160"/>
      <c r="I46" s="160"/>
      <c r="J46" s="160"/>
      <c r="K46" s="160"/>
      <c r="L46" s="157"/>
      <c r="N46"/>
      <c r="O46" s="18"/>
    </row>
    <row r="47" spans="1:15" x14ac:dyDescent="0.2">
      <c r="D47" s="160"/>
      <c r="E47" s="160"/>
      <c r="F47" s="160"/>
      <c r="G47" s="160"/>
      <c r="H47" s="160"/>
      <c r="I47" s="160"/>
      <c r="J47" s="160"/>
      <c r="K47" s="160"/>
      <c r="L47" s="157"/>
      <c r="N47"/>
      <c r="O47" s="18"/>
    </row>
    <row r="48" spans="1:15" x14ac:dyDescent="0.2">
      <c r="B48" s="177"/>
      <c r="D48" s="160"/>
      <c r="E48" s="160"/>
      <c r="F48" s="160"/>
      <c r="G48" s="160"/>
      <c r="H48" s="160"/>
      <c r="I48" s="160"/>
      <c r="J48" s="160"/>
      <c r="K48" s="160"/>
      <c r="L48" s="160"/>
      <c r="N48"/>
      <c r="O48" s="18"/>
    </row>
    <row r="49" spans="2:15" x14ac:dyDescent="0.2">
      <c r="B49" s="177"/>
      <c r="D49" s="160"/>
      <c r="E49" s="160"/>
      <c r="F49" s="160"/>
      <c r="G49" s="160"/>
      <c r="H49" s="160"/>
      <c r="I49" s="160"/>
      <c r="J49" s="160"/>
      <c r="K49" s="160"/>
      <c r="L49" s="160"/>
      <c r="N49"/>
      <c r="O49" s="18"/>
    </row>
    <row r="50" spans="2:15" x14ac:dyDescent="0.2">
      <c r="B50" s="177"/>
      <c r="D50" s="160"/>
      <c r="E50" s="160"/>
      <c r="F50" s="160"/>
      <c r="G50" s="160"/>
      <c r="H50" s="160"/>
      <c r="I50" s="160"/>
      <c r="J50" s="160"/>
      <c r="K50" s="160"/>
      <c r="L50" s="157"/>
      <c r="N50"/>
      <c r="O50" s="18"/>
    </row>
    <row r="51" spans="2:15" x14ac:dyDescent="0.2">
      <c r="B51" s="177"/>
      <c r="D51" s="160"/>
      <c r="E51" s="160"/>
      <c r="F51" s="160"/>
      <c r="G51" s="160"/>
      <c r="H51" s="160"/>
      <c r="I51" s="160"/>
      <c r="J51" s="160"/>
      <c r="K51" s="160"/>
      <c r="L51" s="157"/>
      <c r="N51"/>
      <c r="O51" s="18"/>
    </row>
    <row r="52" spans="2:15" x14ac:dyDescent="0.2">
      <c r="B52" s="177"/>
      <c r="D52" s="160"/>
      <c r="E52" s="160"/>
      <c r="F52" s="160"/>
      <c r="G52" s="160"/>
      <c r="H52" s="160"/>
      <c r="I52" s="160"/>
      <c r="J52" s="160"/>
      <c r="K52" s="160"/>
      <c r="L52" s="157"/>
      <c r="N52"/>
      <c r="O52" s="18"/>
    </row>
    <row r="53" spans="2:15" x14ac:dyDescent="0.2">
      <c r="D53" s="160"/>
      <c r="E53" s="160"/>
      <c r="F53" s="160"/>
      <c r="G53" s="160"/>
      <c r="H53" s="160"/>
      <c r="I53" s="160"/>
      <c r="J53" s="160"/>
      <c r="K53" s="160"/>
      <c r="L53" s="157"/>
      <c r="N53"/>
      <c r="O53" s="18"/>
    </row>
    <row r="54" spans="2:15" x14ac:dyDescent="0.2">
      <c r="B54" s="177"/>
      <c r="D54" s="160"/>
      <c r="E54" s="160"/>
      <c r="F54" s="160"/>
      <c r="G54" s="160"/>
      <c r="H54" s="160"/>
      <c r="I54" s="160"/>
      <c r="J54" s="160"/>
      <c r="K54" s="160"/>
      <c r="L54" s="157"/>
      <c r="N54"/>
      <c r="O54" s="18"/>
    </row>
    <row r="55" spans="2:15" x14ac:dyDescent="0.2">
      <c r="B55" s="177"/>
      <c r="D55" s="160"/>
      <c r="E55" s="160"/>
      <c r="F55" s="160"/>
      <c r="G55" s="160"/>
      <c r="H55" s="160"/>
      <c r="I55" s="160"/>
      <c r="J55" s="160"/>
      <c r="K55" s="160"/>
      <c r="L55" s="157"/>
      <c r="N55"/>
      <c r="O55" s="18"/>
    </row>
    <row r="56" spans="2:15" x14ac:dyDescent="0.2">
      <c r="B56" s="177"/>
      <c r="D56" s="160"/>
      <c r="E56" s="160"/>
      <c r="F56" s="160"/>
      <c r="G56" s="160"/>
      <c r="H56" s="160"/>
      <c r="I56" s="160"/>
      <c r="J56" s="160"/>
      <c r="K56" s="160"/>
      <c r="L56" s="157"/>
      <c r="N56"/>
      <c r="O56" s="18"/>
    </row>
    <row r="57" spans="2:15" x14ac:dyDescent="0.2">
      <c r="B57" s="177"/>
      <c r="D57" s="160"/>
      <c r="E57" s="160"/>
      <c r="F57" s="160"/>
      <c r="G57" s="160"/>
      <c r="H57" s="160"/>
      <c r="I57" s="160"/>
      <c r="J57" s="160"/>
      <c r="K57" s="160"/>
      <c r="L57" s="157"/>
      <c r="N57"/>
      <c r="O57" s="18"/>
    </row>
    <row r="59" spans="2:15" x14ac:dyDescent="0.2">
      <c r="B59" s="177"/>
      <c r="D59" s="160"/>
      <c r="E59" s="160"/>
      <c r="F59" s="160"/>
      <c r="G59" s="160"/>
      <c r="H59" s="160"/>
      <c r="I59" s="160"/>
      <c r="J59" s="160"/>
      <c r="K59" s="160"/>
      <c r="L59" s="157"/>
      <c r="N59"/>
      <c r="O59" s="18"/>
    </row>
    <row r="60" spans="2:15" x14ac:dyDescent="0.2">
      <c r="B60" s="177"/>
      <c r="D60" s="160"/>
      <c r="E60" s="160"/>
      <c r="F60" s="160"/>
      <c r="G60" s="160"/>
      <c r="H60" s="160"/>
      <c r="I60" s="160"/>
      <c r="J60" s="160"/>
      <c r="K60" s="160"/>
      <c r="L60" s="157"/>
      <c r="N60"/>
      <c r="O60" s="18"/>
    </row>
    <row r="61" spans="2:15" x14ac:dyDescent="0.2">
      <c r="B61" s="177"/>
      <c r="D61" s="160"/>
      <c r="E61" s="160"/>
      <c r="F61" s="160"/>
      <c r="G61" s="160"/>
      <c r="H61" s="160"/>
      <c r="I61" s="160"/>
      <c r="J61" s="160"/>
      <c r="K61" s="160"/>
      <c r="L61" s="157"/>
      <c r="N61"/>
      <c r="O61" s="18"/>
    </row>
    <row r="62" spans="2:15" x14ac:dyDescent="0.2">
      <c r="D62" s="160"/>
      <c r="E62" s="160"/>
      <c r="F62" s="160"/>
      <c r="G62" s="160"/>
      <c r="H62" s="160"/>
      <c r="I62" s="160"/>
      <c r="J62" s="160"/>
      <c r="K62" s="160"/>
      <c r="L62" s="157"/>
      <c r="N62"/>
      <c r="O62" s="18"/>
    </row>
    <row r="63" spans="2:15" x14ac:dyDescent="0.2">
      <c r="B63" s="177"/>
      <c r="D63" s="160"/>
      <c r="E63" s="160"/>
      <c r="F63" s="160"/>
      <c r="G63" s="160"/>
      <c r="H63" s="160"/>
      <c r="I63" s="160"/>
      <c r="J63" s="160"/>
      <c r="K63" s="160"/>
      <c r="L63" s="157"/>
      <c r="N63"/>
      <c r="O63" s="18"/>
    </row>
    <row r="64" spans="2:15" x14ac:dyDescent="0.2">
      <c r="B64" s="177"/>
      <c r="D64" s="160"/>
      <c r="E64" s="160"/>
      <c r="F64" s="160"/>
      <c r="G64" s="160"/>
      <c r="H64" s="160"/>
      <c r="I64" s="160"/>
      <c r="J64" s="160"/>
      <c r="K64" s="160"/>
      <c r="L64" s="157"/>
      <c r="N64"/>
      <c r="O64" s="18"/>
    </row>
    <row r="65" spans="2:15" x14ac:dyDescent="0.2">
      <c r="B65" s="177"/>
      <c r="D65" s="160"/>
      <c r="E65" s="160"/>
      <c r="F65" s="160"/>
      <c r="G65" s="160"/>
      <c r="H65" s="160"/>
      <c r="I65" s="160"/>
      <c r="J65" s="160"/>
      <c r="K65" s="160"/>
      <c r="L65" s="157"/>
      <c r="N65"/>
      <c r="O65" s="18"/>
    </row>
    <row r="66" spans="2:15" x14ac:dyDescent="0.2">
      <c r="B66" s="177"/>
      <c r="D66" s="160"/>
      <c r="E66" s="160"/>
      <c r="F66" s="160"/>
      <c r="G66" s="160"/>
      <c r="H66" s="160"/>
      <c r="I66" s="160"/>
      <c r="J66" s="160"/>
      <c r="K66" s="160"/>
      <c r="L66" s="157"/>
      <c r="N66"/>
      <c r="O66" s="18"/>
    </row>
    <row r="67" spans="2:15" x14ac:dyDescent="0.2">
      <c r="B67" s="177"/>
      <c r="D67" s="160"/>
      <c r="E67" s="160"/>
      <c r="F67" s="160"/>
      <c r="G67" s="160"/>
      <c r="H67" s="160"/>
      <c r="I67" s="160"/>
      <c r="J67" s="160"/>
      <c r="K67" s="160"/>
      <c r="L67" s="157"/>
      <c r="N67"/>
      <c r="O67" s="18"/>
    </row>
    <row r="68" spans="2:15" x14ac:dyDescent="0.2">
      <c r="B68" s="177"/>
      <c r="D68" s="160"/>
      <c r="E68" s="160"/>
      <c r="F68" s="160"/>
      <c r="G68" s="160"/>
      <c r="H68" s="160"/>
      <c r="I68" s="160"/>
      <c r="J68" s="160"/>
      <c r="K68" s="160"/>
      <c r="L68" s="157"/>
      <c r="N68"/>
      <c r="O68" s="18"/>
    </row>
    <row r="69" spans="2:15" x14ac:dyDescent="0.2">
      <c r="B69" s="177"/>
      <c r="D69" s="160"/>
      <c r="E69" s="160"/>
      <c r="F69" s="160"/>
      <c r="G69" s="160"/>
      <c r="H69" s="160"/>
      <c r="I69" s="160"/>
      <c r="J69" s="160"/>
      <c r="K69" s="160"/>
      <c r="L69" s="157"/>
      <c r="N69"/>
      <c r="O69" s="18"/>
    </row>
    <row r="70" spans="2:15" x14ac:dyDescent="0.2">
      <c r="D70" s="160"/>
      <c r="E70" s="160"/>
      <c r="F70" s="160"/>
      <c r="G70" s="160"/>
      <c r="H70" s="160"/>
      <c r="I70" s="160"/>
      <c r="J70" s="160"/>
      <c r="K70" s="160"/>
      <c r="L70" s="157"/>
      <c r="N70"/>
      <c r="O70" s="18"/>
    </row>
    <row r="71" spans="2:15" x14ac:dyDescent="0.2">
      <c r="B71" s="177"/>
      <c r="D71" s="160"/>
      <c r="E71" s="160"/>
      <c r="F71" s="160"/>
      <c r="G71" s="160"/>
      <c r="H71" s="160"/>
      <c r="I71" s="160"/>
      <c r="J71" s="160"/>
      <c r="K71" s="160"/>
      <c r="L71" s="157"/>
      <c r="N71"/>
      <c r="O71" s="18"/>
    </row>
    <row r="74" spans="2:15" x14ac:dyDescent="0.2">
      <c r="B74" s="177"/>
      <c r="D74" s="216"/>
      <c r="E74" s="216"/>
      <c r="F74" s="216"/>
      <c r="G74" s="216"/>
      <c r="H74" s="216"/>
      <c r="I74" s="216"/>
      <c r="J74" s="216"/>
      <c r="K74" s="216"/>
      <c r="L74" s="157"/>
      <c r="N74"/>
      <c r="O74" s="18"/>
    </row>
    <row r="75" spans="2:15" x14ac:dyDescent="0.2">
      <c r="B75" s="177"/>
      <c r="D75" s="160"/>
      <c r="E75" s="160"/>
      <c r="F75" s="160"/>
      <c r="G75" s="160"/>
      <c r="H75" s="160"/>
      <c r="I75" s="160"/>
      <c r="K75" s="160"/>
      <c r="L75" s="157"/>
      <c r="N75"/>
      <c r="O75" s="18"/>
    </row>
    <row r="76" spans="2:15" x14ac:dyDescent="0.2">
      <c r="B76" s="177"/>
      <c r="D76" s="216">
        <v>227702813.34000003</v>
      </c>
      <c r="E76" s="216">
        <v>81572816.330000013</v>
      </c>
      <c r="F76" s="216">
        <v>11460615.859999999</v>
      </c>
      <c r="G76" s="216">
        <v>9271886.3300000019</v>
      </c>
      <c r="H76" s="216">
        <v>10742377.789999999</v>
      </c>
      <c r="I76" s="216">
        <v>756212.65</v>
      </c>
      <c r="J76" s="217">
        <v>0</v>
      </c>
      <c r="K76" s="216">
        <v>310963.51</v>
      </c>
      <c r="L76" s="157"/>
      <c r="N76"/>
      <c r="O76" s="18"/>
    </row>
    <row r="77" spans="2:15" x14ac:dyDescent="0.2">
      <c r="B77" s="177"/>
      <c r="D77" s="160"/>
      <c r="E77" s="160"/>
      <c r="F77" s="160"/>
      <c r="G77" s="160"/>
      <c r="H77" s="160"/>
      <c r="I77" s="160"/>
      <c r="K77" s="160"/>
      <c r="L77" s="157"/>
      <c r="N77"/>
      <c r="O77" s="18"/>
    </row>
    <row r="78" spans="2:15" x14ac:dyDescent="0.2">
      <c r="D78" s="160">
        <f>D74-D76</f>
        <v>-227702813.34000003</v>
      </c>
      <c r="E78" s="160">
        <f t="shared" ref="E78:K78" si="1">E74-E76</f>
        <v>-81572816.330000013</v>
      </c>
      <c r="F78" s="160">
        <f t="shared" si="1"/>
        <v>-11460615.859999999</v>
      </c>
      <c r="G78" s="160">
        <f t="shared" si="1"/>
        <v>-9271886.3300000019</v>
      </c>
      <c r="H78" s="160">
        <f t="shared" si="1"/>
        <v>-10742377.789999999</v>
      </c>
      <c r="I78" s="160">
        <f t="shared" si="1"/>
        <v>-756212.65</v>
      </c>
      <c r="J78" s="160">
        <f t="shared" si="1"/>
        <v>0</v>
      </c>
      <c r="K78" s="160">
        <f t="shared" si="1"/>
        <v>-310963.51</v>
      </c>
    </row>
    <row r="79" spans="2:15" x14ac:dyDescent="0.2">
      <c r="D79" s="160"/>
      <c r="E79" s="160"/>
      <c r="F79" s="160"/>
      <c r="G79" s="160"/>
      <c r="H79" s="160"/>
      <c r="I79" s="160"/>
      <c r="J79" s="160"/>
      <c r="K79" s="160"/>
      <c r="L79" s="157"/>
      <c r="N79"/>
      <c r="O79" s="18"/>
    </row>
    <row r="80" spans="2:15" x14ac:dyDescent="0.2">
      <c r="D80" s="160"/>
      <c r="E80" s="160"/>
      <c r="F80" s="160"/>
      <c r="G80" s="160"/>
      <c r="H80" s="160"/>
      <c r="I80" s="160"/>
      <c r="J80" s="160"/>
      <c r="K80" s="160"/>
      <c r="L80" s="157"/>
      <c r="N80"/>
      <c r="O80" s="18"/>
    </row>
    <row r="81" spans="4:15" x14ac:dyDescent="0.2">
      <c r="D81" s="160"/>
      <c r="E81" s="160"/>
      <c r="F81" s="160"/>
      <c r="G81" s="160"/>
      <c r="H81" s="160"/>
      <c r="I81" s="160"/>
      <c r="J81" s="160"/>
      <c r="K81" s="160"/>
      <c r="L81" s="157"/>
      <c r="N81"/>
      <c r="O81" s="18"/>
    </row>
    <row r="82" spans="4:15" x14ac:dyDescent="0.2">
      <c r="D82" s="160"/>
      <c r="E82" s="160"/>
      <c r="F82" s="160"/>
      <c r="G82" s="160"/>
      <c r="H82" s="160"/>
      <c r="I82" s="160"/>
      <c r="J82" s="160"/>
      <c r="K82" s="160"/>
      <c r="L82" s="157"/>
      <c r="N82"/>
      <c r="O82" s="18"/>
    </row>
  </sheetData>
  <mergeCells count="7">
    <mergeCell ref="L6:L8"/>
    <mergeCell ref="I5:K5"/>
    <mergeCell ref="A3:K3"/>
    <mergeCell ref="A1:K1"/>
    <mergeCell ref="B8:C8"/>
    <mergeCell ref="B7:C7"/>
    <mergeCell ref="J7:J8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81"/>
  <sheetViews>
    <sheetView view="pageBreakPreview" zoomScale="60" zoomScaleNormal="100" workbookViewId="0">
      <selection activeCell="N1" sqref="N1:N1048576"/>
    </sheetView>
  </sheetViews>
  <sheetFormatPr defaultRowHeight="12.75" x14ac:dyDescent="0.2"/>
  <cols>
    <col min="1" max="1" width="16.28515625" style="30" customWidth="1"/>
    <col min="2" max="2" width="16.28515625" style="5" customWidth="1"/>
    <col min="3" max="3" width="1.5703125" style="5" customWidth="1"/>
    <col min="4" max="4" width="15" style="5" customWidth="1"/>
    <col min="5" max="5" width="14.5703125" style="5" customWidth="1"/>
    <col min="6" max="6" width="14.85546875" style="5" customWidth="1"/>
    <col min="7" max="7" width="15.28515625" style="5" customWidth="1"/>
    <col min="8" max="8" width="12.85546875" style="5" customWidth="1"/>
    <col min="9" max="9" width="2.140625" style="5" customWidth="1"/>
    <col min="10" max="10" width="11" style="5" customWidth="1"/>
    <col min="11" max="11" width="10.140625" style="30" customWidth="1"/>
    <col min="12" max="12" width="11.7109375" style="30" customWidth="1"/>
    <col min="13" max="13" width="8.42578125" style="30" customWidth="1"/>
    <col min="14" max="14" width="21.28515625" style="30" customWidth="1"/>
    <col min="15" max="16384" width="9.140625" style="30"/>
  </cols>
  <sheetData>
    <row r="1" spans="1:14" x14ac:dyDescent="0.2">
      <c r="A1" s="268" t="s">
        <v>131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4" x14ac:dyDescent="0.2">
      <c r="B2" s="58"/>
      <c r="H2" s="66"/>
    </row>
    <row r="3" spans="1:14" x14ac:dyDescent="0.2">
      <c r="A3" s="268" t="s">
        <v>249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4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80"/>
    </row>
    <row r="5" spans="1:14" ht="13.5" thickTop="1" x14ac:dyDescent="0.2">
      <c r="A5" s="24" t="s">
        <v>37</v>
      </c>
      <c r="B5" s="269" t="s">
        <v>11</v>
      </c>
      <c r="C5" s="269"/>
      <c r="D5" s="167" t="s">
        <v>0</v>
      </c>
      <c r="E5" s="164"/>
      <c r="F5" s="167" t="s">
        <v>5</v>
      </c>
      <c r="G5" s="164"/>
      <c r="H5" s="164"/>
      <c r="I5" s="164"/>
      <c r="J5" s="164"/>
      <c r="K5" s="164"/>
      <c r="L5" s="255" t="s">
        <v>210</v>
      </c>
      <c r="M5" s="164"/>
      <c r="N5" s="172"/>
    </row>
    <row r="6" spans="1:14" x14ac:dyDescent="0.2">
      <c r="A6" s="24" t="s">
        <v>38</v>
      </c>
      <c r="B6" s="265" t="s">
        <v>92</v>
      </c>
      <c r="C6" s="265"/>
      <c r="D6" s="164" t="s">
        <v>1</v>
      </c>
      <c r="E6" s="164" t="s">
        <v>3</v>
      </c>
      <c r="F6" s="164" t="s">
        <v>1</v>
      </c>
      <c r="G6" s="164" t="s">
        <v>7</v>
      </c>
      <c r="H6" s="164"/>
      <c r="I6" s="164"/>
      <c r="J6" s="164" t="s">
        <v>10</v>
      </c>
      <c r="K6" s="164" t="s">
        <v>10</v>
      </c>
      <c r="L6" s="256"/>
      <c r="M6" s="164"/>
      <c r="N6" s="172"/>
    </row>
    <row r="7" spans="1:14" ht="13.5" thickBot="1" x14ac:dyDescent="0.25">
      <c r="A7" s="26" t="s">
        <v>39</v>
      </c>
      <c r="B7" s="264" t="s">
        <v>171</v>
      </c>
      <c r="C7" s="264"/>
      <c r="D7" s="163" t="s">
        <v>2</v>
      </c>
      <c r="E7" s="163" t="s">
        <v>4</v>
      </c>
      <c r="F7" s="163" t="s">
        <v>6</v>
      </c>
      <c r="G7" s="163" t="s">
        <v>8</v>
      </c>
      <c r="H7" s="163" t="s">
        <v>9</v>
      </c>
      <c r="I7" s="163"/>
      <c r="J7" s="163" t="s">
        <v>7</v>
      </c>
      <c r="K7" s="163" t="s">
        <v>199</v>
      </c>
      <c r="L7" s="253"/>
      <c r="M7" s="164"/>
      <c r="N7" s="172"/>
    </row>
    <row r="8" spans="1:14" s="179" customFormat="1" x14ac:dyDescent="0.2">
      <c r="A8" s="44" t="s">
        <v>13</v>
      </c>
      <c r="B8" s="51">
        <f>SUM(B10:B37)</f>
        <v>778260871.69000006</v>
      </c>
      <c r="C8" s="51"/>
      <c r="D8" s="51">
        <f>SUM(D10:D37)</f>
        <v>725930574.35000002</v>
      </c>
      <c r="E8" s="51">
        <f>SUM(E10:E37)</f>
        <v>28274725.970000006</v>
      </c>
      <c r="F8" s="51">
        <f>SUM(F10:F37)</f>
        <v>13124928.949999997</v>
      </c>
      <c r="G8" s="51">
        <f>SUM(G10:G37)</f>
        <v>9807549.6699999999</v>
      </c>
      <c r="H8" s="51">
        <f>SUM(H10:H37)</f>
        <v>1120783.81</v>
      </c>
      <c r="I8" s="51"/>
      <c r="J8" s="51">
        <f>SUM(J10:J37)</f>
        <v>2308.9399999999987</v>
      </c>
      <c r="K8" s="51">
        <f>SUM(K10:K37)</f>
        <v>0</v>
      </c>
      <c r="L8" s="51">
        <f>SUM(L10:L37)</f>
        <v>0</v>
      </c>
      <c r="M8" s="51"/>
      <c r="N8" s="51"/>
    </row>
    <row r="9" spans="1:14" x14ac:dyDescent="0.2">
      <c r="A9" s="45"/>
      <c r="B9" s="38"/>
      <c r="C9" s="38"/>
      <c r="D9" s="38"/>
      <c r="E9" s="38"/>
      <c r="F9" s="38"/>
      <c r="G9" s="38"/>
      <c r="H9" s="38"/>
      <c r="I9" s="38"/>
      <c r="J9" s="38"/>
    </row>
    <row r="10" spans="1:14" s="41" customFormat="1" x14ac:dyDescent="0.2">
      <c r="A10" s="45" t="s">
        <v>14</v>
      </c>
      <c r="B10" s="38">
        <f>SUM(D10+E10+F10+G10+H10+J10)</f>
        <v>6989273.2400000002</v>
      </c>
      <c r="C10" s="38"/>
      <c r="D10" s="38">
        <v>6727564.1699999999</v>
      </c>
      <c r="E10" s="38">
        <v>105562.56</v>
      </c>
      <c r="F10" s="38">
        <v>74230.48</v>
      </c>
      <c r="G10" s="38">
        <v>66392.09</v>
      </c>
      <c r="H10" s="38">
        <v>15523.94</v>
      </c>
      <c r="I10" s="38"/>
      <c r="J10" s="38">
        <v>0</v>
      </c>
      <c r="K10" s="38">
        <v>0</v>
      </c>
      <c r="L10" s="38">
        <v>0</v>
      </c>
      <c r="M10" s="71"/>
      <c r="N10" s="52"/>
    </row>
    <row r="11" spans="1:14" x14ac:dyDescent="0.2">
      <c r="A11" s="45" t="s">
        <v>15</v>
      </c>
      <c r="B11" s="38">
        <f>SUM(D11+E11+F11+G11+H11+J11)</f>
        <v>64881234.879999995</v>
      </c>
      <c r="C11" s="38"/>
      <c r="D11" s="38">
        <v>61612831.359999999</v>
      </c>
      <c r="E11" s="38">
        <v>387269.1</v>
      </c>
      <c r="F11" s="38">
        <v>1750876.41</v>
      </c>
      <c r="G11" s="38">
        <v>1130258.01</v>
      </c>
      <c r="H11" s="38">
        <v>0</v>
      </c>
      <c r="I11" s="38"/>
      <c r="J11" s="38">
        <v>0</v>
      </c>
      <c r="K11" s="38">
        <v>0</v>
      </c>
      <c r="L11" s="38">
        <v>0</v>
      </c>
      <c r="M11" s="38"/>
      <c r="N11" s="52"/>
    </row>
    <row r="12" spans="1:14" s="41" customFormat="1" x14ac:dyDescent="0.2">
      <c r="A12" s="41" t="s">
        <v>16</v>
      </c>
      <c r="B12" s="38">
        <f>SUM(D12+E12+F12+G12+H12+J12)</f>
        <v>75471919.800000012</v>
      </c>
      <c r="C12" s="38"/>
      <c r="D12" s="38">
        <v>67180913.150000006</v>
      </c>
      <c r="E12" s="38">
        <v>6305085.5899999999</v>
      </c>
      <c r="F12" s="38">
        <v>1374843.0699999998</v>
      </c>
      <c r="G12" s="38">
        <v>335593.9</v>
      </c>
      <c r="H12" s="38">
        <v>275484.09000000003</v>
      </c>
      <c r="I12" s="38"/>
      <c r="J12" s="38">
        <v>0</v>
      </c>
      <c r="K12" s="38">
        <v>0</v>
      </c>
      <c r="L12" s="38">
        <v>0</v>
      </c>
      <c r="M12" s="71"/>
      <c r="N12" s="52"/>
    </row>
    <row r="13" spans="1:14" x14ac:dyDescent="0.2">
      <c r="A13" s="41" t="s">
        <v>17</v>
      </c>
      <c r="B13" s="38">
        <f>SUM(D13+E13+F13+G13+H13+J13)</f>
        <v>97065929.270000011</v>
      </c>
      <c r="C13" s="38"/>
      <c r="D13" s="38">
        <v>90980893.890000001</v>
      </c>
      <c r="E13" s="38">
        <v>2854211.5</v>
      </c>
      <c r="F13" s="38">
        <v>2343591.6999999997</v>
      </c>
      <c r="G13" s="38">
        <v>882375.18</v>
      </c>
      <c r="H13" s="38">
        <v>4857</v>
      </c>
      <c r="I13" s="38"/>
      <c r="J13" s="38">
        <v>0</v>
      </c>
      <c r="K13" s="38">
        <v>0</v>
      </c>
      <c r="L13" s="38">
        <v>0</v>
      </c>
      <c r="M13" s="71"/>
      <c r="N13" s="52"/>
    </row>
    <row r="14" spans="1:14" x14ac:dyDescent="0.2">
      <c r="A14" s="41" t="s">
        <v>18</v>
      </c>
      <c r="B14" s="38">
        <f>SUM(D14+E14+F14+G14+H14+J14)</f>
        <v>10806036.620000001</v>
      </c>
      <c r="C14" s="38"/>
      <c r="D14" s="38">
        <v>10556395.300000001</v>
      </c>
      <c r="E14" s="38">
        <v>0</v>
      </c>
      <c r="F14" s="38">
        <v>50354.39</v>
      </c>
      <c r="G14" s="38">
        <v>199286.93</v>
      </c>
      <c r="H14" s="38">
        <v>0</v>
      </c>
      <c r="I14" s="38"/>
      <c r="J14" s="38">
        <v>0</v>
      </c>
      <c r="K14" s="38">
        <v>0</v>
      </c>
      <c r="L14" s="38">
        <v>0</v>
      </c>
      <c r="M14" s="71"/>
      <c r="N14" s="52"/>
    </row>
    <row r="15" spans="1:14" x14ac:dyDescent="0.2">
      <c r="A15" s="41"/>
      <c r="B15" s="104"/>
      <c r="C15" s="104"/>
      <c r="D15" s="38"/>
      <c r="E15" s="38"/>
      <c r="F15" s="38"/>
      <c r="G15" s="38"/>
      <c r="H15" s="38"/>
      <c r="I15" s="104"/>
      <c r="J15" s="38"/>
      <c r="K15" s="104"/>
      <c r="L15" s="104"/>
      <c r="M15" s="71"/>
    </row>
    <row r="16" spans="1:14" x14ac:dyDescent="0.2">
      <c r="A16" s="41" t="s">
        <v>19</v>
      </c>
      <c r="B16" s="38">
        <f>SUM(D16+E16+F16+G16+H16+J16)</f>
        <v>5156309.2200000007</v>
      </c>
      <c r="C16" s="38"/>
      <c r="D16" s="38">
        <v>4429462.46</v>
      </c>
      <c r="E16" s="38">
        <v>3398.32</v>
      </c>
      <c r="F16" s="38">
        <v>124836.04</v>
      </c>
      <c r="G16" s="38">
        <v>590679.12</v>
      </c>
      <c r="H16" s="38">
        <v>7933.28</v>
      </c>
      <c r="I16" s="38"/>
      <c r="J16" s="38">
        <v>0</v>
      </c>
      <c r="K16" s="38">
        <v>0</v>
      </c>
      <c r="L16" s="38">
        <v>0</v>
      </c>
      <c r="M16" s="71"/>
      <c r="N16" s="52"/>
    </row>
    <row r="17" spans="1:14" x14ac:dyDescent="0.2">
      <c r="A17" s="41" t="s">
        <v>20</v>
      </c>
      <c r="B17" s="38">
        <f>SUM(D17+E17+F17+G17+H17+J17)</f>
        <v>22074051.719999999</v>
      </c>
      <c r="C17" s="38"/>
      <c r="D17" s="38">
        <v>21158557</v>
      </c>
      <c r="E17" s="38">
        <v>233320.38000000003</v>
      </c>
      <c r="F17" s="38">
        <v>298731.68</v>
      </c>
      <c r="G17" s="38">
        <v>382254.66000000003</v>
      </c>
      <c r="H17" s="38">
        <v>1188</v>
      </c>
      <c r="I17" s="38"/>
      <c r="J17" s="38">
        <v>0</v>
      </c>
      <c r="K17" s="38">
        <v>0</v>
      </c>
      <c r="L17" s="38">
        <v>0</v>
      </c>
      <c r="M17" s="71"/>
      <c r="N17" s="52"/>
    </row>
    <row r="18" spans="1:14" x14ac:dyDescent="0.2">
      <c r="A18" s="41" t="s">
        <v>21</v>
      </c>
      <c r="B18" s="38">
        <f>SUM(D18+E18+F18+G18+H18+J18)</f>
        <v>13901635.950000001</v>
      </c>
      <c r="C18" s="38"/>
      <c r="D18" s="38">
        <v>13155652.559999999</v>
      </c>
      <c r="E18" s="38">
        <v>317474.06</v>
      </c>
      <c r="F18" s="38">
        <v>263697.81</v>
      </c>
      <c r="G18" s="38">
        <v>144492.38</v>
      </c>
      <c r="H18" s="38">
        <v>20319.14</v>
      </c>
      <c r="I18" s="38"/>
      <c r="J18" s="38">
        <v>0</v>
      </c>
      <c r="K18" s="76">
        <v>0</v>
      </c>
      <c r="L18" s="38">
        <v>0</v>
      </c>
      <c r="M18" s="73"/>
      <c r="N18" s="52"/>
    </row>
    <row r="19" spans="1:14" x14ac:dyDescent="0.2">
      <c r="A19" s="41" t="s">
        <v>22</v>
      </c>
      <c r="B19" s="38">
        <f>SUM(D19+E19+F19+G19+H19+J19)</f>
        <v>23164209.039999995</v>
      </c>
      <c r="C19" s="38"/>
      <c r="D19" s="38">
        <v>21165321.969999999</v>
      </c>
      <c r="E19" s="38">
        <v>479925.05999999994</v>
      </c>
      <c r="F19" s="38">
        <v>1253147.81</v>
      </c>
      <c r="G19" s="38">
        <v>265814.2</v>
      </c>
      <c r="H19" s="38">
        <v>0</v>
      </c>
      <c r="I19" s="38"/>
      <c r="J19" s="38">
        <v>0</v>
      </c>
      <c r="K19" s="38">
        <v>0</v>
      </c>
      <c r="L19" s="38">
        <v>0</v>
      </c>
      <c r="M19" s="71"/>
      <c r="N19" s="52"/>
    </row>
    <row r="20" spans="1:14" x14ac:dyDescent="0.2">
      <c r="A20" s="41" t="s">
        <v>23</v>
      </c>
      <c r="B20" s="38">
        <f>SUM(D20+E20+F20+G20+H20+J20)</f>
        <v>5511872.2199999997</v>
      </c>
      <c r="C20" s="38"/>
      <c r="D20" s="38">
        <v>4893324.07</v>
      </c>
      <c r="E20" s="38">
        <v>118801.56</v>
      </c>
      <c r="F20" s="38">
        <v>109855.20000000001</v>
      </c>
      <c r="G20" s="38">
        <v>389891.38999999996</v>
      </c>
      <c r="H20" s="38">
        <v>0</v>
      </c>
      <c r="I20" s="38"/>
      <c r="J20" s="38">
        <v>0</v>
      </c>
      <c r="K20" s="38">
        <v>0</v>
      </c>
      <c r="L20" s="38">
        <v>0</v>
      </c>
      <c r="M20" s="71"/>
      <c r="N20" s="52"/>
    </row>
    <row r="21" spans="1:14" x14ac:dyDescent="0.2">
      <c r="A21" s="41"/>
      <c r="B21" s="104"/>
      <c r="C21" s="104"/>
      <c r="D21" s="38"/>
      <c r="E21" s="38"/>
      <c r="F21" s="38"/>
      <c r="G21" s="38"/>
      <c r="H21" s="38"/>
      <c r="I21" s="104"/>
      <c r="J21" s="38"/>
      <c r="K21" s="104"/>
      <c r="L21" s="104"/>
      <c r="M21" s="71"/>
    </row>
    <row r="22" spans="1:14" x14ac:dyDescent="0.2">
      <c r="A22" s="41" t="s">
        <v>24</v>
      </c>
      <c r="B22" s="38">
        <f>SUM(D22+E22+F22+G22+H22+J22)</f>
        <v>32264075.280000001</v>
      </c>
      <c r="C22" s="38"/>
      <c r="D22" s="38">
        <v>29827654.210000001</v>
      </c>
      <c r="E22" s="38">
        <v>562911.78999999992</v>
      </c>
      <c r="F22" s="38">
        <v>524637.89</v>
      </c>
      <c r="G22" s="38">
        <v>1348871.3900000001</v>
      </c>
      <c r="H22" s="38">
        <v>0</v>
      </c>
      <c r="I22" s="38"/>
      <c r="J22" s="38">
        <v>0</v>
      </c>
      <c r="K22" s="38">
        <v>0</v>
      </c>
      <c r="L22" s="38">
        <v>0</v>
      </c>
      <c r="M22" s="71"/>
      <c r="N22" s="52"/>
    </row>
    <row r="23" spans="1:14" x14ac:dyDescent="0.2">
      <c r="A23" s="41" t="s">
        <v>25</v>
      </c>
      <c r="B23" s="38">
        <f>SUM(D23+E23+F23+G23+H23+J23)</f>
        <v>2521859.9599999995</v>
      </c>
      <c r="C23" s="38"/>
      <c r="D23" s="38">
        <v>2283821.25</v>
      </c>
      <c r="E23" s="38">
        <v>118208.81999999999</v>
      </c>
      <c r="F23" s="38">
        <v>33118.090000000004</v>
      </c>
      <c r="G23" s="38">
        <v>86711.799999999988</v>
      </c>
      <c r="H23" s="38">
        <v>0</v>
      </c>
      <c r="I23" s="38"/>
      <c r="J23" s="38">
        <v>0</v>
      </c>
      <c r="K23" s="38">
        <v>0</v>
      </c>
      <c r="L23" s="38">
        <v>0</v>
      </c>
      <c r="M23" s="71"/>
      <c r="N23" s="52"/>
    </row>
    <row r="24" spans="1:14" x14ac:dyDescent="0.2">
      <c r="A24" s="41" t="s">
        <v>26</v>
      </c>
      <c r="B24" s="38">
        <f>SUM(D24+E24+F24+G24+H24+J24)</f>
        <v>26427426.73</v>
      </c>
      <c r="C24" s="38"/>
      <c r="D24" s="38">
        <v>25316226.5</v>
      </c>
      <c r="E24" s="38">
        <v>436715.82</v>
      </c>
      <c r="F24" s="38">
        <v>382820.41000000003</v>
      </c>
      <c r="G24" s="38">
        <v>157019.05000000002</v>
      </c>
      <c r="H24" s="38">
        <v>134644.95000000001</v>
      </c>
      <c r="I24" s="38"/>
      <c r="J24" s="38">
        <v>0</v>
      </c>
      <c r="K24" s="38">
        <v>0</v>
      </c>
      <c r="L24" s="38">
        <v>0</v>
      </c>
      <c r="M24" s="71"/>
      <c r="N24" s="52"/>
    </row>
    <row r="25" spans="1:14" x14ac:dyDescent="0.2">
      <c r="A25" s="41" t="s">
        <v>27</v>
      </c>
      <c r="B25" s="38">
        <f>SUM(D25+E25+F25+G25+H25+J25)</f>
        <v>60152445.759999998</v>
      </c>
      <c r="C25" s="38"/>
      <c r="D25" s="38">
        <v>52800245.939999998</v>
      </c>
      <c r="E25" s="38">
        <v>5108232.21</v>
      </c>
      <c r="F25" s="38">
        <v>1806261.33</v>
      </c>
      <c r="G25" s="38">
        <v>437706.68</v>
      </c>
      <c r="H25" s="38">
        <v>0</v>
      </c>
      <c r="I25" s="38"/>
      <c r="J25" s="38">
        <v>-0.40000000000145519</v>
      </c>
      <c r="K25" s="38">
        <v>0</v>
      </c>
      <c r="L25" s="38">
        <v>0</v>
      </c>
      <c r="M25" s="71"/>
      <c r="N25" s="52"/>
    </row>
    <row r="26" spans="1:14" x14ac:dyDescent="0.2">
      <c r="A26" s="41" t="s">
        <v>28</v>
      </c>
      <c r="B26" s="38">
        <f>SUM(D26+E26+F26+G26+H26+J26)</f>
        <v>2028829.2000000002</v>
      </c>
      <c r="C26" s="38"/>
      <c r="D26" s="38">
        <v>1804205.6300000001</v>
      </c>
      <c r="E26" s="38">
        <v>125464.39</v>
      </c>
      <c r="F26" s="38">
        <v>30894.04</v>
      </c>
      <c r="G26" s="38">
        <v>43768.32</v>
      </c>
      <c r="H26" s="38">
        <v>24496.82</v>
      </c>
      <c r="I26" s="38"/>
      <c r="J26" s="38">
        <v>0</v>
      </c>
      <c r="K26" s="38">
        <v>0</v>
      </c>
      <c r="L26" s="38">
        <v>0</v>
      </c>
      <c r="M26" s="71"/>
      <c r="N26" s="52"/>
    </row>
    <row r="27" spans="1:14" x14ac:dyDescent="0.2">
      <c r="A27" s="41"/>
      <c r="B27" s="104"/>
      <c r="C27" s="104"/>
      <c r="D27" s="38"/>
      <c r="E27" s="38"/>
      <c r="F27" s="38"/>
      <c r="G27" s="38"/>
      <c r="H27" s="38"/>
      <c r="I27" s="104"/>
      <c r="J27" s="38"/>
      <c r="K27" s="104"/>
      <c r="L27" s="104"/>
      <c r="M27" s="71"/>
    </row>
    <row r="28" spans="1:14" x14ac:dyDescent="0.2">
      <c r="A28" s="42" t="s">
        <v>146</v>
      </c>
      <c r="B28" s="38">
        <f>SUM(D28+E28+F28+G28+H28+J28)</f>
        <v>145332587.15999997</v>
      </c>
      <c r="C28" s="38"/>
      <c r="D28" s="38">
        <v>143066995.59999999</v>
      </c>
      <c r="E28" s="38">
        <v>886766.63</v>
      </c>
      <c r="F28" s="38">
        <v>230288.44999999998</v>
      </c>
      <c r="G28" s="38">
        <v>1148536.48</v>
      </c>
      <c r="H28" s="38">
        <v>0</v>
      </c>
      <c r="I28" s="38"/>
      <c r="J28" s="38">
        <v>0</v>
      </c>
      <c r="K28" s="38">
        <v>0</v>
      </c>
      <c r="L28" s="38">
        <v>0</v>
      </c>
      <c r="M28" s="71"/>
      <c r="N28" s="52"/>
    </row>
    <row r="29" spans="1:14" x14ac:dyDescent="0.2">
      <c r="A29" s="41" t="s">
        <v>29</v>
      </c>
      <c r="B29" s="38">
        <f>SUM(D29+E29+F29+G29+H29+J29)</f>
        <v>117973767.13999999</v>
      </c>
      <c r="C29" s="38"/>
      <c r="D29" s="38">
        <v>107928007.94999999</v>
      </c>
      <c r="E29" s="38">
        <v>7754059.2700000005</v>
      </c>
      <c r="F29" s="38">
        <v>1326730.1700000002</v>
      </c>
      <c r="G29" s="38">
        <v>735464.35999999987</v>
      </c>
      <c r="H29" s="38">
        <v>229505.38999999998</v>
      </c>
      <c r="I29" s="38"/>
      <c r="J29" s="38">
        <v>0</v>
      </c>
      <c r="K29" s="38">
        <v>0</v>
      </c>
      <c r="L29" s="38">
        <v>0</v>
      </c>
      <c r="M29" s="38"/>
      <c r="N29" s="52"/>
    </row>
    <row r="30" spans="1:14" x14ac:dyDescent="0.2">
      <c r="A30" s="41" t="s">
        <v>30</v>
      </c>
      <c r="B30" s="38">
        <f>SUM(D30+E30+F30+G30+H30+J30)</f>
        <v>4944238.71</v>
      </c>
      <c r="C30" s="38"/>
      <c r="D30" s="38">
        <v>4807819.71</v>
      </c>
      <c r="E30" s="38">
        <v>0</v>
      </c>
      <c r="F30" s="38">
        <v>15405.02</v>
      </c>
      <c r="G30" s="38">
        <v>121013.98000000001</v>
      </c>
      <c r="H30" s="38">
        <v>0</v>
      </c>
      <c r="I30" s="38"/>
      <c r="J30" s="38">
        <v>0</v>
      </c>
      <c r="K30" s="38">
        <v>0</v>
      </c>
      <c r="L30" s="38">
        <v>0</v>
      </c>
      <c r="M30" s="38"/>
      <c r="N30" s="52"/>
    </row>
    <row r="31" spans="1:14" x14ac:dyDescent="0.2">
      <c r="A31" s="41" t="s">
        <v>31</v>
      </c>
      <c r="B31" s="38">
        <f>SUM(D31+E31+F31+G31+H31+J31)</f>
        <v>15952591.07</v>
      </c>
      <c r="C31" s="38"/>
      <c r="D31" s="38">
        <v>14346342.539999999</v>
      </c>
      <c r="E31" s="38">
        <v>929032.62000000011</v>
      </c>
      <c r="F31" s="38">
        <v>456531.74</v>
      </c>
      <c r="G31" s="38">
        <v>220684.17</v>
      </c>
      <c r="H31" s="38">
        <v>0</v>
      </c>
      <c r="I31" s="38"/>
      <c r="J31" s="38">
        <v>0</v>
      </c>
      <c r="K31" s="38">
        <v>0</v>
      </c>
      <c r="L31" s="38">
        <v>0</v>
      </c>
      <c r="M31" s="38"/>
      <c r="N31" s="52"/>
    </row>
    <row r="32" spans="1:14" x14ac:dyDescent="0.2">
      <c r="A32" s="41" t="s">
        <v>32</v>
      </c>
      <c r="B32" s="38">
        <f>SUM(D32+E32+F32+G32+H32+J32)</f>
        <v>3886190.1299999994</v>
      </c>
      <c r="C32" s="38"/>
      <c r="D32" s="38">
        <v>3349299.1799999997</v>
      </c>
      <c r="E32" s="38">
        <v>89330.6</v>
      </c>
      <c r="F32" s="38">
        <v>59499.8</v>
      </c>
      <c r="G32" s="38">
        <v>45210.92</v>
      </c>
      <c r="H32" s="38">
        <v>342849.63</v>
      </c>
      <c r="I32" s="38"/>
      <c r="J32" s="38">
        <v>0</v>
      </c>
      <c r="K32" s="38">
        <v>0</v>
      </c>
      <c r="L32" s="38">
        <v>0</v>
      </c>
      <c r="M32" s="38"/>
      <c r="N32" s="52"/>
    </row>
    <row r="33" spans="1:14" x14ac:dyDescent="0.2">
      <c r="A33" s="41"/>
      <c r="B33" s="104"/>
      <c r="C33" s="104"/>
      <c r="D33" s="38"/>
      <c r="E33" s="38"/>
      <c r="F33" s="38"/>
      <c r="G33" s="38"/>
      <c r="H33" s="38"/>
      <c r="I33" s="104"/>
      <c r="J33" s="38"/>
      <c r="K33" s="104"/>
      <c r="L33" s="104"/>
      <c r="M33" s="38"/>
    </row>
    <row r="34" spans="1:14" x14ac:dyDescent="0.2">
      <c r="A34" s="41" t="s">
        <v>33</v>
      </c>
      <c r="B34" s="38">
        <f>SUM(D34+E34+F34+G34+H34+J34)</f>
        <v>3921195.6599999997</v>
      </c>
      <c r="C34" s="38"/>
      <c r="D34" s="38">
        <v>3687663.7399999998</v>
      </c>
      <c r="E34" s="38">
        <v>109769.86</v>
      </c>
      <c r="F34" s="38">
        <v>86920.42</v>
      </c>
      <c r="G34" s="38">
        <v>36701.99</v>
      </c>
      <c r="H34" s="38">
        <v>139.65</v>
      </c>
      <c r="I34" s="38"/>
      <c r="J34" s="38">
        <v>0</v>
      </c>
      <c r="K34" s="38">
        <v>0</v>
      </c>
      <c r="L34" s="38">
        <v>0</v>
      </c>
      <c r="M34" s="38"/>
      <c r="N34" s="52"/>
    </row>
    <row r="35" spans="1:14" x14ac:dyDescent="0.2">
      <c r="A35" s="41" t="s">
        <v>34</v>
      </c>
      <c r="B35" s="38">
        <f>SUM(D35+E35+F35+G35+H35+J35)</f>
        <v>18259282.890000004</v>
      </c>
      <c r="C35" s="38"/>
      <c r="D35" s="38">
        <v>17134186.440000001</v>
      </c>
      <c r="E35" s="38">
        <v>453746.3</v>
      </c>
      <c r="F35" s="38">
        <v>103815.8</v>
      </c>
      <c r="G35" s="38">
        <v>565225.01</v>
      </c>
      <c r="H35" s="38">
        <v>0</v>
      </c>
      <c r="I35" s="38"/>
      <c r="J35" s="38">
        <v>2309.34</v>
      </c>
      <c r="K35" s="38">
        <v>0</v>
      </c>
      <c r="L35" s="38">
        <v>0</v>
      </c>
      <c r="M35" s="71"/>
      <c r="N35" s="52"/>
    </row>
    <row r="36" spans="1:14" x14ac:dyDescent="0.2">
      <c r="A36" s="41" t="s">
        <v>35</v>
      </c>
      <c r="B36" s="38">
        <f>SUM(D36+E36+F36+G36+H36+J36)</f>
        <v>12530966.699999999</v>
      </c>
      <c r="C36" s="38"/>
      <c r="D36" s="38">
        <v>11069137.57</v>
      </c>
      <c r="E36" s="38">
        <v>769827.59999999986</v>
      </c>
      <c r="F36" s="38">
        <v>211972.19999999998</v>
      </c>
      <c r="G36" s="38">
        <v>428698.56</v>
      </c>
      <c r="H36" s="38">
        <v>51330.77</v>
      </c>
      <c r="I36" s="38"/>
      <c r="J36" s="38">
        <v>0</v>
      </c>
      <c r="K36" s="38">
        <v>0</v>
      </c>
      <c r="L36" s="38">
        <v>0</v>
      </c>
      <c r="M36" s="38"/>
      <c r="N36" s="52"/>
    </row>
    <row r="37" spans="1:14" x14ac:dyDescent="0.2">
      <c r="A37" s="46" t="s">
        <v>36</v>
      </c>
      <c r="B37" s="33">
        <f>SUM(D37+E37+F37+G37+H37+J37)</f>
        <v>7042943.3399999989</v>
      </c>
      <c r="C37" s="33"/>
      <c r="D37" s="33">
        <v>6648052.1599999992</v>
      </c>
      <c r="E37" s="33">
        <v>125611.93</v>
      </c>
      <c r="F37" s="33">
        <v>211869</v>
      </c>
      <c r="G37" s="33">
        <v>44899.100000000006</v>
      </c>
      <c r="H37" s="33">
        <v>12511.15</v>
      </c>
      <c r="I37" s="33"/>
      <c r="J37" s="33">
        <v>0</v>
      </c>
      <c r="K37" s="33">
        <v>0</v>
      </c>
      <c r="L37" s="33">
        <v>0</v>
      </c>
      <c r="M37" s="38"/>
      <c r="N37" s="52"/>
    </row>
    <row r="38" spans="1:14" x14ac:dyDescent="0.2">
      <c r="A38" s="41" t="s">
        <v>221</v>
      </c>
      <c r="C38" s="38"/>
      <c r="D38" s="38"/>
      <c r="E38" s="38"/>
      <c r="F38" s="38"/>
      <c r="G38" s="38"/>
      <c r="H38" s="38"/>
      <c r="I38" s="38"/>
      <c r="J38" s="38"/>
    </row>
    <row r="39" spans="1:14" x14ac:dyDescent="0.2">
      <c r="A39" s="41" t="s">
        <v>128</v>
      </c>
      <c r="C39" s="38"/>
      <c r="D39" s="38"/>
      <c r="E39" s="38"/>
      <c r="F39" s="38"/>
      <c r="G39" s="38"/>
      <c r="H39" s="38"/>
      <c r="I39" s="38"/>
      <c r="J39" s="38"/>
    </row>
    <row r="40" spans="1:14" x14ac:dyDescent="0.2">
      <c r="A40" s="5" t="s">
        <v>239</v>
      </c>
      <c r="C40" s="38"/>
      <c r="D40" s="38"/>
      <c r="E40" s="38"/>
      <c r="F40" s="38"/>
      <c r="G40" s="38"/>
      <c r="H40" s="38"/>
      <c r="I40" s="38"/>
      <c r="J40" s="38"/>
    </row>
    <row r="41" spans="1:14" x14ac:dyDescent="0.2">
      <c r="A41" s="41" t="s">
        <v>237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4" x14ac:dyDescent="0.2">
      <c r="A42" s="41"/>
      <c r="B42" s="38"/>
      <c r="C42" s="38"/>
      <c r="D42" s="38"/>
      <c r="E42" s="38"/>
      <c r="F42" s="38"/>
      <c r="G42" s="38"/>
      <c r="H42" s="38"/>
      <c r="I42" s="38"/>
      <c r="J42" s="38"/>
    </row>
    <row r="43" spans="1:14" x14ac:dyDescent="0.2">
      <c r="A43" s="41"/>
      <c r="B43" s="38"/>
      <c r="C43" s="38"/>
      <c r="D43" s="38"/>
      <c r="E43" s="38"/>
      <c r="F43" s="38"/>
      <c r="G43" s="38"/>
      <c r="H43" s="38"/>
      <c r="I43" s="38"/>
      <c r="J43" s="38"/>
    </row>
    <row r="44" spans="1:14" x14ac:dyDescent="0.2">
      <c r="A44" s="41"/>
      <c r="B44" s="38"/>
      <c r="C44" s="38"/>
      <c r="D44" s="38"/>
      <c r="E44" s="38"/>
      <c r="F44" s="38"/>
      <c r="G44" s="38"/>
      <c r="H44" s="38"/>
      <c r="J44" s="38"/>
    </row>
    <row r="45" spans="1:14" x14ac:dyDescent="0.2">
      <c r="A45" s="41"/>
      <c r="B45" s="38"/>
      <c r="C45" s="38"/>
      <c r="D45" s="38"/>
      <c r="E45" s="38"/>
      <c r="F45" s="38"/>
      <c r="G45" s="38"/>
      <c r="H45" s="38"/>
      <c r="I45" s="30"/>
      <c r="J45" s="38"/>
    </row>
    <row r="46" spans="1:14" x14ac:dyDescent="0.2">
      <c r="I46" s="30"/>
    </row>
    <row r="47" spans="1:14" x14ac:dyDescent="0.2">
      <c r="I47" s="30"/>
    </row>
    <row r="48" spans="1:14" x14ac:dyDescent="0.2">
      <c r="I48" s="30"/>
    </row>
    <row r="49" spans="1:10" x14ac:dyDescent="0.2">
      <c r="I49" s="30"/>
    </row>
    <row r="50" spans="1:10" x14ac:dyDescent="0.2">
      <c r="A50" s="41"/>
      <c r="B50" s="38"/>
      <c r="C50" s="38"/>
      <c r="I50" s="30"/>
      <c r="J50" s="38"/>
    </row>
    <row r="51" spans="1:10" x14ac:dyDescent="0.2">
      <c r="A51" s="41"/>
      <c r="B51" s="38"/>
      <c r="C51" s="38"/>
      <c r="D51" s="38"/>
      <c r="E51" s="38"/>
      <c r="F51" s="38"/>
      <c r="G51" s="38"/>
      <c r="H51" s="38"/>
      <c r="I51" s="30"/>
      <c r="J51" s="38"/>
    </row>
    <row r="52" spans="1:10" x14ac:dyDescent="0.2">
      <c r="A52" s="41"/>
      <c r="B52" s="38"/>
      <c r="C52" s="38"/>
      <c r="D52" s="38"/>
      <c r="E52" s="38"/>
      <c r="F52" s="38"/>
      <c r="G52" s="38"/>
      <c r="H52" s="38"/>
      <c r="I52" s="30"/>
      <c r="J52" s="38"/>
    </row>
    <row r="53" spans="1:10" x14ac:dyDescent="0.2">
      <c r="A53" s="41"/>
      <c r="B53" s="38"/>
      <c r="C53" s="38"/>
      <c r="D53" s="38"/>
      <c r="E53" s="38"/>
      <c r="F53" s="38"/>
      <c r="G53" s="38"/>
      <c r="H53" s="38"/>
      <c r="I53" s="30"/>
      <c r="J53" s="38"/>
    </row>
    <row r="54" spans="1:10" x14ac:dyDescent="0.2">
      <c r="A54" s="41"/>
      <c r="B54" s="38"/>
      <c r="C54" s="38"/>
      <c r="D54" s="38"/>
      <c r="E54" s="38"/>
      <c r="F54" s="38"/>
      <c r="G54" s="38"/>
      <c r="H54" s="38"/>
      <c r="I54" s="30"/>
      <c r="J54" s="38"/>
    </row>
    <row r="55" spans="1:10" x14ac:dyDescent="0.2">
      <c r="A55" s="41"/>
      <c r="B55" s="38"/>
      <c r="C55" s="38"/>
      <c r="I55" s="30"/>
      <c r="J55" s="38"/>
    </row>
    <row r="56" spans="1:10" x14ac:dyDescent="0.2">
      <c r="A56" s="41"/>
      <c r="B56" s="38"/>
      <c r="C56" s="38"/>
      <c r="D56" s="38"/>
      <c r="E56" s="38"/>
      <c r="F56" s="38"/>
      <c r="G56" s="38"/>
      <c r="H56" s="38"/>
      <c r="I56" s="30"/>
      <c r="J56" s="38"/>
    </row>
    <row r="57" spans="1:10" x14ac:dyDescent="0.2">
      <c r="A57" s="41"/>
      <c r="B57" s="38"/>
      <c r="C57" s="38"/>
      <c r="D57" s="38"/>
      <c r="E57" s="38"/>
      <c r="F57" s="38"/>
      <c r="G57" s="38"/>
      <c r="H57" s="38"/>
      <c r="I57" s="30"/>
      <c r="J57" s="38"/>
    </row>
    <row r="58" spans="1:10" x14ac:dyDescent="0.2">
      <c r="A58" s="41"/>
      <c r="B58" s="38"/>
      <c r="C58" s="38"/>
      <c r="D58" s="38"/>
      <c r="E58" s="38"/>
      <c r="F58" s="38"/>
      <c r="G58" s="38"/>
      <c r="H58" s="38"/>
      <c r="I58" s="30"/>
      <c r="J58" s="38"/>
    </row>
    <row r="59" spans="1:10" x14ac:dyDescent="0.2">
      <c r="A59" s="41"/>
      <c r="B59" s="38"/>
      <c r="C59" s="38"/>
      <c r="D59" s="38"/>
      <c r="E59" s="38"/>
      <c r="F59" s="38"/>
      <c r="G59" s="38"/>
      <c r="H59" s="38"/>
      <c r="I59" s="30"/>
      <c r="J59" s="38"/>
    </row>
    <row r="60" spans="1:10" x14ac:dyDescent="0.2">
      <c r="A60" s="41"/>
      <c r="B60" s="38"/>
      <c r="C60" s="38"/>
      <c r="D60" s="38"/>
      <c r="E60" s="38"/>
      <c r="F60" s="38"/>
      <c r="G60" s="38"/>
      <c r="H60" s="38"/>
      <c r="I60" s="30"/>
      <c r="J60" s="30"/>
    </row>
    <row r="61" spans="1:10" x14ac:dyDescent="0.2">
      <c r="A61" s="41"/>
      <c r="B61" s="38"/>
      <c r="C61" s="38"/>
      <c r="I61" s="30"/>
      <c r="J61" s="30"/>
    </row>
    <row r="62" spans="1:10" x14ac:dyDescent="0.2">
      <c r="A62" s="41"/>
      <c r="B62" s="38"/>
      <c r="C62" s="38"/>
      <c r="D62" s="38"/>
      <c r="E62" s="38"/>
      <c r="F62" s="38"/>
      <c r="G62" s="38"/>
      <c r="H62" s="38"/>
      <c r="I62" s="30"/>
      <c r="J62" s="30"/>
    </row>
    <row r="63" spans="1:10" x14ac:dyDescent="0.2">
      <c r="A63" s="41"/>
      <c r="B63" s="38"/>
      <c r="C63" s="38"/>
      <c r="D63" s="38"/>
      <c r="E63" s="38"/>
      <c r="F63" s="38"/>
      <c r="G63" s="38"/>
      <c r="H63" s="38"/>
      <c r="I63" s="30"/>
      <c r="J63" s="38"/>
    </row>
    <row r="64" spans="1:10" x14ac:dyDescent="0.2">
      <c r="A64" s="41"/>
      <c r="B64" s="38"/>
      <c r="C64" s="38"/>
      <c r="D64" s="38"/>
      <c r="E64" s="38"/>
      <c r="F64" s="38"/>
      <c r="G64" s="38"/>
      <c r="H64" s="38"/>
      <c r="I64" s="30"/>
      <c r="J64" s="30"/>
    </row>
    <row r="65" spans="1:12" x14ac:dyDescent="0.2">
      <c r="A65" s="41"/>
      <c r="B65" s="38"/>
      <c r="C65" s="38"/>
      <c r="D65" s="38"/>
      <c r="E65" s="38"/>
      <c r="F65" s="38"/>
      <c r="G65" s="38"/>
      <c r="H65" s="38"/>
      <c r="I65" s="30"/>
      <c r="J65" s="38"/>
    </row>
    <row r="66" spans="1:12" x14ac:dyDescent="0.2">
      <c r="A66" s="41"/>
      <c r="B66" s="38"/>
      <c r="C66" s="38"/>
      <c r="D66" s="38"/>
      <c r="E66" s="38"/>
      <c r="F66" s="38"/>
      <c r="G66" s="38"/>
      <c r="H66" s="38"/>
      <c r="I66" s="30"/>
      <c r="J66" s="38"/>
    </row>
    <row r="67" spans="1:12" x14ac:dyDescent="0.2">
      <c r="A67" s="41"/>
      <c r="B67" s="38"/>
      <c r="C67" s="38"/>
      <c r="I67" s="30"/>
      <c r="J67" s="38"/>
    </row>
    <row r="68" spans="1:12" x14ac:dyDescent="0.2">
      <c r="A68" s="41"/>
      <c r="B68" s="38"/>
      <c r="C68" s="38"/>
      <c r="D68" s="38"/>
      <c r="E68" s="38"/>
      <c r="F68" s="38"/>
      <c r="G68" s="38"/>
      <c r="H68" s="38"/>
      <c r="I68" s="30"/>
      <c r="J68" s="38"/>
    </row>
    <row r="69" spans="1:12" x14ac:dyDescent="0.2">
      <c r="D69" s="38"/>
      <c r="E69" s="38"/>
      <c r="F69" s="38"/>
      <c r="G69" s="38"/>
      <c r="H69" s="38"/>
      <c r="I69" s="30"/>
    </row>
    <row r="70" spans="1:12" x14ac:dyDescent="0.2">
      <c r="D70" s="38"/>
      <c r="E70" s="38"/>
      <c r="F70" s="38"/>
      <c r="G70" s="38"/>
      <c r="H70" s="38"/>
      <c r="I70" s="30"/>
    </row>
    <row r="71" spans="1:12" x14ac:dyDescent="0.2">
      <c r="D71" s="38"/>
      <c r="E71" s="38"/>
      <c r="F71" s="38"/>
      <c r="G71" s="38"/>
      <c r="H71" s="38"/>
      <c r="I71" s="30"/>
    </row>
    <row r="72" spans="1:12" x14ac:dyDescent="0.2">
      <c r="D72" s="30"/>
      <c r="E72" s="30"/>
      <c r="F72" s="30"/>
      <c r="G72" s="30"/>
      <c r="H72" s="30"/>
      <c r="I72" s="30"/>
      <c r="J72" s="30"/>
    </row>
    <row r="73" spans="1:12" x14ac:dyDescent="0.2">
      <c r="D73" s="214"/>
      <c r="E73" s="214"/>
      <c r="F73" s="214"/>
      <c r="G73" s="214"/>
      <c r="H73" s="214"/>
      <c r="I73" s="214"/>
      <c r="J73" s="214"/>
    </row>
    <row r="74" spans="1:12" x14ac:dyDescent="0.2">
      <c r="I74" s="30"/>
      <c r="J74" s="38"/>
    </row>
    <row r="75" spans="1:12" x14ac:dyDescent="0.2">
      <c r="D75" s="214"/>
      <c r="E75" s="214"/>
      <c r="F75" s="214"/>
      <c r="G75" s="214"/>
      <c r="H75" s="214"/>
      <c r="I75" s="218"/>
      <c r="J75" s="214"/>
      <c r="K75" s="218"/>
      <c r="L75" s="218"/>
    </row>
    <row r="76" spans="1:12" x14ac:dyDescent="0.2">
      <c r="I76" s="30"/>
    </row>
    <row r="77" spans="1:12" x14ac:dyDescent="0.2">
      <c r="K77" s="5"/>
      <c r="L77" s="5"/>
    </row>
    <row r="78" spans="1:12" x14ac:dyDescent="0.2">
      <c r="I78" s="30"/>
    </row>
    <row r="79" spans="1:12" x14ac:dyDescent="0.2">
      <c r="I79" s="30"/>
    </row>
    <row r="80" spans="1:12" x14ac:dyDescent="0.2">
      <c r="I80" s="30"/>
    </row>
    <row r="81" spans="9:9" x14ac:dyDescent="0.2">
      <c r="I81" s="30"/>
    </row>
  </sheetData>
  <mergeCells count="6">
    <mergeCell ref="A1:L1"/>
    <mergeCell ref="A3:L3"/>
    <mergeCell ref="L5:L7"/>
    <mergeCell ref="B7:C7"/>
    <mergeCell ref="B6:C6"/>
    <mergeCell ref="B5:C5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103"/>
  <sheetViews>
    <sheetView view="pageBreakPreview" zoomScale="60" zoomScaleNormal="100" workbookViewId="0">
      <selection activeCell="G57" sqref="G57"/>
    </sheetView>
  </sheetViews>
  <sheetFormatPr defaultRowHeight="12.75" x14ac:dyDescent="0.2"/>
  <cols>
    <col min="1" max="1" width="13.7109375" style="30" customWidth="1"/>
    <col min="2" max="2" width="15.28515625" style="5" customWidth="1"/>
    <col min="3" max="3" width="15.5703125" style="5" customWidth="1"/>
    <col min="4" max="4" width="13.28515625" style="5" customWidth="1"/>
    <col min="5" max="5" width="13.5703125" style="5" customWidth="1"/>
    <col min="6" max="6" width="15" style="5" bestFit="1" customWidth="1"/>
    <col min="7" max="7" width="13.42578125" style="5" customWidth="1"/>
    <col min="8" max="8" width="1" style="5" customWidth="1"/>
    <col min="9" max="9" width="14.7109375" style="5" customWidth="1"/>
    <col min="10" max="10" width="14.140625" style="5" bestFit="1" customWidth="1"/>
    <col min="11" max="11" width="14" style="5" bestFit="1" customWidth="1"/>
    <col min="12" max="12" width="14.85546875" style="5" customWidth="1"/>
    <col min="13" max="13" width="1" style="5" hidden="1" customWidth="1"/>
    <col min="14" max="14" width="1.28515625" style="5" customWidth="1"/>
    <col min="15" max="15" width="15.42578125" style="5" customWidth="1"/>
    <col min="16" max="16" width="14" style="5" customWidth="1"/>
    <col min="17" max="17" width="14.28515625" style="5" customWidth="1"/>
    <col min="18" max="18" width="15.28515625" style="5" customWidth="1"/>
    <col min="19" max="19" width="12.85546875" style="5" customWidth="1"/>
    <col min="20" max="20" width="12.5703125" style="5" customWidth="1"/>
    <col min="21" max="21" width="10.28515625" style="5" customWidth="1"/>
    <col min="22" max="22" width="13.28515625" style="5" customWidth="1"/>
    <col min="23" max="23" width="13.140625" style="5" customWidth="1"/>
    <col min="24" max="24" width="14.7109375" style="113" customWidth="1"/>
    <col min="25" max="25" width="14.7109375" style="119" customWidth="1"/>
    <col min="26" max="16384" width="9.140625" style="30"/>
  </cols>
  <sheetData>
    <row r="1" spans="1:25" x14ac:dyDescent="0.2">
      <c r="A1" s="41"/>
      <c r="B1" s="38"/>
      <c r="C1" s="38"/>
      <c r="D1" s="38"/>
      <c r="E1" s="38"/>
      <c r="F1" s="38"/>
      <c r="G1" s="38"/>
      <c r="H1" s="38"/>
      <c r="I1" s="38"/>
      <c r="J1" s="38"/>
      <c r="K1" s="38"/>
      <c r="L1" s="86"/>
      <c r="M1" s="38"/>
      <c r="N1" s="38"/>
      <c r="O1" s="38"/>
      <c r="P1" s="38"/>
      <c r="Q1" s="38"/>
      <c r="R1" s="38"/>
      <c r="S1" s="38"/>
      <c r="T1" s="38"/>
      <c r="U1" s="38"/>
      <c r="V1" s="86"/>
      <c r="W1" s="86"/>
    </row>
    <row r="2" spans="1:25" x14ac:dyDescent="0.2">
      <c r="A2" s="270" t="s">
        <v>132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38"/>
      <c r="N2" s="38"/>
      <c r="O2" s="273" t="s">
        <v>145</v>
      </c>
      <c r="P2" s="273"/>
      <c r="Q2" s="273"/>
      <c r="R2" s="273"/>
      <c r="S2" s="273"/>
      <c r="T2" s="273"/>
      <c r="U2" s="273"/>
      <c r="V2" s="273"/>
      <c r="W2" s="273"/>
    </row>
    <row r="3" spans="1:25" x14ac:dyDescent="0.2">
      <c r="A3" s="41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5" s="18" customFormat="1" x14ac:dyDescent="0.2">
      <c r="A4" s="272" t="s">
        <v>250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9"/>
      <c r="N4" s="38"/>
      <c r="O4" s="274" t="s">
        <v>251</v>
      </c>
      <c r="P4" s="274"/>
      <c r="Q4" s="274"/>
      <c r="R4" s="274"/>
      <c r="S4" s="274"/>
      <c r="T4" s="274"/>
      <c r="U4" s="274"/>
      <c r="V4" s="274"/>
      <c r="W4" s="274"/>
      <c r="X4" s="107"/>
      <c r="Y4" s="112"/>
    </row>
    <row r="5" spans="1:25" ht="13.5" thickBot="1" x14ac:dyDescent="0.25">
      <c r="A5" s="87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38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5" ht="13.5" thickTop="1" x14ac:dyDescent="0.2">
      <c r="A6" s="41"/>
      <c r="B6" s="38"/>
      <c r="C6" s="271" t="s">
        <v>44</v>
      </c>
      <c r="D6" s="271"/>
      <c r="E6" s="271"/>
      <c r="F6" s="271"/>
      <c r="G6" s="271"/>
      <c r="H6" s="170"/>
      <c r="I6" s="271" t="s">
        <v>45</v>
      </c>
      <c r="J6" s="271"/>
      <c r="K6" s="271"/>
      <c r="L6" s="271"/>
      <c r="M6" s="170"/>
      <c r="N6" s="38"/>
      <c r="O6" s="271" t="s">
        <v>57</v>
      </c>
      <c r="P6" s="271"/>
      <c r="Q6" s="271"/>
      <c r="R6" s="271"/>
      <c r="S6" s="271"/>
      <c r="T6" s="271"/>
      <c r="U6" s="271"/>
      <c r="V6" s="271"/>
      <c r="W6" s="275" t="s">
        <v>210</v>
      </c>
    </row>
    <row r="7" spans="1:25" s="166" customFormat="1" x14ac:dyDescent="0.2">
      <c r="A7" s="45" t="s">
        <v>37</v>
      </c>
      <c r="B7" s="170" t="s">
        <v>11</v>
      </c>
      <c r="C7" s="170"/>
      <c r="D7" s="170"/>
      <c r="E7" s="170"/>
      <c r="F7" s="170"/>
      <c r="G7" s="170"/>
      <c r="H7" s="170"/>
      <c r="I7" s="170" t="s">
        <v>11</v>
      </c>
      <c r="J7" s="170"/>
      <c r="K7" s="170" t="s">
        <v>49</v>
      </c>
      <c r="L7" s="170" t="s">
        <v>7</v>
      </c>
      <c r="M7" s="170"/>
      <c r="N7" s="37"/>
      <c r="O7" s="170" t="s">
        <v>51</v>
      </c>
      <c r="P7" s="170"/>
      <c r="Q7" s="170"/>
      <c r="R7" s="170"/>
      <c r="S7" s="271" t="s">
        <v>10</v>
      </c>
      <c r="T7" s="271"/>
      <c r="U7" s="271"/>
      <c r="V7" s="271"/>
      <c r="W7" s="276"/>
      <c r="X7" s="114"/>
      <c r="Y7" s="180"/>
    </row>
    <row r="8" spans="1:25" s="166" customFormat="1" x14ac:dyDescent="0.2">
      <c r="A8" s="45" t="s">
        <v>38</v>
      </c>
      <c r="B8" s="170" t="s">
        <v>52</v>
      </c>
      <c r="C8" s="170" t="s">
        <v>40</v>
      </c>
      <c r="D8" s="170"/>
      <c r="E8" s="170"/>
      <c r="F8" s="170"/>
      <c r="G8" s="279" t="s">
        <v>209</v>
      </c>
      <c r="H8" s="170"/>
      <c r="I8" s="170" t="s">
        <v>47</v>
      </c>
      <c r="J8" s="170"/>
      <c r="K8" s="170" t="s">
        <v>175</v>
      </c>
      <c r="L8" s="170" t="s">
        <v>147</v>
      </c>
      <c r="M8" s="170"/>
      <c r="N8" s="37"/>
      <c r="O8" s="170" t="s">
        <v>52</v>
      </c>
      <c r="P8" s="170" t="s">
        <v>3</v>
      </c>
      <c r="Q8" s="170" t="s">
        <v>54</v>
      </c>
      <c r="R8" s="170"/>
      <c r="S8" s="170" t="s">
        <v>55</v>
      </c>
      <c r="T8" s="88" t="s">
        <v>150</v>
      </c>
      <c r="U8" s="278" t="s">
        <v>207</v>
      </c>
      <c r="V8" s="170"/>
      <c r="W8" s="276"/>
      <c r="X8" s="114"/>
      <c r="Y8" s="180"/>
    </row>
    <row r="9" spans="1:25" s="166" customFormat="1" ht="13.5" thickBot="1" x14ac:dyDescent="0.25">
      <c r="A9" s="89" t="s">
        <v>39</v>
      </c>
      <c r="B9" s="65" t="s">
        <v>53</v>
      </c>
      <c r="C9" s="65" t="s">
        <v>148</v>
      </c>
      <c r="D9" s="65" t="s">
        <v>42</v>
      </c>
      <c r="E9" s="65" t="s">
        <v>7</v>
      </c>
      <c r="F9" s="90" t="s">
        <v>205</v>
      </c>
      <c r="G9" s="277"/>
      <c r="H9" s="65"/>
      <c r="I9" s="65" t="s">
        <v>46</v>
      </c>
      <c r="J9" s="65" t="s">
        <v>48</v>
      </c>
      <c r="K9" s="65" t="s">
        <v>176</v>
      </c>
      <c r="L9" s="65" t="s">
        <v>6</v>
      </c>
      <c r="M9" s="170"/>
      <c r="N9" s="64"/>
      <c r="O9" s="65" t="s">
        <v>149</v>
      </c>
      <c r="P9" s="65" t="s">
        <v>4</v>
      </c>
      <c r="Q9" s="65" t="s">
        <v>8</v>
      </c>
      <c r="R9" s="65" t="s">
        <v>9</v>
      </c>
      <c r="S9" s="65" t="s">
        <v>56</v>
      </c>
      <c r="T9" s="65" t="s">
        <v>151</v>
      </c>
      <c r="U9" s="277"/>
      <c r="V9" s="90" t="s">
        <v>152</v>
      </c>
      <c r="W9" s="277"/>
      <c r="X9" s="114"/>
      <c r="Y9" s="180"/>
    </row>
    <row r="10" spans="1:25" s="245" customFormat="1" x14ac:dyDescent="0.2">
      <c r="A10" s="91" t="s">
        <v>13</v>
      </c>
      <c r="B10" s="51">
        <f t="shared" ref="B10:G10" si="0">SUM(B12:B39)</f>
        <v>4940699675.1600008</v>
      </c>
      <c r="C10" s="51">
        <f t="shared" si="0"/>
        <v>4448060409.1800003</v>
      </c>
      <c r="D10" s="51">
        <f t="shared" si="0"/>
        <v>128305666.63999999</v>
      </c>
      <c r="E10" s="51">
        <f t="shared" si="0"/>
        <v>495155991.77000004</v>
      </c>
      <c r="F10" s="51">
        <f t="shared" si="0"/>
        <v>3724198081.7599998</v>
      </c>
      <c r="G10" s="51">
        <f t="shared" si="0"/>
        <v>100400669.01000004</v>
      </c>
      <c r="H10" s="51"/>
      <c r="I10" s="84">
        <f>SUM(J10:L10)</f>
        <v>200921407.95999998</v>
      </c>
      <c r="J10" s="51">
        <f>SUM(J12:J39)</f>
        <v>35005470.020000003</v>
      </c>
      <c r="K10" s="51">
        <f>SUM(K12:K39)</f>
        <v>11121516.149999997</v>
      </c>
      <c r="L10" s="51">
        <f>SUM(L12:L39)</f>
        <v>154794421.78999996</v>
      </c>
      <c r="M10" s="51"/>
      <c r="N10" s="69"/>
      <c r="O10" s="51">
        <f>SUM(O12:O39)</f>
        <v>291717858.0200001</v>
      </c>
      <c r="P10" s="51">
        <f>SUM(P12:P39)</f>
        <v>236303794.31999999</v>
      </c>
      <c r="Q10" s="51">
        <f>SUM(Q12:Q39)</f>
        <v>20043974.379999995</v>
      </c>
      <c r="R10" s="51">
        <f>SUM(R12:R39)</f>
        <v>25421913.880000003</v>
      </c>
      <c r="S10" s="51">
        <f t="shared" ref="S10:W10" si="1">SUM(S12:S39)</f>
        <v>2063867.92</v>
      </c>
      <c r="T10" s="238">
        <v>66192.72</v>
      </c>
      <c r="U10" s="51">
        <f t="shared" si="1"/>
        <v>0</v>
      </c>
      <c r="V10" s="51">
        <f t="shared" si="1"/>
        <v>9881982.7200000025</v>
      </c>
      <c r="W10" s="51">
        <f t="shared" si="1"/>
        <v>2363587.33</v>
      </c>
      <c r="X10" s="115"/>
      <c r="Y10" s="51"/>
    </row>
    <row r="11" spans="1:25" x14ac:dyDescent="0.2">
      <c r="A11" s="45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5"/>
      <c r="O11" s="84"/>
      <c r="P11" s="84"/>
      <c r="Q11" s="84"/>
      <c r="R11" s="84"/>
      <c r="S11" s="84"/>
      <c r="T11" s="84"/>
      <c r="U11" s="84"/>
      <c r="V11" s="84"/>
      <c r="W11" s="84"/>
    </row>
    <row r="12" spans="1:25" s="41" customFormat="1" x14ac:dyDescent="0.2">
      <c r="A12" s="45" t="s">
        <v>14</v>
      </c>
      <c r="B12" s="38">
        <f>+C12+I12+O12</f>
        <v>44752909.489999995</v>
      </c>
      <c r="C12" s="38">
        <f>SUM(D12:G12)</f>
        <v>40512502.729999997</v>
      </c>
      <c r="D12" s="38">
        <v>846791.92</v>
      </c>
      <c r="E12" s="38">
        <v>37652012.5</v>
      </c>
      <c r="F12" s="38">
        <v>1717459.7299999997</v>
      </c>
      <c r="G12" s="38">
        <v>296238.58</v>
      </c>
      <c r="H12" s="38"/>
      <c r="I12" s="38">
        <f>SUM(J12:L12)</f>
        <v>2062442.18</v>
      </c>
      <c r="J12" s="38">
        <v>90399.42</v>
      </c>
      <c r="K12" s="237">
        <v>107078.38</v>
      </c>
      <c r="L12" s="38">
        <v>1864964.38</v>
      </c>
      <c r="M12" s="38"/>
      <c r="N12" s="37"/>
      <c r="O12" s="38">
        <f>+P12+Q12+R12+V12+T12+U12</f>
        <v>2177964.58</v>
      </c>
      <c r="P12" s="38">
        <v>997816.73</v>
      </c>
      <c r="Q12" s="38">
        <v>272417.94999999995</v>
      </c>
      <c r="R12" s="38">
        <v>907729.90000000014</v>
      </c>
      <c r="S12" s="38">
        <v>75689.490000000005</v>
      </c>
      <c r="T12" s="38">
        <v>0</v>
      </c>
      <c r="U12" s="38">
        <v>0</v>
      </c>
      <c r="V12" s="38">
        <v>0</v>
      </c>
      <c r="W12" s="38">
        <v>47588.89</v>
      </c>
      <c r="X12" s="116"/>
      <c r="Y12" s="181"/>
    </row>
    <row r="13" spans="1:25" x14ac:dyDescent="0.2">
      <c r="A13" s="45" t="s">
        <v>15</v>
      </c>
      <c r="B13" s="38">
        <f>+C13+I13+O13</f>
        <v>439066248.05999982</v>
      </c>
      <c r="C13" s="38">
        <f t="shared" ref="C13:C39" si="2">SUM(D13:G13)</f>
        <v>386832542.0799998</v>
      </c>
      <c r="D13" s="38">
        <v>8888561.3500000015</v>
      </c>
      <c r="E13" s="38">
        <v>31366777.059999999</v>
      </c>
      <c r="F13" s="38">
        <v>334716929.13999987</v>
      </c>
      <c r="G13" s="38">
        <v>11860274.530000001</v>
      </c>
      <c r="H13" s="38"/>
      <c r="I13" s="38">
        <f t="shared" ref="I13:I39" si="3">SUM(J13:L13)</f>
        <v>31823047.810000002</v>
      </c>
      <c r="J13" s="38">
        <v>8350921.04</v>
      </c>
      <c r="K13" s="237">
        <v>1402469.36</v>
      </c>
      <c r="L13" s="38">
        <v>22069657.410000004</v>
      </c>
      <c r="M13" s="38"/>
      <c r="N13" s="37"/>
      <c r="O13" s="38">
        <f t="shared" ref="O13:O39" si="4">+P13+Q13+R13+V13+T13+U13</f>
        <v>20410658.169999998</v>
      </c>
      <c r="P13" s="38">
        <v>14657705.209999999</v>
      </c>
      <c r="Q13" s="38">
        <v>1636368.0300000003</v>
      </c>
      <c r="R13" s="38">
        <v>3407583.71</v>
      </c>
      <c r="S13" s="38">
        <v>0</v>
      </c>
      <c r="T13" s="38">
        <v>0</v>
      </c>
      <c r="U13" s="38">
        <v>0</v>
      </c>
      <c r="V13" s="38">
        <v>709001.22</v>
      </c>
      <c r="W13" s="38">
        <v>71700.31</v>
      </c>
      <c r="Y13" s="181"/>
    </row>
    <row r="14" spans="1:25" s="41" customFormat="1" x14ac:dyDescent="0.2">
      <c r="A14" s="41" t="s">
        <v>16</v>
      </c>
      <c r="B14" s="38">
        <f>+C14+I14+O14</f>
        <v>475839202.3599999</v>
      </c>
      <c r="C14" s="38">
        <f t="shared" si="2"/>
        <v>370011393.11999995</v>
      </c>
      <c r="D14" s="38">
        <v>4095079.08</v>
      </c>
      <c r="E14" s="38">
        <v>73830449.699999988</v>
      </c>
      <c r="F14" s="38">
        <v>290548350.11999995</v>
      </c>
      <c r="G14" s="38">
        <v>1537514.2199999997</v>
      </c>
      <c r="H14" s="38"/>
      <c r="I14" s="38">
        <f t="shared" si="3"/>
        <v>16460588.959999999</v>
      </c>
      <c r="J14" s="38">
        <v>715662.44000000006</v>
      </c>
      <c r="K14" s="237">
        <v>15186.98</v>
      </c>
      <c r="L14" s="38">
        <v>15729739.539999999</v>
      </c>
      <c r="M14" s="38"/>
      <c r="N14" s="38"/>
      <c r="O14" s="38">
        <f t="shared" si="4"/>
        <v>89367220.280000001</v>
      </c>
      <c r="P14" s="38">
        <v>82452440.379999995</v>
      </c>
      <c r="Q14" s="38">
        <v>1099001.4500000002</v>
      </c>
      <c r="R14" s="38">
        <v>373261.88</v>
      </c>
      <c r="S14" s="38">
        <v>0</v>
      </c>
      <c r="T14" s="38">
        <v>0</v>
      </c>
      <c r="U14" s="38">
        <v>0</v>
      </c>
      <c r="V14" s="38">
        <v>5442516.5700000003</v>
      </c>
      <c r="W14" s="38">
        <v>1353023.6199999999</v>
      </c>
      <c r="Y14" s="181"/>
    </row>
    <row r="15" spans="1:25" x14ac:dyDescent="0.2">
      <c r="A15" s="41" t="s">
        <v>17</v>
      </c>
      <c r="B15" s="38">
        <f>+C15+I15+O15</f>
        <v>597993612.62999988</v>
      </c>
      <c r="C15" s="38">
        <f t="shared" si="2"/>
        <v>517916865.54999989</v>
      </c>
      <c r="D15" s="38">
        <v>15428513</v>
      </c>
      <c r="E15" s="38">
        <v>58028825.099999979</v>
      </c>
      <c r="F15" s="38">
        <v>439197635.54999995</v>
      </c>
      <c r="G15" s="38">
        <v>5261891.9000000004</v>
      </c>
      <c r="H15" s="38"/>
      <c r="I15" s="38">
        <f t="shared" si="3"/>
        <v>27884663.079999991</v>
      </c>
      <c r="J15" s="38">
        <v>6153022.7800000003</v>
      </c>
      <c r="K15" s="237">
        <v>2300826</v>
      </c>
      <c r="L15" s="38">
        <v>19430814.29999999</v>
      </c>
      <c r="M15" s="38"/>
      <c r="N15" s="38"/>
      <c r="O15" s="38">
        <f t="shared" si="4"/>
        <v>52192084.000000007</v>
      </c>
      <c r="P15" s="38">
        <v>48643416.410000004</v>
      </c>
      <c r="Q15" s="38">
        <v>1632446.5</v>
      </c>
      <c r="R15" s="38">
        <v>243241.16999999998</v>
      </c>
      <c r="S15" s="38">
        <v>219194</v>
      </c>
      <c r="T15" s="38">
        <v>0</v>
      </c>
      <c r="U15" s="38">
        <v>0</v>
      </c>
      <c r="V15" s="38">
        <v>1672979.92</v>
      </c>
      <c r="W15" s="38">
        <v>577242.05999999994</v>
      </c>
      <c r="Y15" s="181"/>
    </row>
    <row r="16" spans="1:25" x14ac:dyDescent="0.2">
      <c r="A16" s="41" t="s">
        <v>18</v>
      </c>
      <c r="B16" s="38">
        <f>+C16+I16+O16</f>
        <v>83309889.540000021</v>
      </c>
      <c r="C16" s="38">
        <f t="shared" si="2"/>
        <v>77617137.040000021</v>
      </c>
      <c r="D16" s="38">
        <v>1329332.2399999998</v>
      </c>
      <c r="E16" s="38">
        <v>2836133.01</v>
      </c>
      <c r="F16" s="38">
        <v>69967087.860000014</v>
      </c>
      <c r="G16" s="38">
        <v>3484583.93</v>
      </c>
      <c r="H16" s="38"/>
      <c r="I16" s="38">
        <f t="shared" si="3"/>
        <v>2693745.39</v>
      </c>
      <c r="J16" s="38">
        <v>664834.67000000004</v>
      </c>
      <c r="K16" s="237">
        <v>196464.8</v>
      </c>
      <c r="L16" s="38">
        <v>1832445.9200000002</v>
      </c>
      <c r="M16" s="38"/>
      <c r="N16" s="38"/>
      <c r="O16" s="38">
        <f t="shared" si="4"/>
        <v>2999007.11</v>
      </c>
      <c r="P16" s="38">
        <v>806997.12999999989</v>
      </c>
      <c r="Q16" s="38">
        <v>534781.61</v>
      </c>
      <c r="R16" s="38">
        <v>1657228.37</v>
      </c>
      <c r="S16" s="38">
        <v>0</v>
      </c>
      <c r="T16" s="38">
        <v>0</v>
      </c>
      <c r="U16" s="38">
        <v>0</v>
      </c>
      <c r="V16" s="38">
        <v>0</v>
      </c>
      <c r="W16" s="38">
        <v>5756.46</v>
      </c>
      <c r="X16" s="117"/>
      <c r="Y16" s="181"/>
    </row>
    <row r="17" spans="1:25" x14ac:dyDescent="0.2">
      <c r="A17" s="41"/>
      <c r="B17" s="104"/>
      <c r="C17" s="38"/>
      <c r="D17" s="38"/>
      <c r="E17" s="38"/>
      <c r="F17" s="38"/>
      <c r="G17" s="38"/>
      <c r="H17" s="104"/>
      <c r="I17" s="38"/>
      <c r="J17" s="38"/>
      <c r="K17" s="237"/>
      <c r="L17" s="38"/>
      <c r="M17" s="104"/>
      <c r="N17" s="104"/>
      <c r="O17" s="38"/>
      <c r="P17" s="38"/>
      <c r="Q17" s="38"/>
      <c r="R17" s="38"/>
      <c r="S17" s="38"/>
      <c r="T17" s="38"/>
      <c r="U17" s="38"/>
      <c r="V17" s="38"/>
      <c r="W17" s="38"/>
    </row>
    <row r="18" spans="1:25" x14ac:dyDescent="0.2">
      <c r="A18" s="41" t="s">
        <v>19</v>
      </c>
      <c r="B18" s="38">
        <f>+C18+I18+O18</f>
        <v>31082225.279999997</v>
      </c>
      <c r="C18" s="38">
        <f t="shared" si="2"/>
        <v>27929227.629999999</v>
      </c>
      <c r="D18" s="38">
        <v>722135.92</v>
      </c>
      <c r="E18" s="38">
        <v>776276.19000000006</v>
      </c>
      <c r="F18" s="38">
        <v>25125560.52</v>
      </c>
      <c r="G18" s="38">
        <v>1305255</v>
      </c>
      <c r="H18" s="38"/>
      <c r="I18" s="38">
        <f t="shared" si="3"/>
        <v>1057172.4900000002</v>
      </c>
      <c r="J18" s="38">
        <v>70984.590000000011</v>
      </c>
      <c r="K18" s="237">
        <v>47948.46</v>
      </c>
      <c r="L18" s="38">
        <v>938239.44000000029</v>
      </c>
      <c r="M18" s="38"/>
      <c r="N18" s="38"/>
      <c r="O18" s="38">
        <f t="shared" si="4"/>
        <v>2095825.16</v>
      </c>
      <c r="P18" s="38">
        <v>1051171.3699999999</v>
      </c>
      <c r="Q18" s="38">
        <v>196432.16</v>
      </c>
      <c r="R18" s="38">
        <v>848221.63000000012</v>
      </c>
      <c r="S18" s="38">
        <v>-5447.91</v>
      </c>
      <c r="T18" s="38">
        <v>0</v>
      </c>
      <c r="U18" s="38">
        <v>0</v>
      </c>
      <c r="V18" s="38">
        <v>0</v>
      </c>
      <c r="W18" s="38">
        <v>11053</v>
      </c>
      <c r="X18" s="117"/>
      <c r="Y18" s="181"/>
    </row>
    <row r="19" spans="1:25" x14ac:dyDescent="0.2">
      <c r="A19" s="41" t="s">
        <v>20</v>
      </c>
      <c r="B19" s="38">
        <f>+C19+I19+O19</f>
        <v>127067930.69000001</v>
      </c>
      <c r="C19" s="38">
        <f t="shared" si="2"/>
        <v>116774908.07000001</v>
      </c>
      <c r="D19" s="38">
        <v>2618657.9799999991</v>
      </c>
      <c r="E19" s="38">
        <v>2921028.83</v>
      </c>
      <c r="F19" s="38">
        <v>106419777.43000001</v>
      </c>
      <c r="G19" s="38">
        <v>4815443.8299999991</v>
      </c>
      <c r="H19" s="38"/>
      <c r="I19" s="38">
        <f t="shared" si="3"/>
        <v>8031022.3100000005</v>
      </c>
      <c r="J19" s="38">
        <v>1118040.77</v>
      </c>
      <c r="K19" s="237">
        <v>498795.34</v>
      </c>
      <c r="L19" s="38">
        <v>6414186.2000000002</v>
      </c>
      <c r="M19" s="38"/>
      <c r="N19" s="38"/>
      <c r="O19" s="38">
        <f t="shared" si="4"/>
        <v>2262000.31</v>
      </c>
      <c r="P19" s="38">
        <v>1049190.5</v>
      </c>
      <c r="Q19" s="38">
        <v>541697.67999999993</v>
      </c>
      <c r="R19" s="38">
        <v>572305.77</v>
      </c>
      <c r="S19" s="38">
        <v>101506</v>
      </c>
      <c r="T19" s="38">
        <v>0</v>
      </c>
      <c r="U19" s="38">
        <v>0</v>
      </c>
      <c r="V19" s="38">
        <v>98806.36</v>
      </c>
      <c r="W19" s="38">
        <v>11738.7</v>
      </c>
      <c r="X19" s="117"/>
      <c r="Y19" s="181"/>
    </row>
    <row r="20" spans="1:25" x14ac:dyDescent="0.2">
      <c r="A20" s="41" t="s">
        <v>21</v>
      </c>
      <c r="B20" s="38">
        <f>+C20+I20+O20</f>
        <v>80820156.86999999</v>
      </c>
      <c r="C20" s="38">
        <f t="shared" si="2"/>
        <v>72519546.879999995</v>
      </c>
      <c r="D20" s="38">
        <v>1657094.53</v>
      </c>
      <c r="E20" s="38">
        <v>8571510.7499999963</v>
      </c>
      <c r="F20" s="38">
        <v>61450903.269999996</v>
      </c>
      <c r="G20" s="38">
        <v>840038.33</v>
      </c>
      <c r="H20" s="38"/>
      <c r="I20" s="38">
        <f t="shared" si="3"/>
        <v>4679831.6899999995</v>
      </c>
      <c r="J20" s="38">
        <v>1219027.9600000002</v>
      </c>
      <c r="K20" s="237">
        <v>169793.56</v>
      </c>
      <c r="L20" s="38">
        <v>3291010.1699999995</v>
      </c>
      <c r="M20" s="38"/>
      <c r="N20" s="38"/>
      <c r="O20" s="38">
        <f t="shared" si="4"/>
        <v>3620778.3000000003</v>
      </c>
      <c r="P20" s="38">
        <v>2247954.79</v>
      </c>
      <c r="Q20" s="38">
        <v>465318.51000000007</v>
      </c>
      <c r="R20" s="38">
        <v>907505</v>
      </c>
      <c r="S20" s="38">
        <v>92664</v>
      </c>
      <c r="T20" s="38">
        <v>0</v>
      </c>
      <c r="U20" s="38">
        <v>0</v>
      </c>
      <c r="V20" s="38">
        <v>0</v>
      </c>
      <c r="W20" s="38">
        <v>21609.9</v>
      </c>
      <c r="X20" s="117"/>
      <c r="Y20" s="181"/>
    </row>
    <row r="21" spans="1:25" x14ac:dyDescent="0.2">
      <c r="A21" s="41" t="s">
        <v>22</v>
      </c>
      <c r="B21" s="38">
        <f>+C21+I21+O21</f>
        <v>138474665.90000001</v>
      </c>
      <c r="C21" s="38">
        <f t="shared" si="2"/>
        <v>130592172.91</v>
      </c>
      <c r="D21" s="38">
        <v>3561050.5</v>
      </c>
      <c r="E21" s="38">
        <v>15322713.77</v>
      </c>
      <c r="F21" s="38">
        <v>104176914.07000001</v>
      </c>
      <c r="G21" s="38">
        <v>7531494.5699999994</v>
      </c>
      <c r="H21" s="38"/>
      <c r="I21" s="38">
        <f t="shared" si="3"/>
        <v>5658657.0799999982</v>
      </c>
      <c r="J21" s="38">
        <v>610177.13</v>
      </c>
      <c r="K21" s="237">
        <v>231497.28</v>
      </c>
      <c r="L21" s="38">
        <v>4816982.6699999981</v>
      </c>
      <c r="M21" s="38"/>
      <c r="N21" s="38"/>
      <c r="O21" s="38">
        <f t="shared" si="4"/>
        <v>2223835.9099999997</v>
      </c>
      <c r="P21" s="38">
        <v>1648536.4899999998</v>
      </c>
      <c r="Q21" s="38">
        <v>518775.16999999993</v>
      </c>
      <c r="R21" s="38">
        <v>56524.25</v>
      </c>
      <c r="S21" s="38">
        <v>89596</v>
      </c>
      <c r="T21" s="38">
        <v>0</v>
      </c>
      <c r="U21" s="38">
        <v>0</v>
      </c>
      <c r="V21" s="38">
        <v>0</v>
      </c>
      <c r="W21" s="38">
        <v>94850.96</v>
      </c>
      <c r="X21" s="117"/>
      <c r="Y21" s="181"/>
    </row>
    <row r="22" spans="1:25" x14ac:dyDescent="0.2">
      <c r="A22" s="41" t="s">
        <v>23</v>
      </c>
      <c r="B22" s="38">
        <f>+C22+I22+O22</f>
        <v>28166616.289999999</v>
      </c>
      <c r="C22" s="38">
        <f t="shared" si="2"/>
        <v>24466312.129999999</v>
      </c>
      <c r="D22" s="38">
        <v>947976.38</v>
      </c>
      <c r="E22" s="38">
        <v>2005691.0699999998</v>
      </c>
      <c r="F22" s="38">
        <v>21187143.02</v>
      </c>
      <c r="G22" s="38">
        <v>325501.66000000003</v>
      </c>
      <c r="H22" s="38"/>
      <c r="I22" s="38">
        <f t="shared" si="3"/>
        <v>2044120.7600000002</v>
      </c>
      <c r="J22" s="38">
        <v>241435.37</v>
      </c>
      <c r="K22" s="237">
        <v>0</v>
      </c>
      <c r="L22" s="38">
        <v>1802685.3900000001</v>
      </c>
      <c r="M22" s="38"/>
      <c r="N22" s="38"/>
      <c r="O22" s="38">
        <f t="shared" si="4"/>
        <v>1656183.4</v>
      </c>
      <c r="P22" s="38">
        <v>1054478.02</v>
      </c>
      <c r="Q22" s="38">
        <v>601705.38</v>
      </c>
      <c r="R22" s="38">
        <v>0</v>
      </c>
      <c r="S22" s="38">
        <v>62822</v>
      </c>
      <c r="T22" s="38">
        <v>0</v>
      </c>
      <c r="U22" s="38">
        <v>0</v>
      </c>
      <c r="V22" s="38">
        <v>0</v>
      </c>
      <c r="W22" s="38">
        <v>12371</v>
      </c>
      <c r="Y22" s="181"/>
    </row>
    <row r="23" spans="1:25" x14ac:dyDescent="0.2">
      <c r="A23" s="41"/>
      <c r="B23" s="104"/>
      <c r="C23" s="38"/>
      <c r="D23" s="38"/>
      <c r="E23" s="38"/>
      <c r="F23" s="38"/>
      <c r="G23" s="38"/>
      <c r="H23" s="104"/>
      <c r="I23" s="38"/>
      <c r="J23" s="38"/>
      <c r="K23" s="237"/>
      <c r="L23" s="38"/>
      <c r="M23" s="104"/>
      <c r="N23" s="104"/>
      <c r="O23" s="38"/>
      <c r="P23" s="38"/>
      <c r="Q23" s="38"/>
      <c r="R23" s="38"/>
      <c r="S23" s="38"/>
      <c r="T23" s="38"/>
      <c r="U23" s="38"/>
      <c r="V23" s="38"/>
      <c r="W23" s="38"/>
    </row>
    <row r="24" spans="1:25" x14ac:dyDescent="0.2">
      <c r="A24" s="41" t="s">
        <v>24</v>
      </c>
      <c r="B24" s="38">
        <f t="shared" ref="B24:B28" si="5">+C24+I24+O24</f>
        <v>207401112.98999995</v>
      </c>
      <c r="C24" s="38">
        <f t="shared" si="2"/>
        <v>196147346.97999996</v>
      </c>
      <c r="D24" s="38">
        <v>3552807.78</v>
      </c>
      <c r="E24" s="38">
        <v>17395667.759999987</v>
      </c>
      <c r="F24" s="38">
        <v>169075533.81999996</v>
      </c>
      <c r="G24" s="38">
        <v>6123337.620000001</v>
      </c>
      <c r="H24" s="38">
        <v>192678920.84000003</v>
      </c>
      <c r="I24" s="38">
        <f t="shared" si="3"/>
        <v>8959977.5300000012</v>
      </c>
      <c r="J24" s="38">
        <v>2240922.5100000002</v>
      </c>
      <c r="K24" s="237">
        <v>805831.77</v>
      </c>
      <c r="L24" s="38">
        <v>5913223.25</v>
      </c>
      <c r="M24" s="38"/>
      <c r="N24" s="38"/>
      <c r="O24" s="38">
        <f t="shared" si="4"/>
        <v>2293788.4800000004</v>
      </c>
      <c r="P24" s="38">
        <v>1482457.5199999998</v>
      </c>
      <c r="Q24" s="38">
        <v>671712.14000000013</v>
      </c>
      <c r="R24" s="38">
        <v>128200.63999999998</v>
      </c>
      <c r="S24" s="38">
        <v>0</v>
      </c>
      <c r="T24" s="38">
        <v>0</v>
      </c>
      <c r="U24" s="38">
        <v>0</v>
      </c>
      <c r="V24" s="38">
        <v>11418.18</v>
      </c>
      <c r="W24" s="38">
        <v>0</v>
      </c>
      <c r="Y24" s="181"/>
    </row>
    <row r="25" spans="1:25" x14ac:dyDescent="0.2">
      <c r="A25" s="41" t="s">
        <v>25</v>
      </c>
      <c r="B25" s="38">
        <f t="shared" si="5"/>
        <v>20821803.769999996</v>
      </c>
      <c r="C25" s="38">
        <f t="shared" si="2"/>
        <v>18824948.829999998</v>
      </c>
      <c r="D25" s="38">
        <v>463446.8</v>
      </c>
      <c r="E25" s="38">
        <v>145813.72</v>
      </c>
      <c r="F25" s="38">
        <v>17516603.59</v>
      </c>
      <c r="G25" s="38">
        <v>699084.72</v>
      </c>
      <c r="H25" s="38">
        <v>22148842.810000002</v>
      </c>
      <c r="I25" s="38">
        <f t="shared" si="3"/>
        <v>1155135.9699999997</v>
      </c>
      <c r="J25" s="38">
        <v>602080.82999999996</v>
      </c>
      <c r="K25" s="237">
        <v>18682.59</v>
      </c>
      <c r="L25" s="38">
        <v>534372.54999999993</v>
      </c>
      <c r="M25" s="38"/>
      <c r="N25" s="38"/>
      <c r="O25" s="38">
        <f t="shared" si="4"/>
        <v>841718.97</v>
      </c>
      <c r="P25" s="38">
        <v>182265.97</v>
      </c>
      <c r="Q25" s="38">
        <v>134227.14000000001</v>
      </c>
      <c r="R25" s="38">
        <v>497119.63</v>
      </c>
      <c r="S25" s="38">
        <v>29349.439999999999</v>
      </c>
      <c r="T25" s="38">
        <v>0</v>
      </c>
      <c r="U25" s="38">
        <v>0</v>
      </c>
      <c r="V25" s="38">
        <v>28106.23</v>
      </c>
      <c r="W25" s="38">
        <v>0</v>
      </c>
      <c r="Y25" s="181"/>
    </row>
    <row r="26" spans="1:25" x14ac:dyDescent="0.2">
      <c r="A26" s="41" t="s">
        <v>26</v>
      </c>
      <c r="B26" s="38">
        <f t="shared" si="5"/>
        <v>176953479.74999997</v>
      </c>
      <c r="C26" s="38">
        <f t="shared" si="2"/>
        <v>162576110.59999996</v>
      </c>
      <c r="D26" s="38">
        <v>3260320.88</v>
      </c>
      <c r="E26" s="38">
        <v>6440999.9999999991</v>
      </c>
      <c r="F26" s="38">
        <v>149477760.66999996</v>
      </c>
      <c r="G26" s="38">
        <v>3397029.05</v>
      </c>
      <c r="H26" s="38">
        <v>173167026.87</v>
      </c>
      <c r="I26" s="38">
        <f t="shared" si="3"/>
        <v>8169996.6899999995</v>
      </c>
      <c r="J26" s="38">
        <v>581456.42000000004</v>
      </c>
      <c r="K26" s="237">
        <v>488693.89</v>
      </c>
      <c r="L26" s="38">
        <v>7099846.3799999999</v>
      </c>
      <c r="M26" s="38"/>
      <c r="N26" s="38"/>
      <c r="O26" s="38">
        <f t="shared" si="4"/>
        <v>6207372.4600000009</v>
      </c>
      <c r="P26" s="38">
        <v>1858298.1400000004</v>
      </c>
      <c r="Q26" s="38">
        <v>497762.0199999999</v>
      </c>
      <c r="R26" s="38">
        <v>3706649.9200000004</v>
      </c>
      <c r="S26" s="38">
        <v>0</v>
      </c>
      <c r="T26" s="38">
        <v>32578.979999999996</v>
      </c>
      <c r="U26" s="38">
        <v>0</v>
      </c>
      <c r="V26" s="38">
        <v>112083.4</v>
      </c>
      <c r="W26" s="38">
        <v>0</v>
      </c>
      <c r="Y26" s="181"/>
    </row>
    <row r="27" spans="1:25" x14ac:dyDescent="0.2">
      <c r="A27" s="41" t="s">
        <v>27</v>
      </c>
      <c r="B27" s="38">
        <f t="shared" si="5"/>
        <v>348246017.5399999</v>
      </c>
      <c r="C27" s="38">
        <f t="shared" si="2"/>
        <v>331188019.18999994</v>
      </c>
      <c r="D27" s="38">
        <v>7788412.3600000003</v>
      </c>
      <c r="E27" s="38">
        <v>33828833.199999996</v>
      </c>
      <c r="F27" s="38">
        <v>272867846.78999996</v>
      </c>
      <c r="G27" s="38">
        <v>16702926.84</v>
      </c>
      <c r="H27" s="38">
        <v>280401238.69999999</v>
      </c>
      <c r="I27" s="38">
        <f t="shared" si="3"/>
        <v>10658243.59</v>
      </c>
      <c r="J27" s="38">
        <v>609657</v>
      </c>
      <c r="K27" s="237">
        <v>0</v>
      </c>
      <c r="L27" s="38">
        <v>10048586.59</v>
      </c>
      <c r="M27" s="38"/>
      <c r="N27" s="38"/>
      <c r="O27" s="38">
        <f t="shared" si="4"/>
        <v>6399754.7600000007</v>
      </c>
      <c r="P27" s="38">
        <v>4476829.2300000004</v>
      </c>
      <c r="Q27" s="38">
        <v>306609.45999999996</v>
      </c>
      <c r="R27" s="38">
        <v>1616316.07</v>
      </c>
      <c r="S27" s="38">
        <v>286942</v>
      </c>
      <c r="T27" s="38">
        <v>0</v>
      </c>
      <c r="U27" s="38">
        <v>0</v>
      </c>
      <c r="V27" s="38">
        <v>0</v>
      </c>
      <c r="W27" s="38">
        <v>0</v>
      </c>
      <c r="Y27" s="181"/>
    </row>
    <row r="28" spans="1:25" x14ac:dyDescent="0.2">
      <c r="A28" s="41" t="s">
        <v>28</v>
      </c>
      <c r="B28" s="38">
        <f t="shared" si="5"/>
        <v>11383662.369999997</v>
      </c>
      <c r="C28" s="38">
        <f t="shared" si="2"/>
        <v>9865624.8999999985</v>
      </c>
      <c r="D28" s="38">
        <v>14939.62</v>
      </c>
      <c r="E28" s="38">
        <v>1344063.0999999999</v>
      </c>
      <c r="F28" s="38">
        <v>8006908.4799999995</v>
      </c>
      <c r="G28" s="38">
        <v>499713.69999999995</v>
      </c>
      <c r="H28" s="38">
        <v>11511373.32</v>
      </c>
      <c r="I28" s="38">
        <f t="shared" si="3"/>
        <v>255894.28</v>
      </c>
      <c r="J28" s="38">
        <v>24169.09</v>
      </c>
      <c r="K28" s="237">
        <v>30519.06</v>
      </c>
      <c r="L28" s="38">
        <v>201206.13</v>
      </c>
      <c r="M28" s="38"/>
      <c r="N28" s="38"/>
      <c r="O28" s="38">
        <f t="shared" si="4"/>
        <v>1262143.1899999997</v>
      </c>
      <c r="P28" s="38">
        <v>764178.89999999991</v>
      </c>
      <c r="Q28" s="38">
        <v>56497.84</v>
      </c>
      <c r="R28" s="38">
        <v>396669.23</v>
      </c>
      <c r="S28" s="38">
        <v>0</v>
      </c>
      <c r="T28" s="38">
        <v>0</v>
      </c>
      <c r="U28" s="38">
        <v>0</v>
      </c>
      <c r="V28" s="38">
        <v>44797.22</v>
      </c>
      <c r="W28" s="38">
        <v>0</v>
      </c>
      <c r="Y28" s="181"/>
    </row>
    <row r="29" spans="1:25" x14ac:dyDescent="0.2">
      <c r="A29" s="41"/>
      <c r="B29" s="104"/>
      <c r="C29" s="38"/>
      <c r="D29" s="38"/>
      <c r="E29" s="38"/>
      <c r="F29" s="38"/>
      <c r="G29" s="38"/>
      <c r="H29" s="104"/>
      <c r="I29" s="38"/>
      <c r="J29" s="38"/>
      <c r="K29" s="237"/>
      <c r="L29" s="38"/>
      <c r="M29" s="104"/>
      <c r="N29" s="104"/>
      <c r="O29" s="38"/>
      <c r="P29" s="38"/>
      <c r="Q29" s="38"/>
      <c r="R29" s="38"/>
      <c r="S29" s="38"/>
      <c r="T29" s="38"/>
      <c r="U29" s="38"/>
      <c r="V29" s="38"/>
      <c r="W29" s="38"/>
    </row>
    <row r="30" spans="1:25" x14ac:dyDescent="0.2">
      <c r="A30" s="42" t="s">
        <v>146</v>
      </c>
      <c r="B30" s="38">
        <f t="shared" ref="B30:B34" si="6">+C30+I30+O30</f>
        <v>998420864.64999998</v>
      </c>
      <c r="C30" s="38">
        <f t="shared" si="2"/>
        <v>958559004.20000005</v>
      </c>
      <c r="D30" s="38">
        <v>18759496.629999999</v>
      </c>
      <c r="E30" s="38">
        <v>156541275.46000004</v>
      </c>
      <c r="F30" s="38">
        <v>777033674.76999998</v>
      </c>
      <c r="G30" s="38">
        <v>6224557.3399999999</v>
      </c>
      <c r="H30" s="38"/>
      <c r="I30" s="38">
        <f t="shared" si="3"/>
        <v>27095094.030000001</v>
      </c>
      <c r="J30" s="38">
        <v>4237456.21</v>
      </c>
      <c r="K30" s="237">
        <v>3385008.66</v>
      </c>
      <c r="L30" s="38">
        <v>19472629.16</v>
      </c>
      <c r="M30" s="38"/>
      <c r="N30" s="37"/>
      <c r="O30" s="38">
        <f t="shared" si="4"/>
        <v>12766766.42</v>
      </c>
      <c r="P30" s="38">
        <v>5625182.6500000004</v>
      </c>
      <c r="Q30" s="38">
        <v>4600585.5</v>
      </c>
      <c r="R30" s="38">
        <v>2475030.7800000003</v>
      </c>
      <c r="S30" s="38">
        <v>521575</v>
      </c>
      <c r="T30" s="38">
        <v>0</v>
      </c>
      <c r="U30" s="38">
        <v>0</v>
      </c>
      <c r="V30" s="38">
        <v>65967.489999999991</v>
      </c>
      <c r="W30" s="38">
        <v>6333.58</v>
      </c>
      <c r="Y30" s="181"/>
    </row>
    <row r="31" spans="1:25" s="41" customFormat="1" x14ac:dyDescent="0.2">
      <c r="A31" s="41" t="s">
        <v>29</v>
      </c>
      <c r="B31" s="38">
        <f t="shared" si="6"/>
        <v>720020308.51999998</v>
      </c>
      <c r="C31" s="38">
        <f t="shared" si="2"/>
        <v>633159658.75</v>
      </c>
      <c r="D31" s="38">
        <v>46818372.779999994</v>
      </c>
      <c r="E31" s="38">
        <v>24014632.560000002</v>
      </c>
      <c r="F31" s="38">
        <v>547857366.06999993</v>
      </c>
      <c r="G31" s="38">
        <v>14469287.34</v>
      </c>
      <c r="H31" s="38"/>
      <c r="I31" s="38">
        <f t="shared" si="3"/>
        <v>17214086.16</v>
      </c>
      <c r="J31" s="38">
        <v>2115694.54</v>
      </c>
      <c r="K31" s="237">
        <v>452348.35</v>
      </c>
      <c r="L31" s="38">
        <v>14646043.27</v>
      </c>
      <c r="M31" s="38"/>
      <c r="N31" s="38"/>
      <c r="O31" s="38">
        <f t="shared" si="4"/>
        <v>69646563.609999999</v>
      </c>
      <c r="P31" s="38">
        <v>60571962.890000001</v>
      </c>
      <c r="Q31" s="38">
        <v>2704158.67</v>
      </c>
      <c r="R31" s="38">
        <v>5397018.0500000007</v>
      </c>
      <c r="S31" s="38">
        <v>299128</v>
      </c>
      <c r="T31" s="38">
        <v>0</v>
      </c>
      <c r="U31" s="38">
        <v>0</v>
      </c>
      <c r="V31" s="38">
        <v>973424</v>
      </c>
      <c r="W31" s="38">
        <v>0</v>
      </c>
      <c r="X31" s="115"/>
      <c r="Y31" s="181"/>
    </row>
    <row r="32" spans="1:25" x14ac:dyDescent="0.2">
      <c r="A32" s="41" t="s">
        <v>30</v>
      </c>
      <c r="B32" s="38">
        <f t="shared" si="6"/>
        <v>40873369.100000001</v>
      </c>
      <c r="C32" s="38">
        <f t="shared" si="2"/>
        <v>38252013.859999999</v>
      </c>
      <c r="D32" s="38">
        <v>514466.63</v>
      </c>
      <c r="E32" s="38">
        <v>2500008.41</v>
      </c>
      <c r="F32" s="38">
        <v>33848708.82</v>
      </c>
      <c r="G32" s="38">
        <v>1388830</v>
      </c>
      <c r="H32" s="38"/>
      <c r="I32" s="38">
        <f t="shared" si="3"/>
        <v>1390711.88</v>
      </c>
      <c r="J32" s="38">
        <v>729.89</v>
      </c>
      <c r="K32" s="237">
        <v>84390.7</v>
      </c>
      <c r="L32" s="38">
        <v>1305591.2899999998</v>
      </c>
      <c r="M32" s="38"/>
      <c r="N32" s="38"/>
      <c r="O32" s="38">
        <f t="shared" si="4"/>
        <v>1230643.3600000001</v>
      </c>
      <c r="P32" s="38">
        <v>782666.4</v>
      </c>
      <c r="Q32" s="38">
        <v>354447.67</v>
      </c>
      <c r="R32" s="38">
        <v>93529.290000000008</v>
      </c>
      <c r="S32" s="38">
        <v>45320.99</v>
      </c>
      <c r="T32" s="38">
        <v>0</v>
      </c>
      <c r="U32" s="38">
        <v>0</v>
      </c>
      <c r="V32" s="38">
        <v>0</v>
      </c>
      <c r="W32" s="38">
        <v>1000</v>
      </c>
      <c r="Y32" s="181"/>
    </row>
    <row r="33" spans="1:25" x14ac:dyDescent="0.2">
      <c r="A33" s="41" t="s">
        <v>31</v>
      </c>
      <c r="B33" s="38">
        <f t="shared" si="6"/>
        <v>89592643.849999994</v>
      </c>
      <c r="C33" s="38">
        <f t="shared" si="2"/>
        <v>79449743.280000001</v>
      </c>
      <c r="D33" s="38">
        <v>1609447.8199999998</v>
      </c>
      <c r="E33" s="38">
        <v>7748361.5700000003</v>
      </c>
      <c r="F33" s="38">
        <v>66161171.379999995</v>
      </c>
      <c r="G33" s="38">
        <v>3930762.51</v>
      </c>
      <c r="H33" s="38"/>
      <c r="I33" s="38">
        <f t="shared" si="3"/>
        <v>8520547.9699999988</v>
      </c>
      <c r="J33" s="38">
        <v>3848731.09</v>
      </c>
      <c r="K33" s="237">
        <v>379637.71</v>
      </c>
      <c r="L33" s="38">
        <v>4292179.17</v>
      </c>
      <c r="M33" s="38"/>
      <c r="N33" s="38"/>
      <c r="O33" s="38">
        <f t="shared" si="4"/>
        <v>1622352.5999999999</v>
      </c>
      <c r="P33" s="38">
        <v>1254077.05</v>
      </c>
      <c r="Q33" s="38">
        <v>289211.07999999996</v>
      </c>
      <c r="R33" s="38">
        <v>24787</v>
      </c>
      <c r="S33" s="38">
        <v>154532.91</v>
      </c>
      <c r="T33" s="38">
        <v>0</v>
      </c>
      <c r="U33" s="38">
        <v>0</v>
      </c>
      <c r="V33" s="38">
        <v>54277.47</v>
      </c>
      <c r="W33" s="38">
        <v>35036.620000000003</v>
      </c>
      <c r="Y33" s="181"/>
    </row>
    <row r="34" spans="1:25" x14ac:dyDescent="0.2">
      <c r="A34" s="41" t="s">
        <v>32</v>
      </c>
      <c r="B34" s="38">
        <f t="shared" si="6"/>
        <v>16578159.549999999</v>
      </c>
      <c r="C34" s="38">
        <f t="shared" si="2"/>
        <v>15401613.529999999</v>
      </c>
      <c r="D34" s="38">
        <v>417500.45</v>
      </c>
      <c r="E34" s="38">
        <v>3169947.44</v>
      </c>
      <c r="F34" s="38">
        <v>10643622.889999999</v>
      </c>
      <c r="G34" s="38">
        <v>1170542.75</v>
      </c>
      <c r="H34" s="38"/>
      <c r="I34" s="38">
        <f t="shared" si="3"/>
        <v>753701.47999999986</v>
      </c>
      <c r="J34" s="38">
        <v>116512.89</v>
      </c>
      <c r="K34" s="237">
        <v>27099.86</v>
      </c>
      <c r="L34" s="38">
        <v>610088.72999999986</v>
      </c>
      <c r="M34" s="38"/>
      <c r="N34" s="38"/>
      <c r="O34" s="38">
        <f t="shared" si="4"/>
        <v>422844.53999999992</v>
      </c>
      <c r="P34" s="38">
        <v>183233.78</v>
      </c>
      <c r="Q34" s="38">
        <v>177515.91999999998</v>
      </c>
      <c r="R34" s="38">
        <v>59794.84</v>
      </c>
      <c r="S34" s="38">
        <v>0</v>
      </c>
      <c r="T34" s="38">
        <v>0</v>
      </c>
      <c r="U34" s="38">
        <v>0</v>
      </c>
      <c r="V34" s="38">
        <v>2300</v>
      </c>
      <c r="W34" s="38">
        <v>29679.72</v>
      </c>
      <c r="X34" s="117"/>
      <c r="Y34" s="181"/>
    </row>
    <row r="35" spans="1:25" x14ac:dyDescent="0.2">
      <c r="A35" s="41"/>
      <c r="B35" s="104"/>
      <c r="C35" s="38"/>
      <c r="D35" s="38"/>
      <c r="E35" s="38"/>
      <c r="F35" s="38"/>
      <c r="G35" s="38"/>
      <c r="H35" s="104"/>
      <c r="I35" s="38"/>
      <c r="J35" s="38"/>
      <c r="K35" s="237"/>
      <c r="L35" s="38"/>
      <c r="M35" s="104"/>
      <c r="N35" s="104"/>
      <c r="O35" s="38"/>
      <c r="P35" s="38"/>
      <c r="Q35" s="38"/>
      <c r="R35" s="38"/>
      <c r="S35" s="38"/>
      <c r="T35" s="38"/>
      <c r="U35" s="38"/>
      <c r="V35" s="38"/>
      <c r="W35" s="38"/>
      <c r="X35" s="117"/>
    </row>
    <row r="36" spans="1:25" x14ac:dyDescent="0.2">
      <c r="A36" s="41" t="s">
        <v>33</v>
      </c>
      <c r="B36" s="38">
        <f>+C36+I36+O36</f>
        <v>23657364.849999994</v>
      </c>
      <c r="C36" s="38">
        <f t="shared" si="2"/>
        <v>21354788.289999992</v>
      </c>
      <c r="D36" s="38">
        <v>505717.65</v>
      </c>
      <c r="E36" s="38">
        <v>255115.16000000003</v>
      </c>
      <c r="F36" s="38">
        <v>20126033.779999994</v>
      </c>
      <c r="G36" s="38">
        <v>467921.7</v>
      </c>
      <c r="H36" s="38"/>
      <c r="I36" s="38">
        <f t="shared" si="3"/>
        <v>694553.76</v>
      </c>
      <c r="J36" s="38">
        <v>171002.59</v>
      </c>
      <c r="K36" s="237">
        <v>13321.34</v>
      </c>
      <c r="L36" s="38">
        <v>510229.83000000007</v>
      </c>
      <c r="M36" s="38"/>
      <c r="N36" s="38"/>
      <c r="O36" s="38">
        <f t="shared" si="4"/>
        <v>1608022.7999999998</v>
      </c>
      <c r="P36" s="38">
        <v>739526.62</v>
      </c>
      <c r="Q36" s="38">
        <v>135617.28999999998</v>
      </c>
      <c r="R36" s="38">
        <v>681755.98</v>
      </c>
      <c r="S36" s="38">
        <v>0</v>
      </c>
      <c r="T36" s="38">
        <v>0</v>
      </c>
      <c r="U36" s="38">
        <v>0</v>
      </c>
      <c r="V36" s="38">
        <v>51122.910000000011</v>
      </c>
      <c r="W36" s="38">
        <v>0</v>
      </c>
      <c r="X36" s="117"/>
      <c r="Y36" s="181"/>
    </row>
    <row r="37" spans="1:25" x14ac:dyDescent="0.2">
      <c r="A37" s="41" t="s">
        <v>34</v>
      </c>
      <c r="B37" s="38">
        <f>+C37+I37+O37</f>
        <v>114594841.30000001</v>
      </c>
      <c r="C37" s="38">
        <f t="shared" si="2"/>
        <v>102638659.06</v>
      </c>
      <c r="D37" s="38">
        <v>1754423.6400000001</v>
      </c>
      <c r="E37" s="38">
        <v>999762.64</v>
      </c>
      <c r="F37" s="38">
        <v>96759007.019999996</v>
      </c>
      <c r="G37" s="38">
        <v>3125465.76</v>
      </c>
      <c r="H37" s="38"/>
      <c r="I37" s="38">
        <f t="shared" si="3"/>
        <v>7248384.8699999992</v>
      </c>
      <c r="J37" s="38">
        <v>300102.5</v>
      </c>
      <c r="K37" s="237">
        <v>219444.53</v>
      </c>
      <c r="L37" s="38">
        <v>6728837.8399999989</v>
      </c>
      <c r="M37" s="38"/>
      <c r="N37" s="38"/>
      <c r="O37" s="38">
        <f t="shared" si="4"/>
        <v>4707797.37</v>
      </c>
      <c r="P37" s="38">
        <v>1872564.4200000002</v>
      </c>
      <c r="Q37" s="38">
        <v>1486113.7700000003</v>
      </c>
      <c r="R37" s="38">
        <v>1010053.6300000001</v>
      </c>
      <c r="S37" s="38">
        <v>32775</v>
      </c>
      <c r="T37" s="38">
        <v>0</v>
      </c>
      <c r="U37" s="38">
        <v>0</v>
      </c>
      <c r="V37" s="38">
        <v>339065.55</v>
      </c>
      <c r="W37" s="38">
        <v>71347.69</v>
      </c>
      <c r="X37" s="117"/>
      <c r="Y37" s="181"/>
    </row>
    <row r="38" spans="1:25" x14ac:dyDescent="0.2">
      <c r="A38" s="41" t="s">
        <v>35</v>
      </c>
      <c r="B38" s="38">
        <f>+C38+I38+O38</f>
        <v>78692295.760000005</v>
      </c>
      <c r="C38" s="38">
        <f t="shared" si="2"/>
        <v>72806635.540000007</v>
      </c>
      <c r="D38" s="38">
        <v>1455199.96</v>
      </c>
      <c r="E38" s="38">
        <v>1732600.49</v>
      </c>
      <c r="F38" s="38">
        <v>66526055.5</v>
      </c>
      <c r="G38" s="38">
        <v>3092779.5900000003</v>
      </c>
      <c r="H38" s="38"/>
      <c r="I38" s="38">
        <f t="shared" si="3"/>
        <v>3638631.9999999995</v>
      </c>
      <c r="J38" s="38">
        <v>633494.72</v>
      </c>
      <c r="K38" s="237">
        <v>192041.12</v>
      </c>
      <c r="L38" s="38">
        <v>2813096.1599999997</v>
      </c>
      <c r="M38" s="38"/>
      <c r="N38" s="38"/>
      <c r="O38" s="38">
        <f t="shared" si="4"/>
        <v>2247028.2199999997</v>
      </c>
      <c r="P38" s="38">
        <v>1226726.77</v>
      </c>
      <c r="Q38" s="38">
        <v>480939.63</v>
      </c>
      <c r="R38" s="38">
        <v>281496.18</v>
      </c>
      <c r="S38" s="38">
        <v>35611</v>
      </c>
      <c r="T38" s="38">
        <v>6405.84</v>
      </c>
      <c r="U38" s="38">
        <v>0</v>
      </c>
      <c r="V38" s="38">
        <v>251459.8</v>
      </c>
      <c r="W38" s="38">
        <v>13254.82</v>
      </c>
      <c r="X38" s="117"/>
      <c r="Y38" s="181"/>
    </row>
    <row r="39" spans="1:25" s="5" customFormat="1" x14ac:dyDescent="0.2">
      <c r="A39" s="46" t="s">
        <v>36</v>
      </c>
      <c r="B39" s="33">
        <f>+C39+I39+O39</f>
        <v>46890294.049999997</v>
      </c>
      <c r="C39" s="33">
        <f t="shared" si="2"/>
        <v>42663634.029999994</v>
      </c>
      <c r="D39" s="33">
        <v>1295920.74</v>
      </c>
      <c r="E39" s="33">
        <v>5727492.2799999993</v>
      </c>
      <c r="F39" s="33">
        <v>33790027.469999999</v>
      </c>
      <c r="G39" s="33">
        <v>1850193.54</v>
      </c>
      <c r="H39" s="33"/>
      <c r="I39" s="33">
        <f t="shared" si="3"/>
        <v>2771156.0000000005</v>
      </c>
      <c r="J39" s="33">
        <v>288953.57</v>
      </c>
      <c r="K39" s="135">
        <v>54436.41</v>
      </c>
      <c r="L39" s="33">
        <v>2427766.0200000005</v>
      </c>
      <c r="M39" s="33"/>
      <c r="N39" s="33"/>
      <c r="O39" s="33">
        <f t="shared" si="4"/>
        <v>1455504.0199999996</v>
      </c>
      <c r="P39" s="33">
        <v>674116.94999999984</v>
      </c>
      <c r="Q39" s="33">
        <v>649631.81000000006</v>
      </c>
      <c r="R39" s="33">
        <v>79890.959999999992</v>
      </c>
      <c r="S39" s="33">
        <v>22610</v>
      </c>
      <c r="T39" s="33">
        <v>27207.9</v>
      </c>
      <c r="U39" s="33">
        <v>0</v>
      </c>
      <c r="V39" s="33">
        <v>24656.400000000001</v>
      </c>
      <c r="W39" s="33">
        <v>0</v>
      </c>
      <c r="X39" s="117"/>
      <c r="Y39" s="181"/>
    </row>
    <row r="40" spans="1:25" x14ac:dyDescent="0.2">
      <c r="A40" s="41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76" t="s">
        <v>216</v>
      </c>
      <c r="P40" s="38" t="s">
        <v>233</v>
      </c>
      <c r="Q40" s="38"/>
      <c r="R40" s="38"/>
      <c r="S40" s="38"/>
      <c r="T40" s="38"/>
      <c r="U40" s="38"/>
      <c r="V40" s="38"/>
      <c r="W40" s="38"/>
    </row>
    <row r="41" spans="1:25" x14ac:dyDescent="0.2">
      <c r="A41" s="41"/>
      <c r="B41" s="38"/>
      <c r="C41" s="57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76" t="s">
        <v>188</v>
      </c>
      <c r="P41" s="38" t="s">
        <v>234</v>
      </c>
      <c r="Q41" s="38"/>
      <c r="R41" s="38"/>
      <c r="S41" s="38"/>
      <c r="T41" s="38"/>
      <c r="U41" s="38"/>
      <c r="V41" s="38"/>
      <c r="W41" s="38"/>
    </row>
    <row r="42" spans="1:25" x14ac:dyDescent="0.2">
      <c r="A42" s="4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 t="s">
        <v>226</v>
      </c>
      <c r="Q42" s="38"/>
      <c r="R42" s="38"/>
      <c r="S42" s="38"/>
      <c r="T42" s="38"/>
      <c r="U42" s="38"/>
      <c r="V42" s="38"/>
      <c r="W42" s="38"/>
    </row>
    <row r="43" spans="1:25" x14ac:dyDescent="0.2">
      <c r="A43" s="158"/>
      <c r="B43" s="24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38"/>
      <c r="N43" s="159"/>
      <c r="O43" s="159"/>
      <c r="P43" s="159"/>
      <c r="Q43" s="159"/>
      <c r="R43" s="159"/>
      <c r="S43" s="183"/>
      <c r="T43" s="183"/>
      <c r="U43" s="183"/>
      <c r="V43" s="183"/>
      <c r="W43" s="184"/>
    </row>
    <row r="44" spans="1:25" x14ac:dyDescent="0.2">
      <c r="A44" s="4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153"/>
      <c r="Q44" s="148"/>
      <c r="R44" s="153"/>
      <c r="S44" s="153"/>
      <c r="U44" s="30"/>
      <c r="V44" s="148"/>
      <c r="W44" s="182"/>
    </row>
    <row r="45" spans="1:25" x14ac:dyDescent="0.2">
      <c r="P45" s="182"/>
      <c r="Q45" s="148"/>
      <c r="R45" s="182"/>
      <c r="S45" s="182"/>
      <c r="U45" s="148"/>
      <c r="V45" s="148"/>
      <c r="W45" s="182"/>
      <c r="Y45" s="30"/>
    </row>
    <row r="46" spans="1:25" x14ac:dyDescent="0.2">
      <c r="P46" s="182"/>
      <c r="Q46" s="148"/>
      <c r="R46" s="148"/>
      <c r="S46" s="148"/>
      <c r="T46" s="148"/>
      <c r="U46" s="148"/>
      <c r="V46" s="148"/>
      <c r="W46" s="182"/>
      <c r="X46" s="30"/>
      <c r="Y46" s="19"/>
    </row>
    <row r="47" spans="1:25" x14ac:dyDescent="0.2">
      <c r="P47" s="182"/>
      <c r="Q47" s="148"/>
      <c r="R47" s="148"/>
      <c r="S47" s="182"/>
      <c r="U47" s="148"/>
      <c r="V47" s="148"/>
      <c r="W47" s="182"/>
      <c r="X47" s="30"/>
      <c r="Y47" s="19"/>
    </row>
    <row r="48" spans="1:25" x14ac:dyDescent="0.2">
      <c r="P48" s="182"/>
      <c r="Q48" s="148"/>
      <c r="R48" s="148"/>
      <c r="S48" s="148"/>
      <c r="U48" s="148"/>
      <c r="V48" s="148"/>
      <c r="W48" s="182"/>
      <c r="X48" s="30"/>
      <c r="Y48" s="19"/>
    </row>
    <row r="49" spans="15:25" x14ac:dyDescent="0.2">
      <c r="P49" s="182"/>
      <c r="Q49" s="148"/>
      <c r="R49" s="148"/>
      <c r="S49" s="148"/>
      <c r="U49" s="148"/>
      <c r="V49" s="148"/>
      <c r="W49" s="182"/>
      <c r="X49" s="30"/>
      <c r="Y49" s="19"/>
    </row>
    <row r="50" spans="15:25" x14ac:dyDescent="0.2">
      <c r="P50" s="182"/>
      <c r="Q50" s="148"/>
      <c r="R50" s="148"/>
      <c r="S50" s="148"/>
      <c r="U50" s="148"/>
      <c r="V50" s="148"/>
      <c r="W50" s="182"/>
      <c r="X50" s="30"/>
      <c r="Y50" s="19"/>
    </row>
    <row r="51" spans="15:25" x14ac:dyDescent="0.2">
      <c r="P51" s="182"/>
      <c r="Q51" s="148"/>
      <c r="R51" s="148"/>
      <c r="S51" s="148"/>
      <c r="U51" s="148"/>
      <c r="V51" s="148"/>
      <c r="W51" s="182"/>
      <c r="X51" s="30"/>
      <c r="Y51" s="19"/>
    </row>
    <row r="52" spans="15:25" x14ac:dyDescent="0.2">
      <c r="P52" s="182"/>
      <c r="Q52" s="148"/>
      <c r="R52" s="148"/>
      <c r="S52" s="182"/>
      <c r="U52" s="148"/>
      <c r="V52" s="148"/>
      <c r="W52" s="182"/>
      <c r="X52" s="30"/>
      <c r="Y52" s="30"/>
    </row>
    <row r="53" spans="15:25" x14ac:dyDescent="0.2">
      <c r="P53" s="182"/>
      <c r="Q53" s="148"/>
      <c r="R53" s="148"/>
      <c r="S53" s="182"/>
      <c r="U53" s="148"/>
      <c r="V53" s="148"/>
      <c r="W53" s="182"/>
      <c r="X53" s="30"/>
      <c r="Y53" s="19"/>
    </row>
    <row r="54" spans="15:25" x14ac:dyDescent="0.2">
      <c r="O54" s="9"/>
      <c r="P54" s="182"/>
      <c r="Q54" s="148"/>
      <c r="R54" s="148"/>
      <c r="S54" s="182"/>
      <c r="U54" s="148"/>
      <c r="V54" s="148"/>
      <c r="W54" s="182"/>
      <c r="X54" s="30"/>
      <c r="Y54" s="19"/>
    </row>
    <row r="55" spans="15:25" x14ac:dyDescent="0.2">
      <c r="O55" s="9"/>
      <c r="P55" s="182"/>
      <c r="Q55" s="148"/>
      <c r="R55" s="148"/>
      <c r="S55" s="182"/>
      <c r="U55" s="148"/>
      <c r="W55" s="182"/>
      <c r="X55" s="30"/>
      <c r="Y55" s="19"/>
    </row>
    <row r="56" spans="15:25" x14ac:dyDescent="0.2">
      <c r="P56" s="182"/>
      <c r="Q56" s="148"/>
      <c r="R56" s="148"/>
      <c r="S56" s="182"/>
      <c r="U56" s="148"/>
      <c r="V56" s="148"/>
      <c r="W56" s="182"/>
      <c r="X56" s="30"/>
      <c r="Y56" s="19"/>
    </row>
    <row r="57" spans="15:25" x14ac:dyDescent="0.2">
      <c r="P57" s="182"/>
      <c r="Q57" s="148"/>
      <c r="R57" s="148"/>
      <c r="S57" s="182"/>
      <c r="U57" s="148"/>
      <c r="V57" s="148"/>
      <c r="W57" s="182"/>
      <c r="X57" s="30"/>
      <c r="Y57" s="19"/>
    </row>
    <row r="58" spans="15:25" x14ac:dyDescent="0.2">
      <c r="P58" s="182"/>
      <c r="Q58" s="148"/>
      <c r="R58" s="148"/>
      <c r="S58" s="182"/>
      <c r="U58" s="148"/>
      <c r="V58" s="148"/>
      <c r="W58" s="182"/>
      <c r="X58" s="30"/>
      <c r="Y58" s="19"/>
    </row>
    <row r="59" spans="15:25" x14ac:dyDescent="0.2">
      <c r="P59" s="182"/>
      <c r="Q59" s="148"/>
      <c r="R59" s="148"/>
      <c r="S59" s="182"/>
      <c r="U59" s="119"/>
      <c r="V59" s="148"/>
      <c r="W59" s="148"/>
      <c r="X59" s="30"/>
      <c r="Y59" s="19"/>
    </row>
    <row r="60" spans="15:25" x14ac:dyDescent="0.2">
      <c r="P60" s="182"/>
      <c r="Q60" s="148"/>
      <c r="R60" s="148"/>
      <c r="S60" s="182"/>
      <c r="U60" s="119"/>
      <c r="V60" s="148"/>
      <c r="W60" s="148"/>
      <c r="X60" s="30"/>
      <c r="Y60" s="19"/>
    </row>
    <row r="61" spans="15:25" x14ac:dyDescent="0.2">
      <c r="P61" s="182"/>
      <c r="Q61" s="148"/>
      <c r="R61" s="148"/>
      <c r="S61" s="182"/>
      <c r="U61" s="119"/>
      <c r="W61" s="148"/>
      <c r="X61" s="30"/>
      <c r="Y61" s="19"/>
    </row>
    <row r="62" spans="15:25" x14ac:dyDescent="0.2">
      <c r="P62" s="182"/>
      <c r="Q62" s="148"/>
      <c r="R62" s="148"/>
      <c r="S62" s="182"/>
      <c r="U62" s="119"/>
      <c r="V62" s="148"/>
      <c r="W62" s="148"/>
      <c r="X62" s="30"/>
      <c r="Y62" s="19"/>
    </row>
    <row r="63" spans="15:25" x14ac:dyDescent="0.2">
      <c r="P63" s="182"/>
      <c r="Q63" s="148"/>
      <c r="R63" s="148"/>
      <c r="S63" s="182"/>
      <c r="U63" s="119"/>
      <c r="V63" s="148"/>
      <c r="W63" s="148"/>
      <c r="X63" s="30"/>
      <c r="Y63" s="19"/>
    </row>
    <row r="64" spans="15:25" x14ac:dyDescent="0.2">
      <c r="P64" s="182"/>
      <c r="Q64" s="148"/>
      <c r="R64" s="148"/>
      <c r="S64" s="182"/>
      <c r="U64" s="119"/>
      <c r="V64" s="148"/>
      <c r="W64" s="148"/>
      <c r="X64" s="30"/>
      <c r="Y64" s="19"/>
    </row>
    <row r="65" spans="16:25" x14ac:dyDescent="0.2">
      <c r="P65" s="182"/>
      <c r="Q65" s="148"/>
      <c r="R65" s="148"/>
      <c r="S65" s="182"/>
      <c r="U65" s="119"/>
      <c r="V65" s="148"/>
      <c r="W65" s="148"/>
      <c r="X65" s="30"/>
      <c r="Y65" s="30"/>
    </row>
    <row r="66" spans="16:25" x14ac:dyDescent="0.2">
      <c r="P66" s="182"/>
      <c r="Q66" s="148"/>
      <c r="R66" s="148"/>
      <c r="S66" s="148"/>
      <c r="T66" s="148"/>
      <c r="U66" s="148"/>
      <c r="W66" s="182"/>
      <c r="X66" s="30"/>
      <c r="Y66" s="19"/>
    </row>
    <row r="67" spans="16:25" x14ac:dyDescent="0.2">
      <c r="Y67" s="19"/>
    </row>
    <row r="68" spans="16:25" x14ac:dyDescent="0.2">
      <c r="P68" s="182"/>
      <c r="Q68" s="148"/>
      <c r="R68" s="148"/>
      <c r="S68" s="148"/>
      <c r="T68" s="148"/>
      <c r="U68" s="119"/>
      <c r="V68" s="148"/>
      <c r="W68" s="182"/>
      <c r="X68" s="30"/>
      <c r="Y68" s="19"/>
    </row>
    <row r="69" spans="16:25" x14ac:dyDescent="0.2">
      <c r="P69" s="182"/>
      <c r="Q69" s="148"/>
      <c r="R69" s="148"/>
      <c r="S69" s="148"/>
      <c r="T69" s="148"/>
      <c r="U69" s="148"/>
      <c r="V69" s="148"/>
      <c r="W69" s="182"/>
      <c r="X69" s="30"/>
      <c r="Y69" s="19"/>
    </row>
    <row r="70" spans="16:25" x14ac:dyDescent="0.2">
      <c r="P70" s="182"/>
      <c r="Q70" s="148"/>
      <c r="R70" s="148"/>
      <c r="S70" s="148"/>
      <c r="T70" s="148"/>
      <c r="U70" s="148"/>
      <c r="V70" s="148"/>
      <c r="W70" s="182"/>
      <c r="X70" s="30"/>
      <c r="Y70" s="19"/>
    </row>
    <row r="71" spans="16:25" x14ac:dyDescent="0.2">
      <c r="P71" s="182"/>
      <c r="Q71" s="148"/>
      <c r="R71" s="148"/>
      <c r="S71" s="148"/>
      <c r="T71" s="148"/>
      <c r="U71" s="148"/>
      <c r="V71" s="148"/>
      <c r="W71" s="182"/>
      <c r="X71" s="30"/>
      <c r="Y71" s="30"/>
    </row>
    <row r="72" spans="16:25" x14ac:dyDescent="0.2">
      <c r="V72" s="148"/>
    </row>
    <row r="73" spans="16:25" x14ac:dyDescent="0.2">
      <c r="P73" s="182"/>
      <c r="Q73" s="148"/>
      <c r="R73" s="148"/>
      <c r="S73" s="148"/>
      <c r="T73" s="148"/>
      <c r="U73" s="119"/>
      <c r="V73" s="148"/>
      <c r="W73" s="182"/>
      <c r="X73" s="30"/>
    </row>
    <row r="74" spans="16:25" x14ac:dyDescent="0.2">
      <c r="P74" s="182"/>
      <c r="Q74" s="148"/>
      <c r="R74" s="148"/>
      <c r="S74" s="148"/>
      <c r="T74" s="182"/>
      <c r="U74" s="148"/>
      <c r="V74" s="148"/>
      <c r="W74" s="182"/>
      <c r="X74" s="30"/>
    </row>
    <row r="75" spans="16:25" x14ac:dyDescent="0.2">
      <c r="P75" s="182"/>
      <c r="Q75" s="148"/>
      <c r="R75" s="148"/>
      <c r="S75" s="182"/>
      <c r="T75" s="182"/>
      <c r="U75" s="119"/>
      <c r="V75" s="148"/>
      <c r="W75" s="182"/>
      <c r="X75" s="30"/>
    </row>
    <row r="76" spans="16:25" x14ac:dyDescent="0.2">
      <c r="P76" s="182"/>
      <c r="Q76" s="148"/>
      <c r="R76" s="148"/>
      <c r="S76" s="182"/>
      <c r="T76" s="182"/>
      <c r="U76" s="148"/>
      <c r="W76" s="148"/>
      <c r="X76" s="30"/>
    </row>
    <row r="77" spans="16:25" x14ac:dyDescent="0.2">
      <c r="V77" s="148"/>
      <c r="X77" s="119"/>
    </row>
    <row r="78" spans="16:25" x14ac:dyDescent="0.2">
      <c r="P78" s="182"/>
      <c r="Q78" s="148"/>
      <c r="R78" s="182"/>
      <c r="S78" s="182"/>
      <c r="T78" s="148"/>
      <c r="U78" s="182"/>
      <c r="V78" s="148"/>
      <c r="X78" s="119"/>
    </row>
    <row r="79" spans="16:25" x14ac:dyDescent="0.2">
      <c r="P79" s="182"/>
      <c r="Q79" s="148"/>
      <c r="R79" s="182"/>
      <c r="S79" s="182"/>
      <c r="T79" s="148"/>
      <c r="U79" s="182"/>
      <c r="V79" s="148"/>
      <c r="X79" s="119"/>
    </row>
    <row r="80" spans="16:25" x14ac:dyDescent="0.2">
      <c r="Q80" s="148"/>
      <c r="S80" s="148"/>
      <c r="T80" s="148"/>
      <c r="V80" s="182"/>
    </row>
    <row r="81" spans="17:24" x14ac:dyDescent="0.2">
      <c r="Q81" s="148"/>
      <c r="S81" s="182"/>
      <c r="T81" s="148"/>
      <c r="U81" s="182"/>
      <c r="V81" s="148"/>
      <c r="X81" s="219"/>
    </row>
    <row r="82" spans="17:24" x14ac:dyDescent="0.2">
      <c r="V82" s="148"/>
      <c r="X82" s="219"/>
    </row>
    <row r="83" spans="17:24" x14ac:dyDescent="0.2">
      <c r="S83" s="182"/>
      <c r="T83" s="148"/>
      <c r="U83" s="182"/>
      <c r="V83" s="148"/>
      <c r="W83" s="182"/>
      <c r="X83" s="219"/>
    </row>
    <row r="84" spans="17:24" x14ac:dyDescent="0.2">
      <c r="S84" s="148"/>
      <c r="T84" s="148"/>
      <c r="U84" s="148"/>
      <c r="V84" s="148"/>
      <c r="W84" s="182"/>
      <c r="X84" s="219"/>
    </row>
    <row r="85" spans="17:24" x14ac:dyDescent="0.2">
      <c r="S85" s="182"/>
      <c r="T85" s="148"/>
      <c r="U85" s="148"/>
      <c r="V85" s="148"/>
      <c r="W85" s="182"/>
      <c r="X85" s="219"/>
    </row>
    <row r="86" spans="17:24" x14ac:dyDescent="0.2">
      <c r="V86" s="182"/>
      <c r="W86" s="182"/>
      <c r="X86" s="219"/>
    </row>
    <row r="87" spans="17:24" x14ac:dyDescent="0.2">
      <c r="S87" s="182"/>
      <c r="T87" s="148"/>
      <c r="U87" s="182"/>
      <c r="V87" s="148"/>
      <c r="W87" s="182"/>
      <c r="X87" s="219"/>
    </row>
    <row r="88" spans="17:24" x14ac:dyDescent="0.2">
      <c r="W88" s="182"/>
      <c r="X88" s="219"/>
    </row>
    <row r="89" spans="17:24" x14ac:dyDescent="0.2">
      <c r="V89" s="182"/>
      <c r="W89" s="182"/>
      <c r="X89" s="219"/>
    </row>
    <row r="90" spans="17:24" x14ac:dyDescent="0.2">
      <c r="V90" s="182"/>
      <c r="W90" s="182"/>
    </row>
    <row r="91" spans="17:24" x14ac:dyDescent="0.2">
      <c r="W91" s="182"/>
    </row>
    <row r="92" spans="17:24" x14ac:dyDescent="0.2">
      <c r="W92" s="182"/>
    </row>
    <row r="93" spans="17:24" x14ac:dyDescent="0.2">
      <c r="W93" s="182"/>
    </row>
    <row r="95" spans="17:24" x14ac:dyDescent="0.2">
      <c r="W95" s="182"/>
    </row>
    <row r="97" spans="18:25" x14ac:dyDescent="0.2">
      <c r="Y97" s="148"/>
    </row>
    <row r="103" spans="18:25" x14ac:dyDescent="0.2">
      <c r="R103" s="30"/>
      <c r="S103" s="30"/>
      <c r="T103" s="30"/>
      <c r="U103" s="30"/>
    </row>
  </sheetData>
  <mergeCells count="11">
    <mergeCell ref="A2:L2"/>
    <mergeCell ref="S7:V7"/>
    <mergeCell ref="O6:V6"/>
    <mergeCell ref="A4:L4"/>
    <mergeCell ref="C6:G6"/>
    <mergeCell ref="I6:L6"/>
    <mergeCell ref="O2:W2"/>
    <mergeCell ref="O4:W4"/>
    <mergeCell ref="W6:W9"/>
    <mergeCell ref="U8:U9"/>
    <mergeCell ref="G8:G9"/>
  </mergeCells>
  <phoneticPr fontId="0" type="noConversion"/>
  <printOptions horizontalCentered="1"/>
  <pageMargins left="0.25" right="0.23" top="0.87" bottom="0.82" header="0.67" footer="0.5"/>
  <pageSetup scale="78" firstPageNumber="5" fitToWidth="2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  <colBreaks count="1" manualBreakCount="1">
    <brk id="12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124"/>
  <sheetViews>
    <sheetView view="pageBreakPreview" topLeftCell="A14" zoomScale="60" zoomScaleNormal="100" workbookViewId="0">
      <selection activeCell="A43" sqref="A43:XFD75"/>
    </sheetView>
  </sheetViews>
  <sheetFormatPr defaultRowHeight="12.75" x14ac:dyDescent="0.2"/>
  <cols>
    <col min="1" max="1" width="14.5703125" style="18" customWidth="1"/>
    <col min="2" max="2" width="11.7109375" style="18" customWidth="1"/>
    <col min="3" max="3" width="11.5703125" style="18" customWidth="1"/>
    <col min="4" max="4" width="12.7109375" style="18" customWidth="1"/>
    <col min="5" max="5" width="10.42578125" style="18" customWidth="1"/>
    <col min="6" max="6" width="11.5703125" style="18" bestFit="1" customWidth="1"/>
    <col min="7" max="7" width="10.28515625" style="18" customWidth="1"/>
    <col min="8" max="8" width="12" style="18" customWidth="1"/>
    <col min="9" max="9" width="10.28515625" style="18" customWidth="1"/>
    <col min="10" max="10" width="10.5703125" style="18" customWidth="1"/>
    <col min="11" max="11" width="11.5703125" style="18" customWidth="1"/>
    <col min="12" max="12" width="11.28515625" style="18" customWidth="1"/>
    <col min="13" max="13" width="13.5703125" style="18" customWidth="1"/>
    <col min="14" max="14" width="11.140625" style="18" customWidth="1"/>
    <col min="15" max="15" width="9.7109375" style="18" bestFit="1" customWidth="1"/>
    <col min="16" max="16" width="1" style="18" customWidth="1"/>
    <col min="17" max="17" width="11.28515625" style="18" customWidth="1"/>
    <col min="18" max="18" width="9.140625" style="18"/>
    <col min="19" max="19" width="12.28515625" style="18" bestFit="1" customWidth="1"/>
    <col min="20" max="16384" width="9.140625" style="18"/>
  </cols>
  <sheetData>
    <row r="1" spans="1:19" x14ac:dyDescent="0.2">
      <c r="A1" s="281" t="s">
        <v>153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</row>
    <row r="2" spans="1:19" x14ac:dyDescent="0.2">
      <c r="B2" s="47"/>
      <c r="S2" s="205">
        <f>D8*0.3</f>
        <v>334501.79099999997</v>
      </c>
    </row>
    <row r="3" spans="1:19" x14ac:dyDescent="0.2">
      <c r="A3" s="272" t="s">
        <v>252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19" ht="13.5" thickBot="1" x14ac:dyDescent="0.25">
      <c r="A4" s="87"/>
      <c r="B4" s="87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7"/>
      <c r="Q4" s="87"/>
    </row>
    <row r="5" spans="1:19" ht="13.5" thickTop="1" x14ac:dyDescent="0.2">
      <c r="A5" s="41" t="s">
        <v>37</v>
      </c>
      <c r="B5" s="41"/>
      <c r="C5" s="282" t="s">
        <v>154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41"/>
      <c r="Q5" s="168" t="s">
        <v>155</v>
      </c>
    </row>
    <row r="6" spans="1:19" x14ac:dyDescent="0.2">
      <c r="A6" s="41" t="s">
        <v>38</v>
      </c>
      <c r="B6" s="168" t="s">
        <v>156</v>
      </c>
      <c r="C6" s="168"/>
      <c r="D6" s="93" t="s">
        <v>40</v>
      </c>
      <c r="E6" s="170"/>
      <c r="F6" s="170"/>
      <c r="G6" s="170"/>
      <c r="H6" s="284" t="s">
        <v>230</v>
      </c>
      <c r="I6" s="229" t="s">
        <v>3</v>
      </c>
      <c r="J6" s="283" t="s">
        <v>59</v>
      </c>
      <c r="K6" s="283"/>
      <c r="L6" s="283"/>
      <c r="M6" s="283"/>
      <c r="N6" s="94" t="s">
        <v>162</v>
      </c>
      <c r="O6" s="168"/>
      <c r="P6" s="168"/>
      <c r="Q6" s="168" t="s">
        <v>157</v>
      </c>
    </row>
    <row r="7" spans="1:19" x14ac:dyDescent="0.2">
      <c r="A7" s="46" t="s">
        <v>39</v>
      </c>
      <c r="B7" s="95" t="s">
        <v>11</v>
      </c>
      <c r="C7" s="95" t="s">
        <v>11</v>
      </c>
      <c r="D7" s="207" t="s">
        <v>206</v>
      </c>
      <c r="E7" s="206" t="s">
        <v>42</v>
      </c>
      <c r="F7" s="220" t="s">
        <v>7</v>
      </c>
      <c r="G7" s="206" t="s">
        <v>205</v>
      </c>
      <c r="H7" s="285"/>
      <c r="I7" s="95" t="s">
        <v>4</v>
      </c>
      <c r="J7" s="95" t="s">
        <v>93</v>
      </c>
      <c r="K7" s="95" t="s">
        <v>189</v>
      </c>
      <c r="L7" s="206" t="s">
        <v>190</v>
      </c>
      <c r="M7" s="95" t="s">
        <v>174</v>
      </c>
      <c r="N7" s="95" t="s">
        <v>169</v>
      </c>
      <c r="O7" s="280" t="s">
        <v>9</v>
      </c>
      <c r="P7" s="280"/>
      <c r="Q7" s="95" t="s">
        <v>158</v>
      </c>
    </row>
    <row r="8" spans="1:19" s="185" customFormat="1" x14ac:dyDescent="0.2">
      <c r="A8" s="91" t="s">
        <v>13</v>
      </c>
      <c r="B8" s="144">
        <f>SUM(B10:B37)</f>
        <v>1184498.32</v>
      </c>
      <c r="C8" s="144">
        <f t="shared" ref="C8:N8" si="0">SUM(C10:C37)</f>
        <v>1184498.32</v>
      </c>
      <c r="D8" s="144">
        <f t="shared" si="0"/>
        <v>1115005.97</v>
      </c>
      <c r="E8" s="152">
        <f t="shared" si="0"/>
        <v>1389.56</v>
      </c>
      <c r="F8" s="144">
        <f t="shared" si="0"/>
        <v>568972.5199999999</v>
      </c>
      <c r="G8" s="144">
        <f t="shared" si="0"/>
        <v>539229.96</v>
      </c>
      <c r="H8" s="144">
        <f t="shared" si="0"/>
        <v>5413.93</v>
      </c>
      <c r="I8" s="144">
        <f t="shared" si="0"/>
        <v>8236.2000000000007</v>
      </c>
      <c r="J8" s="144">
        <f t="shared" si="0"/>
        <v>44095.979999999996</v>
      </c>
      <c r="K8" s="144">
        <f t="shared" si="0"/>
        <v>3882.3</v>
      </c>
      <c r="L8" s="145">
        <f t="shared" si="0"/>
        <v>0</v>
      </c>
      <c r="M8" s="144">
        <f t="shared" si="0"/>
        <v>40213.68</v>
      </c>
      <c r="N8" s="239">
        <f t="shared" si="0"/>
        <v>16645.16</v>
      </c>
      <c r="O8" s="144"/>
      <c r="P8" s="134"/>
      <c r="Q8" s="144">
        <f>SUM(Q10:Q37)</f>
        <v>0</v>
      </c>
      <c r="S8" s="186"/>
    </row>
    <row r="9" spans="1:19" x14ac:dyDescent="0.2">
      <c r="A9" s="4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87"/>
      <c r="M9" s="125"/>
      <c r="N9" s="125"/>
      <c r="O9" s="125"/>
      <c r="P9" s="125"/>
      <c r="Q9" s="125"/>
    </row>
    <row r="10" spans="1:19" x14ac:dyDescent="0.2">
      <c r="A10" s="40" t="s">
        <v>14</v>
      </c>
      <c r="B10" s="38">
        <f>SUM(C10+Q10)</f>
        <v>0</v>
      </c>
      <c r="C10" s="38">
        <f>SUM(D10)+I10+J10+N10+O10</f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/>
      <c r="Q10" s="38">
        <v>0</v>
      </c>
    </row>
    <row r="11" spans="1:19" x14ac:dyDescent="0.2">
      <c r="A11" s="40" t="s">
        <v>15</v>
      </c>
      <c r="B11" s="38">
        <f>SUM(C11+Q11)</f>
        <v>0</v>
      </c>
      <c r="C11" s="38">
        <f>SUM(D11)+I11+J11+N11+O11</f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7">
        <v>0</v>
      </c>
      <c r="K11" s="37">
        <v>0</v>
      </c>
      <c r="L11" s="38">
        <v>0</v>
      </c>
      <c r="M11" s="38">
        <v>0</v>
      </c>
      <c r="N11" s="38">
        <v>0</v>
      </c>
      <c r="O11" s="38">
        <v>0</v>
      </c>
      <c r="P11" s="37"/>
      <c r="Q11" s="38">
        <v>0</v>
      </c>
    </row>
    <row r="12" spans="1:19" x14ac:dyDescent="0.2">
      <c r="A12" s="40" t="s">
        <v>16</v>
      </c>
      <c r="B12" s="38">
        <f>SUM(C12+Q12)</f>
        <v>0</v>
      </c>
      <c r="C12" s="38">
        <f>SUM(D12)+I12+J12+N12+O12</f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/>
      <c r="Q12" s="38">
        <v>0</v>
      </c>
    </row>
    <row r="13" spans="1:19" x14ac:dyDescent="0.2">
      <c r="A13" s="40" t="s">
        <v>159</v>
      </c>
      <c r="B13" s="38">
        <f t="shared" ref="B13:B14" si="1">SUM(C13+Q13)</f>
        <v>0</v>
      </c>
      <c r="C13" s="38">
        <f>SUM(D13)+I13+J13+N13+O13</f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142">
        <v>0</v>
      </c>
      <c r="K13" s="142">
        <v>0</v>
      </c>
      <c r="L13" s="38">
        <v>0</v>
      </c>
      <c r="M13" s="38">
        <v>0</v>
      </c>
      <c r="N13" s="38">
        <v>0</v>
      </c>
      <c r="O13" s="38">
        <v>0</v>
      </c>
      <c r="P13" s="142"/>
      <c r="Q13" s="38">
        <v>0</v>
      </c>
    </row>
    <row r="14" spans="1:19" x14ac:dyDescent="0.2">
      <c r="A14" s="40" t="s">
        <v>18</v>
      </c>
      <c r="B14" s="38">
        <f t="shared" si="1"/>
        <v>0</v>
      </c>
      <c r="C14" s="38">
        <f>SUM(D14)+I14+J14+N14+O14</f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/>
      <c r="Q14" s="38">
        <v>0</v>
      </c>
    </row>
    <row r="15" spans="1:19" x14ac:dyDescent="0.2">
      <c r="A15" s="40"/>
      <c r="B15" s="104"/>
      <c r="C15" s="104"/>
      <c r="D15" s="104"/>
      <c r="E15" s="104"/>
      <c r="F15" s="104"/>
      <c r="G15" s="38"/>
      <c r="H15" s="38"/>
      <c r="I15" s="38"/>
      <c r="J15" s="104"/>
      <c r="K15" s="104"/>
      <c r="L15" s="38"/>
      <c r="M15" s="38"/>
      <c r="N15" s="38"/>
      <c r="O15" s="104"/>
      <c r="P15" s="104"/>
      <c r="Q15" s="104"/>
    </row>
    <row r="16" spans="1:19" x14ac:dyDescent="0.2">
      <c r="A16" s="40" t="s">
        <v>19</v>
      </c>
      <c r="B16" s="38">
        <f t="shared" ref="B16:B37" si="2">SUM(C16+Q16)</f>
        <v>0</v>
      </c>
      <c r="C16" s="38">
        <f>SUM(D16)+I16+J16+N16+O16</f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/>
      <c r="Q16" s="38">
        <v>0</v>
      </c>
    </row>
    <row r="17" spans="1:19" x14ac:dyDescent="0.2">
      <c r="A17" s="40" t="s">
        <v>20</v>
      </c>
      <c r="B17" s="38">
        <f t="shared" si="2"/>
        <v>0</v>
      </c>
      <c r="C17" s="38">
        <f>SUM(D17)+I17+J17+N17+O17</f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/>
      <c r="Q17" s="38">
        <v>0</v>
      </c>
    </row>
    <row r="18" spans="1:19" x14ac:dyDescent="0.2">
      <c r="A18" s="40" t="s">
        <v>21</v>
      </c>
      <c r="B18" s="38">
        <f t="shared" si="2"/>
        <v>0</v>
      </c>
      <c r="C18" s="38">
        <f>SUM(D18)+I18+J18+N18+O18</f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/>
      <c r="Q18" s="38">
        <v>0</v>
      </c>
    </row>
    <row r="19" spans="1:19" x14ac:dyDescent="0.2">
      <c r="A19" s="40" t="s">
        <v>22</v>
      </c>
      <c r="B19" s="38">
        <f t="shared" si="2"/>
        <v>706480.20000000007</v>
      </c>
      <c r="C19" s="38">
        <f>SUM(D19)+I19+J19+N19+O19</f>
        <v>706480.20000000007</v>
      </c>
      <c r="D19" s="38">
        <v>682352.46000000008</v>
      </c>
      <c r="E19" s="38">
        <v>1389.56</v>
      </c>
      <c r="F19" s="38">
        <v>364966.13999999996</v>
      </c>
      <c r="G19" s="38">
        <v>310582.83</v>
      </c>
      <c r="H19" s="235">
        <v>5413.93</v>
      </c>
      <c r="I19" s="29">
        <v>300</v>
      </c>
      <c r="J19" s="38">
        <v>18251.87</v>
      </c>
      <c r="K19" s="38">
        <v>0</v>
      </c>
      <c r="L19" s="38">
        <v>0</v>
      </c>
      <c r="M19" s="38">
        <v>18251.87</v>
      </c>
      <c r="N19" s="38">
        <v>5575.8700000000008</v>
      </c>
      <c r="O19" s="38">
        <v>0</v>
      </c>
      <c r="P19" s="38"/>
      <c r="Q19" s="38">
        <v>0</v>
      </c>
    </row>
    <row r="20" spans="1:19" x14ac:dyDescent="0.2">
      <c r="A20" s="40" t="s">
        <v>23</v>
      </c>
      <c r="B20" s="38">
        <f t="shared" si="2"/>
        <v>46119.23</v>
      </c>
      <c r="C20" s="38">
        <f>SUM(D20)+I20+J20+N20+O20</f>
        <v>46119.23</v>
      </c>
      <c r="D20" s="38">
        <v>46119.23</v>
      </c>
      <c r="E20" s="38">
        <v>0</v>
      </c>
      <c r="F20" s="38">
        <v>0</v>
      </c>
      <c r="G20" s="38">
        <v>46119.23</v>
      </c>
      <c r="H20" s="235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/>
      <c r="Q20" s="38">
        <v>0</v>
      </c>
      <c r="S20" s="157"/>
    </row>
    <row r="21" spans="1:19" x14ac:dyDescent="0.2">
      <c r="A21" s="40"/>
      <c r="B21" s="104"/>
      <c r="C21" s="104"/>
      <c r="D21" s="104"/>
      <c r="E21" s="104"/>
      <c r="F21" s="104"/>
      <c r="G21" s="38"/>
      <c r="H21" s="235"/>
      <c r="I21" s="104"/>
      <c r="J21" s="104"/>
      <c r="K21" s="104"/>
      <c r="L21" s="38"/>
      <c r="M21" s="104"/>
      <c r="N21" s="106"/>
      <c r="O21" s="106"/>
      <c r="P21" s="104"/>
      <c r="Q21" s="106"/>
    </row>
    <row r="22" spans="1:19" x14ac:dyDescent="0.2">
      <c r="A22" s="40" t="s">
        <v>24</v>
      </c>
      <c r="B22" s="38">
        <f>SUM(C22+Q22)</f>
        <v>0</v>
      </c>
      <c r="C22" s="38">
        <f>SUM(D22)+I22+J22+N22+O22</f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/>
      <c r="Q22" s="38">
        <v>0</v>
      </c>
    </row>
    <row r="23" spans="1:19" x14ac:dyDescent="0.2">
      <c r="A23" s="40" t="s">
        <v>25</v>
      </c>
      <c r="B23" s="38">
        <f t="shared" si="2"/>
        <v>0</v>
      </c>
      <c r="C23" s="38">
        <f>SUM(D23)+I23+J23+N23+O23</f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235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/>
      <c r="Q23" s="38">
        <v>0</v>
      </c>
    </row>
    <row r="24" spans="1:19" x14ac:dyDescent="0.2">
      <c r="A24" s="40" t="s">
        <v>26</v>
      </c>
      <c r="B24" s="38">
        <f t="shared" si="2"/>
        <v>0</v>
      </c>
      <c r="C24" s="38">
        <f>SUM(D24)+I24+J24+N24+O24</f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235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/>
      <c r="Q24" s="38">
        <v>0</v>
      </c>
    </row>
    <row r="25" spans="1:19" x14ac:dyDescent="0.2">
      <c r="A25" s="40" t="s">
        <v>27</v>
      </c>
      <c r="B25" s="38">
        <f t="shared" si="2"/>
        <v>0</v>
      </c>
      <c r="C25" s="38">
        <f>SUM(D25)+I25+J25+N25+O25</f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235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/>
      <c r="Q25" s="38">
        <v>0</v>
      </c>
    </row>
    <row r="26" spans="1:19" x14ac:dyDescent="0.2">
      <c r="A26" s="40" t="s">
        <v>28</v>
      </c>
      <c r="B26" s="38">
        <f t="shared" si="2"/>
        <v>0</v>
      </c>
      <c r="C26" s="38">
        <f>SUM(D26)+I26+J26+N26+O26</f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235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/>
      <c r="Q26" s="38">
        <v>0</v>
      </c>
    </row>
    <row r="27" spans="1:19" x14ac:dyDescent="0.2">
      <c r="A27" s="40"/>
      <c r="B27" s="104"/>
      <c r="C27" s="104"/>
      <c r="D27" s="104"/>
      <c r="E27" s="104"/>
      <c r="F27" s="104"/>
      <c r="G27" s="38"/>
      <c r="H27" s="38"/>
      <c r="I27" s="235"/>
      <c r="J27" s="104"/>
      <c r="K27" s="104"/>
      <c r="L27" s="38"/>
      <c r="M27" s="104"/>
      <c r="N27" s="104"/>
      <c r="O27" s="104"/>
      <c r="P27" s="104"/>
      <c r="Q27" s="104"/>
    </row>
    <row r="28" spans="1:19" x14ac:dyDescent="0.2">
      <c r="A28" s="40" t="s">
        <v>146</v>
      </c>
      <c r="B28" s="38">
        <f t="shared" si="2"/>
        <v>0</v>
      </c>
      <c r="C28" s="38">
        <f>SUM(D28)+I28+J28+N28+O28</f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235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/>
      <c r="Q28" s="38">
        <v>0</v>
      </c>
      <c r="S28" s="92"/>
    </row>
    <row r="29" spans="1:19" x14ac:dyDescent="0.2">
      <c r="A29" s="40" t="s">
        <v>29</v>
      </c>
      <c r="B29" s="38">
        <f t="shared" si="2"/>
        <v>0</v>
      </c>
      <c r="C29" s="38">
        <f>SUM(D29)+I29+J29+N29+O29</f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235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/>
      <c r="Q29" s="38">
        <v>0</v>
      </c>
    </row>
    <row r="30" spans="1:19" x14ac:dyDescent="0.2">
      <c r="A30" s="40" t="s">
        <v>30</v>
      </c>
      <c r="B30" s="38">
        <f t="shared" si="2"/>
        <v>0</v>
      </c>
      <c r="C30" s="38">
        <f>SUM(D30)+I30+J30+N30+O30</f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235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/>
      <c r="Q30" s="38">
        <v>0</v>
      </c>
    </row>
    <row r="31" spans="1:19" x14ac:dyDescent="0.2">
      <c r="A31" s="40" t="s">
        <v>31</v>
      </c>
      <c r="B31" s="38">
        <f t="shared" si="2"/>
        <v>0</v>
      </c>
      <c r="C31" s="38">
        <f>SUM(D31)+I31+J31+N31+O31</f>
        <v>0</v>
      </c>
      <c r="D31" s="38">
        <v>0</v>
      </c>
      <c r="E31" s="38">
        <v>0</v>
      </c>
      <c r="F31" s="38">
        <v>0</v>
      </c>
      <c r="G31" s="38">
        <v>0</v>
      </c>
      <c r="H31" s="235">
        <v>0</v>
      </c>
      <c r="I31" s="235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/>
      <c r="Q31" s="38">
        <v>0</v>
      </c>
    </row>
    <row r="32" spans="1:19" s="92" customFormat="1" x14ac:dyDescent="0.2">
      <c r="A32" s="40" t="s">
        <v>32</v>
      </c>
      <c r="B32" s="38">
        <f t="shared" si="2"/>
        <v>201684.18000000002</v>
      </c>
      <c r="C32" s="38">
        <f>SUM(D32)+I32+J32+N32+O32</f>
        <v>201684.18000000002</v>
      </c>
      <c r="D32" s="38">
        <v>178331.05</v>
      </c>
      <c r="E32" s="38">
        <v>0</v>
      </c>
      <c r="F32" s="38">
        <v>161687.29999999999</v>
      </c>
      <c r="G32" s="38">
        <v>16643.75</v>
      </c>
      <c r="H32" s="235">
        <v>0</v>
      </c>
      <c r="I32" s="38">
        <v>6301.2</v>
      </c>
      <c r="J32" s="38">
        <v>13472.349999999999</v>
      </c>
      <c r="K32" s="38">
        <v>3882.3</v>
      </c>
      <c r="L32" s="38">
        <v>0</v>
      </c>
      <c r="M32" s="38">
        <v>9590.0499999999993</v>
      </c>
      <c r="N32" s="38">
        <v>3064.5699999999997</v>
      </c>
      <c r="O32" s="38">
        <v>515.01</v>
      </c>
      <c r="P32" s="38"/>
      <c r="Q32" s="38">
        <v>0</v>
      </c>
    </row>
    <row r="33" spans="1:21" x14ac:dyDescent="0.2">
      <c r="A33" s="40"/>
      <c r="B33" s="104"/>
      <c r="C33" s="104"/>
      <c r="D33" s="104"/>
      <c r="E33" s="104"/>
      <c r="F33" s="104"/>
      <c r="G33" s="38"/>
      <c r="H33" s="235"/>
      <c r="I33" s="104"/>
      <c r="J33" s="104"/>
      <c r="K33" s="38"/>
      <c r="L33" s="38"/>
      <c r="M33" s="104"/>
      <c r="N33" s="104"/>
      <c r="O33" s="104"/>
      <c r="P33" s="104"/>
      <c r="Q33" s="104"/>
    </row>
    <row r="34" spans="1:21" x14ac:dyDescent="0.2">
      <c r="A34" s="40" t="s">
        <v>33</v>
      </c>
      <c r="B34" s="38">
        <f t="shared" si="2"/>
        <v>5692.9</v>
      </c>
      <c r="C34" s="38">
        <f>SUM(D34)+I34+J34+N34+O34</f>
        <v>5692.9</v>
      </c>
      <c r="D34" s="38">
        <v>5692.9</v>
      </c>
      <c r="E34" s="38">
        <v>0</v>
      </c>
      <c r="F34" s="38">
        <v>0</v>
      </c>
      <c r="G34" s="38">
        <v>5692.9</v>
      </c>
      <c r="H34" s="235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/>
      <c r="Q34" s="38">
        <v>0</v>
      </c>
    </row>
    <row r="35" spans="1:21" x14ac:dyDescent="0.2">
      <c r="A35" s="40" t="s">
        <v>34</v>
      </c>
      <c r="B35" s="38">
        <f t="shared" si="2"/>
        <v>0</v>
      </c>
      <c r="C35" s="38">
        <f>SUM(D35)+I35+J35+N35+O35</f>
        <v>0</v>
      </c>
      <c r="D35" s="38">
        <v>0</v>
      </c>
      <c r="E35" s="38">
        <v>0</v>
      </c>
      <c r="F35" s="38">
        <v>0</v>
      </c>
      <c r="G35" s="38">
        <v>0</v>
      </c>
      <c r="H35" s="243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/>
      <c r="Q35" s="38">
        <v>0</v>
      </c>
    </row>
    <row r="36" spans="1:21" x14ac:dyDescent="0.2">
      <c r="A36" s="40" t="s">
        <v>35</v>
      </c>
      <c r="B36" s="38">
        <f t="shared" si="2"/>
        <v>0</v>
      </c>
      <c r="C36" s="38">
        <f>SUM(D36)+I36+J36+N36+O36</f>
        <v>0</v>
      </c>
      <c r="D36" s="38">
        <v>0</v>
      </c>
      <c r="E36" s="38">
        <v>0</v>
      </c>
      <c r="F36" s="38">
        <v>0</v>
      </c>
      <c r="G36" s="38">
        <v>0</v>
      </c>
      <c r="H36" s="243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/>
      <c r="Q36" s="38">
        <v>0</v>
      </c>
    </row>
    <row r="37" spans="1:21" x14ac:dyDescent="0.2">
      <c r="A37" s="189" t="s">
        <v>36</v>
      </c>
      <c r="B37" s="33">
        <f t="shared" si="2"/>
        <v>224521.81000000003</v>
      </c>
      <c r="C37" s="33">
        <f>SUM(D37)+I37+J37+N37+O37</f>
        <v>224521.81000000003</v>
      </c>
      <c r="D37" s="33">
        <v>202510.33000000002</v>
      </c>
      <c r="E37" s="33">
        <v>0</v>
      </c>
      <c r="F37" s="33">
        <v>42319.08</v>
      </c>
      <c r="G37" s="33">
        <v>160191.25</v>
      </c>
      <c r="H37" s="33">
        <v>0</v>
      </c>
      <c r="I37" s="33">
        <v>1635</v>
      </c>
      <c r="J37" s="33">
        <v>12371.76</v>
      </c>
      <c r="K37" s="33">
        <v>0</v>
      </c>
      <c r="L37" s="33">
        <v>0</v>
      </c>
      <c r="M37" s="33">
        <v>12371.76</v>
      </c>
      <c r="N37" s="33">
        <v>8004.72</v>
      </c>
      <c r="O37" s="33">
        <v>0</v>
      </c>
      <c r="P37" s="33"/>
      <c r="Q37" s="33">
        <v>0</v>
      </c>
    </row>
    <row r="39" spans="1:21" x14ac:dyDescent="0.2">
      <c r="A39" s="18" t="s">
        <v>160</v>
      </c>
    </row>
    <row r="40" spans="1:21" x14ac:dyDescent="0.2">
      <c r="A40" s="18" t="s">
        <v>245</v>
      </c>
    </row>
    <row r="43" spans="1:21" x14ac:dyDescent="0.2">
      <c r="F43" s="160"/>
      <c r="H43" s="160"/>
      <c r="I43" s="160"/>
      <c r="M43" s="160"/>
      <c r="N43" s="160"/>
      <c r="O43" s="160"/>
      <c r="P43" s="160"/>
      <c r="Q43" s="160"/>
      <c r="R43" s="160"/>
      <c r="S43" s="160"/>
      <c r="T43" s="160"/>
      <c r="U43" s="160"/>
    </row>
    <row r="44" spans="1:21" x14ac:dyDescent="0.2">
      <c r="C44" s="188"/>
      <c r="F44" s="160"/>
      <c r="G44" s="160"/>
      <c r="H44" s="160"/>
      <c r="I44" s="160"/>
      <c r="K44" s="160"/>
      <c r="M44" s="160"/>
      <c r="N44" s="160"/>
      <c r="O44" s="160"/>
      <c r="P44" s="160"/>
      <c r="Q44" s="160"/>
      <c r="R44" s="160"/>
      <c r="S44" s="160"/>
      <c r="T44" s="160"/>
      <c r="U44" s="160"/>
    </row>
    <row r="45" spans="1:21" x14ac:dyDescent="0.2">
      <c r="C45" s="188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</row>
    <row r="46" spans="1:21" x14ac:dyDescent="0.2">
      <c r="C46" s="188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P46" s="160"/>
      <c r="Q46" s="160"/>
      <c r="R46" s="160"/>
      <c r="S46" s="160"/>
      <c r="T46" s="160"/>
      <c r="U46" s="160"/>
    </row>
    <row r="47" spans="1:21" x14ac:dyDescent="0.2">
      <c r="C47" s="188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P47" s="160"/>
      <c r="Q47" s="160"/>
      <c r="R47" s="160"/>
      <c r="S47" s="160"/>
      <c r="T47" s="160"/>
      <c r="U47" s="160"/>
    </row>
    <row r="48" spans="1:21" x14ac:dyDescent="0.2">
      <c r="C48" s="188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P48" s="160"/>
      <c r="Q48" s="160"/>
      <c r="R48" s="160"/>
      <c r="S48" s="160"/>
      <c r="T48" s="160"/>
      <c r="U48" s="160"/>
    </row>
    <row r="49" spans="3:21" x14ac:dyDescent="0.2">
      <c r="C49" s="188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O49" s="160"/>
      <c r="P49" s="160"/>
      <c r="Q49" s="160"/>
      <c r="R49" s="160"/>
      <c r="S49" s="160"/>
      <c r="T49" s="160"/>
      <c r="U49" s="160"/>
    </row>
    <row r="50" spans="3:21" x14ac:dyDescent="0.2">
      <c r="C50" s="188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P50" s="160"/>
      <c r="Q50" s="160"/>
      <c r="R50" s="160"/>
      <c r="S50" s="160"/>
      <c r="T50" s="160"/>
      <c r="U50" s="160"/>
    </row>
    <row r="51" spans="3:21" x14ac:dyDescent="0.2">
      <c r="C51" s="188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P51" s="160"/>
      <c r="Q51" s="160"/>
      <c r="R51" s="160"/>
      <c r="S51" s="160"/>
      <c r="T51" s="160"/>
      <c r="U51" s="160"/>
    </row>
    <row r="52" spans="3:21" x14ac:dyDescent="0.2">
      <c r="C52" s="188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P52" s="160"/>
      <c r="Q52" s="160"/>
      <c r="R52" s="160"/>
      <c r="S52" s="160"/>
      <c r="T52" s="160"/>
      <c r="U52" s="160"/>
    </row>
    <row r="53" spans="3:21" x14ac:dyDescent="0.2">
      <c r="C53" s="188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P53" s="160"/>
      <c r="Q53" s="160"/>
      <c r="R53" s="160"/>
      <c r="S53" s="160"/>
      <c r="T53" s="160"/>
      <c r="U53" s="160"/>
    </row>
    <row r="54" spans="3:21" x14ac:dyDescent="0.2">
      <c r="C54" s="188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O54" s="160"/>
      <c r="P54" s="160"/>
      <c r="Q54" s="160"/>
      <c r="R54" s="160"/>
      <c r="S54" s="160"/>
      <c r="T54" s="160"/>
      <c r="U54" s="160"/>
    </row>
    <row r="55" spans="3:21" x14ac:dyDescent="0.2">
      <c r="C55" s="188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O55" s="160"/>
      <c r="P55" s="160"/>
      <c r="Q55" s="160"/>
      <c r="R55" s="160"/>
      <c r="S55" s="160"/>
      <c r="T55" s="160"/>
      <c r="U55" s="160"/>
    </row>
    <row r="56" spans="3:21" x14ac:dyDescent="0.2">
      <c r="C56" s="188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P56" s="160"/>
      <c r="Q56" s="160"/>
      <c r="R56" s="160"/>
      <c r="S56" s="160"/>
      <c r="T56" s="160"/>
      <c r="U56" s="160"/>
    </row>
    <row r="57" spans="3:21" x14ac:dyDescent="0.2">
      <c r="C57" s="188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P57" s="160"/>
      <c r="Q57" s="160"/>
      <c r="R57" s="160"/>
      <c r="S57" s="160"/>
      <c r="T57" s="160"/>
      <c r="U57" s="160"/>
    </row>
    <row r="58" spans="3:21" x14ac:dyDescent="0.2">
      <c r="C58" s="188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P58" s="160"/>
      <c r="Q58" s="160"/>
      <c r="R58" s="160"/>
      <c r="S58" s="160"/>
      <c r="T58" s="160"/>
      <c r="U58" s="160"/>
    </row>
    <row r="59" spans="3:21" x14ac:dyDescent="0.2">
      <c r="C59" s="188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P59" s="160"/>
      <c r="Q59" s="160"/>
      <c r="R59" s="160"/>
      <c r="S59" s="160"/>
      <c r="T59" s="160"/>
      <c r="U59" s="160"/>
    </row>
    <row r="60" spans="3:21" x14ac:dyDescent="0.2">
      <c r="C60" s="188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</row>
    <row r="61" spans="3:21" x14ac:dyDescent="0.2">
      <c r="C61" s="188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</row>
    <row r="62" spans="3:21" x14ac:dyDescent="0.2">
      <c r="C62" s="188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</row>
    <row r="63" spans="3:21" x14ac:dyDescent="0.2">
      <c r="C63" s="188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</row>
    <row r="64" spans="3:21" x14ac:dyDescent="0.2">
      <c r="C64" s="188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</row>
    <row r="65" spans="3:21" x14ac:dyDescent="0.2">
      <c r="C65" s="188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P65" s="160"/>
      <c r="Q65" s="160"/>
      <c r="R65" s="160"/>
      <c r="S65" s="160"/>
      <c r="T65" s="160"/>
      <c r="U65" s="160"/>
    </row>
    <row r="66" spans="3:21" x14ac:dyDescent="0.2">
      <c r="C66" s="188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</row>
    <row r="67" spans="3:21" x14ac:dyDescent="0.2">
      <c r="C67" s="188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</row>
    <row r="68" spans="3:21" x14ac:dyDescent="0.2">
      <c r="C68" s="188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P68" s="160"/>
      <c r="Q68" s="160"/>
      <c r="R68" s="160"/>
      <c r="S68" s="160"/>
      <c r="T68" s="160"/>
      <c r="U68" s="160"/>
    </row>
    <row r="69" spans="3:21" x14ac:dyDescent="0.2">
      <c r="C69" s="188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</row>
    <row r="70" spans="3:21" x14ac:dyDescent="0.2">
      <c r="C70" s="188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</row>
    <row r="71" spans="3:21" x14ac:dyDescent="0.2">
      <c r="C71" s="188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</row>
    <row r="72" spans="3:21" x14ac:dyDescent="0.2">
      <c r="C72" s="188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</row>
    <row r="73" spans="3:21" x14ac:dyDescent="0.2"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</row>
    <row r="74" spans="3:21" x14ac:dyDescent="0.2"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O74" s="160"/>
      <c r="P74" s="160"/>
      <c r="Q74" s="160"/>
      <c r="R74" s="160"/>
      <c r="S74" s="160"/>
      <c r="T74" s="160"/>
      <c r="U74" s="160"/>
    </row>
    <row r="75" spans="3:21" x14ac:dyDescent="0.2"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</row>
    <row r="76" spans="3:21" x14ac:dyDescent="0.2"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</row>
    <row r="77" spans="3:21" x14ac:dyDescent="0.2"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</row>
    <row r="78" spans="3:21" x14ac:dyDescent="0.2"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</row>
    <row r="79" spans="3:21" x14ac:dyDescent="0.2"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</row>
    <row r="80" spans="3:21" x14ac:dyDescent="0.2"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</row>
    <row r="81" spans="3:21" x14ac:dyDescent="0.2"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</row>
    <row r="82" spans="3:21" x14ac:dyDescent="0.2"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</row>
    <row r="83" spans="3:21" x14ac:dyDescent="0.2"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</row>
    <row r="84" spans="3:21" x14ac:dyDescent="0.2">
      <c r="D84" s="160"/>
      <c r="E84" s="160"/>
      <c r="F84" s="160"/>
      <c r="G84" s="160"/>
      <c r="H84" s="160"/>
      <c r="I84" s="160"/>
      <c r="J84" s="160"/>
      <c r="K84" s="160"/>
      <c r="L84" s="160"/>
      <c r="N84" s="160"/>
      <c r="O84" s="160"/>
      <c r="P84" s="160"/>
      <c r="Q84" s="160"/>
      <c r="R84" s="160"/>
      <c r="S84" s="160"/>
      <c r="T84" s="160"/>
      <c r="U84" s="160"/>
    </row>
    <row r="85" spans="3:21" x14ac:dyDescent="0.2">
      <c r="C85" s="188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</row>
    <row r="86" spans="3:21" x14ac:dyDescent="0.2">
      <c r="C86" s="188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</row>
    <row r="87" spans="3:21" x14ac:dyDescent="0.2">
      <c r="C87" s="188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</row>
    <row r="88" spans="3:21" x14ac:dyDescent="0.2">
      <c r="C88" s="188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</row>
    <row r="89" spans="3:21" x14ac:dyDescent="0.2">
      <c r="C89" s="188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</row>
    <row r="90" spans="3:21" x14ac:dyDescent="0.2">
      <c r="C90" s="188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</row>
    <row r="91" spans="3:21" x14ac:dyDescent="0.2"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</row>
    <row r="92" spans="3:21" x14ac:dyDescent="0.2"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</row>
    <row r="93" spans="3:21" x14ac:dyDescent="0.2"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</row>
    <row r="94" spans="3:21" x14ac:dyDescent="0.2">
      <c r="C94" s="188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</row>
    <row r="95" spans="3:21" x14ac:dyDescent="0.2">
      <c r="C95" s="188"/>
      <c r="F95" s="160"/>
      <c r="G95" s="160"/>
      <c r="H95" s="160"/>
      <c r="I95" s="160"/>
      <c r="K95" s="160"/>
      <c r="M95" s="160"/>
      <c r="N95" s="160"/>
    </row>
    <row r="96" spans="3:21" x14ac:dyDescent="0.2">
      <c r="C96" s="188"/>
      <c r="F96" s="160"/>
      <c r="G96" s="160"/>
      <c r="H96" s="160"/>
      <c r="I96" s="160"/>
      <c r="K96" s="160"/>
      <c r="M96" s="160"/>
      <c r="N96" s="160"/>
    </row>
    <row r="97" spans="3:14" x14ac:dyDescent="0.2">
      <c r="C97" s="188"/>
      <c r="F97" s="160"/>
      <c r="G97" s="160"/>
      <c r="H97" s="160"/>
      <c r="I97" s="160"/>
      <c r="K97" s="160"/>
      <c r="M97" s="160"/>
      <c r="N97" s="160"/>
    </row>
    <row r="98" spans="3:14" x14ac:dyDescent="0.2">
      <c r="C98" s="188"/>
      <c r="F98" s="160"/>
      <c r="G98" s="160"/>
      <c r="H98" s="160"/>
      <c r="I98" s="160"/>
      <c r="K98" s="160"/>
      <c r="M98" s="160"/>
      <c r="N98" s="160"/>
    </row>
    <row r="99" spans="3:14" x14ac:dyDescent="0.2">
      <c r="F99" s="160"/>
      <c r="G99" s="160"/>
      <c r="H99" s="160"/>
      <c r="I99" s="160"/>
      <c r="K99" s="160"/>
      <c r="M99" s="160"/>
      <c r="N99" s="160"/>
    </row>
    <row r="100" spans="3:14" x14ac:dyDescent="0.2">
      <c r="C100" s="188"/>
      <c r="F100" s="160"/>
      <c r="G100" s="160"/>
      <c r="H100" s="160"/>
      <c r="I100" s="160"/>
      <c r="K100" s="160"/>
      <c r="M100" s="160"/>
      <c r="N100" s="160"/>
    </row>
    <row r="101" spans="3:14" x14ac:dyDescent="0.2">
      <c r="C101" s="188"/>
      <c r="F101" s="160"/>
      <c r="G101" s="160"/>
      <c r="H101" s="160"/>
      <c r="I101" s="160"/>
      <c r="K101" s="160"/>
      <c r="M101" s="160"/>
      <c r="N101" s="160"/>
    </row>
    <row r="102" spans="3:14" x14ac:dyDescent="0.2">
      <c r="C102" s="188"/>
      <c r="F102" s="160"/>
      <c r="G102" s="160"/>
      <c r="H102" s="160"/>
      <c r="I102" s="160"/>
      <c r="K102" s="160"/>
      <c r="M102" s="160"/>
      <c r="N102" s="160"/>
    </row>
    <row r="103" spans="3:14" x14ac:dyDescent="0.2">
      <c r="F103" s="160"/>
      <c r="G103" s="160"/>
      <c r="H103" s="160"/>
      <c r="I103" s="160"/>
      <c r="K103" s="160"/>
      <c r="M103" s="160"/>
      <c r="N103" s="160"/>
    </row>
    <row r="104" spans="3:14" x14ac:dyDescent="0.2">
      <c r="F104" s="160"/>
      <c r="G104" s="160"/>
      <c r="H104" s="160"/>
      <c r="I104" s="160"/>
      <c r="K104" s="160"/>
      <c r="M104" s="160"/>
      <c r="N104" s="160"/>
    </row>
    <row r="105" spans="3:14" x14ac:dyDescent="0.2">
      <c r="M105" s="160"/>
      <c r="N105" s="160"/>
    </row>
    <row r="106" spans="3:14" x14ac:dyDescent="0.2">
      <c r="F106" s="160"/>
      <c r="G106" s="160"/>
      <c r="H106" s="160"/>
      <c r="I106" s="160"/>
      <c r="K106" s="160"/>
      <c r="M106" s="160"/>
      <c r="N106" s="160"/>
    </row>
    <row r="107" spans="3:14" x14ac:dyDescent="0.2"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</row>
    <row r="108" spans="3:14" x14ac:dyDescent="0.2"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</row>
    <row r="109" spans="3:14" x14ac:dyDescent="0.2">
      <c r="F109" s="160"/>
      <c r="G109" s="160"/>
      <c r="H109" s="160"/>
      <c r="I109" s="160"/>
      <c r="K109" s="160"/>
      <c r="M109" s="160"/>
    </row>
    <row r="110" spans="3:14" x14ac:dyDescent="0.2"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</row>
    <row r="111" spans="3:14" x14ac:dyDescent="0.2"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</row>
    <row r="112" spans="3:14" x14ac:dyDescent="0.2"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</row>
    <row r="113" spans="4:13" x14ac:dyDescent="0.2"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</row>
    <row r="114" spans="4:13" x14ac:dyDescent="0.2"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</row>
    <row r="115" spans="4:13" x14ac:dyDescent="0.2"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</row>
    <row r="116" spans="4:13" x14ac:dyDescent="0.2"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</row>
    <row r="117" spans="4:13" x14ac:dyDescent="0.2"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</row>
    <row r="118" spans="4:13" x14ac:dyDescent="0.2"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</row>
    <row r="119" spans="4:13" x14ac:dyDescent="0.2">
      <c r="D119" s="160"/>
      <c r="E119" s="160"/>
      <c r="F119" s="160"/>
      <c r="G119" s="160"/>
      <c r="H119" s="160"/>
      <c r="I119" s="160"/>
      <c r="J119" s="160"/>
      <c r="K119" s="160"/>
      <c r="L119" s="160"/>
    </row>
    <row r="120" spans="4:13" x14ac:dyDescent="0.2">
      <c r="D120" s="160"/>
      <c r="E120" s="160"/>
      <c r="F120" s="160"/>
      <c r="G120" s="160"/>
      <c r="H120" s="160"/>
      <c r="I120" s="160"/>
      <c r="J120" s="160"/>
      <c r="K120" s="160"/>
      <c r="L120" s="160"/>
    </row>
    <row r="121" spans="4:13" x14ac:dyDescent="0.2">
      <c r="D121" s="160"/>
      <c r="E121" s="160"/>
      <c r="F121" s="160"/>
      <c r="G121" s="160"/>
      <c r="H121" s="160"/>
      <c r="I121" s="160"/>
      <c r="J121" s="160"/>
      <c r="K121" s="160"/>
      <c r="L121" s="160"/>
    </row>
    <row r="122" spans="4:13" x14ac:dyDescent="0.2">
      <c r="D122" s="160"/>
      <c r="E122" s="160"/>
      <c r="F122" s="160"/>
      <c r="G122" s="160"/>
      <c r="H122" s="160"/>
      <c r="I122" s="160"/>
      <c r="J122" s="160"/>
      <c r="K122" s="160"/>
      <c r="L122" s="160"/>
    </row>
    <row r="123" spans="4:13" x14ac:dyDescent="0.2">
      <c r="D123" s="160"/>
      <c r="E123" s="160"/>
      <c r="F123" s="160"/>
      <c r="G123" s="160"/>
      <c r="H123" s="160"/>
      <c r="I123" s="160"/>
      <c r="J123" s="160"/>
      <c r="K123" s="160"/>
      <c r="L123" s="160"/>
    </row>
    <row r="124" spans="4:13" x14ac:dyDescent="0.2">
      <c r="D124" s="160"/>
      <c r="E124" s="160"/>
      <c r="F124" s="160"/>
      <c r="G124" s="160"/>
      <c r="H124" s="160"/>
      <c r="I124" s="160"/>
      <c r="J124" s="160"/>
      <c r="K124" s="160"/>
      <c r="L124" s="160"/>
    </row>
  </sheetData>
  <mergeCells count="6">
    <mergeCell ref="O7:P7"/>
    <mergeCell ref="A1:Q1"/>
    <mergeCell ref="A3:Q3"/>
    <mergeCell ref="C5:O5"/>
    <mergeCell ref="J6:M6"/>
    <mergeCell ref="H6:H7"/>
  </mergeCells>
  <phoneticPr fontId="0" type="noConversion"/>
  <printOptions horizontalCentered="1"/>
  <pageMargins left="0.25" right="0.23" top="0.87" bottom="0.82" header="0.67" footer="0.5"/>
  <pageSetup scale="73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O396"/>
  <sheetViews>
    <sheetView view="pageBreakPreview" topLeftCell="F2" zoomScale="60" zoomScaleNormal="100" workbookViewId="0">
      <selection activeCell="S2" sqref="S1:XFD1048576"/>
    </sheetView>
  </sheetViews>
  <sheetFormatPr defaultRowHeight="12.75" x14ac:dyDescent="0.2"/>
  <cols>
    <col min="1" max="1" width="13.85546875" style="18" customWidth="1"/>
    <col min="2" max="2" width="17.85546875" style="4" bestFit="1" customWidth="1"/>
    <col min="3" max="3" width="18.7109375" style="4" customWidth="1"/>
    <col min="4" max="4" width="15.42578125" style="4" customWidth="1"/>
    <col min="5" max="5" width="16.7109375" style="4" customWidth="1"/>
    <col min="6" max="6" width="14" style="4" bestFit="1" customWidth="1"/>
    <col min="7" max="7" width="13.85546875" style="4" customWidth="1"/>
    <col min="8" max="8" width="14.85546875" style="4" customWidth="1"/>
    <col min="9" max="9" width="16" style="4" customWidth="1"/>
    <col min="10" max="10" width="14.42578125" style="4" customWidth="1"/>
    <col min="11" max="11" width="14" style="4" bestFit="1" customWidth="1"/>
    <col min="12" max="12" width="14" style="4" customWidth="1"/>
    <col min="13" max="13" width="16.85546875" style="4" customWidth="1"/>
    <col min="14" max="14" width="12.5703125" style="4" customWidth="1"/>
    <col min="15" max="15" width="13.85546875" style="4" customWidth="1"/>
    <col min="16" max="16" width="14.85546875" style="4" customWidth="1"/>
    <col min="17" max="17" width="14" style="4" bestFit="1" customWidth="1"/>
    <col min="18" max="18" width="4.140625" style="18" customWidth="1"/>
    <col min="19" max="19" width="22.42578125" style="18" bestFit="1" customWidth="1"/>
    <col min="20" max="20" width="3.5703125" style="18" customWidth="1"/>
    <col min="21" max="21" width="9.140625" style="18"/>
    <col min="22" max="22" width="18.5703125" style="18" customWidth="1"/>
    <col min="23" max="25" width="9.140625" style="18"/>
    <col min="26" max="26" width="11.85546875" style="18" customWidth="1"/>
    <col min="27" max="27" width="15" style="18" bestFit="1" customWidth="1"/>
    <col min="28" max="16384" width="9.140625" style="18"/>
  </cols>
  <sheetData>
    <row r="1" spans="1:41" x14ac:dyDescent="0.2">
      <c r="A1" s="281" t="s">
        <v>133</v>
      </c>
      <c r="B1" s="281"/>
      <c r="C1" s="281"/>
      <c r="D1" s="281"/>
      <c r="E1" s="281"/>
      <c r="F1" s="281"/>
      <c r="G1" s="281"/>
      <c r="H1" s="281"/>
      <c r="I1" s="281" t="s">
        <v>227</v>
      </c>
      <c r="J1" s="281"/>
      <c r="K1" s="281"/>
      <c r="L1" s="281"/>
      <c r="M1" s="281"/>
      <c r="N1" s="281"/>
      <c r="O1" s="281"/>
      <c r="P1" s="281"/>
      <c r="Q1" s="281"/>
    </row>
    <row r="2" spans="1:41" x14ac:dyDescent="0.2">
      <c r="C2" s="5"/>
    </row>
    <row r="3" spans="1:41" x14ac:dyDescent="0.2">
      <c r="A3" s="281" t="s">
        <v>253</v>
      </c>
      <c r="B3" s="281"/>
      <c r="C3" s="281"/>
      <c r="D3" s="281"/>
      <c r="E3" s="281"/>
      <c r="F3" s="281"/>
      <c r="G3" s="281"/>
      <c r="H3" s="281"/>
      <c r="I3" s="281" t="s">
        <v>253</v>
      </c>
      <c r="J3" s="281"/>
      <c r="K3" s="281"/>
      <c r="L3" s="281"/>
      <c r="M3" s="281"/>
      <c r="N3" s="281"/>
      <c r="O3" s="281"/>
      <c r="P3" s="281"/>
      <c r="Q3" s="281"/>
    </row>
    <row r="4" spans="1:41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S4" s="190"/>
      <c r="V4" s="190"/>
    </row>
    <row r="5" spans="1:41" ht="13.5" thickTop="1" x14ac:dyDescent="0.2">
      <c r="A5" s="30"/>
      <c r="B5" s="162"/>
      <c r="C5" s="289" t="s">
        <v>43</v>
      </c>
      <c r="D5" s="289"/>
      <c r="E5" s="289"/>
      <c r="F5" s="289"/>
      <c r="G5" s="289"/>
      <c r="I5" s="254" t="s">
        <v>59</v>
      </c>
      <c r="J5" s="254"/>
      <c r="K5" s="254"/>
      <c r="L5" s="254"/>
      <c r="O5" s="254" t="s">
        <v>10</v>
      </c>
      <c r="P5" s="254"/>
      <c r="Q5" s="254"/>
    </row>
    <row r="6" spans="1:41" x14ac:dyDescent="0.2">
      <c r="A6" s="24" t="s">
        <v>37</v>
      </c>
      <c r="B6" s="162" t="s">
        <v>11</v>
      </c>
      <c r="C6" s="162" t="s">
        <v>11</v>
      </c>
      <c r="D6" s="162"/>
      <c r="E6" s="162"/>
      <c r="F6" s="162"/>
      <c r="G6" s="266" t="s">
        <v>217</v>
      </c>
      <c r="H6" s="162"/>
      <c r="I6" s="162" t="s">
        <v>11</v>
      </c>
      <c r="J6" s="162"/>
      <c r="K6" s="162"/>
      <c r="L6" s="288" t="s">
        <v>211</v>
      </c>
      <c r="M6" s="162"/>
      <c r="N6" s="162"/>
      <c r="O6" s="162"/>
      <c r="P6" s="162"/>
      <c r="Q6" s="162"/>
      <c r="R6" s="172"/>
      <c r="S6" s="172"/>
      <c r="T6" s="172"/>
      <c r="U6" s="172"/>
      <c r="V6" s="286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</row>
    <row r="7" spans="1:41" x14ac:dyDescent="0.2">
      <c r="A7" s="24" t="s">
        <v>38</v>
      </c>
      <c r="B7" s="164" t="s">
        <v>63</v>
      </c>
      <c r="C7" s="162" t="s">
        <v>58</v>
      </c>
      <c r="D7" s="162"/>
      <c r="E7" s="162"/>
      <c r="F7" s="162"/>
      <c r="G7" s="286"/>
      <c r="H7" s="162" t="s">
        <v>3</v>
      </c>
      <c r="I7" s="164" t="s">
        <v>147</v>
      </c>
      <c r="J7" s="164" t="s">
        <v>61</v>
      </c>
      <c r="K7" s="164" t="s">
        <v>49</v>
      </c>
      <c r="L7" s="286"/>
      <c r="M7" s="164" t="s">
        <v>7</v>
      </c>
      <c r="N7" s="164"/>
      <c r="O7" s="164" t="s">
        <v>55</v>
      </c>
      <c r="P7" s="266" t="s">
        <v>207</v>
      </c>
      <c r="Q7" s="164"/>
      <c r="R7" s="172"/>
      <c r="S7" s="172"/>
      <c r="T7" s="172"/>
      <c r="U7" s="172"/>
      <c r="V7" s="286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</row>
    <row r="8" spans="1:41" ht="13.5" thickBot="1" x14ac:dyDescent="0.25">
      <c r="A8" s="26" t="s">
        <v>39</v>
      </c>
      <c r="B8" s="163" t="s">
        <v>118</v>
      </c>
      <c r="C8" s="163" t="s">
        <v>41</v>
      </c>
      <c r="D8" s="163" t="s">
        <v>42</v>
      </c>
      <c r="E8" s="163" t="s">
        <v>7</v>
      </c>
      <c r="F8" s="163" t="s">
        <v>205</v>
      </c>
      <c r="G8" s="287"/>
      <c r="H8" s="163" t="s">
        <v>4</v>
      </c>
      <c r="I8" s="163" t="s">
        <v>6</v>
      </c>
      <c r="J8" s="163" t="s">
        <v>62</v>
      </c>
      <c r="K8" s="163" t="s">
        <v>50</v>
      </c>
      <c r="L8" s="287"/>
      <c r="M8" s="163" t="s">
        <v>8</v>
      </c>
      <c r="N8" s="163" t="s">
        <v>9</v>
      </c>
      <c r="O8" s="163" t="s">
        <v>56</v>
      </c>
      <c r="P8" s="287"/>
      <c r="Q8" s="163" t="s">
        <v>7</v>
      </c>
      <c r="R8" s="172"/>
      <c r="S8" s="172"/>
      <c r="T8" s="172"/>
      <c r="U8" s="172"/>
      <c r="V8" s="286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</row>
    <row r="9" spans="1:41" s="81" customFormat="1" x14ac:dyDescent="0.2">
      <c r="A9" s="43" t="s">
        <v>13</v>
      </c>
      <c r="B9" s="17">
        <f t="shared" ref="B9:H9" si="0">SUM(B11:B38)</f>
        <v>1605797455.8599997</v>
      </c>
      <c r="C9" s="17">
        <f t="shared" si="0"/>
        <v>1245980029.6100004</v>
      </c>
      <c r="D9" s="17">
        <f t="shared" si="0"/>
        <v>31641346.16</v>
      </c>
      <c r="E9" s="17">
        <f t="shared" si="0"/>
        <v>342076149.78999996</v>
      </c>
      <c r="F9" s="17">
        <f t="shared" si="0"/>
        <v>695780810.19999981</v>
      </c>
      <c r="G9" s="17">
        <f t="shared" si="0"/>
        <v>176481723.45999998</v>
      </c>
      <c r="H9" s="17">
        <f t="shared" si="0"/>
        <v>82972896.209999993</v>
      </c>
      <c r="I9" s="17">
        <f t="shared" ref="I9:O9" si="1">SUM(I11:I38)</f>
        <v>15055993.07</v>
      </c>
      <c r="J9" s="17">
        <f>SUM(J11:J38)</f>
        <v>279841.21999999997</v>
      </c>
      <c r="K9" s="17">
        <f t="shared" si="1"/>
        <v>28759.730000000003</v>
      </c>
      <c r="L9" s="17">
        <f t="shared" si="1"/>
        <v>14747392.120000003</v>
      </c>
      <c r="M9" s="17">
        <f t="shared" si="1"/>
        <v>6429780.8399999999</v>
      </c>
      <c r="N9" s="17">
        <f t="shared" si="1"/>
        <v>1354377.77</v>
      </c>
      <c r="O9" s="17">
        <f t="shared" si="1"/>
        <v>1037652.21</v>
      </c>
      <c r="P9" s="17">
        <f>SUM(P11:P38)</f>
        <v>232281544.09999999</v>
      </c>
      <c r="Q9" s="17">
        <f>SUM(Q11:Q38)</f>
        <v>21722834.260000002</v>
      </c>
      <c r="S9" s="17"/>
      <c r="V9" s="17"/>
    </row>
    <row r="10" spans="1:41" x14ac:dyDescent="0.2">
      <c r="A10" s="24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</row>
    <row r="11" spans="1:41" x14ac:dyDescent="0.2">
      <c r="A11" s="24" t="s">
        <v>14</v>
      </c>
      <c r="B11" s="38">
        <f>+C11+H11+I11+M11+N11+Q11+P11</f>
        <v>18341882.93</v>
      </c>
      <c r="C11" s="38">
        <f>SUM(D11:G11)</f>
        <v>11345817.270000001</v>
      </c>
      <c r="D11" s="38">
        <v>656005.88</v>
      </c>
      <c r="E11" s="38">
        <v>8972675.5899999999</v>
      </c>
      <c r="F11" s="38">
        <v>1691268.4900000002</v>
      </c>
      <c r="G11" s="38">
        <v>25867.31</v>
      </c>
      <c r="H11" s="29">
        <v>2231354.4</v>
      </c>
      <c r="I11" s="38">
        <f>J11+K11+L11</f>
        <v>117931.66999999998</v>
      </c>
      <c r="J11" s="38">
        <v>0</v>
      </c>
      <c r="K11" s="38">
        <v>0</v>
      </c>
      <c r="L11" s="38">
        <v>117931.66999999998</v>
      </c>
      <c r="M11" s="38">
        <v>115021.34</v>
      </c>
      <c r="N11" s="38">
        <v>9329.0400000000009</v>
      </c>
      <c r="O11" s="38">
        <v>0</v>
      </c>
      <c r="P11" s="38">
        <v>0</v>
      </c>
      <c r="Q11" s="38">
        <v>4522429.21</v>
      </c>
      <c r="R11" s="30"/>
      <c r="S11" s="56"/>
      <c r="V11" s="56"/>
      <c r="AA11" s="56"/>
    </row>
    <row r="12" spans="1:41" x14ac:dyDescent="0.2">
      <c r="A12" s="24" t="s">
        <v>15</v>
      </c>
      <c r="B12" s="38">
        <f>+C12+H12+I12+M12+N12+Q12+P12</f>
        <v>128986995.24999997</v>
      </c>
      <c r="C12" s="38">
        <f t="shared" ref="C12:C15" si="2">SUM(D12:G12)</f>
        <v>98366379.629999995</v>
      </c>
      <c r="D12" s="38">
        <v>1048670.76</v>
      </c>
      <c r="E12" s="38">
        <v>16278655.660000002</v>
      </c>
      <c r="F12" s="38">
        <v>66457365.579999998</v>
      </c>
      <c r="G12" s="38">
        <v>14581687.629999999</v>
      </c>
      <c r="H12" s="29">
        <v>6067925.46</v>
      </c>
      <c r="I12" s="38">
        <f t="shared" ref="I12:I15" si="3">J12+K12+L12</f>
        <v>1600593.7999999998</v>
      </c>
      <c r="J12" s="38">
        <v>2304.66</v>
      </c>
      <c r="K12" s="38">
        <v>0</v>
      </c>
      <c r="L12" s="38">
        <v>1598289.14</v>
      </c>
      <c r="M12" s="38">
        <v>654228.45999999985</v>
      </c>
      <c r="N12" s="38">
        <v>25775</v>
      </c>
      <c r="O12" s="38">
        <v>0</v>
      </c>
      <c r="P12" s="38">
        <v>22144231.899999999</v>
      </c>
      <c r="Q12" s="38">
        <v>127861</v>
      </c>
      <c r="R12" s="30"/>
      <c r="S12" s="56"/>
      <c r="V12" s="56"/>
      <c r="AA12" s="56"/>
    </row>
    <row r="13" spans="1:41" s="92" customFormat="1" x14ac:dyDescent="0.2">
      <c r="A13" s="41" t="s">
        <v>16</v>
      </c>
      <c r="B13" s="38">
        <f>+C13+H13+I13+M13+N13+Q13+P13</f>
        <v>193198358.27000001</v>
      </c>
      <c r="C13" s="38">
        <f t="shared" si="2"/>
        <v>132817828.06</v>
      </c>
      <c r="D13" s="38">
        <v>1497519</v>
      </c>
      <c r="E13" s="38">
        <v>61843414.979999997</v>
      </c>
      <c r="F13" s="38">
        <v>69094718.579999998</v>
      </c>
      <c r="G13" s="38">
        <v>382175.5</v>
      </c>
      <c r="H13" s="29">
        <v>28442488.620000001</v>
      </c>
      <c r="I13" s="38">
        <f t="shared" si="3"/>
        <v>3408737.8999999994</v>
      </c>
      <c r="J13" s="38">
        <v>21372.880000000001</v>
      </c>
      <c r="K13" s="38">
        <v>0</v>
      </c>
      <c r="L13" s="38">
        <v>3387365.0199999996</v>
      </c>
      <c r="M13" s="38">
        <v>127339.69</v>
      </c>
      <c r="N13" s="38">
        <v>-13465.699999999999</v>
      </c>
      <c r="O13" s="38">
        <v>0</v>
      </c>
      <c r="P13" s="38">
        <v>28234859.699999999</v>
      </c>
      <c r="Q13" s="38">
        <v>180570</v>
      </c>
      <c r="R13" s="41"/>
      <c r="S13" s="56"/>
      <c r="V13" s="56"/>
      <c r="Z13" s="18"/>
      <c r="AA13" s="56"/>
    </row>
    <row r="14" spans="1:41" x14ac:dyDescent="0.2">
      <c r="A14" s="30" t="s">
        <v>17</v>
      </c>
      <c r="B14" s="38">
        <f>+C14+H14+I14+M14+N14+Q14+P14</f>
        <v>198772061.94999999</v>
      </c>
      <c r="C14" s="38">
        <f t="shared" si="2"/>
        <v>147046378.76999998</v>
      </c>
      <c r="D14" s="38">
        <v>1856.5</v>
      </c>
      <c r="E14" s="38">
        <v>32728351.629999999</v>
      </c>
      <c r="F14" s="38">
        <v>77337418.890000001</v>
      </c>
      <c r="G14" s="38">
        <v>36978751.75</v>
      </c>
      <c r="H14" s="29">
        <v>4314428.0999999996</v>
      </c>
      <c r="I14" s="38">
        <f t="shared" si="3"/>
        <v>2014518.5000000005</v>
      </c>
      <c r="J14" s="38">
        <v>59287.67</v>
      </c>
      <c r="K14" s="38">
        <v>0</v>
      </c>
      <c r="L14" s="38">
        <v>1955230.8300000005</v>
      </c>
      <c r="M14" s="38">
        <v>1294929.9099999999</v>
      </c>
      <c r="N14" s="38">
        <v>86610</v>
      </c>
      <c r="O14" s="38">
        <v>71400</v>
      </c>
      <c r="P14" s="38">
        <v>42773935.670000002</v>
      </c>
      <c r="Q14" s="38">
        <v>1241261</v>
      </c>
      <c r="R14" s="30"/>
      <c r="S14" s="56"/>
      <c r="V14" s="56"/>
      <c r="Z14" s="92"/>
      <c r="AA14" s="56"/>
    </row>
    <row r="15" spans="1:41" x14ac:dyDescent="0.2">
      <c r="A15" s="30" t="s">
        <v>18</v>
      </c>
      <c r="B15" s="38">
        <f>+C15+H15+I15+M15+N15+Q15+P15</f>
        <v>26154643.260000002</v>
      </c>
      <c r="C15" s="38">
        <f t="shared" si="2"/>
        <v>22760027.300000001</v>
      </c>
      <c r="D15" s="38">
        <v>584243.23</v>
      </c>
      <c r="E15" s="38">
        <v>4785187.6999999993</v>
      </c>
      <c r="F15" s="38">
        <v>13147363.070000002</v>
      </c>
      <c r="G15" s="38">
        <v>4243233.3000000007</v>
      </c>
      <c r="H15" s="29">
        <v>849362.64999999991</v>
      </c>
      <c r="I15" s="38">
        <f t="shared" si="3"/>
        <v>188749.76000000004</v>
      </c>
      <c r="J15" s="38">
        <v>6474.91</v>
      </c>
      <c r="K15" s="38">
        <v>7590.06</v>
      </c>
      <c r="L15" s="38">
        <v>174684.79000000004</v>
      </c>
      <c r="M15" s="38">
        <v>301057.10000000003</v>
      </c>
      <c r="N15" s="38">
        <v>94857.500000000015</v>
      </c>
      <c r="O15" s="38">
        <v>0</v>
      </c>
      <c r="P15" s="38">
        <v>1962178.95</v>
      </c>
      <c r="Q15" s="38">
        <v>-1590</v>
      </c>
      <c r="R15" s="30"/>
      <c r="S15" s="56"/>
      <c r="V15" s="56"/>
      <c r="AA15" s="56"/>
    </row>
    <row r="16" spans="1:41" x14ac:dyDescent="0.2">
      <c r="A16" s="30"/>
      <c r="B16" s="104"/>
      <c r="C16" s="38"/>
      <c r="D16" s="38"/>
      <c r="E16" s="38"/>
      <c r="F16" s="38"/>
      <c r="G16" s="38"/>
      <c r="H16" s="29"/>
      <c r="I16" s="104"/>
      <c r="J16" s="38"/>
      <c r="K16" s="38"/>
      <c r="L16" s="38"/>
      <c r="M16" s="38"/>
      <c r="N16" s="38"/>
      <c r="O16" s="38"/>
      <c r="P16" s="38"/>
      <c r="Q16" s="38"/>
      <c r="R16" s="30"/>
      <c r="V16" s="56"/>
    </row>
    <row r="17" spans="1:27" x14ac:dyDescent="0.2">
      <c r="A17" s="30" t="s">
        <v>19</v>
      </c>
      <c r="B17" s="38">
        <f>+C17+H17+I17+M17+N17+Q17+P17</f>
        <v>7260935.1100000013</v>
      </c>
      <c r="C17" s="38">
        <f t="shared" ref="C17:C21" si="4">SUM(D17:G17)</f>
        <v>5462310.7400000002</v>
      </c>
      <c r="D17" s="38">
        <v>24091.05</v>
      </c>
      <c r="E17" s="38">
        <v>629008.07000000007</v>
      </c>
      <c r="F17" s="38">
        <v>3871471.1</v>
      </c>
      <c r="G17" s="38">
        <v>937740.52</v>
      </c>
      <c r="H17" s="29">
        <v>162736.12</v>
      </c>
      <c r="I17" s="38">
        <f>J17+K17+L17</f>
        <v>191101.27000000002</v>
      </c>
      <c r="J17" s="38">
        <v>0</v>
      </c>
      <c r="K17" s="38">
        <v>0</v>
      </c>
      <c r="L17" s="38">
        <v>191101.27000000002</v>
      </c>
      <c r="M17" s="38">
        <v>74669.86</v>
      </c>
      <c r="N17" s="38">
        <v>44128.79</v>
      </c>
      <c r="O17" s="38">
        <v>304052.13</v>
      </c>
      <c r="P17" s="38">
        <v>1325988.33</v>
      </c>
      <c r="Q17" s="38">
        <v>0</v>
      </c>
      <c r="R17" s="30"/>
      <c r="S17" s="56"/>
      <c r="V17" s="56"/>
      <c r="AA17" s="56"/>
    </row>
    <row r="18" spans="1:27" x14ac:dyDescent="0.2">
      <c r="A18" s="30" t="s">
        <v>20</v>
      </c>
      <c r="B18" s="38">
        <f>+C18+H18+I18+M18+N18+Q18+P18</f>
        <v>40029355.420000002</v>
      </c>
      <c r="C18" s="38">
        <f t="shared" si="4"/>
        <v>29976918.229999997</v>
      </c>
      <c r="D18" s="38">
        <v>539837.82000000007</v>
      </c>
      <c r="E18" s="38">
        <v>1710320.9400000004</v>
      </c>
      <c r="F18" s="38">
        <v>19464154.299999997</v>
      </c>
      <c r="G18" s="38">
        <v>8262605.1699999999</v>
      </c>
      <c r="H18" s="29">
        <v>2836996.28</v>
      </c>
      <c r="I18" s="38">
        <f>J18+K18+L18</f>
        <v>437957.44999999995</v>
      </c>
      <c r="J18" s="38">
        <v>229.75</v>
      </c>
      <c r="K18" s="38">
        <v>1148.17</v>
      </c>
      <c r="L18" s="38">
        <v>436579.52999999997</v>
      </c>
      <c r="M18" s="38">
        <v>391679.47</v>
      </c>
      <c r="N18" s="38">
        <v>10068.56</v>
      </c>
      <c r="O18" s="38">
        <v>41952</v>
      </c>
      <c r="P18" s="38">
        <v>0</v>
      </c>
      <c r="Q18" s="38">
        <v>6375735.4299999997</v>
      </c>
      <c r="R18" s="30"/>
      <c r="S18" s="56"/>
      <c r="V18" s="56"/>
      <c r="AA18" s="56"/>
    </row>
    <row r="19" spans="1:27" x14ac:dyDescent="0.2">
      <c r="A19" s="30" t="s">
        <v>21</v>
      </c>
      <c r="B19" s="38">
        <f t="shared" ref="B19:B21" si="5">+C19+H19+I19+M19+N19+Q19+P19</f>
        <v>26279454.350000001</v>
      </c>
      <c r="C19" s="38">
        <f t="shared" si="4"/>
        <v>22361626.48</v>
      </c>
      <c r="D19" s="38">
        <v>511878.02999999997</v>
      </c>
      <c r="E19" s="38">
        <v>3496695.93</v>
      </c>
      <c r="F19" s="38">
        <v>14445800.109999999</v>
      </c>
      <c r="G19" s="38">
        <v>3907252.41</v>
      </c>
      <c r="H19" s="29">
        <v>1299159.96</v>
      </c>
      <c r="I19" s="38">
        <f>J19+K19+L19</f>
        <v>184478.11</v>
      </c>
      <c r="J19" s="38">
        <v>0</v>
      </c>
      <c r="K19" s="38">
        <v>0</v>
      </c>
      <c r="L19" s="38">
        <v>184478.11</v>
      </c>
      <c r="M19" s="38">
        <v>78331.62000000001</v>
      </c>
      <c r="N19" s="38">
        <v>24810.399999999998</v>
      </c>
      <c r="O19" s="38">
        <v>0</v>
      </c>
      <c r="P19" s="38">
        <v>2331047.7799999998</v>
      </c>
      <c r="Q19" s="38">
        <v>0</v>
      </c>
      <c r="R19" s="30"/>
      <c r="S19" s="56"/>
      <c r="V19" s="56"/>
      <c r="AA19" s="56"/>
    </row>
    <row r="20" spans="1:27" x14ac:dyDescent="0.2">
      <c r="A20" s="30" t="s">
        <v>22</v>
      </c>
      <c r="B20" s="38">
        <f t="shared" si="5"/>
        <v>37503149.560000002</v>
      </c>
      <c r="C20" s="38">
        <f t="shared" si="4"/>
        <v>30596357.139999997</v>
      </c>
      <c r="D20" s="38">
        <v>650953.84</v>
      </c>
      <c r="E20" s="38">
        <v>6047911.2500000009</v>
      </c>
      <c r="F20" s="38">
        <v>17205348.559999999</v>
      </c>
      <c r="G20" s="38">
        <v>6692143.4899999993</v>
      </c>
      <c r="H20" s="29">
        <v>2885160.12</v>
      </c>
      <c r="I20" s="38">
        <f>J20+K20+L20</f>
        <v>169352.91999999998</v>
      </c>
      <c r="J20" s="38">
        <v>1444.75</v>
      </c>
      <c r="K20" s="38">
        <v>0</v>
      </c>
      <c r="L20" s="38">
        <v>167908.16999999998</v>
      </c>
      <c r="M20" s="38">
        <v>153077.19999999998</v>
      </c>
      <c r="N20" s="38">
        <v>0</v>
      </c>
      <c r="O20" s="38">
        <v>0</v>
      </c>
      <c r="P20" s="38">
        <v>3666204.33</v>
      </c>
      <c r="Q20" s="38">
        <v>32997.85</v>
      </c>
      <c r="R20" s="30"/>
      <c r="S20" s="56"/>
      <c r="V20" s="56"/>
      <c r="AA20" s="56"/>
    </row>
    <row r="21" spans="1:27" x14ac:dyDescent="0.2">
      <c r="A21" s="30" t="s">
        <v>23</v>
      </c>
      <c r="B21" s="38">
        <f t="shared" si="5"/>
        <v>6337048.6699999999</v>
      </c>
      <c r="C21" s="38">
        <f t="shared" si="4"/>
        <v>4224482.76</v>
      </c>
      <c r="D21" s="38">
        <v>0</v>
      </c>
      <c r="E21" s="38">
        <v>3358522.56</v>
      </c>
      <c r="F21" s="38">
        <v>865960.20000000007</v>
      </c>
      <c r="G21" s="38">
        <v>0</v>
      </c>
      <c r="H21" s="29">
        <v>1736031.99</v>
      </c>
      <c r="I21" s="38">
        <f>J21+K21+L21</f>
        <v>269781.19000000006</v>
      </c>
      <c r="J21" s="38">
        <v>0</v>
      </c>
      <c r="K21" s="38">
        <v>0</v>
      </c>
      <c r="L21" s="38">
        <v>269781.19000000006</v>
      </c>
      <c r="M21" s="38">
        <v>91548.729999999981</v>
      </c>
      <c r="N21" s="38">
        <v>15204</v>
      </c>
      <c r="O21" s="38">
        <v>0</v>
      </c>
      <c r="P21" s="38">
        <v>0</v>
      </c>
      <c r="Q21" s="38">
        <v>0</v>
      </c>
      <c r="R21" s="30"/>
      <c r="S21" s="56"/>
      <c r="V21" s="56"/>
      <c r="AA21" s="56"/>
    </row>
    <row r="22" spans="1:27" x14ac:dyDescent="0.2">
      <c r="A22" s="30"/>
      <c r="B22" s="104"/>
      <c r="C22" s="38"/>
      <c r="D22" s="38"/>
      <c r="E22" s="38"/>
      <c r="F22" s="38"/>
      <c r="G22" s="38"/>
      <c r="H22" s="29"/>
      <c r="I22" s="104"/>
      <c r="J22" s="38"/>
      <c r="K22" s="38"/>
      <c r="L22" s="38"/>
      <c r="M22" s="38"/>
      <c r="N22" s="38"/>
      <c r="O22" s="38"/>
      <c r="P22" s="38"/>
      <c r="Q22" s="38"/>
      <c r="R22" s="30"/>
      <c r="V22" s="56"/>
    </row>
    <row r="23" spans="1:27" x14ac:dyDescent="0.2">
      <c r="A23" s="30" t="s">
        <v>24</v>
      </c>
      <c r="B23" s="38">
        <f t="shared" ref="B23:B27" si="6">+C23+H23+I23+M23+N23+Q23+P23</f>
        <v>57964348.539999999</v>
      </c>
      <c r="C23" s="38">
        <f t="shared" ref="C23:C27" si="7">SUM(D23:G23)</f>
        <v>43165779.990000002</v>
      </c>
      <c r="D23" s="38">
        <v>437794.35</v>
      </c>
      <c r="E23" s="38">
        <v>8310817.8900000006</v>
      </c>
      <c r="F23" s="38">
        <v>20459368.649999999</v>
      </c>
      <c r="G23" s="38">
        <v>13957799.1</v>
      </c>
      <c r="H23" s="29">
        <v>4382650.71</v>
      </c>
      <c r="I23" s="38">
        <f>J23+K23+L23</f>
        <v>491357.53</v>
      </c>
      <c r="J23" s="38">
        <v>54581.34</v>
      </c>
      <c r="K23" s="38">
        <v>0</v>
      </c>
      <c r="L23" s="38">
        <v>436776.19</v>
      </c>
      <c r="M23" s="38">
        <v>351948.73</v>
      </c>
      <c r="N23" s="38">
        <v>25925</v>
      </c>
      <c r="O23" s="38">
        <v>0</v>
      </c>
      <c r="P23" s="38">
        <v>9546686.5800000001</v>
      </c>
      <c r="Q23" s="38">
        <v>0</v>
      </c>
      <c r="R23" s="30"/>
      <c r="S23" s="56"/>
      <c r="V23" s="56"/>
      <c r="AA23" s="56"/>
    </row>
    <row r="24" spans="1:27" x14ac:dyDescent="0.2">
      <c r="A24" s="30" t="s">
        <v>25</v>
      </c>
      <c r="B24" s="38">
        <f t="shared" si="6"/>
        <v>4151781.0500000003</v>
      </c>
      <c r="C24" s="38">
        <f t="shared" si="7"/>
        <v>3372628.15</v>
      </c>
      <c r="D24" s="38">
        <v>75144.83</v>
      </c>
      <c r="E24" s="38">
        <v>115901</v>
      </c>
      <c r="F24" s="38">
        <v>2466093.88</v>
      </c>
      <c r="G24" s="38">
        <v>715488.44</v>
      </c>
      <c r="H24" s="29">
        <v>363213.43000000005</v>
      </c>
      <c r="I24" s="38">
        <f>J24+K24+L24</f>
        <v>49197.429999999993</v>
      </c>
      <c r="J24" s="38">
        <v>7977.0599999999995</v>
      </c>
      <c r="K24" s="38">
        <v>0</v>
      </c>
      <c r="L24" s="38">
        <v>41220.369999999995</v>
      </c>
      <c r="M24" s="38">
        <v>53344.659999999996</v>
      </c>
      <c r="N24" s="38">
        <v>7583.91</v>
      </c>
      <c r="O24" s="38">
        <v>2144.52</v>
      </c>
      <c r="P24" s="38">
        <v>304694.59000000003</v>
      </c>
      <c r="Q24" s="38">
        <v>1118.8800000000001</v>
      </c>
      <c r="R24" s="30"/>
      <c r="S24" s="56"/>
      <c r="V24" s="56"/>
      <c r="AA24" s="56"/>
    </row>
    <row r="25" spans="1:27" x14ac:dyDescent="0.2">
      <c r="A25" s="30" t="s">
        <v>26</v>
      </c>
      <c r="B25" s="38">
        <f t="shared" si="6"/>
        <v>56633616.080000006</v>
      </c>
      <c r="C25" s="38">
        <f t="shared" si="7"/>
        <v>40817276.390000001</v>
      </c>
      <c r="D25" s="38">
        <v>791269.11</v>
      </c>
      <c r="E25" s="38">
        <v>2546403.7600000002</v>
      </c>
      <c r="F25" s="38">
        <v>28101466.23</v>
      </c>
      <c r="G25" s="38">
        <v>9378137.290000001</v>
      </c>
      <c r="H25" s="29">
        <v>1993602.6800000002</v>
      </c>
      <c r="I25" s="38">
        <f>J25+K25+L25</f>
        <v>490314.25</v>
      </c>
      <c r="J25" s="38">
        <v>0</v>
      </c>
      <c r="K25" s="38">
        <v>9840.75</v>
      </c>
      <c r="L25" s="38">
        <v>480473.5</v>
      </c>
      <c r="M25" s="38">
        <v>196487.63999999998</v>
      </c>
      <c r="N25" s="38">
        <v>123089.13</v>
      </c>
      <c r="O25" s="38">
        <v>0</v>
      </c>
      <c r="P25" s="38">
        <v>12798653.609999999</v>
      </c>
      <c r="Q25" s="38">
        <v>214192.38</v>
      </c>
      <c r="R25" s="30"/>
      <c r="S25" s="56"/>
      <c r="V25" s="56"/>
      <c r="AA25" s="56"/>
    </row>
    <row r="26" spans="1:27" x14ac:dyDescent="0.2">
      <c r="A26" s="30" t="s">
        <v>27</v>
      </c>
      <c r="B26" s="38">
        <f t="shared" si="6"/>
        <v>112516257.86999999</v>
      </c>
      <c r="C26" s="38">
        <f t="shared" si="7"/>
        <v>93541069.11999999</v>
      </c>
      <c r="D26" s="38">
        <v>1233873.02</v>
      </c>
      <c r="E26" s="38">
        <v>22033360.289999999</v>
      </c>
      <c r="F26" s="38">
        <v>48891850.509999998</v>
      </c>
      <c r="G26" s="38">
        <v>21381985.300000001</v>
      </c>
      <c r="H26" s="29">
        <v>5920046.5</v>
      </c>
      <c r="I26" s="38">
        <f>J26+K26+L26</f>
        <v>652827.14</v>
      </c>
      <c r="J26" s="38">
        <v>306</v>
      </c>
      <c r="K26" s="38">
        <v>0</v>
      </c>
      <c r="L26" s="38">
        <v>652521.14</v>
      </c>
      <c r="M26" s="38">
        <v>262041.75</v>
      </c>
      <c r="N26" s="38">
        <v>0</v>
      </c>
      <c r="O26" s="38">
        <v>0</v>
      </c>
      <c r="P26" s="38">
        <v>4161189.36</v>
      </c>
      <c r="Q26" s="38">
        <v>7979084</v>
      </c>
      <c r="R26" s="30"/>
      <c r="S26" s="56"/>
      <c r="V26" s="56"/>
      <c r="AA26" s="56"/>
    </row>
    <row r="27" spans="1:27" x14ac:dyDescent="0.2">
      <c r="A27" s="30" t="s">
        <v>28</v>
      </c>
      <c r="B27" s="38">
        <f t="shared" si="6"/>
        <v>3644456.7400000007</v>
      </c>
      <c r="C27" s="38">
        <f t="shared" si="7"/>
        <v>2815119.6</v>
      </c>
      <c r="D27" s="38">
        <v>31018.080000000002</v>
      </c>
      <c r="E27" s="38">
        <v>469896.33</v>
      </c>
      <c r="F27" s="38">
        <v>1629713.07</v>
      </c>
      <c r="G27" s="38">
        <v>684492.12</v>
      </c>
      <c r="H27" s="29">
        <v>255950.99000000002</v>
      </c>
      <c r="I27" s="38">
        <f>J27+K27+L27</f>
        <v>34252.410000000003</v>
      </c>
      <c r="J27" s="38">
        <v>0</v>
      </c>
      <c r="K27" s="38">
        <v>0</v>
      </c>
      <c r="L27" s="38">
        <v>34252.410000000003</v>
      </c>
      <c r="M27" s="38">
        <v>31043.199999999997</v>
      </c>
      <c r="N27" s="38">
        <v>0</v>
      </c>
      <c r="O27" s="38">
        <v>0</v>
      </c>
      <c r="P27" s="38">
        <v>0</v>
      </c>
      <c r="Q27" s="38">
        <v>508090.54</v>
      </c>
      <c r="R27" s="30"/>
      <c r="S27" s="56"/>
      <c r="V27" s="56"/>
      <c r="AA27" s="56"/>
    </row>
    <row r="28" spans="1:27" x14ac:dyDescent="0.2">
      <c r="A28" s="30"/>
      <c r="B28" s="104"/>
      <c r="C28" s="38"/>
      <c r="D28" s="38"/>
      <c r="E28" s="38"/>
      <c r="F28" s="38"/>
      <c r="G28" s="38"/>
      <c r="H28" s="29"/>
      <c r="I28" s="104"/>
      <c r="J28" s="38"/>
      <c r="K28" s="38"/>
      <c r="L28" s="38"/>
      <c r="M28" s="38"/>
      <c r="N28" s="38"/>
      <c r="O28" s="38"/>
      <c r="P28" s="38"/>
      <c r="Q28" s="38"/>
      <c r="R28" s="30"/>
      <c r="V28" s="56"/>
    </row>
    <row r="29" spans="1:27" x14ac:dyDescent="0.2">
      <c r="A29" s="36" t="s">
        <v>146</v>
      </c>
      <c r="B29" s="38">
        <f t="shared" ref="B29:B33" si="8">+C29+H29+I29+M29+N29+Q29+P29</f>
        <v>321689947.73999995</v>
      </c>
      <c r="C29" s="38">
        <f t="shared" ref="C29:C33" si="9">SUM(D29:G29)</f>
        <v>272151452.30999994</v>
      </c>
      <c r="D29" s="38">
        <v>4070126</v>
      </c>
      <c r="E29" s="38">
        <v>126807560.53999999</v>
      </c>
      <c r="F29" s="38">
        <v>141273765.76999998</v>
      </c>
      <c r="G29" s="38">
        <v>0</v>
      </c>
      <c r="H29" s="29">
        <v>3409822.85</v>
      </c>
      <c r="I29" s="38">
        <f>J29+K29+L29</f>
        <v>1876240.97</v>
      </c>
      <c r="J29" s="38">
        <v>111219.62</v>
      </c>
      <c r="K29" s="38">
        <v>10160.85</v>
      </c>
      <c r="L29" s="38">
        <v>1754860.5</v>
      </c>
      <c r="M29" s="38">
        <v>705158.14</v>
      </c>
      <c r="N29" s="38">
        <v>580793.65</v>
      </c>
      <c r="O29" s="38">
        <v>0</v>
      </c>
      <c r="P29" s="38">
        <v>42875704.259999998</v>
      </c>
      <c r="Q29" s="38">
        <v>90775.56</v>
      </c>
      <c r="R29" s="30"/>
      <c r="S29" s="56"/>
      <c r="V29" s="56"/>
      <c r="AA29" s="56"/>
    </row>
    <row r="30" spans="1:27" x14ac:dyDescent="0.2">
      <c r="A30" s="30" t="s">
        <v>29</v>
      </c>
      <c r="B30" s="38">
        <f t="shared" si="8"/>
        <v>267203278.13</v>
      </c>
      <c r="C30" s="38">
        <f t="shared" si="9"/>
        <v>201440408.26999998</v>
      </c>
      <c r="D30" s="38">
        <v>17990067.620000001</v>
      </c>
      <c r="E30" s="38">
        <v>29757922.350000001</v>
      </c>
      <c r="F30" s="38">
        <v>119550757.79000001</v>
      </c>
      <c r="G30" s="38">
        <v>34141660.509999998</v>
      </c>
      <c r="H30" s="29">
        <v>10445917.869999997</v>
      </c>
      <c r="I30" s="38">
        <f>J30+K30+L30</f>
        <v>1334286.8600000001</v>
      </c>
      <c r="J30" s="38">
        <v>0</v>
      </c>
      <c r="K30" s="38">
        <v>0</v>
      </c>
      <c r="L30" s="38">
        <v>1334286.8600000001</v>
      </c>
      <c r="M30" s="38">
        <v>660182.77999999991</v>
      </c>
      <c r="N30" s="38">
        <v>171579.77</v>
      </c>
      <c r="O30" s="38">
        <v>259245.86</v>
      </c>
      <c r="P30" s="38">
        <v>53150902.579999998</v>
      </c>
      <c r="Q30" s="38">
        <v>0</v>
      </c>
      <c r="R30" s="30"/>
      <c r="S30" s="56"/>
      <c r="V30" s="56"/>
      <c r="AA30" s="157"/>
    </row>
    <row r="31" spans="1:27" x14ac:dyDescent="0.2">
      <c r="A31" s="30" t="s">
        <v>30</v>
      </c>
      <c r="B31" s="38">
        <f t="shared" si="8"/>
        <v>9383087.4000000004</v>
      </c>
      <c r="C31" s="38">
        <f t="shared" si="9"/>
        <v>8236649.0700000003</v>
      </c>
      <c r="D31" s="38">
        <v>69459.59</v>
      </c>
      <c r="E31" s="38">
        <v>1432366.4000000001</v>
      </c>
      <c r="F31" s="38">
        <v>4531192.63</v>
      </c>
      <c r="G31" s="38">
        <v>2203630.4499999997</v>
      </c>
      <c r="H31" s="29">
        <v>431053.83999999997</v>
      </c>
      <c r="I31" s="38">
        <f>J31+K31+L31</f>
        <v>149254.76</v>
      </c>
      <c r="J31" s="38">
        <v>0</v>
      </c>
      <c r="K31" s="38">
        <v>0</v>
      </c>
      <c r="L31" s="38">
        <v>149254.76</v>
      </c>
      <c r="M31" s="38">
        <v>64181.170000000006</v>
      </c>
      <c r="N31" s="38">
        <v>40939.730000000003</v>
      </c>
      <c r="O31" s="38">
        <v>293691</v>
      </c>
      <c r="P31" s="38">
        <v>461008.83</v>
      </c>
      <c r="Q31" s="38">
        <v>0</v>
      </c>
      <c r="R31" s="30"/>
      <c r="S31" s="56"/>
      <c r="V31" s="56"/>
      <c r="AA31" s="56"/>
    </row>
    <row r="32" spans="1:27" x14ac:dyDescent="0.2">
      <c r="A32" s="30" t="s">
        <v>31</v>
      </c>
      <c r="B32" s="38">
        <f t="shared" si="8"/>
        <v>22097267.339999996</v>
      </c>
      <c r="C32" s="38">
        <f t="shared" si="9"/>
        <v>17479629.719999999</v>
      </c>
      <c r="D32" s="38">
        <v>156717.75</v>
      </c>
      <c r="E32" s="38">
        <v>2130286.08</v>
      </c>
      <c r="F32" s="38">
        <v>11352067.210000001</v>
      </c>
      <c r="G32" s="38">
        <v>3840558.6799999997</v>
      </c>
      <c r="H32" s="29">
        <v>2314999.2599999998</v>
      </c>
      <c r="I32" s="38">
        <f>J32+K32+L32</f>
        <v>366125.55</v>
      </c>
      <c r="J32" s="38">
        <v>0</v>
      </c>
      <c r="K32" s="38">
        <v>0</v>
      </c>
      <c r="L32" s="38">
        <v>366125.55</v>
      </c>
      <c r="M32" s="38">
        <v>94194.86</v>
      </c>
      <c r="N32" s="38">
        <v>0</v>
      </c>
      <c r="O32" s="38">
        <v>0</v>
      </c>
      <c r="P32" s="38">
        <v>1755626.08</v>
      </c>
      <c r="Q32" s="38">
        <v>86691.87</v>
      </c>
      <c r="R32" s="30"/>
      <c r="S32" s="56"/>
      <c r="V32" s="56"/>
      <c r="AA32" s="56"/>
    </row>
    <row r="33" spans="1:27" x14ac:dyDescent="0.2">
      <c r="A33" s="30" t="s">
        <v>32</v>
      </c>
      <c r="B33" s="38">
        <f t="shared" si="8"/>
        <v>4190981.7399999993</v>
      </c>
      <c r="C33" s="38">
        <f t="shared" si="9"/>
        <v>3733801.3999999994</v>
      </c>
      <c r="D33" s="38">
        <v>54278.25</v>
      </c>
      <c r="E33" s="38">
        <v>860533.14999999991</v>
      </c>
      <c r="F33" s="38">
        <v>2086549.99</v>
      </c>
      <c r="G33" s="38">
        <v>732440.01</v>
      </c>
      <c r="H33" s="29">
        <v>324153.8</v>
      </c>
      <c r="I33" s="38">
        <f>J33+K33+L33</f>
        <v>45129.729999999996</v>
      </c>
      <c r="J33" s="38">
        <v>0</v>
      </c>
      <c r="K33" s="38">
        <v>0</v>
      </c>
      <c r="L33" s="38">
        <v>45129.729999999996</v>
      </c>
      <c r="M33" s="38">
        <v>38250.33</v>
      </c>
      <c r="N33" s="38">
        <v>1419.98</v>
      </c>
      <c r="O33" s="38">
        <v>0</v>
      </c>
      <c r="P33" s="38">
        <v>0</v>
      </c>
      <c r="Q33" s="38">
        <v>48226.5</v>
      </c>
      <c r="R33" s="30"/>
      <c r="S33" s="56"/>
      <c r="V33" s="56"/>
      <c r="AA33" s="56"/>
    </row>
    <row r="34" spans="1:27" x14ac:dyDescent="0.2">
      <c r="A34" s="30"/>
      <c r="B34" s="104"/>
      <c r="C34" s="38"/>
      <c r="D34" s="38"/>
      <c r="E34" s="38"/>
      <c r="F34" s="38"/>
      <c r="G34" s="38"/>
      <c r="H34" s="29"/>
      <c r="I34" s="104"/>
      <c r="J34" s="38"/>
      <c r="K34" s="38"/>
      <c r="L34" s="38"/>
      <c r="M34" s="38"/>
      <c r="N34" s="38"/>
      <c r="O34" s="38"/>
      <c r="P34" s="38"/>
      <c r="Q34" s="38"/>
      <c r="R34" s="30"/>
      <c r="V34" s="56"/>
    </row>
    <row r="35" spans="1:27" x14ac:dyDescent="0.2">
      <c r="A35" s="30" t="s">
        <v>33</v>
      </c>
      <c r="B35" s="38">
        <f>+C35+H35+I35+M35+N35+Q35+P35</f>
        <v>5096544.99</v>
      </c>
      <c r="C35" s="38">
        <f t="shared" ref="C35:C38" si="10">SUM(D35:G35)</f>
        <v>3988022.4200000009</v>
      </c>
      <c r="D35" s="38">
        <v>18554.5</v>
      </c>
      <c r="E35" s="38">
        <v>628537.39</v>
      </c>
      <c r="F35" s="38">
        <v>2486320.1800000006</v>
      </c>
      <c r="G35" s="38">
        <v>854610.35</v>
      </c>
      <c r="H35" s="29">
        <v>601537.1</v>
      </c>
      <c r="I35" s="38">
        <f>J35+K35+L35</f>
        <v>158473.91000000003</v>
      </c>
      <c r="J35" s="38">
        <v>9217.6</v>
      </c>
      <c r="K35" s="38">
        <v>0</v>
      </c>
      <c r="L35" s="38">
        <v>149256.31000000003</v>
      </c>
      <c r="M35" s="38">
        <v>327768.55</v>
      </c>
      <c r="N35" s="38">
        <v>20630.009999999998</v>
      </c>
      <c r="O35" s="38">
        <v>0</v>
      </c>
      <c r="P35" s="38">
        <v>0</v>
      </c>
      <c r="Q35" s="38">
        <v>113</v>
      </c>
      <c r="R35" s="30"/>
      <c r="S35" s="56"/>
      <c r="V35" s="56"/>
      <c r="AA35" s="56"/>
    </row>
    <row r="36" spans="1:27" x14ac:dyDescent="0.2">
      <c r="A36" s="30" t="s">
        <v>34</v>
      </c>
      <c r="B36" s="38">
        <f>+C36+H36+I36+M36+N36+Q36+P36</f>
        <v>26973773.690000001</v>
      </c>
      <c r="C36" s="38">
        <f t="shared" si="10"/>
        <v>21488484.280000001</v>
      </c>
      <c r="D36" s="38">
        <v>573808.49</v>
      </c>
      <c r="E36" s="38">
        <v>1588097.75</v>
      </c>
      <c r="F36" s="38">
        <v>13386065.400000002</v>
      </c>
      <c r="G36" s="38">
        <v>5940512.6400000006</v>
      </c>
      <c r="H36" s="29">
        <v>758162</v>
      </c>
      <c r="I36" s="38">
        <f>J36+K36+L36</f>
        <v>369275.97000000003</v>
      </c>
      <c r="J36" s="38">
        <v>0</v>
      </c>
      <c r="K36" s="38">
        <v>19.899999999999999</v>
      </c>
      <c r="L36" s="38">
        <v>369256.07</v>
      </c>
      <c r="M36" s="38">
        <v>98460.89</v>
      </c>
      <c r="N36" s="38">
        <v>62728.17</v>
      </c>
      <c r="O36" s="38">
        <v>32775</v>
      </c>
      <c r="P36" s="38">
        <v>4196662.38</v>
      </c>
      <c r="Q36" s="38">
        <v>0</v>
      </c>
      <c r="R36" s="30"/>
      <c r="S36" s="56"/>
      <c r="V36" s="56"/>
      <c r="AA36" s="56"/>
    </row>
    <row r="37" spans="1:27" x14ac:dyDescent="0.2">
      <c r="A37" s="30" t="s">
        <v>35</v>
      </c>
      <c r="B37" s="38">
        <f>+C37+H37+I37+M37+N37+Q37+P37</f>
        <v>19363440.420000002</v>
      </c>
      <c r="C37" s="38">
        <f t="shared" si="10"/>
        <v>18211704.879999999</v>
      </c>
      <c r="D37" s="38">
        <v>357374.08999999997</v>
      </c>
      <c r="E37" s="38">
        <v>3361934.63</v>
      </c>
      <c r="F37" s="38">
        <v>9963698.6600000001</v>
      </c>
      <c r="G37" s="38">
        <v>4528697.5</v>
      </c>
      <c r="H37" s="29">
        <v>100954.79000000001</v>
      </c>
      <c r="I37" s="38">
        <f>J37+K37+L37</f>
        <v>142217.53</v>
      </c>
      <c r="J37" s="38">
        <v>5424.98</v>
      </c>
      <c r="K37" s="38">
        <v>0</v>
      </c>
      <c r="L37" s="38">
        <v>136792.54999999999</v>
      </c>
      <c r="M37" s="38">
        <v>140365.96</v>
      </c>
      <c r="N37" s="38">
        <v>20848.86</v>
      </c>
      <c r="O37" s="38">
        <v>32391.7</v>
      </c>
      <c r="P37" s="38">
        <v>523591.23</v>
      </c>
      <c r="Q37" s="38">
        <v>223757.17</v>
      </c>
      <c r="R37" s="30"/>
      <c r="S37" s="56"/>
      <c r="V37" s="56"/>
      <c r="AA37" s="56"/>
    </row>
    <row r="38" spans="1:27" x14ac:dyDescent="0.2">
      <c r="A38" s="32" t="s">
        <v>36</v>
      </c>
      <c r="B38" s="33">
        <f>+C38+H38+I38+M38+N38+Q38+P38</f>
        <v>12024789.360000001</v>
      </c>
      <c r="C38" s="33">
        <f t="shared" si="10"/>
        <v>10579877.630000001</v>
      </c>
      <c r="D38" s="33">
        <v>266804.37</v>
      </c>
      <c r="E38" s="33">
        <v>2181787.92</v>
      </c>
      <c r="F38" s="33">
        <v>6021031.3500000006</v>
      </c>
      <c r="G38" s="33">
        <v>2110253.9899999998</v>
      </c>
      <c r="H38" s="33">
        <v>845186.69000000006</v>
      </c>
      <c r="I38" s="33">
        <f>J38+K38+L38</f>
        <v>313836.46000000008</v>
      </c>
      <c r="J38" s="33">
        <v>0</v>
      </c>
      <c r="K38" s="33">
        <v>0</v>
      </c>
      <c r="L38" s="33">
        <v>313836.46000000008</v>
      </c>
      <c r="M38" s="33">
        <v>124468.79999999999</v>
      </c>
      <c r="N38" s="33">
        <v>1521.97</v>
      </c>
      <c r="O38" s="33">
        <v>0</v>
      </c>
      <c r="P38" s="33">
        <v>68377.94</v>
      </c>
      <c r="Q38" s="33">
        <v>91519.87</v>
      </c>
      <c r="R38" s="32"/>
      <c r="S38" s="56"/>
      <c r="V38" s="56"/>
      <c r="AA38" s="56"/>
    </row>
    <row r="39" spans="1:27" x14ac:dyDescent="0.2">
      <c r="A39" s="30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56"/>
    </row>
    <row r="40" spans="1:27" s="30" customFormat="1" ht="11.25" customHeight="1" x14ac:dyDescent="0.2">
      <c r="B40" s="246" t="s">
        <v>240</v>
      </c>
      <c r="C40" s="5"/>
      <c r="D40" s="5"/>
      <c r="E40" s="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27" s="30" customFormat="1" ht="11.25" customHeight="1" x14ac:dyDescent="0.2">
      <c r="B41" s="5"/>
      <c r="C41" s="5"/>
      <c r="D41" s="5"/>
      <c r="E41" s="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27" s="30" customFormat="1" ht="11.25" customHeight="1" x14ac:dyDescent="0.2">
      <c r="B42" s="5"/>
      <c r="C42" s="5"/>
      <c r="D42" s="5"/>
      <c r="E42" s="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</row>
    <row r="43" spans="1:27" s="30" customFormat="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P43" s="5"/>
    </row>
    <row r="44" spans="1:27" s="30" customFormat="1" x14ac:dyDescent="0.2">
      <c r="A44" s="14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48"/>
      <c r="O44" s="148"/>
      <c r="P44" s="223"/>
    </row>
    <row r="45" spans="1:27" s="30" customFormat="1" x14ac:dyDescent="0.2">
      <c r="A45" s="148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O45" s="148"/>
      <c r="P45" s="224"/>
    </row>
    <row r="46" spans="1:27" s="30" customFormat="1" x14ac:dyDescent="0.2">
      <c r="A46" s="14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48"/>
      <c r="O46" s="148"/>
      <c r="P46" s="224"/>
    </row>
    <row r="47" spans="1:27" s="30" customFormat="1" x14ac:dyDescent="0.2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48"/>
      <c r="O47" s="148"/>
      <c r="P47" s="224"/>
    </row>
    <row r="48" spans="1:27" s="30" customFormat="1" x14ac:dyDescent="0.2">
      <c r="A48" s="14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48"/>
      <c r="O48" s="148"/>
      <c r="P48" s="223"/>
    </row>
    <row r="49" spans="1:16" s="30" customFormat="1" x14ac:dyDescent="0.2">
      <c r="A49" s="14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48"/>
      <c r="O49" s="148"/>
      <c r="P49" s="223"/>
    </row>
    <row r="50" spans="1:16" s="30" customFormat="1" x14ac:dyDescent="0.2">
      <c r="A50" s="14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48"/>
      <c r="O50" s="148"/>
      <c r="P50" s="223"/>
    </row>
    <row r="51" spans="1:16" s="30" customFormat="1" x14ac:dyDescent="0.2">
      <c r="A51" s="148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48"/>
      <c r="O51" s="148"/>
      <c r="P51" s="224"/>
    </row>
    <row r="52" spans="1:16" s="30" customFormat="1" ht="13.5" customHeight="1" x14ac:dyDescent="0.2">
      <c r="A52" s="14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48"/>
      <c r="O52" s="148"/>
      <c r="P52" s="224"/>
    </row>
    <row r="53" spans="1:16" s="30" customFormat="1" ht="13.5" customHeight="1" x14ac:dyDescent="0.2">
      <c r="A53" s="148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48"/>
      <c r="O53" s="148"/>
      <c r="P53" s="224"/>
    </row>
    <row r="54" spans="1:16" s="30" customFormat="1" ht="13.5" customHeight="1" x14ac:dyDescent="0.2">
      <c r="A54" s="14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48"/>
      <c r="O54" s="148"/>
      <c r="P54" s="224"/>
    </row>
    <row r="55" spans="1:16" s="30" customFormat="1" ht="13.5" customHeight="1" x14ac:dyDescent="0.2">
      <c r="A55" s="148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48"/>
      <c r="O55" s="148"/>
      <c r="P55" s="224"/>
    </row>
    <row r="56" spans="1:16" s="30" customFormat="1" ht="13.5" customHeight="1" x14ac:dyDescent="0.2">
      <c r="A56" s="14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48"/>
      <c r="O56" s="148"/>
      <c r="P56" s="224"/>
    </row>
    <row r="57" spans="1:16" s="30" customFormat="1" ht="13.5" customHeight="1" x14ac:dyDescent="0.2">
      <c r="A57" s="14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48"/>
      <c r="O57" s="148"/>
      <c r="P57" s="224"/>
    </row>
    <row r="58" spans="1:16" s="30" customFormat="1" ht="13.5" customHeight="1" x14ac:dyDescent="0.2">
      <c r="A58" s="14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48"/>
      <c r="O58" s="148"/>
      <c r="P58" s="224"/>
    </row>
    <row r="59" spans="1:16" s="30" customFormat="1" x14ac:dyDescent="0.2">
      <c r="A59" s="14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48"/>
      <c r="O59" s="148"/>
      <c r="P59" s="225"/>
    </row>
    <row r="60" spans="1:16" s="30" customFormat="1" x14ac:dyDescent="0.2">
      <c r="A60" s="14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48"/>
      <c r="O60" s="148"/>
      <c r="P60" s="225"/>
    </row>
    <row r="61" spans="1:16" s="30" customFormat="1" x14ac:dyDescent="0.2">
      <c r="A61" s="14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48"/>
      <c r="O61" s="148"/>
      <c r="P61" s="225"/>
    </row>
    <row r="62" spans="1:16" s="30" customFormat="1" x14ac:dyDescent="0.2">
      <c r="A62" s="14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48"/>
      <c r="O62" s="148"/>
      <c r="P62" s="225"/>
    </row>
    <row r="63" spans="1:16" s="30" customFormat="1" x14ac:dyDescent="0.2">
      <c r="A63" s="14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48"/>
      <c r="O63" s="148"/>
      <c r="P63" s="224"/>
    </row>
    <row r="64" spans="1:16" s="30" customFormat="1" x14ac:dyDescent="0.2">
      <c r="A64" s="14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48"/>
      <c r="O64" s="148"/>
      <c r="P64" s="224"/>
    </row>
    <row r="65" spans="1:17" s="30" customFormat="1" x14ac:dyDescent="0.2">
      <c r="A65" s="14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48"/>
      <c r="O65" s="148"/>
      <c r="P65" s="224"/>
    </row>
    <row r="66" spans="1:17" s="30" customFormat="1" x14ac:dyDescent="0.2">
      <c r="A66" s="14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48"/>
      <c r="O66" s="148"/>
      <c r="P66" s="224"/>
    </row>
    <row r="67" spans="1:17" s="30" customFormat="1" x14ac:dyDescent="0.2">
      <c r="A67" s="148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48"/>
      <c r="O67" s="148"/>
      <c r="P67" s="224"/>
    </row>
    <row r="68" spans="1:17" s="30" customFormat="1" x14ac:dyDescent="0.2">
      <c r="A68" s="14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48"/>
      <c r="O68" s="148"/>
      <c r="P68" s="224"/>
    </row>
    <row r="69" spans="1:17" s="30" customFormat="1" x14ac:dyDescent="0.2">
      <c r="A69" s="148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48"/>
      <c r="O69" s="148"/>
      <c r="P69" s="224"/>
    </row>
    <row r="70" spans="1:17" s="30" customFormat="1" x14ac:dyDescent="0.2">
      <c r="A70" s="14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48"/>
      <c r="O70" s="148"/>
      <c r="P70" s="224"/>
    </row>
    <row r="71" spans="1:17" s="30" customFormat="1" x14ac:dyDescent="0.2">
      <c r="A71" s="148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48"/>
      <c r="O71" s="148"/>
      <c r="P71" s="224"/>
    </row>
    <row r="72" spans="1:17" x14ac:dyDescent="0.2">
      <c r="P72" s="30"/>
      <c r="Q72" s="30"/>
    </row>
    <row r="73" spans="1:17" s="30" customFormat="1" x14ac:dyDescent="0.2">
      <c r="A73" s="148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7" s="30" customFormat="1" x14ac:dyDescent="0.2">
      <c r="A74" s="14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7" s="30" customFormat="1" x14ac:dyDescent="0.2">
      <c r="A75" s="148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7" x14ac:dyDescent="0.2">
      <c r="P76" s="30"/>
      <c r="Q76" s="30"/>
    </row>
    <row r="77" spans="1:17" s="30" customFormat="1" x14ac:dyDescent="0.2">
      <c r="A77" s="148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18"/>
    </row>
    <row r="78" spans="1:17" s="30" customFormat="1" x14ac:dyDescent="0.2">
      <c r="A78" s="14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148"/>
    </row>
    <row r="79" spans="1:17" s="30" customFormat="1" x14ac:dyDescent="0.2">
      <c r="A79" s="148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148"/>
    </row>
    <row r="80" spans="1:17" s="30" customFormat="1" x14ac:dyDescent="0.2">
      <c r="A80" s="14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22" s="30" customFormat="1" x14ac:dyDescent="0.2">
      <c r="A81" s="148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4"/>
    </row>
    <row r="82" spans="1:22" x14ac:dyDescent="0.2">
      <c r="N82" s="5"/>
      <c r="O82" s="5"/>
      <c r="P82" s="5"/>
      <c r="Q82" s="18"/>
    </row>
    <row r="83" spans="1:22" s="30" customFormat="1" x14ac:dyDescent="0.2">
      <c r="A83" s="14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4"/>
      <c r="O83" s="4"/>
      <c r="P83" s="5"/>
      <c r="Q83" s="5"/>
    </row>
    <row r="84" spans="1:22" s="30" customFormat="1" x14ac:dyDescent="0.2">
      <c r="A84" s="14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22" s="30" customFormat="1" x14ac:dyDescent="0.2">
      <c r="A85" s="148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22" s="30" customFormat="1" x14ac:dyDescent="0.2">
      <c r="A86" s="14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Q86" s="4"/>
    </row>
    <row r="87" spans="1:22" x14ac:dyDescent="0.2">
      <c r="N87" s="5"/>
      <c r="O87" s="5"/>
      <c r="Q87" s="148"/>
      <c r="R87" s="30"/>
      <c r="S87" s="30"/>
      <c r="T87" s="30"/>
      <c r="U87" s="30"/>
      <c r="V87" s="30"/>
    </row>
    <row r="88" spans="1:22" s="30" customFormat="1" x14ac:dyDescent="0.2">
      <c r="A88" s="14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148"/>
    </row>
    <row r="89" spans="1:22" s="30" customFormat="1" x14ac:dyDescent="0.2">
      <c r="A89" s="148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148"/>
    </row>
    <row r="90" spans="1:22" s="30" customFormat="1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148"/>
    </row>
    <row r="91" spans="1:22" s="30" customFormat="1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P91" s="5"/>
    </row>
    <row r="92" spans="1:22" s="30" customFormat="1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P92" s="5"/>
      <c r="Q92" s="4"/>
    </row>
    <row r="93" spans="1:22" s="30" customFormat="1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4"/>
      <c r="O93" s="18"/>
      <c r="P93" s="5"/>
      <c r="Q93" s="148"/>
    </row>
    <row r="94" spans="1:22" s="30" customFormat="1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P94" s="5"/>
      <c r="Q94" s="148"/>
      <c r="R94" s="18"/>
      <c r="S94" s="18"/>
      <c r="T94" s="18"/>
      <c r="U94" s="18"/>
      <c r="V94" s="18"/>
    </row>
    <row r="95" spans="1:22" s="30" customForma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P95" s="5"/>
      <c r="Q95" s="148"/>
    </row>
    <row r="96" spans="1:22" s="30" customFormat="1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P96" s="5"/>
      <c r="Q96" s="148"/>
    </row>
    <row r="97" spans="2:17" s="30" customFormat="1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P97" s="5"/>
      <c r="Q97" s="148"/>
    </row>
    <row r="98" spans="2:17" s="30" customFormat="1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P98" s="4"/>
      <c r="Q98" s="148"/>
    </row>
    <row r="99" spans="2:17" s="30" customFormat="1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P99" s="5"/>
      <c r="Q99" s="148"/>
    </row>
    <row r="100" spans="2:17" s="3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P100" s="5"/>
      <c r="Q100" s="4"/>
    </row>
    <row r="101" spans="2:17" s="3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P101" s="5"/>
      <c r="Q101" s="5"/>
    </row>
    <row r="102" spans="2:17" s="3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P102" s="5"/>
      <c r="Q102" s="5"/>
    </row>
    <row r="103" spans="2:17" s="3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P103" s="5"/>
      <c r="Q103" s="5"/>
    </row>
    <row r="104" spans="2:17" s="3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P104" s="5"/>
      <c r="Q104" s="5"/>
    </row>
    <row r="105" spans="2:17" s="30" customFormat="1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P105" s="5"/>
      <c r="Q105" s="5"/>
    </row>
    <row r="106" spans="2:17" s="3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P106" s="5"/>
      <c r="Q106" s="5"/>
    </row>
    <row r="107" spans="2:17" s="30" customFormat="1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P107" s="5"/>
      <c r="Q107" s="5"/>
    </row>
    <row r="108" spans="2:17" s="3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P108" s="5"/>
      <c r="Q108" s="5"/>
    </row>
    <row r="109" spans="2:17" s="3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P109" s="5"/>
      <c r="Q109" s="5"/>
    </row>
    <row r="110" spans="2:17" s="3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P110" s="5"/>
      <c r="Q110" s="5"/>
    </row>
    <row r="111" spans="2:17" s="3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P111" s="5"/>
      <c r="Q111" s="5"/>
    </row>
    <row r="112" spans="2:17" s="3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P112" s="5"/>
      <c r="Q112" s="5"/>
    </row>
    <row r="113" spans="2:17" s="3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2:17" s="3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2:17" s="3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2:17" s="3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2:17" s="3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2:17" s="3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2:17" s="3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2:17" s="3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2:17" s="3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2:17" s="3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2:17" s="3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2:17" s="3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2:17" s="3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2:17" s="3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2:17" s="3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2:17" s="3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2:17" s="3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2:17" s="3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2:17" s="3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2:17" s="3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2:17" s="30" customFormat="1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2:17" s="30" customFormat="1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2:17" s="30" customFormat="1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2:17" s="30" customFormat="1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2:17" s="30" customFormat="1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2:17" s="30" customFormat="1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2:17" s="30" customFormat="1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2:17" s="30" customFormat="1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2:17" s="30" customFormat="1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2:17" s="30" customFormat="1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2:17" s="30" customFormat="1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2:17" s="30" customFormat="1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2:17" s="30" customFormat="1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2:17" s="30" customFormat="1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2:17" s="30" customFormat="1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2:17" s="30" customFormat="1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2:17" s="30" customFormat="1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2:17" s="30" customFormat="1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2:17" s="30" customFormat="1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2:17" s="30" customFormat="1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2:17" s="30" customFormat="1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2:17" s="30" customFormat="1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2:17" s="30" customFormat="1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2:17" s="30" customFormat="1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2:17" s="30" customFormat="1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2:17" s="30" customFormat="1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2:17" s="30" customFormat="1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2:17" s="30" customFormat="1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2:17" s="30" customFormat="1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2:17" s="30" customFormat="1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2:17" s="30" customFormat="1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2:17" s="30" customFormat="1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2:17" s="30" customFormat="1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2:17" s="30" customFormat="1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2:17" s="30" customFormat="1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2:17" s="30" customFormat="1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2:17" s="30" customFormat="1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2:17" s="30" customFormat="1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2:17" s="30" customFormat="1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2:17" s="30" customFormat="1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2:17" s="30" customFormat="1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2:17" s="30" customFormat="1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2:17" s="30" customFormat="1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2:17" s="30" customFormat="1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2:17" s="30" customFormat="1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2:17" s="30" customFormat="1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2:17" s="30" customFormat="1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2:17" s="30" customFormat="1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2:17" s="30" customFormat="1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2:17" s="30" customFormat="1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2:17" s="30" customFormat="1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2:17" s="30" customFormat="1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2:17" s="30" customFormat="1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2:17" s="30" customFormat="1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2:17" s="30" customFormat="1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2:17" s="30" customFormat="1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2:17" s="30" customFormat="1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2:17" s="30" customFormat="1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2:17" s="30" customFormat="1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2:17" s="30" customFormat="1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2:17" s="30" customFormat="1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2:17" s="30" customFormat="1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2:17" s="30" customFormat="1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2:17" s="30" customFormat="1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2:17" s="30" customFormat="1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2:17" s="30" customFormat="1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2:17" s="30" customFormat="1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2:17" s="30" customFormat="1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2:17" s="30" customFormat="1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2:17" s="30" customFormat="1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2:17" s="30" customFormat="1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2:17" s="30" customFormat="1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2:17" s="30" customFormat="1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2:17" s="30" customFormat="1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2:17" s="30" customFormat="1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2:17" s="30" customFormat="1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2:17" s="30" customFormat="1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2:17" s="30" customFormat="1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2:17" s="30" customFormat="1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2:17" s="30" customFormat="1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2:17" s="30" customFormat="1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2:17" s="30" customFormat="1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2:17" s="30" customFormat="1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2:17" s="30" customFormat="1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2:17" s="30" customFormat="1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2:17" s="30" customFormat="1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2:17" s="30" customFormat="1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2:17" s="30" customFormat="1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2:17" s="30" customFormat="1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2:17" s="30" customFormat="1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2:17" s="30" customFormat="1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2:17" s="30" customFormat="1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2:17" s="30" customFormat="1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2:17" s="30" customFormat="1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2:17" s="30" customFormat="1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2:17" s="30" customFormat="1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2:17" s="30" customFormat="1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2:17" s="30" customFormat="1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2:17" s="30" customFormat="1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2:17" s="30" customFormat="1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2:17" s="30" customFormat="1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2:17" s="30" customFormat="1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2:17" s="30" customFormat="1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2:17" s="30" customFormat="1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2:17" s="30" customFormat="1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2:17" s="30" customFormat="1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2:17" s="30" customFormat="1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2:17" s="30" customFormat="1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2:17" s="30" customFormat="1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2:17" s="30" customFormat="1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2:17" s="30" customFormat="1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2:17" s="30" customFormat="1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2:17" s="30" customFormat="1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2:17" s="30" customFormat="1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2:17" s="30" customFormat="1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2:17" s="30" customFormat="1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2:17" s="30" customFormat="1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2:17" s="30" customFormat="1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2:17" s="30" customFormat="1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2:17" s="30" customFormat="1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2:17" s="30" customFormat="1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2:17" s="30" customFormat="1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2:17" s="30" customFormat="1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2:17" s="30" customFormat="1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2:17" s="30" customFormat="1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2:17" s="30" customFormat="1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2:17" s="30" customFormat="1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2:17" s="30" customFormat="1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2:17" s="30" customFormat="1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2:17" s="30" customFormat="1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2:17" s="30" customFormat="1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2:17" s="30" customFormat="1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2:17" s="30" customFormat="1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2:17" s="30" customFormat="1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2:17" s="30" customFormat="1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2:17" s="30" customFormat="1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2:17" s="30" customFormat="1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2:17" s="30" customFormat="1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2:17" s="30" customFormat="1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2:17" s="30" customFormat="1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2:17" s="30" customFormat="1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2:17" s="30" customFormat="1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2:17" s="30" customFormat="1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2:17" s="30" customFormat="1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2:17" s="30" customFormat="1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2:17" s="30" customFormat="1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2:17" s="30" customFormat="1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2:17" s="30" customFormat="1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2:17" s="30" customFormat="1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2:17" s="30" customFormat="1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2:17" s="30" customFormat="1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2:17" s="30" customFormat="1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2:17" s="30" customFormat="1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2:17" s="30" customFormat="1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2:17" s="30" customFormat="1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2:17" s="30" customFormat="1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2:17" s="30" customFormat="1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2:17" s="30" customFormat="1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2:17" s="30" customFormat="1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2:17" s="30" customFormat="1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2:17" s="30" customFormat="1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2:17" s="30" customFormat="1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2:17" s="30" customFormat="1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2:17" s="30" customFormat="1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2:17" s="30" customFormat="1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2:17" s="30" customFormat="1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2:17" s="30" customFormat="1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2:17" s="30" customFormat="1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2:17" s="30" customFormat="1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2:17" s="30" customFormat="1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2:17" s="30" customFormat="1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2:17" s="30" customFormat="1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2:17" s="30" customFormat="1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2:17" s="30" customFormat="1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2:17" s="30" customFormat="1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2:17" s="30" customFormat="1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2:17" s="30" customFormat="1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2:17" s="30" customFormat="1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2:17" s="30" customFormat="1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2:17" s="30" customFormat="1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2:17" s="30" customFormat="1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2:17" s="30" customFormat="1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2:17" s="30" customFormat="1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2:17" s="30" customFormat="1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2:17" s="30" customFormat="1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2:17" s="30" customFormat="1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2:17" s="30" customFormat="1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2:17" s="30" customFormat="1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2:17" s="30" customFormat="1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2:17" s="30" customFormat="1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2:17" s="30" customFormat="1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2:17" s="30" customFormat="1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2:17" s="30" customFormat="1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2:17" s="30" customFormat="1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2:17" s="30" customFormat="1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2:17" s="30" customFormat="1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2:17" s="30" customFormat="1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2:17" s="30" customFormat="1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2:17" s="30" customFormat="1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2:17" s="30" customFormat="1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2:17" s="30" customFormat="1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2:17" s="30" customFormat="1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2:17" s="30" customFormat="1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2:17" s="30" customFormat="1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2:17" s="30" customFormat="1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2:17" s="30" customFormat="1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2:17" s="30" customFormat="1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2:17" s="30" customFormat="1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2:17" s="30" customFormat="1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2:17" s="30" customFormat="1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2:17" s="30" customFormat="1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2:17" s="30" customFormat="1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2:17" s="30" customFormat="1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2:17" s="30" customFormat="1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2:17" s="30" customFormat="1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2:17" s="30" customFormat="1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2:17" s="30" customFormat="1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2:17" s="30" customFormat="1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2:17" s="30" customFormat="1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2:17" s="30" customFormat="1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2:17" s="30" customFormat="1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2:17" s="30" customFormat="1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2:17" s="30" customFormat="1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2:17" s="30" customFormat="1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2:17" s="30" customFormat="1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2:17" s="30" customFormat="1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2:17" s="30" customFormat="1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2:17" s="30" customFormat="1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2:17" s="30" customFormat="1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2:17" s="30" customFormat="1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2:17" s="30" customFormat="1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2:17" s="30" customFormat="1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2:17" s="30" customFormat="1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2:17" s="30" customFormat="1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2:17" s="30" customFormat="1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2:17" s="30" customFormat="1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2:22" s="30" customFormat="1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2:22" s="30" customFormat="1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2:22" s="30" customFormat="1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2:22" s="30" customFormat="1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2:22" s="30" customFormat="1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2:22" s="30" customFormat="1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2:22" s="30" customFormat="1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2:22" s="30" customFormat="1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2:22" s="30" customFormat="1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2:22" s="30" customFormat="1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2:22" s="30" customFormat="1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2:22" s="30" customFormat="1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2:22" s="30" customFormat="1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2:22" s="30" customFormat="1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2:22" x14ac:dyDescent="0.2">
      <c r="N383" s="5"/>
      <c r="O383" s="5"/>
      <c r="P383" s="5"/>
      <c r="Q383" s="5"/>
      <c r="R383" s="30"/>
      <c r="S383" s="30"/>
      <c r="T383" s="30"/>
      <c r="U383" s="30"/>
      <c r="V383" s="30"/>
    </row>
    <row r="384" spans="2:22" x14ac:dyDescent="0.2">
      <c r="N384" s="5"/>
      <c r="O384" s="5"/>
      <c r="P384" s="5"/>
      <c r="Q384" s="5"/>
      <c r="R384" s="30"/>
      <c r="S384" s="30"/>
      <c r="T384" s="30"/>
      <c r="U384" s="30"/>
      <c r="V384" s="30"/>
    </row>
    <row r="385" spans="14:22" x14ac:dyDescent="0.2">
      <c r="N385" s="5"/>
      <c r="O385" s="5"/>
      <c r="P385" s="5"/>
      <c r="Q385" s="5"/>
      <c r="R385" s="30"/>
      <c r="S385" s="30"/>
      <c r="T385" s="30"/>
      <c r="U385" s="30"/>
      <c r="V385" s="30"/>
    </row>
    <row r="386" spans="14:22" x14ac:dyDescent="0.2">
      <c r="N386" s="5"/>
      <c r="O386" s="5"/>
      <c r="P386" s="5"/>
      <c r="Q386" s="5"/>
      <c r="R386" s="30"/>
      <c r="S386" s="30"/>
      <c r="T386" s="30"/>
      <c r="U386" s="30"/>
      <c r="V386" s="30"/>
    </row>
    <row r="387" spans="14:22" x14ac:dyDescent="0.2">
      <c r="N387" s="5"/>
      <c r="O387" s="5"/>
      <c r="P387" s="5"/>
      <c r="Q387" s="5"/>
      <c r="R387" s="30"/>
      <c r="S387" s="30"/>
      <c r="T387" s="30"/>
      <c r="U387" s="30"/>
      <c r="V387" s="30"/>
    </row>
    <row r="388" spans="14:22" x14ac:dyDescent="0.2">
      <c r="N388" s="5"/>
      <c r="O388" s="5"/>
      <c r="P388" s="5"/>
      <c r="Q388" s="5"/>
      <c r="R388" s="30"/>
      <c r="S388" s="30"/>
      <c r="T388" s="30"/>
      <c r="U388" s="30"/>
      <c r="V388" s="30"/>
    </row>
    <row r="389" spans="14:22" x14ac:dyDescent="0.2">
      <c r="N389" s="5"/>
      <c r="O389" s="5"/>
      <c r="P389" s="5"/>
      <c r="Q389" s="5"/>
      <c r="R389" s="30"/>
      <c r="S389" s="30"/>
      <c r="T389" s="30"/>
      <c r="U389" s="30"/>
      <c r="V389" s="30"/>
    </row>
    <row r="390" spans="14:22" x14ac:dyDescent="0.2">
      <c r="N390" s="5"/>
      <c r="O390" s="5"/>
      <c r="P390" s="5"/>
      <c r="Q390" s="5"/>
    </row>
    <row r="391" spans="14:22" x14ac:dyDescent="0.2">
      <c r="N391" s="5"/>
      <c r="O391" s="5"/>
      <c r="P391" s="5"/>
      <c r="Q391" s="5"/>
    </row>
    <row r="392" spans="14:22" x14ac:dyDescent="0.2">
      <c r="N392" s="5"/>
      <c r="O392" s="5"/>
      <c r="P392" s="5"/>
      <c r="Q392" s="5"/>
    </row>
    <row r="393" spans="14:22" x14ac:dyDescent="0.2">
      <c r="N393" s="5"/>
      <c r="O393" s="5"/>
      <c r="P393" s="5"/>
      <c r="Q393" s="5"/>
    </row>
    <row r="394" spans="14:22" x14ac:dyDescent="0.2">
      <c r="O394" s="5"/>
      <c r="Q394" s="5"/>
    </row>
    <row r="395" spans="14:22" x14ac:dyDescent="0.2">
      <c r="O395" s="5"/>
      <c r="Q395" s="5"/>
    </row>
    <row r="396" spans="14:22" x14ac:dyDescent="0.2">
      <c r="O396" s="5"/>
    </row>
  </sheetData>
  <mergeCells count="11">
    <mergeCell ref="C5:G5"/>
    <mergeCell ref="G6:G8"/>
    <mergeCell ref="A3:H3"/>
    <mergeCell ref="A1:H1"/>
    <mergeCell ref="I1:Q1"/>
    <mergeCell ref="I3:Q3"/>
    <mergeCell ref="V6:V8"/>
    <mergeCell ref="P7:P8"/>
    <mergeCell ref="I5:L5"/>
    <mergeCell ref="O5:Q5"/>
    <mergeCell ref="L6:L8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  <colBreaks count="1" manualBreakCount="1">
    <brk id="8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1214"/>
  <sheetViews>
    <sheetView view="pageBreakPreview" topLeftCell="A2" zoomScale="60" zoomScaleNormal="100" workbookViewId="0">
      <selection activeCell="Z40" sqref="Z40"/>
    </sheetView>
  </sheetViews>
  <sheetFormatPr defaultRowHeight="12.75" x14ac:dyDescent="0.2"/>
  <cols>
    <col min="1" max="1" width="14.5703125" style="41" customWidth="1"/>
    <col min="2" max="2" width="14" style="41" bestFit="1" customWidth="1"/>
    <col min="3" max="3" width="14.42578125" style="41" bestFit="1" customWidth="1"/>
    <col min="4" max="4" width="13" style="41" bestFit="1" customWidth="1"/>
    <col min="5" max="5" width="11.140625" style="41" bestFit="1" customWidth="1"/>
    <col min="6" max="6" width="14.28515625" style="41" customWidth="1"/>
    <col min="7" max="7" width="13.42578125" style="41" customWidth="1"/>
    <col min="8" max="9" width="11.5703125" style="41" customWidth="1"/>
    <col min="10" max="10" width="2" style="41" customWidth="1"/>
    <col min="11" max="11" width="14.85546875" style="41" customWidth="1"/>
    <col min="12" max="12" width="12.28515625" style="41" customWidth="1"/>
    <col min="13" max="13" width="12.28515625" style="41" bestFit="1" customWidth="1"/>
    <col min="14" max="14" width="12.42578125" style="41" customWidth="1"/>
    <col min="15" max="15" width="11" style="41" customWidth="1"/>
    <col min="16" max="16" width="10.42578125" style="41" customWidth="1"/>
    <col min="17" max="17" width="17.5703125" style="41" bestFit="1" customWidth="1"/>
    <col min="18" max="18" width="13.42578125" style="92" bestFit="1" customWidth="1"/>
    <col min="19" max="19" width="9.85546875" style="41" customWidth="1"/>
    <col min="20" max="20" width="5" style="30" customWidth="1"/>
    <col min="21" max="16384" width="9.140625" style="30"/>
  </cols>
  <sheetData>
    <row r="1" spans="1:20" x14ac:dyDescent="0.2">
      <c r="A1" s="273" t="s">
        <v>134</v>
      </c>
      <c r="B1" s="273"/>
      <c r="C1" s="273"/>
      <c r="D1" s="273"/>
      <c r="E1" s="273"/>
      <c r="F1" s="273"/>
      <c r="G1" s="273"/>
      <c r="H1" s="273"/>
      <c r="I1" s="273"/>
      <c r="K1" s="294" t="s">
        <v>228</v>
      </c>
      <c r="L1" s="294"/>
      <c r="M1" s="294"/>
      <c r="N1" s="294"/>
      <c r="O1" s="294"/>
      <c r="P1" s="294"/>
      <c r="Q1" s="294"/>
      <c r="R1" s="294"/>
      <c r="S1" s="294"/>
    </row>
    <row r="2" spans="1:20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20" x14ac:dyDescent="0.2">
      <c r="A3" s="273" t="s">
        <v>254</v>
      </c>
      <c r="B3" s="273"/>
      <c r="C3" s="273"/>
      <c r="D3" s="273"/>
      <c r="E3" s="273"/>
      <c r="F3" s="273"/>
      <c r="G3" s="273"/>
      <c r="H3" s="273"/>
      <c r="I3" s="273"/>
      <c r="J3" s="273" t="s">
        <v>254</v>
      </c>
      <c r="K3" s="273"/>
      <c r="L3" s="273"/>
      <c r="M3" s="273"/>
      <c r="N3" s="273"/>
      <c r="O3" s="273"/>
      <c r="P3" s="273"/>
      <c r="Q3" s="273"/>
      <c r="R3" s="273"/>
      <c r="S3" s="273"/>
    </row>
    <row r="4" spans="1:20" ht="13.5" thickBo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13.5" thickTop="1" x14ac:dyDescent="0.2">
      <c r="A5" s="38"/>
      <c r="B5" s="289" t="s">
        <v>67</v>
      </c>
      <c r="C5" s="289"/>
      <c r="D5" s="289"/>
      <c r="E5" s="289"/>
      <c r="F5" s="289"/>
      <c r="G5" s="289"/>
      <c r="H5" s="173"/>
      <c r="I5" s="96"/>
      <c r="J5" s="38"/>
      <c r="K5" s="289" t="s">
        <v>68</v>
      </c>
      <c r="L5" s="289"/>
      <c r="M5" s="289"/>
      <c r="N5" s="289"/>
      <c r="O5" s="289"/>
      <c r="P5" s="289"/>
      <c r="Q5" s="289"/>
      <c r="R5" s="289"/>
      <c r="S5" s="275" t="s">
        <v>210</v>
      </c>
      <c r="T5" s="165"/>
    </row>
    <row r="6" spans="1:20" s="166" customFormat="1" x14ac:dyDescent="0.2">
      <c r="A6" s="170"/>
      <c r="B6" s="170" t="s">
        <v>11</v>
      </c>
      <c r="C6" s="170"/>
      <c r="D6" s="170"/>
      <c r="E6" s="170"/>
      <c r="F6" s="170"/>
      <c r="G6" s="170"/>
      <c r="H6" s="292" t="s">
        <v>10</v>
      </c>
      <c r="I6" s="292"/>
      <c r="J6" s="170"/>
      <c r="K6" s="170" t="s">
        <v>11</v>
      </c>
      <c r="L6" s="170"/>
      <c r="M6" s="170"/>
      <c r="N6" s="170"/>
      <c r="O6" s="170"/>
      <c r="P6" s="170"/>
      <c r="Q6" s="292" t="s">
        <v>10</v>
      </c>
      <c r="R6" s="292"/>
      <c r="S6" s="295"/>
      <c r="T6" s="191"/>
    </row>
    <row r="7" spans="1:20" s="166" customFormat="1" x14ac:dyDescent="0.2">
      <c r="A7" s="37" t="s">
        <v>37</v>
      </c>
      <c r="B7" s="170" t="s">
        <v>64</v>
      </c>
      <c r="C7" s="170" t="s">
        <v>0</v>
      </c>
      <c r="D7" s="170"/>
      <c r="E7" s="170" t="s">
        <v>5</v>
      </c>
      <c r="F7" s="170"/>
      <c r="G7" s="170"/>
      <c r="H7" s="293"/>
      <c r="I7" s="293"/>
      <c r="J7" s="170"/>
      <c r="K7" s="170" t="s">
        <v>64</v>
      </c>
      <c r="L7" s="170" t="s">
        <v>0</v>
      </c>
      <c r="M7" s="170"/>
      <c r="N7" s="170" t="s">
        <v>5</v>
      </c>
      <c r="O7" s="170"/>
      <c r="P7" s="170"/>
      <c r="Q7" s="293"/>
      <c r="R7" s="293"/>
      <c r="S7" s="295"/>
      <c r="T7" s="191"/>
    </row>
    <row r="8" spans="1:20" s="166" customFormat="1" x14ac:dyDescent="0.2">
      <c r="A8" s="37" t="s">
        <v>38</v>
      </c>
      <c r="B8" s="170" t="s">
        <v>65</v>
      </c>
      <c r="C8" s="170" t="s">
        <v>1</v>
      </c>
      <c r="D8" s="170" t="s">
        <v>3</v>
      </c>
      <c r="E8" s="170" t="s">
        <v>1</v>
      </c>
      <c r="F8" s="170" t="s">
        <v>7</v>
      </c>
      <c r="G8" s="170"/>
      <c r="H8" s="278" t="s">
        <v>208</v>
      </c>
      <c r="I8" s="279" t="s">
        <v>7</v>
      </c>
      <c r="J8" s="170"/>
      <c r="K8" s="170" t="s">
        <v>66</v>
      </c>
      <c r="L8" s="170" t="s">
        <v>1</v>
      </c>
      <c r="M8" s="170" t="s">
        <v>3</v>
      </c>
      <c r="N8" s="170" t="s">
        <v>1</v>
      </c>
      <c r="O8" s="170" t="s">
        <v>7</v>
      </c>
      <c r="P8" s="170"/>
      <c r="Q8" s="278" t="s">
        <v>208</v>
      </c>
      <c r="R8" s="278" t="s">
        <v>7</v>
      </c>
      <c r="S8" s="295"/>
      <c r="T8" s="191"/>
    </row>
    <row r="9" spans="1:20" s="166" customFormat="1" ht="13.5" thickBot="1" x14ac:dyDescent="0.25">
      <c r="A9" s="64" t="s">
        <v>39</v>
      </c>
      <c r="B9" s="65" t="s">
        <v>4</v>
      </c>
      <c r="C9" s="65" t="s">
        <v>2</v>
      </c>
      <c r="D9" s="65" t="s">
        <v>4</v>
      </c>
      <c r="E9" s="65" t="s">
        <v>6</v>
      </c>
      <c r="F9" s="65" t="s">
        <v>8</v>
      </c>
      <c r="G9" s="65" t="s">
        <v>9</v>
      </c>
      <c r="H9" s="277"/>
      <c r="I9" s="277"/>
      <c r="J9" s="170"/>
      <c r="K9" s="65" t="s">
        <v>4</v>
      </c>
      <c r="L9" s="65" t="s">
        <v>2</v>
      </c>
      <c r="M9" s="65" t="s">
        <v>4</v>
      </c>
      <c r="N9" s="65" t="s">
        <v>6</v>
      </c>
      <c r="O9" s="65" t="s">
        <v>8</v>
      </c>
      <c r="P9" s="65" t="s">
        <v>9</v>
      </c>
      <c r="Q9" s="277"/>
      <c r="R9" s="277"/>
      <c r="S9" s="277"/>
      <c r="T9" s="191"/>
    </row>
    <row r="10" spans="1:20" s="21" customFormat="1" x14ac:dyDescent="0.2">
      <c r="A10" s="37" t="s">
        <v>13</v>
      </c>
      <c r="B10" s="51">
        <f t="shared" ref="B10:G10" si="0">SUM(B12:B39)</f>
        <v>94297225.049999997</v>
      </c>
      <c r="C10" s="51">
        <f t="shared" si="0"/>
        <v>89496693.469999999</v>
      </c>
      <c r="D10" s="51">
        <f t="shared" si="0"/>
        <v>3033747.51</v>
      </c>
      <c r="E10" s="51">
        <f t="shared" si="0"/>
        <v>550202.69000000018</v>
      </c>
      <c r="F10" s="51">
        <f t="shared" si="0"/>
        <v>734043.88999999978</v>
      </c>
      <c r="G10" s="51">
        <f t="shared" si="0"/>
        <v>58322.55</v>
      </c>
      <c r="H10" s="51">
        <f>SUM(H12:H39)</f>
        <v>0</v>
      </c>
      <c r="I10" s="51">
        <f>SUM(I12:I39)</f>
        <v>424214.94</v>
      </c>
      <c r="J10" s="51"/>
      <c r="K10" s="51">
        <f t="shared" ref="K10:Q10" si="1">SUM(K12:K39)</f>
        <v>86673015.290000007</v>
      </c>
      <c r="L10" s="51">
        <f t="shared" si="1"/>
        <v>52666916.210000008</v>
      </c>
      <c r="M10" s="51">
        <f t="shared" si="1"/>
        <v>19924420.780000001</v>
      </c>
      <c r="N10" s="51">
        <f t="shared" si="1"/>
        <v>1256955.6900000002</v>
      </c>
      <c r="O10" s="51">
        <f t="shared" si="1"/>
        <v>106106.01</v>
      </c>
      <c r="P10" s="51">
        <f t="shared" si="1"/>
        <v>88702.599999999991</v>
      </c>
      <c r="Q10" s="51">
        <f t="shared" si="1"/>
        <v>0</v>
      </c>
      <c r="R10" s="51">
        <f>SUM(R12:R39)</f>
        <v>12629914</v>
      </c>
      <c r="S10" s="51">
        <f>SUM(S12:S39)</f>
        <v>0</v>
      </c>
    </row>
    <row r="11" spans="1:20" x14ac:dyDescent="0.2">
      <c r="A11" s="37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25"/>
      <c r="T11" s="41"/>
    </row>
    <row r="12" spans="1:20" x14ac:dyDescent="0.2">
      <c r="A12" s="37" t="s">
        <v>14</v>
      </c>
      <c r="B12" s="38">
        <f>SUM(C12:I12)</f>
        <v>575648.80000000005</v>
      </c>
      <c r="C12" s="38">
        <v>550073.94999999995</v>
      </c>
      <c r="D12" s="38">
        <v>1164.3</v>
      </c>
      <c r="E12" s="38">
        <v>2240.64</v>
      </c>
      <c r="F12" s="38">
        <v>22169.91</v>
      </c>
      <c r="G12" s="38">
        <v>0</v>
      </c>
      <c r="H12" s="38">
        <v>0</v>
      </c>
      <c r="I12" s="38">
        <v>0</v>
      </c>
      <c r="J12" s="38"/>
      <c r="K12" s="38">
        <f>SUM(L12+M12+N12+O12+P12+R12)</f>
        <v>716235.42999999993</v>
      </c>
      <c r="L12" s="38">
        <v>0</v>
      </c>
      <c r="M12" s="38">
        <v>692806.36</v>
      </c>
      <c r="N12" s="57">
        <v>23035.57</v>
      </c>
      <c r="O12" s="38">
        <v>0</v>
      </c>
      <c r="P12" s="38">
        <v>393.5</v>
      </c>
      <c r="Q12" s="38">
        <v>0</v>
      </c>
      <c r="R12" s="38">
        <v>0</v>
      </c>
      <c r="S12" s="38">
        <v>0</v>
      </c>
      <c r="T12" s="71"/>
    </row>
    <row r="13" spans="1:20" x14ac:dyDescent="0.2">
      <c r="A13" s="37" t="s">
        <v>15</v>
      </c>
      <c r="B13" s="38">
        <f>SUM(C13:I13)</f>
        <v>7947326.8499999996</v>
      </c>
      <c r="C13" s="38">
        <v>7610461.71</v>
      </c>
      <c r="D13" s="38">
        <v>138493.79</v>
      </c>
      <c r="E13" s="38">
        <v>98556.1</v>
      </c>
      <c r="F13" s="38">
        <v>99815.25</v>
      </c>
      <c r="G13" s="38">
        <v>0</v>
      </c>
      <c r="H13" s="38">
        <v>0</v>
      </c>
      <c r="I13" s="38">
        <v>0</v>
      </c>
      <c r="J13" s="104"/>
      <c r="K13" s="38">
        <f>SUM(L13+M13+N13+O13+P13+R13)</f>
        <v>0</v>
      </c>
      <c r="L13" s="38">
        <v>0</v>
      </c>
      <c r="M13" s="38">
        <v>0</v>
      </c>
      <c r="N13" s="57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71"/>
    </row>
    <row r="14" spans="1:20" s="41" customFormat="1" x14ac:dyDescent="0.2">
      <c r="A14" s="38" t="s">
        <v>16</v>
      </c>
      <c r="B14" s="38">
        <f>SUM(C14:I14)</f>
        <v>16812712.43</v>
      </c>
      <c r="C14" s="38">
        <v>16819483.43</v>
      </c>
      <c r="D14" s="38">
        <v>-6771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/>
      <c r="K14" s="38">
        <f>SUM(L14+M14+N14+O14+P14+R14)</f>
        <v>12649853</v>
      </c>
      <c r="L14" s="38">
        <v>0</v>
      </c>
      <c r="M14" s="38">
        <v>19939</v>
      </c>
      <c r="N14" s="57">
        <v>0</v>
      </c>
      <c r="O14" s="38">
        <v>0</v>
      </c>
      <c r="P14" s="38">
        <v>0</v>
      </c>
      <c r="Q14" s="38">
        <v>0</v>
      </c>
      <c r="R14" s="38">
        <v>12629914</v>
      </c>
      <c r="S14" s="38">
        <v>0</v>
      </c>
      <c r="T14" s="71"/>
    </row>
    <row r="15" spans="1:20" x14ac:dyDescent="0.2">
      <c r="A15" s="38" t="s">
        <v>17</v>
      </c>
      <c r="B15" s="38">
        <f>SUM(C15:I15)</f>
        <v>12844867.550000001</v>
      </c>
      <c r="C15" s="38">
        <v>12262763.800000001</v>
      </c>
      <c r="D15" s="38">
        <v>423872.26</v>
      </c>
      <c r="E15" s="38">
        <v>35238.78</v>
      </c>
      <c r="F15" s="38">
        <v>122992.70999999999</v>
      </c>
      <c r="G15" s="38">
        <v>0</v>
      </c>
      <c r="H15" s="38">
        <v>0</v>
      </c>
      <c r="I15" s="38">
        <v>0</v>
      </c>
      <c r="J15" s="38"/>
      <c r="K15" s="38">
        <f>SUM(L15+M15+N15+O15+P15+R15)</f>
        <v>16045309.33</v>
      </c>
      <c r="L15" s="38">
        <v>14911227.960000001</v>
      </c>
      <c r="M15" s="38">
        <v>758824</v>
      </c>
      <c r="N15" s="57">
        <v>344127.87</v>
      </c>
      <c r="O15" s="38">
        <v>31129.5</v>
      </c>
      <c r="P15" s="38">
        <v>0</v>
      </c>
      <c r="Q15" s="38">
        <v>0</v>
      </c>
      <c r="R15" s="38">
        <v>0</v>
      </c>
      <c r="S15" s="38">
        <v>0</v>
      </c>
      <c r="T15" s="71"/>
    </row>
    <row r="16" spans="1:20" x14ac:dyDescent="0.2">
      <c r="A16" s="38" t="s">
        <v>18</v>
      </c>
      <c r="B16" s="38">
        <f>SUM(C16:I16)</f>
        <v>1409505.15</v>
      </c>
      <c r="C16" s="38">
        <v>1095214.2</v>
      </c>
      <c r="D16" s="38">
        <v>221978.45</v>
      </c>
      <c r="E16" s="38">
        <v>17738.580000000002</v>
      </c>
      <c r="F16" s="38">
        <v>61961.7</v>
      </c>
      <c r="G16" s="38">
        <v>12612.22</v>
      </c>
      <c r="H16" s="38">
        <v>0</v>
      </c>
      <c r="I16" s="38">
        <v>0</v>
      </c>
      <c r="J16" s="38"/>
      <c r="K16" s="38">
        <f>SUM(L16+M16+N16+O16+P16+R16)</f>
        <v>1505968.85</v>
      </c>
      <c r="L16" s="38">
        <v>1436074.56</v>
      </c>
      <c r="M16" s="38">
        <v>1474.23</v>
      </c>
      <c r="N16" s="57">
        <v>27950.49</v>
      </c>
      <c r="O16" s="38">
        <v>17302.71</v>
      </c>
      <c r="P16" s="38">
        <v>23166.86</v>
      </c>
      <c r="Q16" s="38">
        <v>0</v>
      </c>
      <c r="R16" s="38">
        <v>0</v>
      </c>
      <c r="S16" s="38">
        <v>0</v>
      </c>
      <c r="T16" s="71"/>
    </row>
    <row r="17" spans="1:20" x14ac:dyDescent="0.2">
      <c r="A17" s="38"/>
      <c r="B17" s="104"/>
      <c r="C17" s="38"/>
      <c r="D17" s="38"/>
      <c r="E17" s="38"/>
      <c r="F17" s="38"/>
      <c r="G17" s="38"/>
      <c r="H17" s="104"/>
      <c r="I17" s="104"/>
      <c r="J17" s="104"/>
      <c r="K17" s="104"/>
      <c r="L17" s="38"/>
      <c r="M17" s="38"/>
      <c r="N17" s="57"/>
      <c r="O17" s="38"/>
      <c r="P17" s="38"/>
      <c r="Q17" s="104"/>
      <c r="R17" s="104"/>
      <c r="S17" s="125"/>
      <c r="T17" s="41"/>
    </row>
    <row r="18" spans="1:20" x14ac:dyDescent="0.2">
      <c r="A18" s="38" t="s">
        <v>19</v>
      </c>
      <c r="B18" s="38">
        <f>SUM(C18:I18)</f>
        <v>502292.37999999995</v>
      </c>
      <c r="C18" s="38">
        <v>475116.07</v>
      </c>
      <c r="D18" s="38">
        <v>6777.1</v>
      </c>
      <c r="E18" s="38">
        <v>12488.6</v>
      </c>
      <c r="F18" s="38">
        <v>7910.61</v>
      </c>
      <c r="G18" s="38">
        <v>0</v>
      </c>
      <c r="H18" s="38">
        <v>0</v>
      </c>
      <c r="I18" s="38">
        <v>0</v>
      </c>
      <c r="J18" s="38"/>
      <c r="K18" s="38">
        <f>SUM(L18+M18+N18+O18+P18+R18)</f>
        <v>715379.54000000015</v>
      </c>
      <c r="L18" s="38">
        <v>679027.44000000006</v>
      </c>
      <c r="M18" s="38">
        <v>5247</v>
      </c>
      <c r="N18" s="57">
        <v>9889.56</v>
      </c>
      <c r="O18" s="38">
        <v>3556.37</v>
      </c>
      <c r="P18" s="38">
        <v>17659.169999999998</v>
      </c>
      <c r="Q18" s="38">
        <v>0</v>
      </c>
      <c r="R18" s="38">
        <v>0</v>
      </c>
      <c r="S18" s="38">
        <v>0</v>
      </c>
      <c r="T18" s="71"/>
    </row>
    <row r="19" spans="1:20" x14ac:dyDescent="0.2">
      <c r="A19" s="38" t="s">
        <v>20</v>
      </c>
      <c r="B19" s="38">
        <f>SUM(C19:I19)</f>
        <v>1583653.3</v>
      </c>
      <c r="C19" s="38">
        <v>1490608.89</v>
      </c>
      <c r="D19" s="38">
        <v>66785.02</v>
      </c>
      <c r="E19" s="38">
        <v>17638.07</v>
      </c>
      <c r="F19" s="38">
        <v>8621.32</v>
      </c>
      <c r="G19" s="38">
        <v>0</v>
      </c>
      <c r="H19" s="38">
        <v>0</v>
      </c>
      <c r="I19" s="38">
        <v>0</v>
      </c>
      <c r="J19" s="38"/>
      <c r="K19" s="38">
        <f>SUM(L19+M19+N19+O19+P19+R19)</f>
        <v>3314111.53</v>
      </c>
      <c r="L19" s="38">
        <v>3043194.27</v>
      </c>
      <c r="M19" s="38">
        <v>198441.49</v>
      </c>
      <c r="N19" s="57">
        <v>61434.48</v>
      </c>
      <c r="O19" s="38">
        <v>11041.29</v>
      </c>
      <c r="P19" s="38">
        <v>0</v>
      </c>
      <c r="Q19" s="38">
        <v>0</v>
      </c>
      <c r="R19" s="38">
        <v>0</v>
      </c>
      <c r="S19" s="38">
        <v>0</v>
      </c>
      <c r="T19" s="41"/>
    </row>
    <row r="20" spans="1:20" x14ac:dyDescent="0.2">
      <c r="A20" s="38" t="s">
        <v>21</v>
      </c>
      <c r="B20" s="38">
        <f>SUM(C20:I20)</f>
        <v>1321324.0699999998</v>
      </c>
      <c r="C20" s="38">
        <v>1077529.1099999999</v>
      </c>
      <c r="D20" s="38">
        <v>227562.19</v>
      </c>
      <c r="E20" s="38">
        <v>917.76</v>
      </c>
      <c r="F20" s="38">
        <v>12568.29</v>
      </c>
      <c r="G20" s="38">
        <v>2746.72</v>
      </c>
      <c r="H20" s="38">
        <v>0</v>
      </c>
      <c r="I20" s="38">
        <v>0</v>
      </c>
      <c r="J20" s="38"/>
      <c r="K20" s="38">
        <f>SUM(L20+M20+N20+O20+P20+R20)</f>
        <v>1631860</v>
      </c>
      <c r="L20" s="38">
        <v>1571728.41</v>
      </c>
      <c r="M20" s="38">
        <v>1740</v>
      </c>
      <c r="N20" s="57">
        <v>54198.400000000001</v>
      </c>
      <c r="O20" s="38">
        <v>459.12</v>
      </c>
      <c r="P20" s="38">
        <v>3734.07</v>
      </c>
      <c r="Q20" s="38">
        <v>0</v>
      </c>
      <c r="R20" s="38">
        <v>0</v>
      </c>
      <c r="S20" s="38">
        <v>0</v>
      </c>
      <c r="T20" s="71"/>
    </row>
    <row r="21" spans="1:20" x14ac:dyDescent="0.2">
      <c r="A21" s="38" t="s">
        <v>22</v>
      </c>
      <c r="B21" s="38">
        <f>SUM(C21:I21)</f>
        <v>3538924.8400000003</v>
      </c>
      <c r="C21" s="38">
        <v>3351915.9</v>
      </c>
      <c r="D21" s="38">
        <v>169123.91</v>
      </c>
      <c r="E21" s="38">
        <v>12376.72</v>
      </c>
      <c r="F21" s="38">
        <v>5508.31</v>
      </c>
      <c r="G21" s="38">
        <v>0</v>
      </c>
      <c r="H21" s="38">
        <v>0</v>
      </c>
      <c r="I21" s="38">
        <v>0</v>
      </c>
      <c r="J21" s="38"/>
      <c r="K21" s="38">
        <f>SUM(L21+M21+N21+O21+P21+R21)</f>
        <v>2958857.07</v>
      </c>
      <c r="L21" s="38">
        <v>0</v>
      </c>
      <c r="M21" s="38">
        <v>2924591.54</v>
      </c>
      <c r="N21" s="57">
        <v>34265.53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71"/>
    </row>
    <row r="22" spans="1:20" x14ac:dyDescent="0.2">
      <c r="A22" s="38" t="s">
        <v>23</v>
      </c>
      <c r="B22" s="38">
        <f>SUM(C22:I22)</f>
        <v>654325.53999999992</v>
      </c>
      <c r="C22" s="38">
        <v>635724.49</v>
      </c>
      <c r="D22" s="38">
        <v>0</v>
      </c>
      <c r="E22" s="38">
        <v>6705.94</v>
      </c>
      <c r="F22" s="38">
        <v>11895.11</v>
      </c>
      <c r="G22" s="38">
        <v>0</v>
      </c>
      <c r="H22" s="38">
        <v>0</v>
      </c>
      <c r="I22" s="38">
        <v>0</v>
      </c>
      <c r="J22" s="38"/>
      <c r="K22" s="38">
        <f>SUM(L22+M22+N22+O22+P22+R22)</f>
        <v>613767.49</v>
      </c>
      <c r="L22" s="38">
        <v>0</v>
      </c>
      <c r="M22" s="38">
        <v>613767.49</v>
      </c>
      <c r="N22" s="57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71"/>
    </row>
    <row r="23" spans="1:20" x14ac:dyDescent="0.2">
      <c r="A23" s="38"/>
      <c r="B23" s="104"/>
      <c r="C23" s="38"/>
      <c r="D23" s="38"/>
      <c r="E23" s="38"/>
      <c r="F23" s="38"/>
      <c r="G23" s="38"/>
      <c r="H23" s="104"/>
      <c r="I23" s="104"/>
      <c r="J23" s="104"/>
      <c r="K23" s="104"/>
      <c r="L23" s="38"/>
      <c r="M23" s="38"/>
      <c r="N23" s="57"/>
      <c r="O23" s="38"/>
      <c r="P23" s="38"/>
      <c r="Q23" s="104"/>
      <c r="R23" s="104"/>
      <c r="S23" s="104"/>
      <c r="T23" s="71"/>
    </row>
    <row r="24" spans="1:20" x14ac:dyDescent="0.2">
      <c r="A24" s="38" t="s">
        <v>24</v>
      </c>
      <c r="B24" s="38">
        <f>SUM(C24:I24)</f>
        <v>3017993.9299999997</v>
      </c>
      <c r="C24" s="38">
        <v>2961865.9699999997</v>
      </c>
      <c r="D24" s="38">
        <v>12024.76</v>
      </c>
      <c r="E24" s="38">
        <v>13263.99</v>
      </c>
      <c r="F24" s="38">
        <v>30839.21</v>
      </c>
      <c r="G24" s="38">
        <v>0</v>
      </c>
      <c r="H24" s="38">
        <v>0</v>
      </c>
      <c r="I24" s="38">
        <v>0</v>
      </c>
      <c r="J24" s="38"/>
      <c r="K24" s="38">
        <f>SUM(L24+M24+N24+O24+P24+R24)</f>
        <v>6264875.4699999997</v>
      </c>
      <c r="L24" s="38">
        <v>117466.8</v>
      </c>
      <c r="M24" s="38">
        <v>6092325.7999999998</v>
      </c>
      <c r="N24" s="57">
        <v>49890.450000000004</v>
      </c>
      <c r="O24" s="38">
        <v>5192.42</v>
      </c>
      <c r="P24" s="38">
        <v>0</v>
      </c>
      <c r="Q24" s="38">
        <v>0</v>
      </c>
      <c r="R24" s="38">
        <v>0</v>
      </c>
      <c r="S24" s="38">
        <v>0</v>
      </c>
      <c r="T24" s="71"/>
    </row>
    <row r="25" spans="1:20" x14ac:dyDescent="0.2">
      <c r="A25" s="38" t="s">
        <v>25</v>
      </c>
      <c r="B25" s="38">
        <f>SUM(C25:I25)</f>
        <v>788107.39</v>
      </c>
      <c r="C25" s="38">
        <v>712776.82</v>
      </c>
      <c r="D25" s="38">
        <v>31079.91</v>
      </c>
      <c r="E25" s="38">
        <v>23415.91</v>
      </c>
      <c r="F25" s="38">
        <v>20834.75</v>
      </c>
      <c r="G25" s="38">
        <v>0</v>
      </c>
      <c r="H25" s="38">
        <v>0</v>
      </c>
      <c r="I25" s="38">
        <v>0</v>
      </c>
      <c r="J25" s="38"/>
      <c r="K25" s="38">
        <f>SUM(L25+M25+N25+O25+P25+R25)</f>
        <v>553045</v>
      </c>
      <c r="L25" s="38">
        <v>543354.98</v>
      </c>
      <c r="M25" s="38">
        <v>385.34</v>
      </c>
      <c r="N25" s="57">
        <v>7835.67</v>
      </c>
      <c r="O25" s="38">
        <v>1469.01</v>
      </c>
      <c r="P25" s="38">
        <v>0</v>
      </c>
      <c r="Q25" s="38">
        <v>0</v>
      </c>
      <c r="R25" s="38">
        <v>0</v>
      </c>
      <c r="S25" s="38">
        <v>0</v>
      </c>
      <c r="T25" s="71"/>
    </row>
    <row r="26" spans="1:20" x14ac:dyDescent="0.2">
      <c r="A26" s="38" t="s">
        <v>26</v>
      </c>
      <c r="B26" s="38">
        <f>SUM(C26:I26)</f>
        <v>1714421.7299999997</v>
      </c>
      <c r="C26" s="38">
        <v>1667496.13</v>
      </c>
      <c r="D26" s="38">
        <v>12507.16</v>
      </c>
      <c r="E26" s="38">
        <v>9944.98</v>
      </c>
      <c r="F26" s="38">
        <v>6631.94</v>
      </c>
      <c r="G26" s="38">
        <v>17841.52</v>
      </c>
      <c r="H26" s="38">
        <v>0</v>
      </c>
      <c r="I26" s="38">
        <v>0</v>
      </c>
      <c r="J26" s="104"/>
      <c r="K26" s="38">
        <f>SUM(L26+M26+N26+O26+P26+R26)</f>
        <v>3373446.05</v>
      </c>
      <c r="L26" s="38">
        <v>3238281</v>
      </c>
      <c r="M26" s="38">
        <v>192</v>
      </c>
      <c r="N26" s="57">
        <v>99571.11</v>
      </c>
      <c r="O26" s="38">
        <v>2473.0500000000002</v>
      </c>
      <c r="P26" s="38">
        <v>32928.89</v>
      </c>
      <c r="Q26" s="38">
        <v>0</v>
      </c>
      <c r="R26" s="38">
        <v>0</v>
      </c>
      <c r="S26" s="38">
        <v>0</v>
      </c>
      <c r="T26" s="71"/>
    </row>
    <row r="27" spans="1:20" x14ac:dyDescent="0.2">
      <c r="A27" s="38" t="s">
        <v>27</v>
      </c>
      <c r="B27" s="38">
        <f>SUM(C27:I27)</f>
        <v>3360923</v>
      </c>
      <c r="C27" s="38">
        <v>2975448</v>
      </c>
      <c r="D27" s="38">
        <v>302768</v>
      </c>
      <c r="E27" s="38">
        <v>48227</v>
      </c>
      <c r="F27" s="38">
        <v>34480</v>
      </c>
      <c r="G27" s="38">
        <v>0</v>
      </c>
      <c r="H27" s="38">
        <v>0</v>
      </c>
      <c r="I27" s="38">
        <v>0</v>
      </c>
      <c r="J27" s="104"/>
      <c r="K27" s="38">
        <f>SUM(L27+M27+N27+O27+P27+R27)</f>
        <v>7890220</v>
      </c>
      <c r="L27" s="38">
        <v>7314805</v>
      </c>
      <c r="M27" s="38">
        <v>398082</v>
      </c>
      <c r="N27" s="57">
        <v>172341</v>
      </c>
      <c r="O27" s="38">
        <v>4992</v>
      </c>
      <c r="P27" s="38">
        <v>0</v>
      </c>
      <c r="Q27" s="38">
        <v>0</v>
      </c>
      <c r="R27" s="38">
        <v>0</v>
      </c>
      <c r="S27" s="38">
        <v>0</v>
      </c>
      <c r="T27" s="71"/>
    </row>
    <row r="28" spans="1:20" x14ac:dyDescent="0.2">
      <c r="A28" s="38" t="s">
        <v>28</v>
      </c>
      <c r="B28" s="38">
        <f>SUM(C28:I28)</f>
        <v>267238.90000000002</v>
      </c>
      <c r="C28" s="38">
        <v>263590.83</v>
      </c>
      <c r="D28" s="38">
        <v>0</v>
      </c>
      <c r="E28" s="38">
        <v>997.8</v>
      </c>
      <c r="F28" s="38">
        <v>2650.27</v>
      </c>
      <c r="G28" s="38">
        <v>0</v>
      </c>
      <c r="H28" s="38">
        <v>0</v>
      </c>
      <c r="I28" s="38">
        <v>0</v>
      </c>
      <c r="J28" s="104"/>
      <c r="K28" s="38">
        <f>SUM(L28+M28+N28+O28+P28+R28)</f>
        <v>381558.13999999996</v>
      </c>
      <c r="L28" s="38">
        <v>0</v>
      </c>
      <c r="M28" s="38">
        <v>378536.85</v>
      </c>
      <c r="N28" s="57">
        <v>3021.29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71"/>
    </row>
    <row r="29" spans="1:20" x14ac:dyDescent="0.2">
      <c r="A29" s="38"/>
      <c r="B29" s="104"/>
      <c r="C29" s="38"/>
      <c r="D29" s="38"/>
      <c r="E29" s="38"/>
      <c r="F29" s="38"/>
      <c r="G29" s="38"/>
      <c r="H29" s="104"/>
      <c r="I29" s="104"/>
      <c r="J29" s="104"/>
      <c r="K29" s="104"/>
      <c r="L29" s="38"/>
      <c r="M29" s="38"/>
      <c r="N29" s="57"/>
      <c r="O29" s="38"/>
      <c r="P29" s="38"/>
      <c r="Q29" s="104"/>
      <c r="R29" s="104"/>
      <c r="S29" s="104"/>
      <c r="T29" s="71"/>
    </row>
    <row r="30" spans="1:20" x14ac:dyDescent="0.2">
      <c r="A30" s="37" t="s">
        <v>146</v>
      </c>
      <c r="B30" s="38">
        <f>SUM(C30:I30)</f>
        <v>11397555.449999999</v>
      </c>
      <c r="C30" s="38">
        <v>11294019.109999999</v>
      </c>
      <c r="D30" s="38">
        <v>34463.339999999997</v>
      </c>
      <c r="E30" s="38">
        <v>13285.78</v>
      </c>
      <c r="F30" s="38">
        <v>55787.22</v>
      </c>
      <c r="G30" s="38">
        <v>0</v>
      </c>
      <c r="H30" s="38">
        <v>0</v>
      </c>
      <c r="I30" s="38">
        <v>0</v>
      </c>
      <c r="J30" s="104"/>
      <c r="K30" s="38">
        <f>SUM(L30+M30+N30+O30+P30+R30)</f>
        <v>1576.82</v>
      </c>
      <c r="L30" s="38">
        <v>0</v>
      </c>
      <c r="M30" s="38">
        <v>0</v>
      </c>
      <c r="N30" s="57">
        <v>1576.82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71"/>
    </row>
    <row r="31" spans="1:20" x14ac:dyDescent="0.2">
      <c r="A31" s="38" t="s">
        <v>29</v>
      </c>
      <c r="B31" s="38">
        <f>SUM(C31:I31)</f>
        <v>18396758.770000003</v>
      </c>
      <c r="C31" s="38">
        <v>17369856.91</v>
      </c>
      <c r="D31" s="38">
        <v>384951.67</v>
      </c>
      <c r="E31" s="38">
        <v>126870.16</v>
      </c>
      <c r="F31" s="38">
        <v>71836.22</v>
      </c>
      <c r="G31" s="38">
        <v>19028.87</v>
      </c>
      <c r="H31" s="38">
        <v>0</v>
      </c>
      <c r="I31" s="38">
        <v>424214.94</v>
      </c>
      <c r="J31" s="104"/>
      <c r="K31" s="38">
        <f>SUM(L31+M31+N31+O31+P31+R31)</f>
        <v>18352503.560000002</v>
      </c>
      <c r="L31" s="38">
        <v>13422148.67</v>
      </c>
      <c r="M31" s="38">
        <v>4800549.96</v>
      </c>
      <c r="N31" s="57">
        <v>120902.26</v>
      </c>
      <c r="O31" s="38">
        <v>4508.07</v>
      </c>
      <c r="P31" s="38">
        <v>4394.6000000000004</v>
      </c>
      <c r="Q31" s="38">
        <v>0</v>
      </c>
      <c r="R31" s="38">
        <v>0</v>
      </c>
      <c r="S31" s="38">
        <v>0</v>
      </c>
      <c r="T31" s="71"/>
    </row>
    <row r="32" spans="1:20" x14ac:dyDescent="0.2">
      <c r="A32" s="38" t="s">
        <v>30</v>
      </c>
      <c r="B32" s="38">
        <f>SUM(C32:I32)</f>
        <v>433854.7</v>
      </c>
      <c r="C32" s="38">
        <v>424355.51</v>
      </c>
      <c r="D32" s="38">
        <v>0</v>
      </c>
      <c r="E32" s="38">
        <v>2797.36</v>
      </c>
      <c r="F32" s="38">
        <v>6701.83</v>
      </c>
      <c r="G32" s="38">
        <v>0</v>
      </c>
      <c r="H32" s="38">
        <v>0</v>
      </c>
      <c r="I32" s="38">
        <v>0</v>
      </c>
      <c r="J32" s="104"/>
      <c r="K32" s="38">
        <f>SUM(L32+M32+N32+O32+P32+R32)</f>
        <v>751442.9</v>
      </c>
      <c r="L32" s="38">
        <v>730526.49</v>
      </c>
      <c r="M32" s="38">
        <v>0</v>
      </c>
      <c r="N32" s="57">
        <v>20916.41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71"/>
    </row>
    <row r="33" spans="1:20" x14ac:dyDescent="0.2">
      <c r="A33" s="38" t="s">
        <v>31</v>
      </c>
      <c r="B33" s="38">
        <f>SUM(C33:I33)</f>
        <v>1680820.6600000001</v>
      </c>
      <c r="C33" s="38">
        <v>1596641.1600000001</v>
      </c>
      <c r="D33" s="38">
        <v>13731.68</v>
      </c>
      <c r="E33" s="38">
        <v>47589.59</v>
      </c>
      <c r="F33" s="38">
        <v>22858.230000000003</v>
      </c>
      <c r="G33" s="38">
        <v>0</v>
      </c>
      <c r="H33" s="38">
        <v>0</v>
      </c>
      <c r="I33" s="38">
        <v>0</v>
      </c>
      <c r="J33" s="104"/>
      <c r="K33" s="38">
        <f>SUM(L33+M33+N33+O33+P33+R33)</f>
        <v>2307453.92</v>
      </c>
      <c r="L33" s="38">
        <v>2166404.4299999997</v>
      </c>
      <c r="M33" s="38">
        <v>73910.960000000006</v>
      </c>
      <c r="N33" s="57">
        <v>60592.22</v>
      </c>
      <c r="O33" s="38">
        <v>6546.31</v>
      </c>
      <c r="P33" s="38">
        <v>0</v>
      </c>
      <c r="Q33" s="38">
        <v>0</v>
      </c>
      <c r="R33" s="38">
        <v>0</v>
      </c>
      <c r="S33" s="38">
        <v>0</v>
      </c>
      <c r="T33" s="71"/>
    </row>
    <row r="34" spans="1:20" x14ac:dyDescent="0.2">
      <c r="A34" s="38" t="s">
        <v>32</v>
      </c>
      <c r="B34" s="38">
        <f>SUM(C34:I34)</f>
        <v>1067546.31</v>
      </c>
      <c r="C34" s="38">
        <v>903772.31</v>
      </c>
      <c r="D34" s="38">
        <v>70284.259999999995</v>
      </c>
      <c r="E34" s="38">
        <v>10344.509999999998</v>
      </c>
      <c r="F34" s="38">
        <v>77384.509999999995</v>
      </c>
      <c r="G34" s="38">
        <v>5760.72</v>
      </c>
      <c r="H34" s="38">
        <v>0</v>
      </c>
      <c r="I34" s="38">
        <v>0</v>
      </c>
      <c r="J34" s="104"/>
      <c r="K34" s="38">
        <f>SUM(L34+M34+N34+O34+P34+R34)</f>
        <v>419695.69</v>
      </c>
      <c r="L34" s="38">
        <v>411374.71</v>
      </c>
      <c r="M34" s="38">
        <v>655.28</v>
      </c>
      <c r="N34" s="57">
        <v>4668.16</v>
      </c>
      <c r="O34" s="38">
        <v>2036.54</v>
      </c>
      <c r="P34" s="38">
        <v>961</v>
      </c>
      <c r="Q34" s="38">
        <v>0</v>
      </c>
      <c r="R34" s="38">
        <v>0</v>
      </c>
      <c r="S34" s="38">
        <v>0</v>
      </c>
      <c r="T34" s="71"/>
    </row>
    <row r="35" spans="1:20" x14ac:dyDescent="0.2">
      <c r="A35" s="38"/>
      <c r="B35" s="104"/>
      <c r="C35" s="38"/>
      <c r="D35" s="38"/>
      <c r="E35" s="38"/>
      <c r="F35" s="38"/>
      <c r="G35" s="38"/>
      <c r="H35" s="104"/>
      <c r="I35" s="104"/>
      <c r="J35" s="104"/>
      <c r="K35" s="104"/>
      <c r="L35" s="38"/>
      <c r="M35" s="38"/>
      <c r="N35" s="57"/>
      <c r="O35" s="38"/>
      <c r="P35" s="38"/>
      <c r="Q35" s="38"/>
      <c r="R35" s="38"/>
      <c r="S35" s="104"/>
      <c r="T35" s="71"/>
    </row>
    <row r="36" spans="1:20" x14ac:dyDescent="0.2">
      <c r="A36" s="38" t="s">
        <v>33</v>
      </c>
      <c r="B36" s="38">
        <f>SUM(C36:I36)</f>
        <v>335043.5</v>
      </c>
      <c r="C36" s="38">
        <v>154824</v>
      </c>
      <c r="D36" s="38">
        <v>137937.34</v>
      </c>
      <c r="E36" s="38">
        <v>17758.95</v>
      </c>
      <c r="F36" s="38">
        <v>24190.710000000003</v>
      </c>
      <c r="G36" s="38">
        <v>332.5</v>
      </c>
      <c r="H36" s="38">
        <v>0</v>
      </c>
      <c r="I36" s="38">
        <v>0</v>
      </c>
      <c r="J36" s="104"/>
      <c r="K36" s="38">
        <f>SUM(L36+M36+N36+O36+P36+R36)</f>
        <v>0</v>
      </c>
      <c r="L36" s="38">
        <v>0</v>
      </c>
      <c r="M36" s="38">
        <v>0</v>
      </c>
      <c r="N36" s="57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71"/>
    </row>
    <row r="37" spans="1:20" x14ac:dyDescent="0.2">
      <c r="A37" s="38" t="s">
        <v>34</v>
      </c>
      <c r="B37" s="38">
        <f>SUM(C37:I37)</f>
        <v>1639898.9000000001</v>
      </c>
      <c r="C37" s="38">
        <v>1514072.3</v>
      </c>
      <c r="D37" s="38">
        <v>112000</v>
      </c>
      <c r="E37" s="38">
        <v>10114.98</v>
      </c>
      <c r="F37" s="38">
        <v>3711.62</v>
      </c>
      <c r="G37" s="38">
        <v>0</v>
      </c>
      <c r="H37" s="38">
        <v>0</v>
      </c>
      <c r="I37" s="38">
        <v>0</v>
      </c>
      <c r="J37" s="104"/>
      <c r="K37" s="38">
        <f>SUM(L37+M37+N37+O37+P37+R37)</f>
        <v>3756475.4799999995</v>
      </c>
      <c r="L37" s="38">
        <v>727311.53</v>
      </c>
      <c r="M37" s="38">
        <v>2926697.48</v>
      </c>
      <c r="N37" s="57">
        <v>88609.3</v>
      </c>
      <c r="O37" s="38">
        <v>8392.66</v>
      </c>
      <c r="P37" s="38">
        <v>5464.51</v>
      </c>
      <c r="Q37" s="38">
        <v>0</v>
      </c>
      <c r="R37" s="38">
        <v>0</v>
      </c>
      <c r="S37" s="38">
        <v>0</v>
      </c>
      <c r="T37" s="71"/>
    </row>
    <row r="38" spans="1:20" x14ac:dyDescent="0.2">
      <c r="A38" s="38" t="s">
        <v>35</v>
      </c>
      <c r="B38" s="38">
        <f>SUM(C38:I38)</f>
        <v>2672343.06</v>
      </c>
      <c r="C38" s="38">
        <v>1964853.55</v>
      </c>
      <c r="D38" s="38">
        <v>672263.37</v>
      </c>
      <c r="E38" s="38">
        <v>19285.060000000001</v>
      </c>
      <c r="F38" s="38">
        <v>15941.08</v>
      </c>
      <c r="G38" s="38">
        <v>0</v>
      </c>
      <c r="H38" s="38">
        <v>0</v>
      </c>
      <c r="I38" s="38">
        <v>0</v>
      </c>
      <c r="J38" s="104"/>
      <c r="K38" s="38">
        <f>SUM(L38+M38+N38+O38+P38+R38)</f>
        <v>1509905.6300000001</v>
      </c>
      <c r="L38" s="38">
        <v>1421241.4200000002</v>
      </c>
      <c r="M38" s="38">
        <v>35924</v>
      </c>
      <c r="N38" s="57">
        <v>46976.480000000003</v>
      </c>
      <c r="O38" s="38">
        <v>5763.73</v>
      </c>
      <c r="P38" s="38">
        <v>0</v>
      </c>
      <c r="Q38" s="38">
        <v>0</v>
      </c>
      <c r="R38" s="38">
        <v>0</v>
      </c>
      <c r="S38" s="38">
        <v>0</v>
      </c>
      <c r="T38" s="71"/>
    </row>
    <row r="39" spans="1:20" x14ac:dyDescent="0.2">
      <c r="A39" s="33" t="s">
        <v>36</v>
      </c>
      <c r="B39" s="33">
        <f>SUM(C39:I39)</f>
        <v>334137.84000000003</v>
      </c>
      <c r="C39" s="33">
        <v>324229.32</v>
      </c>
      <c r="D39" s="33">
        <v>750</v>
      </c>
      <c r="E39" s="33">
        <v>2405.4299999999998</v>
      </c>
      <c r="F39" s="33">
        <v>6753.09</v>
      </c>
      <c r="G39" s="33">
        <v>0</v>
      </c>
      <c r="H39" s="33">
        <v>0</v>
      </c>
      <c r="I39" s="33">
        <v>0</v>
      </c>
      <c r="J39" s="105"/>
      <c r="K39" s="33">
        <f>SUM(L39+M39+N39+O39+P39+R39)</f>
        <v>959474.39</v>
      </c>
      <c r="L39" s="33">
        <v>932748.54</v>
      </c>
      <c r="M39" s="33">
        <v>330</v>
      </c>
      <c r="N39" s="135">
        <v>25152.62</v>
      </c>
      <c r="O39" s="33">
        <v>1243.23</v>
      </c>
      <c r="P39" s="33">
        <v>0</v>
      </c>
      <c r="Q39" s="33">
        <v>0</v>
      </c>
      <c r="R39" s="33">
        <v>0</v>
      </c>
      <c r="S39" s="33">
        <v>0</v>
      </c>
      <c r="T39" s="71"/>
    </row>
    <row r="40" spans="1:20" ht="12.75" customHeight="1" x14ac:dyDescent="0.2">
      <c r="A40" s="76" t="s">
        <v>235</v>
      </c>
      <c r="B40" s="290" t="s">
        <v>214</v>
      </c>
      <c r="C40" s="290"/>
      <c r="D40" s="290"/>
      <c r="E40" s="290"/>
      <c r="F40" s="290"/>
      <c r="G40" s="290"/>
      <c r="H40" s="290"/>
      <c r="I40" s="290"/>
      <c r="K40" s="290" t="s">
        <v>214</v>
      </c>
      <c r="L40" s="290"/>
      <c r="M40" s="290"/>
      <c r="N40" s="290"/>
      <c r="O40" s="290"/>
      <c r="P40" s="290"/>
      <c r="Q40" s="290"/>
      <c r="R40" s="290"/>
      <c r="T40" s="41"/>
    </row>
    <row r="41" spans="1:20" x14ac:dyDescent="0.2">
      <c r="B41" s="291"/>
      <c r="C41" s="291"/>
      <c r="D41" s="291"/>
      <c r="E41" s="291"/>
      <c r="F41" s="291"/>
      <c r="G41" s="291"/>
      <c r="H41" s="291"/>
      <c r="I41" s="291"/>
      <c r="K41" s="291"/>
      <c r="L41" s="291"/>
      <c r="M41" s="291"/>
      <c r="N41" s="291"/>
      <c r="O41" s="291"/>
      <c r="P41" s="291"/>
      <c r="Q41" s="291"/>
      <c r="R41" s="291"/>
      <c r="T41" s="41"/>
    </row>
    <row r="42" spans="1:20" x14ac:dyDescent="0.2">
      <c r="L42" s="40"/>
      <c r="M42" s="40"/>
      <c r="N42" s="40"/>
      <c r="O42" s="40"/>
      <c r="P42" s="40"/>
      <c r="Q42" s="40"/>
      <c r="T42" s="41"/>
    </row>
    <row r="43" spans="1:20" s="148" customForma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192"/>
      <c r="S43" s="40"/>
      <c r="T43" s="40"/>
    </row>
    <row r="44" spans="1:20" s="148" customFormat="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192"/>
      <c r="S44" s="40"/>
      <c r="T44" s="40"/>
    </row>
    <row r="45" spans="1:20" s="148" customForma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192"/>
      <c r="S45" s="40"/>
      <c r="T45" s="40"/>
    </row>
    <row r="46" spans="1:20" s="148" customForma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1:20" s="148" customForma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R47" s="192"/>
      <c r="S47" s="40"/>
      <c r="T47" s="40"/>
    </row>
    <row r="48" spans="1:20" s="148" customForma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R48" s="192"/>
      <c r="S48" s="40"/>
      <c r="T48" s="40"/>
    </row>
    <row r="49" spans="1:20" s="148" customForma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1:20" s="148" customForma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1:20" s="148" customForma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92"/>
      <c r="S51" s="40"/>
      <c r="T51" s="40"/>
    </row>
    <row r="52" spans="1:20" s="148" customForma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192"/>
      <c r="S52" s="40"/>
      <c r="T52" s="40"/>
    </row>
    <row r="53" spans="1:20" s="148" customForma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192"/>
      <c r="S53" s="40"/>
      <c r="T53" s="40"/>
    </row>
    <row r="54" spans="1:20" s="148" customForma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192"/>
      <c r="S54" s="40"/>
      <c r="T54" s="40"/>
    </row>
    <row r="55" spans="1:20" s="148" customForma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192"/>
      <c r="S55" s="40"/>
      <c r="T55" s="40"/>
    </row>
    <row r="56" spans="1:20" s="148" customFormat="1" x14ac:dyDescent="0.2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192"/>
      <c r="S56" s="40"/>
      <c r="T56" s="40"/>
    </row>
    <row r="57" spans="1:20" s="148" customForma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192"/>
      <c r="S57" s="40"/>
      <c r="T57" s="40"/>
    </row>
    <row r="58" spans="1:20" s="148" customFormat="1" x14ac:dyDescent="0.2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192"/>
      <c r="S58" s="40"/>
      <c r="T58" s="40"/>
    </row>
    <row r="59" spans="1:20" s="148" customFormat="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192"/>
      <c r="S59" s="40"/>
      <c r="T59" s="40"/>
    </row>
    <row r="60" spans="1:20" s="148" customFormat="1" x14ac:dyDescent="0.2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192"/>
      <c r="S60" s="40"/>
      <c r="T60" s="40"/>
    </row>
    <row r="61" spans="1:20" s="148" customFormat="1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192"/>
      <c r="S61" s="40"/>
      <c r="T61" s="40"/>
    </row>
    <row r="62" spans="1:20" s="148" customFormat="1" x14ac:dyDescent="0.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192"/>
      <c r="S62" s="40"/>
      <c r="T62" s="40"/>
    </row>
    <row r="63" spans="1:20" s="148" customFormat="1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92"/>
      <c r="S63" s="40"/>
      <c r="T63" s="40"/>
    </row>
    <row r="64" spans="1:20" s="148" customFormat="1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192"/>
      <c r="S64" s="40"/>
      <c r="T64" s="40"/>
    </row>
    <row r="65" spans="1:20" s="148" customFormat="1" x14ac:dyDescent="0.2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192"/>
      <c r="S65" s="40"/>
      <c r="T65" s="40"/>
    </row>
    <row r="66" spans="1:20" s="148" customFormat="1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192"/>
      <c r="S66" s="40"/>
      <c r="T66" s="40"/>
    </row>
    <row r="67" spans="1:20" s="148" customFormat="1" x14ac:dyDescent="0.2">
      <c r="A67" s="40"/>
      <c r="B67" s="40"/>
      <c r="C67" s="40"/>
      <c r="D67" s="40"/>
      <c r="E67" s="40"/>
      <c r="F67" s="40"/>
      <c r="G67" s="40"/>
      <c r="I67" s="40"/>
      <c r="J67" s="40"/>
      <c r="K67" s="40"/>
      <c r="L67" s="40"/>
      <c r="M67" s="40"/>
      <c r="N67" s="40"/>
      <c r="O67" s="40"/>
      <c r="P67" s="40"/>
      <c r="Q67" s="40"/>
      <c r="R67" s="192"/>
      <c r="S67" s="40"/>
      <c r="T67" s="40"/>
    </row>
    <row r="68" spans="1:20" s="148" customFormat="1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192"/>
      <c r="S68" s="40"/>
      <c r="T68" s="40"/>
    </row>
    <row r="69" spans="1:20" s="148" customFormat="1" x14ac:dyDescent="0.2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192"/>
      <c r="S69" s="40"/>
      <c r="T69" s="40"/>
    </row>
    <row r="70" spans="1:20" s="148" customFormat="1" x14ac:dyDescent="0.2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192"/>
      <c r="S70" s="40"/>
      <c r="T70" s="40"/>
    </row>
    <row r="72" spans="1:20" s="148" customFormat="1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192"/>
      <c r="S72" s="40"/>
      <c r="T72" s="40"/>
    </row>
    <row r="73" spans="1:20" s="148" customFormat="1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192"/>
      <c r="S73" s="40"/>
      <c r="T73" s="40"/>
    </row>
    <row r="74" spans="1:20" s="148" customFormat="1" x14ac:dyDescent="0.2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192"/>
      <c r="S74" s="40"/>
      <c r="T74" s="40"/>
    </row>
    <row r="75" spans="1:20" s="148" customFormat="1" x14ac:dyDescent="0.2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192"/>
      <c r="S75" s="40"/>
      <c r="T75" s="40"/>
    </row>
    <row r="76" spans="1:20" x14ac:dyDescent="0.2">
      <c r="I76" s="40"/>
      <c r="K76" s="40"/>
      <c r="L76" s="40"/>
      <c r="M76" s="40"/>
      <c r="N76" s="40"/>
      <c r="O76" s="40"/>
      <c r="P76" s="40"/>
      <c r="Q76" s="40"/>
      <c r="R76" s="192"/>
    </row>
    <row r="77" spans="1:20" s="148" customFormat="1" x14ac:dyDescent="0.2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192"/>
      <c r="S77" s="40"/>
      <c r="T77" s="40"/>
    </row>
    <row r="78" spans="1:20" s="148" customFormat="1" x14ac:dyDescent="0.2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1"/>
      <c r="L78" s="41"/>
      <c r="M78" s="41"/>
      <c r="N78" s="41"/>
      <c r="O78" s="41"/>
      <c r="P78" s="41"/>
      <c r="Q78" s="41"/>
      <c r="R78" s="192"/>
      <c r="S78" s="40"/>
      <c r="T78" s="40"/>
    </row>
    <row r="79" spans="1:20" s="148" customFormat="1" x14ac:dyDescent="0.2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192"/>
      <c r="S79" s="40"/>
      <c r="T79" s="40"/>
    </row>
    <row r="80" spans="1:20" s="148" customFormat="1" x14ac:dyDescent="0.2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192"/>
      <c r="S80" s="40"/>
      <c r="T80" s="40"/>
    </row>
    <row r="81" spans="1:20" x14ac:dyDescent="0.2">
      <c r="K81" s="40"/>
      <c r="L81" s="40"/>
      <c r="M81" s="40"/>
      <c r="N81" s="40"/>
      <c r="O81" s="40"/>
      <c r="P81" s="40"/>
      <c r="Q81" s="40"/>
    </row>
    <row r="82" spans="1:20" s="148" customFormat="1" x14ac:dyDescent="0.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192"/>
      <c r="S82" s="40"/>
      <c r="T82" s="40"/>
    </row>
    <row r="83" spans="1:20" s="148" customFormat="1" x14ac:dyDescent="0.2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192"/>
      <c r="S83" s="40"/>
      <c r="T83" s="40"/>
    </row>
    <row r="84" spans="1:20" s="148" customFormat="1" x14ac:dyDescent="0.2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192"/>
      <c r="S84" s="40"/>
      <c r="T84" s="40"/>
    </row>
    <row r="85" spans="1:20" s="148" customFormat="1" x14ac:dyDescent="0.2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1"/>
      <c r="L85" s="41"/>
      <c r="M85" s="41"/>
      <c r="N85" s="41"/>
      <c r="O85" s="41"/>
      <c r="P85" s="41"/>
      <c r="Q85" s="41"/>
      <c r="R85" s="192"/>
      <c r="S85" s="40"/>
      <c r="T85" s="40"/>
    </row>
    <row r="86" spans="1:20" s="148" customFormat="1" x14ac:dyDescent="0.2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192"/>
      <c r="S86" s="40"/>
    </row>
    <row r="87" spans="1:20" s="148" customFormat="1" x14ac:dyDescent="0.2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192"/>
      <c r="S87" s="40"/>
      <c r="T87" s="40"/>
    </row>
    <row r="88" spans="1:20" s="148" customFormat="1" x14ac:dyDescent="0.2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192"/>
      <c r="S88" s="40"/>
      <c r="T88" s="40"/>
    </row>
    <row r="89" spans="1:20" s="148" customFormat="1" x14ac:dyDescent="0.2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192"/>
      <c r="S89" s="40"/>
      <c r="T89" s="40"/>
    </row>
    <row r="90" spans="1:20" s="148" customFormat="1" x14ac:dyDescent="0.2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192"/>
      <c r="S90" s="40"/>
      <c r="T90" s="40"/>
    </row>
    <row r="91" spans="1:20" s="148" customFormat="1" x14ac:dyDescent="0.2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192"/>
      <c r="S91" s="40"/>
      <c r="T91" s="40"/>
    </row>
    <row r="92" spans="1:20" s="148" customFormat="1" x14ac:dyDescent="0.2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192"/>
      <c r="S92" s="40"/>
      <c r="T92" s="40"/>
    </row>
    <row r="93" spans="1:20" s="148" customFormat="1" x14ac:dyDescent="0.2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192"/>
      <c r="S93" s="40"/>
      <c r="T93" s="40"/>
    </row>
    <row r="94" spans="1:20" s="148" customFormat="1" x14ac:dyDescent="0.2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192"/>
      <c r="S94" s="40"/>
      <c r="T94" s="40"/>
    </row>
    <row r="95" spans="1:20" x14ac:dyDescent="0.2">
      <c r="K95" s="40"/>
      <c r="L95" s="40"/>
      <c r="M95" s="40"/>
      <c r="N95" s="40"/>
      <c r="O95" s="40"/>
      <c r="P95" s="40"/>
      <c r="Q95" s="40"/>
      <c r="T95" s="41"/>
    </row>
    <row r="96" spans="1:20" x14ac:dyDescent="0.2">
      <c r="K96" s="40"/>
      <c r="L96" s="40"/>
      <c r="M96" s="40"/>
      <c r="N96" s="40"/>
      <c r="O96" s="40"/>
      <c r="P96" s="40"/>
      <c r="Q96" s="40"/>
      <c r="T96" s="41"/>
    </row>
    <row r="97" spans="11:20" x14ac:dyDescent="0.2">
      <c r="K97" s="40"/>
      <c r="L97" s="40"/>
      <c r="M97" s="40"/>
      <c r="N97" s="40"/>
      <c r="O97" s="40"/>
      <c r="P97" s="40"/>
      <c r="Q97" s="40"/>
      <c r="T97" s="41"/>
    </row>
    <row r="98" spans="11:20" x14ac:dyDescent="0.2">
      <c r="K98" s="40"/>
      <c r="L98" s="40"/>
      <c r="M98" s="40"/>
      <c r="N98" s="40"/>
      <c r="O98" s="40"/>
      <c r="P98" s="40"/>
      <c r="Q98" s="40"/>
      <c r="T98" s="41"/>
    </row>
    <row r="99" spans="11:20" x14ac:dyDescent="0.2">
      <c r="T99" s="41"/>
    </row>
    <row r="100" spans="11:20" x14ac:dyDescent="0.2">
      <c r="T100" s="41"/>
    </row>
    <row r="101" spans="11:20" x14ac:dyDescent="0.2">
      <c r="T101" s="41"/>
    </row>
    <row r="102" spans="11:20" x14ac:dyDescent="0.2">
      <c r="T102" s="41"/>
    </row>
    <row r="103" spans="11:20" x14ac:dyDescent="0.2">
      <c r="T103" s="41"/>
    </row>
    <row r="104" spans="11:20" x14ac:dyDescent="0.2">
      <c r="T104" s="41"/>
    </row>
    <row r="105" spans="11:20" x14ac:dyDescent="0.2">
      <c r="T105" s="41"/>
    </row>
    <row r="106" spans="11:20" x14ac:dyDescent="0.2">
      <c r="T106" s="41"/>
    </row>
    <row r="107" spans="11:20" x14ac:dyDescent="0.2">
      <c r="T107" s="41"/>
    </row>
    <row r="108" spans="11:20" x14ac:dyDescent="0.2">
      <c r="T108" s="41"/>
    </row>
    <row r="109" spans="11:20" x14ac:dyDescent="0.2">
      <c r="T109" s="41"/>
    </row>
    <row r="110" spans="11:20" x14ac:dyDescent="0.2">
      <c r="T110" s="41"/>
    </row>
    <row r="111" spans="11:20" x14ac:dyDescent="0.2">
      <c r="T111" s="41"/>
    </row>
    <row r="112" spans="11:20" x14ac:dyDescent="0.2">
      <c r="T112" s="41"/>
    </row>
    <row r="113" spans="20:20" x14ac:dyDescent="0.2">
      <c r="T113" s="41"/>
    </row>
    <row r="114" spans="20:20" x14ac:dyDescent="0.2">
      <c r="T114" s="41"/>
    </row>
    <row r="115" spans="20:20" x14ac:dyDescent="0.2">
      <c r="T115" s="41"/>
    </row>
    <row r="116" spans="20:20" x14ac:dyDescent="0.2">
      <c r="T116" s="41"/>
    </row>
    <row r="117" spans="20:20" x14ac:dyDescent="0.2">
      <c r="T117" s="41"/>
    </row>
    <row r="118" spans="20:20" x14ac:dyDescent="0.2">
      <c r="T118" s="41"/>
    </row>
    <row r="119" spans="20:20" x14ac:dyDescent="0.2">
      <c r="T119" s="41"/>
    </row>
    <row r="120" spans="20:20" x14ac:dyDescent="0.2">
      <c r="T120" s="41"/>
    </row>
    <row r="121" spans="20:20" x14ac:dyDescent="0.2">
      <c r="T121" s="41"/>
    </row>
    <row r="122" spans="20:20" x14ac:dyDescent="0.2">
      <c r="T122" s="41"/>
    </row>
    <row r="123" spans="20:20" x14ac:dyDescent="0.2">
      <c r="T123" s="41"/>
    </row>
    <row r="124" spans="20:20" x14ac:dyDescent="0.2">
      <c r="T124" s="41"/>
    </row>
    <row r="125" spans="20:20" x14ac:dyDescent="0.2">
      <c r="T125" s="41"/>
    </row>
    <row r="126" spans="20:20" x14ac:dyDescent="0.2">
      <c r="T126" s="41"/>
    </row>
    <row r="127" spans="20:20" x14ac:dyDescent="0.2">
      <c r="T127" s="41"/>
    </row>
    <row r="128" spans="20:20" x14ac:dyDescent="0.2">
      <c r="T128" s="41"/>
    </row>
    <row r="129" spans="20:20" x14ac:dyDescent="0.2">
      <c r="T129" s="41"/>
    </row>
    <row r="130" spans="20:20" x14ac:dyDescent="0.2">
      <c r="T130" s="41"/>
    </row>
    <row r="131" spans="20:20" x14ac:dyDescent="0.2">
      <c r="T131" s="41"/>
    </row>
    <row r="132" spans="20:20" x14ac:dyDescent="0.2">
      <c r="T132" s="41"/>
    </row>
    <row r="133" spans="20:20" x14ac:dyDescent="0.2">
      <c r="T133" s="41"/>
    </row>
    <row r="134" spans="20:20" x14ac:dyDescent="0.2">
      <c r="T134" s="41"/>
    </row>
    <row r="135" spans="20:20" x14ac:dyDescent="0.2">
      <c r="T135" s="41"/>
    </row>
    <row r="136" spans="20:20" x14ac:dyDescent="0.2">
      <c r="T136" s="41"/>
    </row>
    <row r="137" spans="20:20" x14ac:dyDescent="0.2">
      <c r="T137" s="41"/>
    </row>
    <row r="138" spans="20:20" x14ac:dyDescent="0.2">
      <c r="T138" s="41"/>
    </row>
    <row r="139" spans="20:20" x14ac:dyDescent="0.2">
      <c r="T139" s="41"/>
    </row>
    <row r="140" spans="20:20" x14ac:dyDescent="0.2">
      <c r="T140" s="41"/>
    </row>
    <row r="141" spans="20:20" x14ac:dyDescent="0.2">
      <c r="T141" s="41"/>
    </row>
    <row r="142" spans="20:20" x14ac:dyDescent="0.2">
      <c r="T142" s="41"/>
    </row>
    <row r="143" spans="20:20" x14ac:dyDescent="0.2">
      <c r="T143" s="41"/>
    </row>
    <row r="144" spans="20:20" x14ac:dyDescent="0.2">
      <c r="T144" s="41"/>
    </row>
    <row r="145" spans="20:20" x14ac:dyDescent="0.2">
      <c r="T145" s="41"/>
    </row>
    <row r="146" spans="20:20" x14ac:dyDescent="0.2">
      <c r="T146" s="41"/>
    </row>
    <row r="147" spans="20:20" x14ac:dyDescent="0.2">
      <c r="T147" s="41"/>
    </row>
    <row r="148" spans="20:20" x14ac:dyDescent="0.2">
      <c r="T148" s="41"/>
    </row>
    <row r="149" spans="20:20" x14ac:dyDescent="0.2">
      <c r="T149" s="41"/>
    </row>
    <row r="150" spans="20:20" x14ac:dyDescent="0.2">
      <c r="T150" s="41"/>
    </row>
    <row r="151" spans="20:20" x14ac:dyDescent="0.2">
      <c r="T151" s="41"/>
    </row>
    <row r="152" spans="20:20" x14ac:dyDescent="0.2">
      <c r="T152" s="41"/>
    </row>
    <row r="153" spans="20:20" x14ac:dyDescent="0.2">
      <c r="T153" s="41"/>
    </row>
    <row r="154" spans="20:20" x14ac:dyDescent="0.2">
      <c r="T154" s="41"/>
    </row>
    <row r="155" spans="20:20" x14ac:dyDescent="0.2">
      <c r="T155" s="41"/>
    </row>
    <row r="156" spans="20:20" x14ac:dyDescent="0.2">
      <c r="T156" s="41"/>
    </row>
    <row r="157" spans="20:20" x14ac:dyDescent="0.2">
      <c r="T157" s="41"/>
    </row>
    <row r="158" spans="20:20" x14ac:dyDescent="0.2">
      <c r="T158" s="41"/>
    </row>
    <row r="159" spans="20:20" x14ac:dyDescent="0.2">
      <c r="T159" s="41"/>
    </row>
    <row r="160" spans="20:20" x14ac:dyDescent="0.2">
      <c r="T160" s="41"/>
    </row>
    <row r="161" spans="20:20" x14ac:dyDescent="0.2">
      <c r="T161" s="41"/>
    </row>
    <row r="162" spans="20:20" x14ac:dyDescent="0.2">
      <c r="T162" s="41"/>
    </row>
    <row r="163" spans="20:20" x14ac:dyDescent="0.2">
      <c r="T163" s="41"/>
    </row>
    <row r="164" spans="20:20" x14ac:dyDescent="0.2">
      <c r="T164" s="41"/>
    </row>
    <row r="165" spans="20:20" x14ac:dyDescent="0.2">
      <c r="T165" s="41"/>
    </row>
    <row r="166" spans="20:20" x14ac:dyDescent="0.2">
      <c r="T166" s="41"/>
    </row>
    <row r="167" spans="20:20" x14ac:dyDescent="0.2">
      <c r="T167" s="41"/>
    </row>
    <row r="168" spans="20:20" x14ac:dyDescent="0.2">
      <c r="T168" s="41"/>
    </row>
    <row r="169" spans="20:20" x14ac:dyDescent="0.2">
      <c r="T169" s="41"/>
    </row>
    <row r="170" spans="20:20" x14ac:dyDescent="0.2">
      <c r="T170" s="41"/>
    </row>
    <row r="171" spans="20:20" x14ac:dyDescent="0.2">
      <c r="T171" s="41"/>
    </row>
    <row r="172" spans="20:20" x14ac:dyDescent="0.2">
      <c r="T172" s="41"/>
    </row>
    <row r="173" spans="20:20" x14ac:dyDescent="0.2">
      <c r="T173" s="41"/>
    </row>
    <row r="174" spans="20:20" x14ac:dyDescent="0.2">
      <c r="T174" s="41"/>
    </row>
    <row r="175" spans="20:20" x14ac:dyDescent="0.2">
      <c r="T175" s="41"/>
    </row>
    <row r="176" spans="20:20" x14ac:dyDescent="0.2">
      <c r="T176" s="41"/>
    </row>
    <row r="177" spans="20:20" x14ac:dyDescent="0.2">
      <c r="T177" s="41"/>
    </row>
    <row r="178" spans="20:20" x14ac:dyDescent="0.2">
      <c r="T178" s="41"/>
    </row>
    <row r="179" spans="20:20" x14ac:dyDescent="0.2">
      <c r="T179" s="41"/>
    </row>
    <row r="180" spans="20:20" x14ac:dyDescent="0.2">
      <c r="T180" s="41"/>
    </row>
    <row r="181" spans="20:20" x14ac:dyDescent="0.2">
      <c r="T181" s="41"/>
    </row>
    <row r="182" spans="20:20" x14ac:dyDescent="0.2">
      <c r="T182" s="41"/>
    </row>
    <row r="183" spans="20:20" x14ac:dyDescent="0.2">
      <c r="T183" s="41"/>
    </row>
    <row r="184" spans="20:20" x14ac:dyDescent="0.2">
      <c r="T184" s="41"/>
    </row>
    <row r="185" spans="20:20" x14ac:dyDescent="0.2">
      <c r="T185" s="41"/>
    </row>
    <row r="186" spans="20:20" x14ac:dyDescent="0.2">
      <c r="T186" s="41"/>
    </row>
    <row r="187" spans="20:20" x14ac:dyDescent="0.2">
      <c r="T187" s="41"/>
    </row>
    <row r="188" spans="20:20" x14ac:dyDescent="0.2">
      <c r="T188" s="41"/>
    </row>
    <row r="189" spans="20:20" x14ac:dyDescent="0.2">
      <c r="T189" s="41"/>
    </row>
    <row r="190" spans="20:20" x14ac:dyDescent="0.2">
      <c r="T190" s="41"/>
    </row>
    <row r="191" spans="20:20" x14ac:dyDescent="0.2">
      <c r="T191" s="41"/>
    </row>
    <row r="192" spans="20:20" x14ac:dyDescent="0.2">
      <c r="T192" s="41"/>
    </row>
    <row r="193" spans="20:20" x14ac:dyDescent="0.2">
      <c r="T193" s="41"/>
    </row>
    <row r="194" spans="20:20" x14ac:dyDescent="0.2">
      <c r="T194" s="41"/>
    </row>
    <row r="195" spans="20:20" x14ac:dyDescent="0.2">
      <c r="T195" s="41"/>
    </row>
    <row r="196" spans="20:20" x14ac:dyDescent="0.2">
      <c r="T196" s="41"/>
    </row>
    <row r="197" spans="20:20" x14ac:dyDescent="0.2">
      <c r="T197" s="41"/>
    </row>
    <row r="198" spans="20:20" x14ac:dyDescent="0.2">
      <c r="T198" s="41"/>
    </row>
    <row r="199" spans="20:20" x14ac:dyDescent="0.2">
      <c r="T199" s="41"/>
    </row>
    <row r="200" spans="20:20" x14ac:dyDescent="0.2">
      <c r="T200" s="41"/>
    </row>
    <row r="201" spans="20:20" x14ac:dyDescent="0.2">
      <c r="T201" s="41"/>
    </row>
    <row r="202" spans="20:20" x14ac:dyDescent="0.2">
      <c r="T202" s="41"/>
    </row>
    <row r="203" spans="20:20" x14ac:dyDescent="0.2">
      <c r="T203" s="41"/>
    </row>
    <row r="204" spans="20:20" x14ac:dyDescent="0.2">
      <c r="T204" s="41"/>
    </row>
    <row r="205" spans="20:20" x14ac:dyDescent="0.2">
      <c r="T205" s="41"/>
    </row>
    <row r="206" spans="20:20" x14ac:dyDescent="0.2">
      <c r="T206" s="41"/>
    </row>
    <row r="207" spans="20:20" x14ac:dyDescent="0.2">
      <c r="T207" s="41"/>
    </row>
    <row r="208" spans="20:20" x14ac:dyDescent="0.2">
      <c r="T208" s="41"/>
    </row>
    <row r="209" spans="20:20" x14ac:dyDescent="0.2">
      <c r="T209" s="41"/>
    </row>
    <row r="210" spans="20:20" x14ac:dyDescent="0.2">
      <c r="T210" s="41"/>
    </row>
    <row r="211" spans="20:20" x14ac:dyDescent="0.2">
      <c r="T211" s="41"/>
    </row>
    <row r="212" spans="20:20" x14ac:dyDescent="0.2">
      <c r="T212" s="41"/>
    </row>
    <row r="213" spans="20:20" x14ac:dyDescent="0.2">
      <c r="T213" s="41"/>
    </row>
    <row r="214" spans="20:20" x14ac:dyDescent="0.2">
      <c r="T214" s="41"/>
    </row>
    <row r="215" spans="20:20" x14ac:dyDescent="0.2">
      <c r="T215" s="41"/>
    </row>
    <row r="216" spans="20:20" x14ac:dyDescent="0.2">
      <c r="T216" s="41"/>
    </row>
    <row r="217" spans="20:20" x14ac:dyDescent="0.2">
      <c r="T217" s="41"/>
    </row>
    <row r="218" spans="20:20" x14ac:dyDescent="0.2">
      <c r="T218" s="41"/>
    </row>
    <row r="219" spans="20:20" x14ac:dyDescent="0.2">
      <c r="T219" s="41"/>
    </row>
    <row r="220" spans="20:20" x14ac:dyDescent="0.2">
      <c r="T220" s="41"/>
    </row>
    <row r="221" spans="20:20" x14ac:dyDescent="0.2">
      <c r="T221" s="41"/>
    </row>
    <row r="222" spans="20:20" x14ac:dyDescent="0.2">
      <c r="T222" s="41"/>
    </row>
    <row r="223" spans="20:20" x14ac:dyDescent="0.2">
      <c r="T223" s="41"/>
    </row>
    <row r="224" spans="20:20" x14ac:dyDescent="0.2">
      <c r="T224" s="41"/>
    </row>
    <row r="225" spans="20:20" x14ac:dyDescent="0.2">
      <c r="T225" s="41"/>
    </row>
    <row r="226" spans="20:20" x14ac:dyDescent="0.2">
      <c r="T226" s="41"/>
    </row>
    <row r="227" spans="20:20" x14ac:dyDescent="0.2">
      <c r="T227" s="41"/>
    </row>
    <row r="228" spans="20:20" x14ac:dyDescent="0.2">
      <c r="T228" s="41"/>
    </row>
    <row r="229" spans="20:20" x14ac:dyDescent="0.2">
      <c r="T229" s="41"/>
    </row>
    <row r="230" spans="20:20" x14ac:dyDescent="0.2">
      <c r="T230" s="41"/>
    </row>
    <row r="231" spans="20:20" x14ac:dyDescent="0.2">
      <c r="T231" s="41"/>
    </row>
    <row r="232" spans="20:20" x14ac:dyDescent="0.2">
      <c r="T232" s="41"/>
    </row>
    <row r="233" spans="20:20" x14ac:dyDescent="0.2">
      <c r="T233" s="41"/>
    </row>
    <row r="234" spans="20:20" x14ac:dyDescent="0.2">
      <c r="T234" s="41"/>
    </row>
    <row r="235" spans="20:20" x14ac:dyDescent="0.2">
      <c r="T235" s="41"/>
    </row>
    <row r="236" spans="20:20" x14ac:dyDescent="0.2">
      <c r="T236" s="41"/>
    </row>
    <row r="237" spans="20:20" x14ac:dyDescent="0.2">
      <c r="T237" s="41"/>
    </row>
    <row r="238" spans="20:20" x14ac:dyDescent="0.2">
      <c r="T238" s="41"/>
    </row>
    <row r="239" spans="20:20" x14ac:dyDescent="0.2">
      <c r="T239" s="41"/>
    </row>
    <row r="240" spans="20:20" x14ac:dyDescent="0.2">
      <c r="T240" s="41"/>
    </row>
    <row r="241" spans="20:20" x14ac:dyDescent="0.2">
      <c r="T241" s="41"/>
    </row>
    <row r="242" spans="20:20" x14ac:dyDescent="0.2">
      <c r="T242" s="41"/>
    </row>
    <row r="243" spans="20:20" x14ac:dyDescent="0.2">
      <c r="T243" s="41"/>
    </row>
    <row r="244" spans="20:20" x14ac:dyDescent="0.2">
      <c r="T244" s="41"/>
    </row>
    <row r="245" spans="20:20" x14ac:dyDescent="0.2">
      <c r="T245" s="41"/>
    </row>
    <row r="246" spans="20:20" x14ac:dyDescent="0.2">
      <c r="T246" s="41"/>
    </row>
    <row r="247" spans="20:20" x14ac:dyDescent="0.2">
      <c r="T247" s="41"/>
    </row>
    <row r="248" spans="20:20" x14ac:dyDescent="0.2">
      <c r="T248" s="41"/>
    </row>
    <row r="249" spans="20:20" x14ac:dyDescent="0.2">
      <c r="T249" s="41"/>
    </row>
    <row r="250" spans="20:20" x14ac:dyDescent="0.2">
      <c r="T250" s="41"/>
    </row>
    <row r="251" spans="20:20" x14ac:dyDescent="0.2">
      <c r="T251" s="41"/>
    </row>
    <row r="252" spans="20:20" x14ac:dyDescent="0.2">
      <c r="T252" s="41"/>
    </row>
    <row r="253" spans="20:20" x14ac:dyDescent="0.2">
      <c r="T253" s="41"/>
    </row>
    <row r="254" spans="20:20" x14ac:dyDescent="0.2">
      <c r="T254" s="41"/>
    </row>
    <row r="255" spans="20:20" x14ac:dyDescent="0.2">
      <c r="T255" s="41"/>
    </row>
    <row r="256" spans="20:20" x14ac:dyDescent="0.2">
      <c r="T256" s="41"/>
    </row>
    <row r="257" spans="20:20" x14ac:dyDescent="0.2">
      <c r="T257" s="41"/>
    </row>
    <row r="258" spans="20:20" x14ac:dyDescent="0.2">
      <c r="T258" s="41"/>
    </row>
    <row r="259" spans="20:20" x14ac:dyDescent="0.2">
      <c r="T259" s="41"/>
    </row>
    <row r="260" spans="20:20" x14ac:dyDescent="0.2">
      <c r="T260" s="41"/>
    </row>
    <row r="261" spans="20:20" x14ac:dyDescent="0.2">
      <c r="T261" s="41"/>
    </row>
    <row r="262" spans="20:20" x14ac:dyDescent="0.2">
      <c r="T262" s="41"/>
    </row>
    <row r="263" spans="20:20" x14ac:dyDescent="0.2">
      <c r="T263" s="41"/>
    </row>
    <row r="264" spans="20:20" x14ac:dyDescent="0.2">
      <c r="T264" s="41"/>
    </row>
    <row r="265" spans="20:20" x14ac:dyDescent="0.2">
      <c r="T265" s="41"/>
    </row>
    <row r="266" spans="20:20" x14ac:dyDescent="0.2">
      <c r="T266" s="41"/>
    </row>
    <row r="267" spans="20:20" x14ac:dyDescent="0.2">
      <c r="T267" s="41"/>
    </row>
    <row r="268" spans="20:20" x14ac:dyDescent="0.2">
      <c r="T268" s="41"/>
    </row>
    <row r="269" spans="20:20" x14ac:dyDescent="0.2">
      <c r="T269" s="41"/>
    </row>
    <row r="270" spans="20:20" x14ac:dyDescent="0.2">
      <c r="T270" s="41"/>
    </row>
    <row r="271" spans="20:20" x14ac:dyDescent="0.2">
      <c r="T271" s="41"/>
    </row>
    <row r="272" spans="20:20" x14ac:dyDescent="0.2">
      <c r="T272" s="41"/>
    </row>
    <row r="273" spans="20:20" x14ac:dyDescent="0.2">
      <c r="T273" s="41"/>
    </row>
    <row r="274" spans="20:20" x14ac:dyDescent="0.2">
      <c r="T274" s="41"/>
    </row>
    <row r="275" spans="20:20" x14ac:dyDescent="0.2">
      <c r="T275" s="41"/>
    </row>
    <row r="276" spans="20:20" x14ac:dyDescent="0.2">
      <c r="T276" s="41"/>
    </row>
    <row r="277" spans="20:20" x14ac:dyDescent="0.2">
      <c r="T277" s="41"/>
    </row>
    <row r="278" spans="20:20" x14ac:dyDescent="0.2">
      <c r="T278" s="41"/>
    </row>
    <row r="279" spans="20:20" x14ac:dyDescent="0.2">
      <c r="T279" s="41"/>
    </row>
    <row r="280" spans="20:20" x14ac:dyDescent="0.2">
      <c r="T280" s="41"/>
    </row>
    <row r="281" spans="20:20" x14ac:dyDescent="0.2">
      <c r="T281" s="41"/>
    </row>
    <row r="282" spans="20:20" x14ac:dyDescent="0.2">
      <c r="T282" s="41"/>
    </row>
    <row r="283" spans="20:20" x14ac:dyDescent="0.2">
      <c r="T283" s="41"/>
    </row>
    <row r="284" spans="20:20" x14ac:dyDescent="0.2">
      <c r="T284" s="41"/>
    </row>
    <row r="285" spans="20:20" x14ac:dyDescent="0.2">
      <c r="T285" s="41"/>
    </row>
    <row r="286" spans="20:20" x14ac:dyDescent="0.2">
      <c r="T286" s="41"/>
    </row>
    <row r="287" spans="20:20" x14ac:dyDescent="0.2">
      <c r="T287" s="41"/>
    </row>
    <row r="288" spans="20:20" x14ac:dyDescent="0.2">
      <c r="T288" s="41"/>
    </row>
    <row r="289" spans="20:20" x14ac:dyDescent="0.2">
      <c r="T289" s="41"/>
    </row>
    <row r="290" spans="20:20" x14ac:dyDescent="0.2">
      <c r="T290" s="41"/>
    </row>
    <row r="291" spans="20:20" x14ac:dyDescent="0.2">
      <c r="T291" s="41"/>
    </row>
    <row r="292" spans="20:20" x14ac:dyDescent="0.2">
      <c r="T292" s="41"/>
    </row>
    <row r="293" spans="20:20" x14ac:dyDescent="0.2">
      <c r="T293" s="41"/>
    </row>
    <row r="294" spans="20:20" x14ac:dyDescent="0.2">
      <c r="T294" s="41"/>
    </row>
    <row r="295" spans="20:20" x14ac:dyDescent="0.2">
      <c r="T295" s="41"/>
    </row>
    <row r="296" spans="20:20" x14ac:dyDescent="0.2">
      <c r="T296" s="41"/>
    </row>
    <row r="297" spans="20:20" x14ac:dyDescent="0.2">
      <c r="T297" s="41"/>
    </row>
    <row r="298" spans="20:20" x14ac:dyDescent="0.2">
      <c r="T298" s="41"/>
    </row>
    <row r="299" spans="20:20" x14ac:dyDescent="0.2">
      <c r="T299" s="41"/>
    </row>
    <row r="300" spans="20:20" x14ac:dyDescent="0.2">
      <c r="T300" s="41"/>
    </row>
    <row r="301" spans="20:20" x14ac:dyDescent="0.2">
      <c r="T301" s="41"/>
    </row>
    <row r="302" spans="20:20" x14ac:dyDescent="0.2">
      <c r="T302" s="41"/>
    </row>
    <row r="303" spans="20:20" x14ac:dyDescent="0.2">
      <c r="T303" s="41"/>
    </row>
    <row r="304" spans="20:20" x14ac:dyDescent="0.2">
      <c r="T304" s="41"/>
    </row>
    <row r="305" spans="20:20" x14ac:dyDescent="0.2">
      <c r="T305" s="41"/>
    </row>
    <row r="306" spans="20:20" x14ac:dyDescent="0.2">
      <c r="T306" s="41"/>
    </row>
    <row r="307" spans="20:20" x14ac:dyDescent="0.2">
      <c r="T307" s="41"/>
    </row>
    <row r="308" spans="20:20" x14ac:dyDescent="0.2">
      <c r="T308" s="41"/>
    </row>
    <row r="309" spans="20:20" x14ac:dyDescent="0.2">
      <c r="T309" s="41"/>
    </row>
    <row r="310" spans="20:20" x14ac:dyDescent="0.2">
      <c r="T310" s="41"/>
    </row>
    <row r="311" spans="20:20" x14ac:dyDescent="0.2">
      <c r="T311" s="41"/>
    </row>
    <row r="312" spans="20:20" x14ac:dyDescent="0.2">
      <c r="T312" s="41"/>
    </row>
    <row r="313" spans="20:20" x14ac:dyDescent="0.2">
      <c r="T313" s="41"/>
    </row>
    <row r="314" spans="20:20" x14ac:dyDescent="0.2">
      <c r="T314" s="41"/>
    </row>
    <row r="315" spans="20:20" x14ac:dyDescent="0.2">
      <c r="T315" s="41"/>
    </row>
    <row r="316" spans="20:20" x14ac:dyDescent="0.2">
      <c r="T316" s="41"/>
    </row>
    <row r="317" spans="20:20" x14ac:dyDescent="0.2">
      <c r="T317" s="41"/>
    </row>
    <row r="318" spans="20:20" x14ac:dyDescent="0.2">
      <c r="T318" s="41"/>
    </row>
    <row r="319" spans="20:20" x14ac:dyDescent="0.2">
      <c r="T319" s="41"/>
    </row>
    <row r="320" spans="20:20" x14ac:dyDescent="0.2">
      <c r="T320" s="41"/>
    </row>
    <row r="321" spans="20:20" x14ac:dyDescent="0.2">
      <c r="T321" s="41"/>
    </row>
    <row r="322" spans="20:20" x14ac:dyDescent="0.2">
      <c r="T322" s="41"/>
    </row>
    <row r="323" spans="20:20" x14ac:dyDescent="0.2">
      <c r="T323" s="41"/>
    </row>
    <row r="324" spans="20:20" x14ac:dyDescent="0.2">
      <c r="T324" s="41"/>
    </row>
    <row r="325" spans="20:20" x14ac:dyDescent="0.2">
      <c r="T325" s="41"/>
    </row>
    <row r="326" spans="20:20" x14ac:dyDescent="0.2">
      <c r="T326" s="41"/>
    </row>
    <row r="327" spans="20:20" x14ac:dyDescent="0.2">
      <c r="T327" s="41"/>
    </row>
    <row r="328" spans="20:20" x14ac:dyDescent="0.2">
      <c r="T328" s="41"/>
    </row>
    <row r="329" spans="20:20" x14ac:dyDescent="0.2">
      <c r="T329" s="41"/>
    </row>
    <row r="330" spans="20:20" x14ac:dyDescent="0.2">
      <c r="T330" s="41"/>
    </row>
    <row r="331" spans="20:20" x14ac:dyDescent="0.2">
      <c r="T331" s="41"/>
    </row>
    <row r="332" spans="20:20" x14ac:dyDescent="0.2">
      <c r="T332" s="41"/>
    </row>
    <row r="333" spans="20:20" x14ac:dyDescent="0.2">
      <c r="T333" s="41"/>
    </row>
    <row r="334" spans="20:20" x14ac:dyDescent="0.2">
      <c r="T334" s="41"/>
    </row>
    <row r="335" spans="20:20" x14ac:dyDescent="0.2">
      <c r="T335" s="41"/>
    </row>
    <row r="336" spans="20:20" x14ac:dyDescent="0.2">
      <c r="T336" s="41"/>
    </row>
    <row r="337" spans="20:20" x14ac:dyDescent="0.2">
      <c r="T337" s="41"/>
    </row>
    <row r="338" spans="20:20" x14ac:dyDescent="0.2">
      <c r="T338" s="41"/>
    </row>
    <row r="339" spans="20:20" x14ac:dyDescent="0.2">
      <c r="T339" s="41"/>
    </row>
    <row r="340" spans="20:20" x14ac:dyDescent="0.2">
      <c r="T340" s="41"/>
    </row>
    <row r="341" spans="20:20" x14ac:dyDescent="0.2">
      <c r="T341" s="41"/>
    </row>
    <row r="342" spans="20:20" x14ac:dyDescent="0.2">
      <c r="T342" s="41"/>
    </row>
    <row r="343" spans="20:20" x14ac:dyDescent="0.2">
      <c r="T343" s="41"/>
    </row>
    <row r="344" spans="20:20" x14ac:dyDescent="0.2">
      <c r="T344" s="41"/>
    </row>
    <row r="345" spans="20:20" x14ac:dyDescent="0.2">
      <c r="T345" s="41"/>
    </row>
    <row r="346" spans="20:20" x14ac:dyDescent="0.2">
      <c r="T346" s="41"/>
    </row>
    <row r="347" spans="20:20" x14ac:dyDescent="0.2">
      <c r="T347" s="41"/>
    </row>
    <row r="348" spans="20:20" x14ac:dyDescent="0.2">
      <c r="T348" s="41"/>
    </row>
    <row r="349" spans="20:20" x14ac:dyDescent="0.2">
      <c r="T349" s="41"/>
    </row>
    <row r="350" spans="20:20" x14ac:dyDescent="0.2">
      <c r="T350" s="41"/>
    </row>
    <row r="351" spans="20:20" x14ac:dyDescent="0.2">
      <c r="T351" s="41"/>
    </row>
    <row r="352" spans="20:20" x14ac:dyDescent="0.2">
      <c r="T352" s="41"/>
    </row>
    <row r="353" spans="20:20" x14ac:dyDescent="0.2">
      <c r="T353" s="41"/>
    </row>
    <row r="354" spans="20:20" x14ac:dyDescent="0.2">
      <c r="T354" s="41"/>
    </row>
    <row r="355" spans="20:20" x14ac:dyDescent="0.2">
      <c r="T355" s="41"/>
    </row>
    <row r="356" spans="20:20" x14ac:dyDescent="0.2">
      <c r="T356" s="41"/>
    </row>
    <row r="357" spans="20:20" x14ac:dyDescent="0.2">
      <c r="T357" s="41"/>
    </row>
    <row r="358" spans="20:20" x14ac:dyDescent="0.2">
      <c r="T358" s="41"/>
    </row>
    <row r="359" spans="20:20" x14ac:dyDescent="0.2">
      <c r="T359" s="41"/>
    </row>
    <row r="360" spans="20:20" x14ac:dyDescent="0.2">
      <c r="T360" s="41"/>
    </row>
    <row r="361" spans="20:20" x14ac:dyDescent="0.2">
      <c r="T361" s="41"/>
    </row>
    <row r="362" spans="20:20" x14ac:dyDescent="0.2">
      <c r="T362" s="41"/>
    </row>
    <row r="363" spans="20:20" x14ac:dyDescent="0.2">
      <c r="T363" s="41"/>
    </row>
    <row r="364" spans="20:20" x14ac:dyDescent="0.2">
      <c r="T364" s="41"/>
    </row>
    <row r="365" spans="20:20" x14ac:dyDescent="0.2">
      <c r="T365" s="41"/>
    </row>
    <row r="366" spans="20:20" x14ac:dyDescent="0.2">
      <c r="T366" s="41"/>
    </row>
    <row r="367" spans="20:20" x14ac:dyDescent="0.2">
      <c r="T367" s="41"/>
    </row>
    <row r="368" spans="20:20" x14ac:dyDescent="0.2">
      <c r="T368" s="41"/>
    </row>
    <row r="369" spans="20:20" x14ac:dyDescent="0.2">
      <c r="T369" s="41"/>
    </row>
    <row r="370" spans="20:20" x14ac:dyDescent="0.2">
      <c r="T370" s="41"/>
    </row>
    <row r="371" spans="20:20" x14ac:dyDescent="0.2">
      <c r="T371" s="41"/>
    </row>
    <row r="372" spans="20:20" x14ac:dyDescent="0.2">
      <c r="T372" s="41"/>
    </row>
    <row r="373" spans="20:20" x14ac:dyDescent="0.2">
      <c r="T373" s="41"/>
    </row>
    <row r="374" spans="20:20" x14ac:dyDescent="0.2">
      <c r="T374" s="41"/>
    </row>
    <row r="375" spans="20:20" x14ac:dyDescent="0.2">
      <c r="T375" s="41"/>
    </row>
    <row r="376" spans="20:20" x14ac:dyDescent="0.2">
      <c r="T376" s="41"/>
    </row>
    <row r="377" spans="20:20" x14ac:dyDescent="0.2">
      <c r="T377" s="41"/>
    </row>
    <row r="378" spans="20:20" x14ac:dyDescent="0.2">
      <c r="T378" s="41"/>
    </row>
    <row r="379" spans="20:20" x14ac:dyDescent="0.2">
      <c r="T379" s="41"/>
    </row>
    <row r="380" spans="20:20" x14ac:dyDescent="0.2">
      <c r="T380" s="41"/>
    </row>
    <row r="381" spans="20:20" x14ac:dyDescent="0.2">
      <c r="T381" s="41"/>
    </row>
    <row r="382" spans="20:20" x14ac:dyDescent="0.2">
      <c r="T382" s="41"/>
    </row>
    <row r="383" spans="20:20" x14ac:dyDescent="0.2">
      <c r="T383" s="41"/>
    </row>
    <row r="384" spans="20:20" x14ac:dyDescent="0.2">
      <c r="T384" s="41"/>
    </row>
    <row r="385" spans="20:20" x14ac:dyDescent="0.2">
      <c r="T385" s="41"/>
    </row>
    <row r="386" spans="20:20" x14ac:dyDescent="0.2">
      <c r="T386" s="41"/>
    </row>
    <row r="387" spans="20:20" x14ac:dyDescent="0.2">
      <c r="T387" s="41"/>
    </row>
    <row r="388" spans="20:20" x14ac:dyDescent="0.2">
      <c r="T388" s="41"/>
    </row>
    <row r="389" spans="20:20" x14ac:dyDescent="0.2">
      <c r="T389" s="41"/>
    </row>
    <row r="390" spans="20:20" x14ac:dyDescent="0.2">
      <c r="T390" s="41"/>
    </row>
    <row r="391" spans="20:20" x14ac:dyDescent="0.2">
      <c r="T391" s="41"/>
    </row>
    <row r="392" spans="20:20" x14ac:dyDescent="0.2">
      <c r="T392" s="41"/>
    </row>
    <row r="393" spans="20:20" x14ac:dyDescent="0.2">
      <c r="T393" s="41"/>
    </row>
    <row r="394" spans="20:20" x14ac:dyDescent="0.2">
      <c r="T394" s="41"/>
    </row>
    <row r="395" spans="20:20" x14ac:dyDescent="0.2">
      <c r="T395" s="41"/>
    </row>
    <row r="396" spans="20:20" x14ac:dyDescent="0.2">
      <c r="T396" s="41"/>
    </row>
    <row r="397" spans="20:20" x14ac:dyDescent="0.2">
      <c r="T397" s="41"/>
    </row>
    <row r="398" spans="20:20" x14ac:dyDescent="0.2">
      <c r="T398" s="41"/>
    </row>
    <row r="399" spans="20:20" x14ac:dyDescent="0.2">
      <c r="T399" s="41"/>
    </row>
    <row r="400" spans="20:20" x14ac:dyDescent="0.2">
      <c r="T400" s="41"/>
    </row>
    <row r="401" spans="20:20" x14ac:dyDescent="0.2">
      <c r="T401" s="41"/>
    </row>
    <row r="402" spans="20:20" x14ac:dyDescent="0.2">
      <c r="T402" s="41"/>
    </row>
    <row r="403" spans="20:20" x14ac:dyDescent="0.2">
      <c r="T403" s="41"/>
    </row>
    <row r="404" spans="20:20" x14ac:dyDescent="0.2">
      <c r="T404" s="41"/>
    </row>
    <row r="405" spans="20:20" x14ac:dyDescent="0.2">
      <c r="T405" s="41"/>
    </row>
    <row r="406" spans="20:20" x14ac:dyDescent="0.2">
      <c r="T406" s="41"/>
    </row>
    <row r="407" spans="20:20" x14ac:dyDescent="0.2">
      <c r="T407" s="41"/>
    </row>
    <row r="408" spans="20:20" x14ac:dyDescent="0.2">
      <c r="T408" s="41"/>
    </row>
    <row r="409" spans="20:20" x14ac:dyDescent="0.2">
      <c r="T409" s="41"/>
    </row>
    <row r="410" spans="20:20" x14ac:dyDescent="0.2">
      <c r="T410" s="41"/>
    </row>
    <row r="411" spans="20:20" x14ac:dyDescent="0.2">
      <c r="T411" s="41"/>
    </row>
    <row r="412" spans="20:20" x14ac:dyDescent="0.2">
      <c r="T412" s="41"/>
    </row>
    <row r="413" spans="20:20" x14ac:dyDescent="0.2">
      <c r="T413" s="41"/>
    </row>
    <row r="414" spans="20:20" x14ac:dyDescent="0.2">
      <c r="T414" s="41"/>
    </row>
    <row r="415" spans="20:20" x14ac:dyDescent="0.2">
      <c r="T415" s="41"/>
    </row>
    <row r="416" spans="20:20" x14ac:dyDescent="0.2">
      <c r="T416" s="41"/>
    </row>
    <row r="417" spans="20:20" x14ac:dyDescent="0.2">
      <c r="T417" s="41"/>
    </row>
    <row r="418" spans="20:20" x14ac:dyDescent="0.2">
      <c r="T418" s="41"/>
    </row>
    <row r="419" spans="20:20" x14ac:dyDescent="0.2">
      <c r="T419" s="41"/>
    </row>
    <row r="420" spans="20:20" x14ac:dyDescent="0.2">
      <c r="T420" s="41"/>
    </row>
    <row r="421" spans="20:20" x14ac:dyDescent="0.2">
      <c r="T421" s="41"/>
    </row>
    <row r="422" spans="20:20" x14ac:dyDescent="0.2">
      <c r="T422" s="41"/>
    </row>
    <row r="423" spans="20:20" x14ac:dyDescent="0.2">
      <c r="T423" s="41"/>
    </row>
    <row r="424" spans="20:20" x14ac:dyDescent="0.2">
      <c r="T424" s="41"/>
    </row>
    <row r="425" spans="20:20" x14ac:dyDescent="0.2">
      <c r="T425" s="41"/>
    </row>
    <row r="426" spans="20:20" x14ac:dyDescent="0.2">
      <c r="T426" s="41"/>
    </row>
    <row r="427" spans="20:20" x14ac:dyDescent="0.2">
      <c r="T427" s="41"/>
    </row>
    <row r="428" spans="20:20" x14ac:dyDescent="0.2">
      <c r="T428" s="41"/>
    </row>
    <row r="429" spans="20:20" x14ac:dyDescent="0.2">
      <c r="T429" s="41"/>
    </row>
    <row r="430" spans="20:20" x14ac:dyDescent="0.2">
      <c r="T430" s="41"/>
    </row>
    <row r="431" spans="20:20" x14ac:dyDescent="0.2">
      <c r="T431" s="41"/>
    </row>
    <row r="432" spans="20:20" x14ac:dyDescent="0.2">
      <c r="T432" s="41"/>
    </row>
    <row r="433" spans="20:20" x14ac:dyDescent="0.2">
      <c r="T433" s="41"/>
    </row>
    <row r="434" spans="20:20" x14ac:dyDescent="0.2">
      <c r="T434" s="41"/>
    </row>
    <row r="435" spans="20:20" x14ac:dyDescent="0.2">
      <c r="T435" s="41"/>
    </row>
    <row r="436" spans="20:20" x14ac:dyDescent="0.2">
      <c r="T436" s="41"/>
    </row>
    <row r="437" spans="20:20" x14ac:dyDescent="0.2">
      <c r="T437" s="41"/>
    </row>
    <row r="438" spans="20:20" x14ac:dyDescent="0.2">
      <c r="T438" s="41"/>
    </row>
    <row r="439" spans="20:20" x14ac:dyDescent="0.2">
      <c r="T439" s="41"/>
    </row>
    <row r="440" spans="20:20" x14ac:dyDescent="0.2">
      <c r="T440" s="41"/>
    </row>
    <row r="441" spans="20:20" x14ac:dyDescent="0.2">
      <c r="T441" s="41"/>
    </row>
    <row r="442" spans="20:20" x14ac:dyDescent="0.2">
      <c r="T442" s="41"/>
    </row>
    <row r="443" spans="20:20" x14ac:dyDescent="0.2">
      <c r="T443" s="41"/>
    </row>
    <row r="444" spans="20:20" x14ac:dyDescent="0.2">
      <c r="T444" s="41"/>
    </row>
    <row r="445" spans="20:20" x14ac:dyDescent="0.2">
      <c r="T445" s="41"/>
    </row>
    <row r="446" spans="20:20" x14ac:dyDescent="0.2">
      <c r="T446" s="41"/>
    </row>
    <row r="447" spans="20:20" x14ac:dyDescent="0.2">
      <c r="T447" s="41"/>
    </row>
    <row r="448" spans="20:20" x14ac:dyDescent="0.2">
      <c r="T448" s="41"/>
    </row>
    <row r="449" spans="20:20" x14ac:dyDescent="0.2">
      <c r="T449" s="41"/>
    </row>
    <row r="450" spans="20:20" x14ac:dyDescent="0.2">
      <c r="T450" s="41"/>
    </row>
    <row r="451" spans="20:20" x14ac:dyDescent="0.2">
      <c r="T451" s="41"/>
    </row>
    <row r="452" spans="20:20" x14ac:dyDescent="0.2">
      <c r="T452" s="41"/>
    </row>
    <row r="453" spans="20:20" x14ac:dyDescent="0.2">
      <c r="T453" s="41"/>
    </row>
    <row r="454" spans="20:20" x14ac:dyDescent="0.2">
      <c r="T454" s="41"/>
    </row>
    <row r="455" spans="20:20" x14ac:dyDescent="0.2">
      <c r="T455" s="41"/>
    </row>
    <row r="456" spans="20:20" x14ac:dyDescent="0.2">
      <c r="T456" s="41"/>
    </row>
    <row r="457" spans="20:20" x14ac:dyDescent="0.2">
      <c r="T457" s="41"/>
    </row>
    <row r="458" spans="20:20" x14ac:dyDescent="0.2">
      <c r="T458" s="41"/>
    </row>
    <row r="459" spans="20:20" x14ac:dyDescent="0.2">
      <c r="T459" s="41"/>
    </row>
    <row r="460" spans="20:20" x14ac:dyDescent="0.2">
      <c r="T460" s="41"/>
    </row>
    <row r="461" spans="20:20" x14ac:dyDescent="0.2">
      <c r="T461" s="41"/>
    </row>
    <row r="462" spans="20:20" x14ac:dyDescent="0.2">
      <c r="T462" s="41"/>
    </row>
    <row r="463" spans="20:20" x14ac:dyDescent="0.2">
      <c r="T463" s="41"/>
    </row>
    <row r="464" spans="20:20" x14ac:dyDescent="0.2">
      <c r="T464" s="41"/>
    </row>
    <row r="465" spans="20:20" x14ac:dyDescent="0.2">
      <c r="T465" s="41"/>
    </row>
    <row r="466" spans="20:20" x14ac:dyDescent="0.2">
      <c r="T466" s="41"/>
    </row>
    <row r="467" spans="20:20" x14ac:dyDescent="0.2">
      <c r="T467" s="41"/>
    </row>
    <row r="468" spans="20:20" x14ac:dyDescent="0.2">
      <c r="T468" s="41"/>
    </row>
    <row r="469" spans="20:20" x14ac:dyDescent="0.2">
      <c r="T469" s="41"/>
    </row>
    <row r="470" spans="20:20" x14ac:dyDescent="0.2">
      <c r="T470" s="41"/>
    </row>
    <row r="471" spans="20:20" x14ac:dyDescent="0.2">
      <c r="T471" s="41"/>
    </row>
    <row r="472" spans="20:20" x14ac:dyDescent="0.2">
      <c r="T472" s="41"/>
    </row>
    <row r="473" spans="20:20" x14ac:dyDescent="0.2">
      <c r="T473" s="41"/>
    </row>
    <row r="474" spans="20:20" x14ac:dyDescent="0.2">
      <c r="T474" s="41"/>
    </row>
    <row r="475" spans="20:20" x14ac:dyDescent="0.2">
      <c r="T475" s="41"/>
    </row>
    <row r="476" spans="20:20" x14ac:dyDescent="0.2">
      <c r="T476" s="41"/>
    </row>
    <row r="477" spans="20:20" x14ac:dyDescent="0.2">
      <c r="T477" s="41"/>
    </row>
    <row r="478" spans="20:20" x14ac:dyDescent="0.2">
      <c r="T478" s="41"/>
    </row>
    <row r="479" spans="20:20" x14ac:dyDescent="0.2">
      <c r="T479" s="41"/>
    </row>
    <row r="480" spans="20:20" x14ac:dyDescent="0.2">
      <c r="T480" s="41"/>
    </row>
    <row r="481" spans="20:20" x14ac:dyDescent="0.2">
      <c r="T481" s="41"/>
    </row>
    <row r="482" spans="20:20" x14ac:dyDescent="0.2">
      <c r="T482" s="41"/>
    </row>
    <row r="483" spans="20:20" x14ac:dyDescent="0.2">
      <c r="T483" s="41"/>
    </row>
    <row r="484" spans="20:20" x14ac:dyDescent="0.2">
      <c r="T484" s="41"/>
    </row>
    <row r="485" spans="20:20" x14ac:dyDescent="0.2">
      <c r="T485" s="41"/>
    </row>
    <row r="486" spans="20:20" x14ac:dyDescent="0.2">
      <c r="T486" s="41"/>
    </row>
    <row r="487" spans="20:20" x14ac:dyDescent="0.2">
      <c r="T487" s="41"/>
    </row>
    <row r="488" spans="20:20" x14ac:dyDescent="0.2">
      <c r="T488" s="41"/>
    </row>
    <row r="489" spans="20:20" x14ac:dyDescent="0.2">
      <c r="T489" s="41"/>
    </row>
    <row r="490" spans="20:20" x14ac:dyDescent="0.2">
      <c r="T490" s="41"/>
    </row>
    <row r="491" spans="20:20" x14ac:dyDescent="0.2">
      <c r="T491" s="41"/>
    </row>
    <row r="492" spans="20:20" x14ac:dyDescent="0.2">
      <c r="T492" s="41"/>
    </row>
    <row r="493" spans="20:20" x14ac:dyDescent="0.2">
      <c r="T493" s="41"/>
    </row>
    <row r="494" spans="20:20" x14ac:dyDescent="0.2">
      <c r="T494" s="41"/>
    </row>
    <row r="495" spans="20:20" x14ac:dyDescent="0.2">
      <c r="T495" s="41"/>
    </row>
    <row r="496" spans="20:20" x14ac:dyDescent="0.2">
      <c r="T496" s="41"/>
    </row>
    <row r="497" spans="20:20" x14ac:dyDescent="0.2">
      <c r="T497" s="41"/>
    </row>
    <row r="498" spans="20:20" x14ac:dyDescent="0.2">
      <c r="T498" s="41"/>
    </row>
    <row r="499" spans="20:20" x14ac:dyDescent="0.2">
      <c r="T499" s="41"/>
    </row>
    <row r="500" spans="20:20" x14ac:dyDescent="0.2">
      <c r="T500" s="41"/>
    </row>
    <row r="501" spans="20:20" x14ac:dyDescent="0.2">
      <c r="T501" s="41"/>
    </row>
    <row r="502" spans="20:20" x14ac:dyDescent="0.2">
      <c r="T502" s="41"/>
    </row>
    <row r="503" spans="20:20" x14ac:dyDescent="0.2">
      <c r="T503" s="41"/>
    </row>
    <row r="504" spans="20:20" x14ac:dyDescent="0.2">
      <c r="T504" s="41"/>
    </row>
    <row r="505" spans="20:20" x14ac:dyDescent="0.2">
      <c r="T505" s="41"/>
    </row>
    <row r="506" spans="20:20" x14ac:dyDescent="0.2">
      <c r="T506" s="41"/>
    </row>
    <row r="507" spans="20:20" x14ac:dyDescent="0.2">
      <c r="T507" s="41"/>
    </row>
    <row r="508" spans="20:20" x14ac:dyDescent="0.2">
      <c r="T508" s="41"/>
    </row>
    <row r="509" spans="20:20" x14ac:dyDescent="0.2">
      <c r="T509" s="41"/>
    </row>
    <row r="510" spans="20:20" x14ac:dyDescent="0.2">
      <c r="T510" s="41"/>
    </row>
    <row r="511" spans="20:20" x14ac:dyDescent="0.2">
      <c r="T511" s="41"/>
    </row>
    <row r="512" spans="20:20" x14ac:dyDescent="0.2">
      <c r="T512" s="41"/>
    </row>
    <row r="513" spans="20:20" x14ac:dyDescent="0.2">
      <c r="T513" s="41"/>
    </row>
    <row r="514" spans="20:20" x14ac:dyDescent="0.2">
      <c r="T514" s="41"/>
    </row>
    <row r="515" spans="20:20" x14ac:dyDescent="0.2">
      <c r="T515" s="41"/>
    </row>
    <row r="516" spans="20:20" x14ac:dyDescent="0.2">
      <c r="T516" s="41"/>
    </row>
    <row r="517" spans="20:20" x14ac:dyDescent="0.2">
      <c r="T517" s="41"/>
    </row>
    <row r="518" spans="20:20" x14ac:dyDescent="0.2">
      <c r="T518" s="41"/>
    </row>
    <row r="519" spans="20:20" x14ac:dyDescent="0.2">
      <c r="T519" s="41"/>
    </row>
    <row r="520" spans="20:20" x14ac:dyDescent="0.2">
      <c r="T520" s="41"/>
    </row>
    <row r="521" spans="20:20" x14ac:dyDescent="0.2">
      <c r="T521" s="41"/>
    </row>
    <row r="522" spans="20:20" x14ac:dyDescent="0.2">
      <c r="T522" s="41"/>
    </row>
    <row r="523" spans="20:20" x14ac:dyDescent="0.2">
      <c r="T523" s="41"/>
    </row>
    <row r="524" spans="20:20" x14ac:dyDescent="0.2">
      <c r="T524" s="41"/>
    </row>
    <row r="525" spans="20:20" x14ac:dyDescent="0.2">
      <c r="T525" s="41"/>
    </row>
    <row r="526" spans="20:20" x14ac:dyDescent="0.2">
      <c r="T526" s="41"/>
    </row>
    <row r="527" spans="20:20" x14ac:dyDescent="0.2">
      <c r="T527" s="41"/>
    </row>
    <row r="528" spans="20:20" x14ac:dyDescent="0.2">
      <c r="T528" s="41"/>
    </row>
    <row r="529" spans="20:20" x14ac:dyDescent="0.2">
      <c r="T529" s="41"/>
    </row>
    <row r="530" spans="20:20" x14ac:dyDescent="0.2">
      <c r="T530" s="41"/>
    </row>
    <row r="531" spans="20:20" x14ac:dyDescent="0.2">
      <c r="T531" s="41"/>
    </row>
    <row r="532" spans="20:20" x14ac:dyDescent="0.2">
      <c r="T532" s="41"/>
    </row>
    <row r="533" spans="20:20" x14ac:dyDescent="0.2">
      <c r="T533" s="41"/>
    </row>
    <row r="534" spans="20:20" x14ac:dyDescent="0.2">
      <c r="T534" s="41"/>
    </row>
    <row r="535" spans="20:20" x14ac:dyDescent="0.2">
      <c r="T535" s="41"/>
    </row>
    <row r="536" spans="20:20" x14ac:dyDescent="0.2">
      <c r="T536" s="41"/>
    </row>
    <row r="537" spans="20:20" x14ac:dyDescent="0.2">
      <c r="T537" s="41"/>
    </row>
    <row r="538" spans="20:20" x14ac:dyDescent="0.2">
      <c r="T538" s="41"/>
    </row>
    <row r="539" spans="20:20" x14ac:dyDescent="0.2">
      <c r="T539" s="41"/>
    </row>
    <row r="540" spans="20:20" x14ac:dyDescent="0.2">
      <c r="T540" s="41"/>
    </row>
    <row r="541" spans="20:20" x14ac:dyDescent="0.2">
      <c r="T541" s="41"/>
    </row>
    <row r="542" spans="20:20" x14ac:dyDescent="0.2">
      <c r="T542" s="41"/>
    </row>
    <row r="543" spans="20:20" x14ac:dyDescent="0.2">
      <c r="T543" s="41"/>
    </row>
    <row r="544" spans="20:20" x14ac:dyDescent="0.2">
      <c r="T544" s="41"/>
    </row>
    <row r="545" spans="20:20" x14ac:dyDescent="0.2">
      <c r="T545" s="41"/>
    </row>
    <row r="546" spans="20:20" x14ac:dyDescent="0.2">
      <c r="T546" s="41"/>
    </row>
    <row r="547" spans="20:20" x14ac:dyDescent="0.2">
      <c r="T547" s="41"/>
    </row>
    <row r="548" spans="20:20" x14ac:dyDescent="0.2">
      <c r="T548" s="41"/>
    </row>
    <row r="549" spans="20:20" x14ac:dyDescent="0.2">
      <c r="T549" s="41"/>
    </row>
    <row r="550" spans="20:20" x14ac:dyDescent="0.2">
      <c r="T550" s="41"/>
    </row>
    <row r="551" spans="20:20" x14ac:dyDescent="0.2">
      <c r="T551" s="41"/>
    </row>
    <row r="552" spans="20:20" x14ac:dyDescent="0.2">
      <c r="T552" s="41"/>
    </row>
    <row r="553" spans="20:20" x14ac:dyDescent="0.2">
      <c r="T553" s="41"/>
    </row>
    <row r="554" spans="20:20" x14ac:dyDescent="0.2">
      <c r="T554" s="41"/>
    </row>
    <row r="555" spans="20:20" x14ac:dyDescent="0.2">
      <c r="T555" s="41"/>
    </row>
    <row r="556" spans="20:20" x14ac:dyDescent="0.2">
      <c r="T556" s="41"/>
    </row>
    <row r="557" spans="20:20" x14ac:dyDescent="0.2">
      <c r="T557" s="41"/>
    </row>
    <row r="558" spans="20:20" x14ac:dyDescent="0.2">
      <c r="T558" s="41"/>
    </row>
    <row r="559" spans="20:20" x14ac:dyDescent="0.2">
      <c r="T559" s="41"/>
    </row>
    <row r="560" spans="20:20" x14ac:dyDescent="0.2">
      <c r="T560" s="41"/>
    </row>
    <row r="561" spans="20:20" x14ac:dyDescent="0.2">
      <c r="T561" s="41"/>
    </row>
    <row r="562" spans="20:20" x14ac:dyDescent="0.2">
      <c r="T562" s="41"/>
    </row>
    <row r="563" spans="20:20" x14ac:dyDescent="0.2">
      <c r="T563" s="41"/>
    </row>
    <row r="564" spans="20:20" x14ac:dyDescent="0.2">
      <c r="T564" s="41"/>
    </row>
    <row r="565" spans="20:20" x14ac:dyDescent="0.2">
      <c r="T565" s="41"/>
    </row>
    <row r="566" spans="20:20" x14ac:dyDescent="0.2">
      <c r="T566" s="41"/>
    </row>
    <row r="567" spans="20:20" x14ac:dyDescent="0.2">
      <c r="T567" s="41"/>
    </row>
    <row r="568" spans="20:20" x14ac:dyDescent="0.2">
      <c r="T568" s="41"/>
    </row>
    <row r="569" spans="20:20" x14ac:dyDescent="0.2">
      <c r="T569" s="41"/>
    </row>
    <row r="570" spans="20:20" x14ac:dyDescent="0.2">
      <c r="T570" s="41"/>
    </row>
    <row r="571" spans="20:20" x14ac:dyDescent="0.2">
      <c r="T571" s="41"/>
    </row>
    <row r="572" spans="20:20" x14ac:dyDescent="0.2">
      <c r="T572" s="41"/>
    </row>
    <row r="573" spans="20:20" x14ac:dyDescent="0.2">
      <c r="T573" s="41"/>
    </row>
    <row r="574" spans="20:20" x14ac:dyDescent="0.2">
      <c r="T574" s="41"/>
    </row>
    <row r="575" spans="20:20" x14ac:dyDescent="0.2">
      <c r="T575" s="41"/>
    </row>
    <row r="576" spans="20:20" x14ac:dyDescent="0.2">
      <c r="T576" s="41"/>
    </row>
    <row r="577" spans="20:20" x14ac:dyDescent="0.2">
      <c r="T577" s="41"/>
    </row>
    <row r="578" spans="20:20" x14ac:dyDescent="0.2">
      <c r="T578" s="41"/>
    </row>
    <row r="579" spans="20:20" x14ac:dyDescent="0.2">
      <c r="T579" s="41"/>
    </row>
    <row r="580" spans="20:20" x14ac:dyDescent="0.2">
      <c r="T580" s="41"/>
    </row>
    <row r="581" spans="20:20" x14ac:dyDescent="0.2">
      <c r="T581" s="41"/>
    </row>
    <row r="582" spans="20:20" x14ac:dyDescent="0.2">
      <c r="T582" s="41"/>
    </row>
    <row r="583" spans="20:20" x14ac:dyDescent="0.2">
      <c r="T583" s="41"/>
    </row>
    <row r="584" spans="20:20" x14ac:dyDescent="0.2">
      <c r="T584" s="41"/>
    </row>
    <row r="585" spans="20:20" x14ac:dyDescent="0.2">
      <c r="T585" s="41"/>
    </row>
    <row r="586" spans="20:20" x14ac:dyDescent="0.2">
      <c r="T586" s="41"/>
    </row>
    <row r="587" spans="20:20" x14ac:dyDescent="0.2">
      <c r="T587" s="41"/>
    </row>
    <row r="588" spans="20:20" x14ac:dyDescent="0.2">
      <c r="T588" s="41"/>
    </row>
    <row r="589" spans="20:20" x14ac:dyDescent="0.2">
      <c r="T589" s="41"/>
    </row>
    <row r="590" spans="20:20" x14ac:dyDescent="0.2">
      <c r="T590" s="41"/>
    </row>
    <row r="591" spans="20:20" x14ac:dyDescent="0.2">
      <c r="T591" s="41"/>
    </row>
    <row r="592" spans="20:20" x14ac:dyDescent="0.2">
      <c r="T592" s="41"/>
    </row>
    <row r="593" spans="20:20" x14ac:dyDescent="0.2">
      <c r="T593" s="41"/>
    </row>
    <row r="594" spans="20:20" x14ac:dyDescent="0.2">
      <c r="T594" s="41"/>
    </row>
    <row r="595" spans="20:20" x14ac:dyDescent="0.2">
      <c r="T595" s="41"/>
    </row>
    <row r="596" spans="20:20" x14ac:dyDescent="0.2">
      <c r="T596" s="41"/>
    </row>
    <row r="597" spans="20:20" x14ac:dyDescent="0.2">
      <c r="T597" s="41"/>
    </row>
    <row r="598" spans="20:20" x14ac:dyDescent="0.2">
      <c r="T598" s="41"/>
    </row>
    <row r="599" spans="20:20" x14ac:dyDescent="0.2">
      <c r="T599" s="41"/>
    </row>
    <row r="600" spans="20:20" x14ac:dyDescent="0.2">
      <c r="T600" s="41"/>
    </row>
    <row r="601" spans="20:20" x14ac:dyDescent="0.2">
      <c r="T601" s="41"/>
    </row>
    <row r="602" spans="20:20" x14ac:dyDescent="0.2">
      <c r="T602" s="41"/>
    </row>
    <row r="603" spans="20:20" x14ac:dyDescent="0.2">
      <c r="T603" s="41"/>
    </row>
    <row r="604" spans="20:20" x14ac:dyDescent="0.2">
      <c r="T604" s="41"/>
    </row>
    <row r="605" spans="20:20" x14ac:dyDescent="0.2">
      <c r="T605" s="41"/>
    </row>
    <row r="606" spans="20:20" x14ac:dyDescent="0.2">
      <c r="T606" s="41"/>
    </row>
    <row r="607" spans="20:20" x14ac:dyDescent="0.2">
      <c r="T607" s="41"/>
    </row>
    <row r="608" spans="20:20" x14ac:dyDescent="0.2">
      <c r="T608" s="41"/>
    </row>
    <row r="609" spans="20:20" x14ac:dyDescent="0.2">
      <c r="T609" s="41"/>
    </row>
    <row r="610" spans="20:20" x14ac:dyDescent="0.2">
      <c r="T610" s="41"/>
    </row>
    <row r="611" spans="20:20" x14ac:dyDescent="0.2">
      <c r="T611" s="41"/>
    </row>
    <row r="612" spans="20:20" x14ac:dyDescent="0.2">
      <c r="T612" s="41"/>
    </row>
    <row r="613" spans="20:20" x14ac:dyDescent="0.2">
      <c r="T613" s="41"/>
    </row>
    <row r="614" spans="20:20" x14ac:dyDescent="0.2">
      <c r="T614" s="41"/>
    </row>
    <row r="615" spans="20:20" x14ac:dyDescent="0.2">
      <c r="T615" s="41"/>
    </row>
    <row r="616" spans="20:20" x14ac:dyDescent="0.2">
      <c r="T616" s="41"/>
    </row>
    <row r="617" spans="20:20" x14ac:dyDescent="0.2">
      <c r="T617" s="41"/>
    </row>
    <row r="618" spans="20:20" x14ac:dyDescent="0.2">
      <c r="T618" s="41"/>
    </row>
    <row r="619" spans="20:20" x14ac:dyDescent="0.2">
      <c r="T619" s="41"/>
    </row>
    <row r="620" spans="20:20" x14ac:dyDescent="0.2">
      <c r="T620" s="41"/>
    </row>
    <row r="621" spans="20:20" x14ac:dyDescent="0.2">
      <c r="T621" s="41"/>
    </row>
    <row r="622" spans="20:20" x14ac:dyDescent="0.2">
      <c r="T622" s="41"/>
    </row>
    <row r="623" spans="20:20" x14ac:dyDescent="0.2">
      <c r="T623" s="41"/>
    </row>
    <row r="624" spans="20:20" x14ac:dyDescent="0.2">
      <c r="T624" s="41"/>
    </row>
    <row r="625" spans="20:20" x14ac:dyDescent="0.2">
      <c r="T625" s="41"/>
    </row>
    <row r="626" spans="20:20" x14ac:dyDescent="0.2">
      <c r="T626" s="41"/>
    </row>
    <row r="627" spans="20:20" x14ac:dyDescent="0.2">
      <c r="T627" s="41"/>
    </row>
    <row r="628" spans="20:20" x14ac:dyDescent="0.2">
      <c r="T628" s="41"/>
    </row>
    <row r="629" spans="20:20" x14ac:dyDescent="0.2">
      <c r="T629" s="41"/>
    </row>
    <row r="630" spans="20:20" x14ac:dyDescent="0.2">
      <c r="T630" s="41"/>
    </row>
    <row r="631" spans="20:20" x14ac:dyDescent="0.2">
      <c r="T631" s="41"/>
    </row>
    <row r="632" spans="20:20" x14ac:dyDescent="0.2">
      <c r="T632" s="41"/>
    </row>
    <row r="633" spans="20:20" x14ac:dyDescent="0.2">
      <c r="T633" s="41"/>
    </row>
    <row r="634" spans="20:20" x14ac:dyDescent="0.2">
      <c r="T634" s="41"/>
    </row>
    <row r="635" spans="20:20" x14ac:dyDescent="0.2">
      <c r="T635" s="41"/>
    </row>
    <row r="636" spans="20:20" x14ac:dyDescent="0.2">
      <c r="T636" s="41"/>
    </row>
    <row r="637" spans="20:20" x14ac:dyDescent="0.2">
      <c r="T637" s="41"/>
    </row>
    <row r="638" spans="20:20" x14ac:dyDescent="0.2">
      <c r="T638" s="41"/>
    </row>
    <row r="639" spans="20:20" x14ac:dyDescent="0.2">
      <c r="T639" s="41"/>
    </row>
    <row r="640" spans="20:20" x14ac:dyDescent="0.2">
      <c r="T640" s="41"/>
    </row>
    <row r="641" spans="20:20" x14ac:dyDescent="0.2">
      <c r="T641" s="41"/>
    </row>
    <row r="642" spans="20:20" x14ac:dyDescent="0.2">
      <c r="T642" s="41"/>
    </row>
    <row r="643" spans="20:20" x14ac:dyDescent="0.2">
      <c r="T643" s="41"/>
    </row>
    <row r="644" spans="20:20" x14ac:dyDescent="0.2">
      <c r="T644" s="41"/>
    </row>
    <row r="645" spans="20:20" x14ac:dyDescent="0.2">
      <c r="T645" s="41"/>
    </row>
    <row r="646" spans="20:20" x14ac:dyDescent="0.2">
      <c r="T646" s="41"/>
    </row>
    <row r="647" spans="20:20" x14ac:dyDescent="0.2">
      <c r="T647" s="41"/>
    </row>
    <row r="648" spans="20:20" x14ac:dyDescent="0.2">
      <c r="T648" s="41"/>
    </row>
    <row r="649" spans="20:20" x14ac:dyDescent="0.2">
      <c r="T649" s="41"/>
    </row>
    <row r="650" spans="20:20" x14ac:dyDescent="0.2">
      <c r="T650" s="41"/>
    </row>
    <row r="651" spans="20:20" x14ac:dyDescent="0.2">
      <c r="T651" s="41"/>
    </row>
    <row r="652" spans="20:20" x14ac:dyDescent="0.2">
      <c r="T652" s="41"/>
    </row>
    <row r="653" spans="20:20" x14ac:dyDescent="0.2">
      <c r="T653" s="41"/>
    </row>
    <row r="654" spans="20:20" x14ac:dyDescent="0.2">
      <c r="T654" s="41"/>
    </row>
    <row r="655" spans="20:20" x14ac:dyDescent="0.2">
      <c r="T655" s="41"/>
    </row>
    <row r="656" spans="20:20" x14ac:dyDescent="0.2">
      <c r="T656" s="41"/>
    </row>
    <row r="657" spans="20:20" x14ac:dyDescent="0.2">
      <c r="T657" s="41"/>
    </row>
    <row r="658" spans="20:20" x14ac:dyDescent="0.2">
      <c r="T658" s="41"/>
    </row>
    <row r="659" spans="20:20" x14ac:dyDescent="0.2">
      <c r="T659" s="41"/>
    </row>
    <row r="660" spans="20:20" x14ac:dyDescent="0.2">
      <c r="T660" s="41"/>
    </row>
    <row r="661" spans="20:20" x14ac:dyDescent="0.2">
      <c r="T661" s="41"/>
    </row>
    <row r="662" spans="20:20" x14ac:dyDescent="0.2">
      <c r="T662" s="41"/>
    </row>
    <row r="663" spans="20:20" x14ac:dyDescent="0.2">
      <c r="T663" s="41"/>
    </row>
    <row r="664" spans="20:20" x14ac:dyDescent="0.2">
      <c r="T664" s="41"/>
    </row>
    <row r="665" spans="20:20" x14ac:dyDescent="0.2">
      <c r="T665" s="41"/>
    </row>
    <row r="666" spans="20:20" x14ac:dyDescent="0.2">
      <c r="T666" s="41"/>
    </row>
    <row r="667" spans="20:20" x14ac:dyDescent="0.2">
      <c r="T667" s="41"/>
    </row>
    <row r="668" spans="20:20" x14ac:dyDescent="0.2">
      <c r="T668" s="41"/>
    </row>
    <row r="669" spans="20:20" x14ac:dyDescent="0.2">
      <c r="T669" s="41"/>
    </row>
    <row r="670" spans="20:20" x14ac:dyDescent="0.2">
      <c r="T670" s="41"/>
    </row>
    <row r="671" spans="20:20" x14ac:dyDescent="0.2">
      <c r="T671" s="41"/>
    </row>
    <row r="672" spans="20:20" x14ac:dyDescent="0.2">
      <c r="T672" s="41"/>
    </row>
    <row r="673" spans="20:20" x14ac:dyDescent="0.2">
      <c r="T673" s="41"/>
    </row>
    <row r="674" spans="20:20" x14ac:dyDescent="0.2">
      <c r="T674" s="41"/>
    </row>
    <row r="675" spans="20:20" x14ac:dyDescent="0.2">
      <c r="T675" s="41"/>
    </row>
    <row r="676" spans="20:20" x14ac:dyDescent="0.2">
      <c r="T676" s="41"/>
    </row>
    <row r="677" spans="20:20" x14ac:dyDescent="0.2">
      <c r="T677" s="41"/>
    </row>
    <row r="678" spans="20:20" x14ac:dyDescent="0.2">
      <c r="T678" s="41"/>
    </row>
    <row r="679" spans="20:20" x14ac:dyDescent="0.2">
      <c r="T679" s="41"/>
    </row>
    <row r="680" spans="20:20" x14ac:dyDescent="0.2">
      <c r="T680" s="41"/>
    </row>
    <row r="681" spans="20:20" x14ac:dyDescent="0.2">
      <c r="T681" s="41"/>
    </row>
    <row r="682" spans="20:20" x14ac:dyDescent="0.2">
      <c r="T682" s="41"/>
    </row>
    <row r="683" spans="20:20" x14ac:dyDescent="0.2">
      <c r="T683" s="41"/>
    </row>
    <row r="684" spans="20:20" x14ac:dyDescent="0.2">
      <c r="T684" s="41"/>
    </row>
    <row r="685" spans="20:20" x14ac:dyDescent="0.2">
      <c r="T685" s="41"/>
    </row>
    <row r="686" spans="20:20" x14ac:dyDescent="0.2">
      <c r="T686" s="41"/>
    </row>
    <row r="687" spans="20:20" x14ac:dyDescent="0.2">
      <c r="T687" s="41"/>
    </row>
    <row r="688" spans="20:20" x14ac:dyDescent="0.2">
      <c r="T688" s="41"/>
    </row>
    <row r="689" spans="20:20" x14ac:dyDescent="0.2">
      <c r="T689" s="41"/>
    </row>
    <row r="690" spans="20:20" x14ac:dyDescent="0.2">
      <c r="T690" s="41"/>
    </row>
    <row r="691" spans="20:20" x14ac:dyDescent="0.2">
      <c r="T691" s="41"/>
    </row>
    <row r="692" spans="20:20" x14ac:dyDescent="0.2">
      <c r="T692" s="41"/>
    </row>
    <row r="693" spans="20:20" x14ac:dyDescent="0.2">
      <c r="T693" s="41"/>
    </row>
    <row r="694" spans="20:20" x14ac:dyDescent="0.2">
      <c r="T694" s="41"/>
    </row>
    <row r="695" spans="20:20" x14ac:dyDescent="0.2">
      <c r="T695" s="41"/>
    </row>
    <row r="696" spans="20:20" x14ac:dyDescent="0.2">
      <c r="T696" s="41"/>
    </row>
    <row r="697" spans="20:20" x14ac:dyDescent="0.2">
      <c r="T697" s="41"/>
    </row>
    <row r="698" spans="20:20" x14ac:dyDescent="0.2">
      <c r="T698" s="41"/>
    </row>
    <row r="699" spans="20:20" x14ac:dyDescent="0.2">
      <c r="T699" s="41"/>
    </row>
    <row r="700" spans="20:20" x14ac:dyDescent="0.2">
      <c r="T700" s="41"/>
    </row>
    <row r="701" spans="20:20" x14ac:dyDescent="0.2">
      <c r="T701" s="41"/>
    </row>
    <row r="702" spans="20:20" x14ac:dyDescent="0.2">
      <c r="T702" s="41"/>
    </row>
    <row r="703" spans="20:20" x14ac:dyDescent="0.2">
      <c r="T703" s="41"/>
    </row>
    <row r="704" spans="20:20" x14ac:dyDescent="0.2">
      <c r="T704" s="41"/>
    </row>
    <row r="705" spans="20:20" x14ac:dyDescent="0.2">
      <c r="T705" s="41"/>
    </row>
    <row r="706" spans="20:20" x14ac:dyDescent="0.2">
      <c r="T706" s="41"/>
    </row>
    <row r="707" spans="20:20" x14ac:dyDescent="0.2">
      <c r="T707" s="41"/>
    </row>
    <row r="708" spans="20:20" x14ac:dyDescent="0.2">
      <c r="T708" s="41"/>
    </row>
    <row r="709" spans="20:20" x14ac:dyDescent="0.2">
      <c r="T709" s="41"/>
    </row>
    <row r="710" spans="20:20" x14ac:dyDescent="0.2">
      <c r="T710" s="41"/>
    </row>
    <row r="711" spans="20:20" x14ac:dyDescent="0.2">
      <c r="T711" s="41"/>
    </row>
    <row r="712" spans="20:20" x14ac:dyDescent="0.2">
      <c r="T712" s="41"/>
    </row>
    <row r="713" spans="20:20" x14ac:dyDescent="0.2">
      <c r="T713" s="41"/>
    </row>
    <row r="714" spans="20:20" x14ac:dyDescent="0.2">
      <c r="T714" s="41"/>
    </row>
    <row r="715" spans="20:20" x14ac:dyDescent="0.2">
      <c r="T715" s="41"/>
    </row>
    <row r="716" spans="20:20" x14ac:dyDescent="0.2">
      <c r="T716" s="41"/>
    </row>
    <row r="717" spans="20:20" x14ac:dyDescent="0.2">
      <c r="T717" s="41"/>
    </row>
    <row r="718" spans="20:20" x14ac:dyDescent="0.2">
      <c r="T718" s="41"/>
    </row>
    <row r="719" spans="20:20" x14ac:dyDescent="0.2">
      <c r="T719" s="41"/>
    </row>
    <row r="720" spans="20:20" x14ac:dyDescent="0.2">
      <c r="T720" s="41"/>
    </row>
    <row r="721" spans="20:20" x14ac:dyDescent="0.2">
      <c r="T721" s="41"/>
    </row>
    <row r="722" spans="20:20" x14ac:dyDescent="0.2">
      <c r="T722" s="41"/>
    </row>
    <row r="723" spans="20:20" x14ac:dyDescent="0.2">
      <c r="T723" s="41"/>
    </row>
    <row r="724" spans="20:20" x14ac:dyDescent="0.2">
      <c r="T724" s="41"/>
    </row>
    <row r="725" spans="20:20" x14ac:dyDescent="0.2">
      <c r="T725" s="41"/>
    </row>
    <row r="726" spans="20:20" x14ac:dyDescent="0.2">
      <c r="T726" s="41"/>
    </row>
    <row r="727" spans="20:20" x14ac:dyDescent="0.2">
      <c r="T727" s="41"/>
    </row>
    <row r="728" spans="20:20" x14ac:dyDescent="0.2">
      <c r="T728" s="41"/>
    </row>
    <row r="729" spans="20:20" x14ac:dyDescent="0.2">
      <c r="T729" s="41"/>
    </row>
    <row r="730" spans="20:20" x14ac:dyDescent="0.2">
      <c r="T730" s="41"/>
    </row>
    <row r="731" spans="20:20" x14ac:dyDescent="0.2">
      <c r="T731" s="41"/>
    </row>
    <row r="732" spans="20:20" x14ac:dyDescent="0.2">
      <c r="T732" s="41"/>
    </row>
    <row r="733" spans="20:20" x14ac:dyDescent="0.2">
      <c r="T733" s="41"/>
    </row>
    <row r="734" spans="20:20" x14ac:dyDescent="0.2">
      <c r="T734" s="41"/>
    </row>
    <row r="735" spans="20:20" x14ac:dyDescent="0.2">
      <c r="T735" s="41"/>
    </row>
    <row r="736" spans="20:20" x14ac:dyDescent="0.2">
      <c r="T736" s="41"/>
    </row>
    <row r="737" spans="20:20" x14ac:dyDescent="0.2">
      <c r="T737" s="41"/>
    </row>
    <row r="738" spans="20:20" x14ac:dyDescent="0.2">
      <c r="T738" s="41"/>
    </row>
    <row r="739" spans="20:20" x14ac:dyDescent="0.2">
      <c r="T739" s="41"/>
    </row>
    <row r="740" spans="20:20" x14ac:dyDescent="0.2">
      <c r="T740" s="41"/>
    </row>
    <row r="741" spans="20:20" x14ac:dyDescent="0.2">
      <c r="T741" s="41"/>
    </row>
    <row r="742" spans="20:20" x14ac:dyDescent="0.2">
      <c r="T742" s="41"/>
    </row>
    <row r="743" spans="20:20" x14ac:dyDescent="0.2">
      <c r="T743" s="41"/>
    </row>
    <row r="744" spans="20:20" x14ac:dyDescent="0.2">
      <c r="T744" s="41"/>
    </row>
    <row r="745" spans="20:20" x14ac:dyDescent="0.2">
      <c r="T745" s="41"/>
    </row>
    <row r="746" spans="20:20" x14ac:dyDescent="0.2">
      <c r="T746" s="41"/>
    </row>
    <row r="747" spans="20:20" x14ac:dyDescent="0.2">
      <c r="T747" s="41"/>
    </row>
    <row r="748" spans="20:20" x14ac:dyDescent="0.2">
      <c r="T748" s="41"/>
    </row>
    <row r="749" spans="20:20" x14ac:dyDescent="0.2">
      <c r="T749" s="41"/>
    </row>
    <row r="750" spans="20:20" x14ac:dyDescent="0.2">
      <c r="T750" s="41"/>
    </row>
    <row r="751" spans="20:20" x14ac:dyDescent="0.2">
      <c r="T751" s="41"/>
    </row>
    <row r="752" spans="20:20" x14ac:dyDescent="0.2">
      <c r="T752" s="41"/>
    </row>
    <row r="753" spans="20:20" x14ac:dyDescent="0.2">
      <c r="T753" s="41"/>
    </row>
    <row r="754" spans="20:20" x14ac:dyDescent="0.2">
      <c r="T754" s="41"/>
    </row>
    <row r="755" spans="20:20" x14ac:dyDescent="0.2">
      <c r="T755" s="41"/>
    </row>
    <row r="756" spans="20:20" x14ac:dyDescent="0.2">
      <c r="T756" s="41"/>
    </row>
    <row r="757" spans="20:20" x14ac:dyDescent="0.2">
      <c r="T757" s="41"/>
    </row>
    <row r="758" spans="20:20" x14ac:dyDescent="0.2">
      <c r="T758" s="41"/>
    </row>
    <row r="759" spans="20:20" x14ac:dyDescent="0.2">
      <c r="T759" s="41"/>
    </row>
    <row r="760" spans="20:20" x14ac:dyDescent="0.2">
      <c r="T760" s="41"/>
    </row>
    <row r="761" spans="20:20" x14ac:dyDescent="0.2">
      <c r="T761" s="41"/>
    </row>
    <row r="762" spans="20:20" x14ac:dyDescent="0.2">
      <c r="T762" s="41"/>
    </row>
    <row r="763" spans="20:20" x14ac:dyDescent="0.2">
      <c r="T763" s="41"/>
    </row>
    <row r="764" spans="20:20" x14ac:dyDescent="0.2">
      <c r="T764" s="41"/>
    </row>
    <row r="765" spans="20:20" x14ac:dyDescent="0.2">
      <c r="T765" s="41"/>
    </row>
    <row r="766" spans="20:20" x14ac:dyDescent="0.2">
      <c r="T766" s="41"/>
    </row>
    <row r="767" spans="20:20" x14ac:dyDescent="0.2">
      <c r="T767" s="41"/>
    </row>
    <row r="768" spans="20:20" x14ac:dyDescent="0.2">
      <c r="T768" s="41"/>
    </row>
    <row r="769" spans="20:20" x14ac:dyDescent="0.2">
      <c r="T769" s="41"/>
    </row>
    <row r="770" spans="20:20" x14ac:dyDescent="0.2">
      <c r="T770" s="41"/>
    </row>
    <row r="771" spans="20:20" x14ac:dyDescent="0.2">
      <c r="T771" s="41"/>
    </row>
    <row r="772" spans="20:20" x14ac:dyDescent="0.2">
      <c r="T772" s="41"/>
    </row>
    <row r="773" spans="20:20" x14ac:dyDescent="0.2">
      <c r="T773" s="41"/>
    </row>
    <row r="774" spans="20:20" x14ac:dyDescent="0.2">
      <c r="T774" s="41"/>
    </row>
    <row r="775" spans="20:20" x14ac:dyDescent="0.2">
      <c r="T775" s="41"/>
    </row>
    <row r="776" spans="20:20" x14ac:dyDescent="0.2">
      <c r="T776" s="41"/>
    </row>
    <row r="777" spans="20:20" x14ac:dyDescent="0.2">
      <c r="T777" s="41"/>
    </row>
    <row r="778" spans="20:20" x14ac:dyDescent="0.2">
      <c r="T778" s="41"/>
    </row>
    <row r="779" spans="20:20" x14ac:dyDescent="0.2">
      <c r="T779" s="41"/>
    </row>
    <row r="780" spans="20:20" x14ac:dyDescent="0.2">
      <c r="T780" s="41"/>
    </row>
    <row r="781" spans="20:20" x14ac:dyDescent="0.2">
      <c r="T781" s="41"/>
    </row>
    <row r="782" spans="20:20" x14ac:dyDescent="0.2">
      <c r="T782" s="41"/>
    </row>
    <row r="783" spans="20:20" x14ac:dyDescent="0.2">
      <c r="T783" s="41"/>
    </row>
    <row r="784" spans="20:20" x14ac:dyDescent="0.2">
      <c r="T784" s="41"/>
    </row>
    <row r="785" spans="20:20" x14ac:dyDescent="0.2">
      <c r="T785" s="41"/>
    </row>
    <row r="786" spans="20:20" x14ac:dyDescent="0.2">
      <c r="T786" s="41"/>
    </row>
    <row r="787" spans="20:20" x14ac:dyDescent="0.2">
      <c r="T787" s="41"/>
    </row>
    <row r="788" spans="20:20" x14ac:dyDescent="0.2">
      <c r="T788" s="41"/>
    </row>
    <row r="789" spans="20:20" x14ac:dyDescent="0.2">
      <c r="T789" s="41"/>
    </row>
    <row r="790" spans="20:20" x14ac:dyDescent="0.2">
      <c r="T790" s="41"/>
    </row>
    <row r="791" spans="20:20" x14ac:dyDescent="0.2">
      <c r="T791" s="41"/>
    </row>
    <row r="792" spans="20:20" x14ac:dyDescent="0.2">
      <c r="T792" s="41"/>
    </row>
    <row r="793" spans="20:20" x14ac:dyDescent="0.2">
      <c r="T793" s="41"/>
    </row>
    <row r="794" spans="20:20" x14ac:dyDescent="0.2">
      <c r="T794" s="41"/>
    </row>
    <row r="795" spans="20:20" x14ac:dyDescent="0.2">
      <c r="T795" s="41"/>
    </row>
    <row r="796" spans="20:20" x14ac:dyDescent="0.2">
      <c r="T796" s="41"/>
    </row>
    <row r="797" spans="20:20" x14ac:dyDescent="0.2">
      <c r="T797" s="41"/>
    </row>
    <row r="798" spans="20:20" x14ac:dyDescent="0.2">
      <c r="T798" s="41"/>
    </row>
    <row r="799" spans="20:20" x14ac:dyDescent="0.2">
      <c r="T799" s="41"/>
    </row>
    <row r="800" spans="20:20" x14ac:dyDescent="0.2">
      <c r="T800" s="41"/>
    </row>
    <row r="801" spans="20:20" x14ac:dyDescent="0.2">
      <c r="T801" s="41"/>
    </row>
    <row r="802" spans="20:20" x14ac:dyDescent="0.2">
      <c r="T802" s="41"/>
    </row>
    <row r="803" spans="20:20" x14ac:dyDescent="0.2">
      <c r="T803" s="41"/>
    </row>
    <row r="804" spans="20:20" x14ac:dyDescent="0.2">
      <c r="T804" s="41"/>
    </row>
    <row r="805" spans="20:20" x14ac:dyDescent="0.2">
      <c r="T805" s="41"/>
    </row>
    <row r="806" spans="20:20" x14ac:dyDescent="0.2">
      <c r="T806" s="41"/>
    </row>
    <row r="807" spans="20:20" x14ac:dyDescent="0.2">
      <c r="T807" s="41"/>
    </row>
    <row r="808" spans="20:20" x14ac:dyDescent="0.2">
      <c r="T808" s="41"/>
    </row>
    <row r="809" spans="20:20" x14ac:dyDescent="0.2">
      <c r="T809" s="41"/>
    </row>
    <row r="810" spans="20:20" x14ac:dyDescent="0.2">
      <c r="T810" s="41"/>
    </row>
    <row r="811" spans="20:20" x14ac:dyDescent="0.2">
      <c r="T811" s="41"/>
    </row>
    <row r="812" spans="20:20" x14ac:dyDescent="0.2">
      <c r="T812" s="41"/>
    </row>
    <row r="813" spans="20:20" x14ac:dyDescent="0.2">
      <c r="T813" s="41"/>
    </row>
    <row r="814" spans="20:20" x14ac:dyDescent="0.2">
      <c r="T814" s="41"/>
    </row>
    <row r="815" spans="20:20" x14ac:dyDescent="0.2">
      <c r="T815" s="41"/>
    </row>
    <row r="816" spans="20:20" x14ac:dyDescent="0.2">
      <c r="T816" s="41"/>
    </row>
    <row r="817" spans="20:20" x14ac:dyDescent="0.2">
      <c r="T817" s="41"/>
    </row>
    <row r="818" spans="20:20" x14ac:dyDescent="0.2">
      <c r="T818" s="41"/>
    </row>
    <row r="819" spans="20:20" x14ac:dyDescent="0.2">
      <c r="T819" s="41"/>
    </row>
    <row r="820" spans="20:20" x14ac:dyDescent="0.2">
      <c r="T820" s="41"/>
    </row>
    <row r="821" spans="20:20" x14ac:dyDescent="0.2">
      <c r="T821" s="41"/>
    </row>
    <row r="822" spans="20:20" x14ac:dyDescent="0.2">
      <c r="T822" s="41"/>
    </row>
    <row r="823" spans="20:20" x14ac:dyDescent="0.2">
      <c r="T823" s="41"/>
    </row>
    <row r="824" spans="20:20" x14ac:dyDescent="0.2">
      <c r="T824" s="41"/>
    </row>
    <row r="825" spans="20:20" x14ac:dyDescent="0.2">
      <c r="T825" s="41"/>
    </row>
    <row r="826" spans="20:20" x14ac:dyDescent="0.2">
      <c r="T826" s="41"/>
    </row>
    <row r="827" spans="20:20" x14ac:dyDescent="0.2">
      <c r="T827" s="41"/>
    </row>
    <row r="828" spans="20:20" x14ac:dyDescent="0.2">
      <c r="T828" s="41"/>
    </row>
    <row r="829" spans="20:20" x14ac:dyDescent="0.2">
      <c r="T829" s="41"/>
    </row>
    <row r="830" spans="20:20" x14ac:dyDescent="0.2">
      <c r="T830" s="41"/>
    </row>
    <row r="831" spans="20:20" x14ac:dyDescent="0.2">
      <c r="T831" s="41"/>
    </row>
    <row r="832" spans="20:20" x14ac:dyDescent="0.2">
      <c r="T832" s="41"/>
    </row>
    <row r="833" spans="20:20" x14ac:dyDescent="0.2">
      <c r="T833" s="41"/>
    </row>
    <row r="834" spans="20:20" x14ac:dyDescent="0.2">
      <c r="T834" s="41"/>
    </row>
    <row r="835" spans="20:20" x14ac:dyDescent="0.2">
      <c r="T835" s="41"/>
    </row>
    <row r="836" spans="20:20" x14ac:dyDescent="0.2">
      <c r="T836" s="41"/>
    </row>
    <row r="837" spans="20:20" x14ac:dyDescent="0.2">
      <c r="T837" s="41"/>
    </row>
    <row r="838" spans="20:20" x14ac:dyDescent="0.2">
      <c r="T838" s="41"/>
    </row>
    <row r="839" spans="20:20" x14ac:dyDescent="0.2">
      <c r="T839" s="41"/>
    </row>
    <row r="840" spans="20:20" x14ac:dyDescent="0.2">
      <c r="T840" s="41"/>
    </row>
    <row r="841" spans="20:20" x14ac:dyDescent="0.2">
      <c r="T841" s="41"/>
    </row>
    <row r="842" spans="20:20" x14ac:dyDescent="0.2">
      <c r="T842" s="41"/>
    </row>
    <row r="843" spans="20:20" x14ac:dyDescent="0.2">
      <c r="T843" s="41"/>
    </row>
    <row r="844" spans="20:20" x14ac:dyDescent="0.2">
      <c r="T844" s="41"/>
    </row>
    <row r="845" spans="20:20" x14ac:dyDescent="0.2">
      <c r="T845" s="41"/>
    </row>
    <row r="846" spans="20:20" x14ac:dyDescent="0.2">
      <c r="T846" s="41"/>
    </row>
    <row r="847" spans="20:20" x14ac:dyDescent="0.2">
      <c r="T847" s="41"/>
    </row>
    <row r="848" spans="20:20" x14ac:dyDescent="0.2">
      <c r="T848" s="41"/>
    </row>
    <row r="849" spans="20:20" x14ac:dyDescent="0.2">
      <c r="T849" s="41"/>
    </row>
    <row r="850" spans="20:20" x14ac:dyDescent="0.2">
      <c r="T850" s="41"/>
    </row>
    <row r="851" spans="20:20" x14ac:dyDescent="0.2">
      <c r="T851" s="41"/>
    </row>
    <row r="852" spans="20:20" x14ac:dyDescent="0.2">
      <c r="T852" s="41"/>
    </row>
    <row r="853" spans="20:20" x14ac:dyDescent="0.2">
      <c r="T853" s="41"/>
    </row>
    <row r="854" spans="20:20" x14ac:dyDescent="0.2">
      <c r="T854" s="41"/>
    </row>
    <row r="855" spans="20:20" x14ac:dyDescent="0.2">
      <c r="T855" s="41"/>
    </row>
    <row r="856" spans="20:20" x14ac:dyDescent="0.2">
      <c r="T856" s="41"/>
    </row>
    <row r="857" spans="20:20" x14ac:dyDescent="0.2">
      <c r="T857" s="41"/>
    </row>
    <row r="858" spans="20:20" x14ac:dyDescent="0.2">
      <c r="T858" s="41"/>
    </row>
    <row r="859" spans="20:20" x14ac:dyDescent="0.2">
      <c r="T859" s="41"/>
    </row>
    <row r="860" spans="20:20" x14ac:dyDescent="0.2">
      <c r="T860" s="41"/>
    </row>
    <row r="861" spans="20:20" x14ac:dyDescent="0.2">
      <c r="T861" s="41"/>
    </row>
    <row r="862" spans="20:20" x14ac:dyDescent="0.2">
      <c r="T862" s="41"/>
    </row>
    <row r="863" spans="20:20" x14ac:dyDescent="0.2">
      <c r="T863" s="41"/>
    </row>
    <row r="864" spans="20:20" x14ac:dyDescent="0.2">
      <c r="T864" s="41"/>
    </row>
    <row r="865" spans="20:20" x14ac:dyDescent="0.2">
      <c r="T865" s="41"/>
    </row>
    <row r="866" spans="20:20" x14ac:dyDescent="0.2">
      <c r="T866" s="41"/>
    </row>
    <row r="867" spans="20:20" x14ac:dyDescent="0.2">
      <c r="T867" s="41"/>
    </row>
    <row r="868" spans="20:20" x14ac:dyDescent="0.2">
      <c r="T868" s="41"/>
    </row>
    <row r="869" spans="20:20" x14ac:dyDescent="0.2">
      <c r="T869" s="41"/>
    </row>
    <row r="870" spans="20:20" x14ac:dyDescent="0.2">
      <c r="T870" s="41"/>
    </row>
    <row r="871" spans="20:20" x14ac:dyDescent="0.2">
      <c r="T871" s="41"/>
    </row>
    <row r="872" spans="20:20" x14ac:dyDescent="0.2">
      <c r="T872" s="41"/>
    </row>
    <row r="873" spans="20:20" x14ac:dyDescent="0.2">
      <c r="T873" s="41"/>
    </row>
    <row r="874" spans="20:20" x14ac:dyDescent="0.2">
      <c r="T874" s="41"/>
    </row>
    <row r="875" spans="20:20" x14ac:dyDescent="0.2">
      <c r="T875" s="41"/>
    </row>
    <row r="876" spans="20:20" x14ac:dyDescent="0.2">
      <c r="T876" s="41"/>
    </row>
    <row r="877" spans="20:20" x14ac:dyDescent="0.2">
      <c r="T877" s="41"/>
    </row>
    <row r="878" spans="20:20" x14ac:dyDescent="0.2">
      <c r="T878" s="41"/>
    </row>
    <row r="879" spans="20:20" x14ac:dyDescent="0.2">
      <c r="T879" s="41"/>
    </row>
    <row r="880" spans="20:20" x14ac:dyDescent="0.2">
      <c r="T880" s="41"/>
    </row>
    <row r="881" spans="20:20" x14ac:dyDescent="0.2">
      <c r="T881" s="41"/>
    </row>
    <row r="882" spans="20:20" x14ac:dyDescent="0.2">
      <c r="T882" s="41"/>
    </row>
    <row r="883" spans="20:20" x14ac:dyDescent="0.2">
      <c r="T883" s="41"/>
    </row>
    <row r="884" spans="20:20" x14ac:dyDescent="0.2">
      <c r="T884" s="41"/>
    </row>
    <row r="885" spans="20:20" x14ac:dyDescent="0.2">
      <c r="T885" s="41"/>
    </row>
    <row r="886" spans="20:20" x14ac:dyDescent="0.2">
      <c r="T886" s="41"/>
    </row>
    <row r="887" spans="20:20" x14ac:dyDescent="0.2">
      <c r="T887" s="41"/>
    </row>
    <row r="888" spans="20:20" x14ac:dyDescent="0.2">
      <c r="T888" s="41"/>
    </row>
    <row r="889" spans="20:20" x14ac:dyDescent="0.2">
      <c r="T889" s="41"/>
    </row>
    <row r="890" spans="20:20" x14ac:dyDescent="0.2">
      <c r="T890" s="41"/>
    </row>
    <row r="891" spans="20:20" x14ac:dyDescent="0.2">
      <c r="T891" s="41"/>
    </row>
    <row r="892" spans="20:20" x14ac:dyDescent="0.2">
      <c r="T892" s="41"/>
    </row>
    <row r="893" spans="20:20" x14ac:dyDescent="0.2">
      <c r="T893" s="41"/>
    </row>
    <row r="894" spans="20:20" x14ac:dyDescent="0.2">
      <c r="T894" s="41"/>
    </row>
    <row r="895" spans="20:20" x14ac:dyDescent="0.2">
      <c r="T895" s="41"/>
    </row>
    <row r="896" spans="20:20" x14ac:dyDescent="0.2">
      <c r="T896" s="41"/>
    </row>
    <row r="897" spans="20:20" x14ac:dyDescent="0.2">
      <c r="T897" s="41"/>
    </row>
    <row r="898" spans="20:20" x14ac:dyDescent="0.2">
      <c r="T898" s="41"/>
    </row>
    <row r="899" spans="20:20" x14ac:dyDescent="0.2">
      <c r="T899" s="41"/>
    </row>
    <row r="900" spans="20:20" x14ac:dyDescent="0.2">
      <c r="T900" s="41"/>
    </row>
    <row r="901" spans="20:20" x14ac:dyDescent="0.2">
      <c r="T901" s="41"/>
    </row>
    <row r="902" spans="20:20" x14ac:dyDescent="0.2">
      <c r="T902" s="41"/>
    </row>
    <row r="903" spans="20:20" x14ac:dyDescent="0.2">
      <c r="T903" s="41"/>
    </row>
    <row r="904" spans="20:20" x14ac:dyDescent="0.2">
      <c r="T904" s="41"/>
    </row>
    <row r="905" spans="20:20" x14ac:dyDescent="0.2">
      <c r="T905" s="41"/>
    </row>
    <row r="906" spans="20:20" x14ac:dyDescent="0.2">
      <c r="T906" s="41"/>
    </row>
    <row r="907" spans="20:20" x14ac:dyDescent="0.2">
      <c r="T907" s="41"/>
    </row>
    <row r="908" spans="20:20" x14ac:dyDescent="0.2">
      <c r="T908" s="41"/>
    </row>
    <row r="909" spans="20:20" x14ac:dyDescent="0.2">
      <c r="T909" s="41"/>
    </row>
    <row r="910" spans="20:20" x14ac:dyDescent="0.2">
      <c r="T910" s="41"/>
    </row>
    <row r="911" spans="20:20" x14ac:dyDescent="0.2">
      <c r="T911" s="41"/>
    </row>
    <row r="912" spans="20:20" x14ac:dyDescent="0.2">
      <c r="T912" s="41"/>
    </row>
    <row r="913" spans="20:20" x14ac:dyDescent="0.2">
      <c r="T913" s="41"/>
    </row>
    <row r="914" spans="20:20" x14ac:dyDescent="0.2">
      <c r="T914" s="41"/>
    </row>
    <row r="915" spans="20:20" x14ac:dyDescent="0.2">
      <c r="T915" s="41"/>
    </row>
    <row r="916" spans="20:20" x14ac:dyDescent="0.2">
      <c r="T916" s="41"/>
    </row>
    <row r="917" spans="20:20" x14ac:dyDescent="0.2">
      <c r="T917" s="41"/>
    </row>
    <row r="918" spans="20:20" x14ac:dyDescent="0.2">
      <c r="T918" s="41"/>
    </row>
    <row r="919" spans="20:20" x14ac:dyDescent="0.2">
      <c r="T919" s="41"/>
    </row>
    <row r="920" spans="20:20" x14ac:dyDescent="0.2">
      <c r="T920" s="41"/>
    </row>
    <row r="921" spans="20:20" x14ac:dyDescent="0.2">
      <c r="T921" s="41"/>
    </row>
    <row r="922" spans="20:20" x14ac:dyDescent="0.2">
      <c r="T922" s="41"/>
    </row>
    <row r="923" spans="20:20" x14ac:dyDescent="0.2">
      <c r="T923" s="41"/>
    </row>
    <row r="924" spans="20:20" x14ac:dyDescent="0.2">
      <c r="T924" s="41"/>
    </row>
    <row r="925" spans="20:20" x14ac:dyDescent="0.2">
      <c r="T925" s="41"/>
    </row>
    <row r="926" spans="20:20" x14ac:dyDescent="0.2">
      <c r="T926" s="41"/>
    </row>
    <row r="927" spans="20:20" x14ac:dyDescent="0.2">
      <c r="T927" s="41"/>
    </row>
    <row r="928" spans="20:20" x14ac:dyDescent="0.2">
      <c r="T928" s="41"/>
    </row>
    <row r="929" spans="20:20" x14ac:dyDescent="0.2">
      <c r="T929" s="41"/>
    </row>
    <row r="930" spans="20:20" x14ac:dyDescent="0.2">
      <c r="T930" s="41"/>
    </row>
    <row r="931" spans="20:20" x14ac:dyDescent="0.2">
      <c r="T931" s="41"/>
    </row>
    <row r="932" spans="20:20" x14ac:dyDescent="0.2">
      <c r="T932" s="41"/>
    </row>
    <row r="933" spans="20:20" x14ac:dyDescent="0.2">
      <c r="T933" s="41"/>
    </row>
    <row r="934" spans="20:20" x14ac:dyDescent="0.2">
      <c r="T934" s="41"/>
    </row>
    <row r="935" spans="20:20" x14ac:dyDescent="0.2">
      <c r="T935" s="41"/>
    </row>
    <row r="936" spans="20:20" x14ac:dyDescent="0.2">
      <c r="T936" s="41"/>
    </row>
    <row r="937" spans="20:20" x14ac:dyDescent="0.2">
      <c r="T937" s="41"/>
    </row>
    <row r="938" spans="20:20" x14ac:dyDescent="0.2">
      <c r="T938" s="41"/>
    </row>
    <row r="939" spans="20:20" x14ac:dyDescent="0.2">
      <c r="T939" s="41"/>
    </row>
    <row r="940" spans="20:20" x14ac:dyDescent="0.2">
      <c r="T940" s="41"/>
    </row>
    <row r="941" spans="20:20" x14ac:dyDescent="0.2">
      <c r="T941" s="41"/>
    </row>
    <row r="942" spans="20:20" x14ac:dyDescent="0.2">
      <c r="T942" s="41"/>
    </row>
    <row r="943" spans="20:20" x14ac:dyDescent="0.2">
      <c r="T943" s="41"/>
    </row>
    <row r="944" spans="20:20" x14ac:dyDescent="0.2">
      <c r="T944" s="41"/>
    </row>
    <row r="945" spans="20:20" x14ac:dyDescent="0.2">
      <c r="T945" s="41"/>
    </row>
    <row r="946" spans="20:20" x14ac:dyDescent="0.2">
      <c r="T946" s="41"/>
    </row>
    <row r="947" spans="20:20" x14ac:dyDescent="0.2">
      <c r="T947" s="41"/>
    </row>
    <row r="948" spans="20:20" x14ac:dyDescent="0.2">
      <c r="T948" s="41"/>
    </row>
    <row r="949" spans="20:20" x14ac:dyDescent="0.2">
      <c r="T949" s="41"/>
    </row>
    <row r="950" spans="20:20" x14ac:dyDescent="0.2">
      <c r="T950" s="41"/>
    </row>
    <row r="951" spans="20:20" x14ac:dyDescent="0.2">
      <c r="T951" s="41"/>
    </row>
    <row r="952" spans="20:20" x14ac:dyDescent="0.2">
      <c r="T952" s="41"/>
    </row>
    <row r="953" spans="20:20" x14ac:dyDescent="0.2">
      <c r="T953" s="41"/>
    </row>
    <row r="954" spans="20:20" x14ac:dyDescent="0.2">
      <c r="T954" s="41"/>
    </row>
    <row r="955" spans="20:20" x14ac:dyDescent="0.2">
      <c r="T955" s="41"/>
    </row>
    <row r="956" spans="20:20" x14ac:dyDescent="0.2">
      <c r="T956" s="41"/>
    </row>
    <row r="957" spans="20:20" x14ac:dyDescent="0.2">
      <c r="T957" s="41"/>
    </row>
    <row r="958" spans="20:20" x14ac:dyDescent="0.2">
      <c r="T958" s="41"/>
    </row>
    <row r="959" spans="20:20" x14ac:dyDescent="0.2">
      <c r="T959" s="41"/>
    </row>
    <row r="960" spans="20:20" x14ac:dyDescent="0.2">
      <c r="T960" s="41"/>
    </row>
    <row r="961" spans="20:20" x14ac:dyDescent="0.2">
      <c r="T961" s="41"/>
    </row>
    <row r="962" spans="20:20" x14ac:dyDescent="0.2">
      <c r="T962" s="41"/>
    </row>
    <row r="963" spans="20:20" x14ac:dyDescent="0.2">
      <c r="T963" s="41"/>
    </row>
    <row r="964" spans="20:20" x14ac:dyDescent="0.2">
      <c r="T964" s="41"/>
    </row>
    <row r="965" spans="20:20" x14ac:dyDescent="0.2">
      <c r="T965" s="41"/>
    </row>
    <row r="966" spans="20:20" x14ac:dyDescent="0.2">
      <c r="T966" s="41"/>
    </row>
    <row r="967" spans="20:20" x14ac:dyDescent="0.2">
      <c r="T967" s="41"/>
    </row>
    <row r="968" spans="20:20" x14ac:dyDescent="0.2">
      <c r="T968" s="41"/>
    </row>
    <row r="969" spans="20:20" x14ac:dyDescent="0.2">
      <c r="T969" s="41"/>
    </row>
    <row r="970" spans="20:20" x14ac:dyDescent="0.2">
      <c r="T970" s="41"/>
    </row>
    <row r="971" spans="20:20" x14ac:dyDescent="0.2">
      <c r="T971" s="41"/>
    </row>
    <row r="972" spans="20:20" x14ac:dyDescent="0.2">
      <c r="T972" s="41"/>
    </row>
    <row r="973" spans="20:20" x14ac:dyDescent="0.2">
      <c r="T973" s="41"/>
    </row>
    <row r="974" spans="20:20" x14ac:dyDescent="0.2">
      <c r="T974" s="41"/>
    </row>
    <row r="975" spans="20:20" x14ac:dyDescent="0.2">
      <c r="T975" s="41"/>
    </row>
    <row r="976" spans="20:20" x14ac:dyDescent="0.2">
      <c r="T976" s="41"/>
    </row>
    <row r="977" spans="20:20" x14ac:dyDescent="0.2">
      <c r="T977" s="41"/>
    </row>
    <row r="978" spans="20:20" x14ac:dyDescent="0.2">
      <c r="T978" s="41"/>
    </row>
    <row r="979" spans="20:20" x14ac:dyDescent="0.2">
      <c r="T979" s="41"/>
    </row>
    <row r="980" spans="20:20" x14ac:dyDescent="0.2">
      <c r="T980" s="41"/>
    </row>
    <row r="981" spans="20:20" x14ac:dyDescent="0.2">
      <c r="T981" s="41"/>
    </row>
    <row r="982" spans="20:20" x14ac:dyDescent="0.2">
      <c r="T982" s="41"/>
    </row>
    <row r="983" spans="20:20" x14ac:dyDescent="0.2">
      <c r="T983" s="41"/>
    </row>
    <row r="984" spans="20:20" x14ac:dyDescent="0.2">
      <c r="T984" s="41"/>
    </row>
    <row r="985" spans="20:20" x14ac:dyDescent="0.2">
      <c r="T985" s="41"/>
    </row>
    <row r="986" spans="20:20" x14ac:dyDescent="0.2">
      <c r="T986" s="41"/>
    </row>
    <row r="987" spans="20:20" x14ac:dyDescent="0.2">
      <c r="T987" s="41"/>
    </row>
    <row r="988" spans="20:20" x14ac:dyDescent="0.2">
      <c r="T988" s="41"/>
    </row>
    <row r="989" spans="20:20" x14ac:dyDescent="0.2">
      <c r="T989" s="41"/>
    </row>
    <row r="990" spans="20:20" x14ac:dyDescent="0.2">
      <c r="T990" s="41"/>
    </row>
    <row r="991" spans="20:20" x14ac:dyDescent="0.2">
      <c r="T991" s="41"/>
    </row>
    <row r="992" spans="20:20" x14ac:dyDescent="0.2">
      <c r="T992" s="41"/>
    </row>
    <row r="993" spans="20:20" x14ac:dyDescent="0.2">
      <c r="T993" s="41"/>
    </row>
    <row r="994" spans="20:20" x14ac:dyDescent="0.2">
      <c r="T994" s="41"/>
    </row>
    <row r="995" spans="20:20" x14ac:dyDescent="0.2">
      <c r="T995" s="41"/>
    </row>
    <row r="996" spans="20:20" x14ac:dyDescent="0.2">
      <c r="T996" s="41"/>
    </row>
    <row r="997" spans="20:20" x14ac:dyDescent="0.2">
      <c r="T997" s="41"/>
    </row>
    <row r="998" spans="20:20" x14ac:dyDescent="0.2">
      <c r="T998" s="41"/>
    </row>
    <row r="999" spans="20:20" x14ac:dyDescent="0.2">
      <c r="T999" s="41"/>
    </row>
    <row r="1000" spans="20:20" x14ac:dyDescent="0.2">
      <c r="T1000" s="41"/>
    </row>
    <row r="1001" spans="20:20" x14ac:dyDescent="0.2">
      <c r="T1001" s="41"/>
    </row>
    <row r="1002" spans="20:20" x14ac:dyDescent="0.2">
      <c r="T1002" s="41"/>
    </row>
    <row r="1003" spans="20:20" x14ac:dyDescent="0.2">
      <c r="T1003" s="41"/>
    </row>
    <row r="1004" spans="20:20" x14ac:dyDescent="0.2">
      <c r="T1004" s="41"/>
    </row>
    <row r="1005" spans="20:20" x14ac:dyDescent="0.2">
      <c r="T1005" s="41"/>
    </row>
    <row r="1006" spans="20:20" x14ac:dyDescent="0.2">
      <c r="T1006" s="41"/>
    </row>
    <row r="1007" spans="20:20" x14ac:dyDescent="0.2">
      <c r="T1007" s="41"/>
    </row>
    <row r="1008" spans="20:20" x14ac:dyDescent="0.2">
      <c r="T1008" s="41"/>
    </row>
    <row r="1009" spans="20:20" x14ac:dyDescent="0.2">
      <c r="T1009" s="41"/>
    </row>
    <row r="1010" spans="20:20" x14ac:dyDescent="0.2">
      <c r="T1010" s="41"/>
    </row>
    <row r="1011" spans="20:20" x14ac:dyDescent="0.2">
      <c r="T1011" s="41"/>
    </row>
    <row r="1012" spans="20:20" x14ac:dyDescent="0.2">
      <c r="T1012" s="41"/>
    </row>
    <row r="1013" spans="20:20" x14ac:dyDescent="0.2">
      <c r="T1013" s="41"/>
    </row>
    <row r="1014" spans="20:20" x14ac:dyDescent="0.2">
      <c r="T1014" s="41"/>
    </row>
    <row r="1015" spans="20:20" x14ac:dyDescent="0.2">
      <c r="T1015" s="41"/>
    </row>
    <row r="1016" spans="20:20" x14ac:dyDescent="0.2">
      <c r="T1016" s="41"/>
    </row>
    <row r="1017" spans="20:20" x14ac:dyDescent="0.2">
      <c r="T1017" s="41"/>
    </row>
    <row r="1018" spans="20:20" x14ac:dyDescent="0.2">
      <c r="T1018" s="41"/>
    </row>
    <row r="1019" spans="20:20" x14ac:dyDescent="0.2">
      <c r="T1019" s="41"/>
    </row>
    <row r="1020" spans="20:20" x14ac:dyDescent="0.2">
      <c r="T1020" s="41"/>
    </row>
    <row r="1021" spans="20:20" x14ac:dyDescent="0.2">
      <c r="T1021" s="41"/>
    </row>
    <row r="1022" spans="20:20" x14ac:dyDescent="0.2">
      <c r="T1022" s="41"/>
    </row>
    <row r="1023" spans="20:20" x14ac:dyDescent="0.2">
      <c r="T1023" s="41"/>
    </row>
    <row r="1024" spans="20:20" x14ac:dyDescent="0.2">
      <c r="T1024" s="41"/>
    </row>
    <row r="1025" spans="20:20" x14ac:dyDescent="0.2">
      <c r="T1025" s="41"/>
    </row>
    <row r="1026" spans="20:20" x14ac:dyDescent="0.2">
      <c r="T1026" s="41"/>
    </row>
    <row r="1027" spans="20:20" x14ac:dyDescent="0.2">
      <c r="T1027" s="41"/>
    </row>
    <row r="1028" spans="20:20" x14ac:dyDescent="0.2">
      <c r="T1028" s="41"/>
    </row>
    <row r="1029" spans="20:20" x14ac:dyDescent="0.2">
      <c r="T1029" s="41"/>
    </row>
    <row r="1030" spans="20:20" x14ac:dyDescent="0.2">
      <c r="T1030" s="41"/>
    </row>
    <row r="1031" spans="20:20" x14ac:dyDescent="0.2">
      <c r="T1031" s="41"/>
    </row>
    <row r="1032" spans="20:20" x14ac:dyDescent="0.2">
      <c r="T1032" s="41"/>
    </row>
    <row r="1033" spans="20:20" x14ac:dyDescent="0.2">
      <c r="T1033" s="41"/>
    </row>
    <row r="1034" spans="20:20" x14ac:dyDescent="0.2">
      <c r="T1034" s="41"/>
    </row>
    <row r="1035" spans="20:20" x14ac:dyDescent="0.2">
      <c r="T1035" s="41"/>
    </row>
    <row r="1036" spans="20:20" x14ac:dyDescent="0.2">
      <c r="T1036" s="41"/>
    </row>
    <row r="1037" spans="20:20" x14ac:dyDescent="0.2">
      <c r="T1037" s="41"/>
    </row>
    <row r="1038" spans="20:20" x14ac:dyDescent="0.2">
      <c r="T1038" s="41"/>
    </row>
    <row r="1039" spans="20:20" x14ac:dyDescent="0.2">
      <c r="T1039" s="41"/>
    </row>
    <row r="1040" spans="20:20" x14ac:dyDescent="0.2">
      <c r="T1040" s="41"/>
    </row>
    <row r="1041" spans="20:20" x14ac:dyDescent="0.2">
      <c r="T1041" s="41"/>
    </row>
    <row r="1042" spans="20:20" x14ac:dyDescent="0.2">
      <c r="T1042" s="41"/>
    </row>
    <row r="1043" spans="20:20" x14ac:dyDescent="0.2">
      <c r="T1043" s="41"/>
    </row>
    <row r="1044" spans="20:20" x14ac:dyDescent="0.2">
      <c r="T1044" s="41"/>
    </row>
    <row r="1045" spans="20:20" x14ac:dyDescent="0.2">
      <c r="T1045" s="41"/>
    </row>
    <row r="1046" spans="20:20" x14ac:dyDescent="0.2">
      <c r="T1046" s="41"/>
    </row>
    <row r="1047" spans="20:20" x14ac:dyDescent="0.2">
      <c r="T1047" s="41"/>
    </row>
    <row r="1048" spans="20:20" x14ac:dyDescent="0.2">
      <c r="T1048" s="41"/>
    </row>
    <row r="1049" spans="20:20" x14ac:dyDescent="0.2">
      <c r="T1049" s="41"/>
    </row>
    <row r="1050" spans="20:20" x14ac:dyDescent="0.2">
      <c r="T1050" s="41"/>
    </row>
    <row r="1051" spans="20:20" x14ac:dyDescent="0.2">
      <c r="T1051" s="41"/>
    </row>
    <row r="1052" spans="20:20" x14ac:dyDescent="0.2">
      <c r="T1052" s="41"/>
    </row>
    <row r="1053" spans="20:20" x14ac:dyDescent="0.2">
      <c r="T1053" s="41"/>
    </row>
    <row r="1054" spans="20:20" x14ac:dyDescent="0.2">
      <c r="T1054" s="41"/>
    </row>
    <row r="1055" spans="20:20" x14ac:dyDescent="0.2">
      <c r="T1055" s="41"/>
    </row>
    <row r="1056" spans="20:20" x14ac:dyDescent="0.2">
      <c r="T1056" s="41"/>
    </row>
    <row r="1057" spans="20:20" x14ac:dyDescent="0.2">
      <c r="T1057" s="41"/>
    </row>
    <row r="1058" spans="20:20" x14ac:dyDescent="0.2">
      <c r="T1058" s="41"/>
    </row>
    <row r="1059" spans="20:20" x14ac:dyDescent="0.2">
      <c r="T1059" s="41"/>
    </row>
    <row r="1060" spans="20:20" x14ac:dyDescent="0.2">
      <c r="T1060" s="41"/>
    </row>
    <row r="1061" spans="20:20" x14ac:dyDescent="0.2">
      <c r="T1061" s="41"/>
    </row>
    <row r="1062" spans="20:20" x14ac:dyDescent="0.2">
      <c r="T1062" s="41"/>
    </row>
    <row r="1063" spans="20:20" x14ac:dyDescent="0.2">
      <c r="T1063" s="41"/>
    </row>
    <row r="1064" spans="20:20" x14ac:dyDescent="0.2">
      <c r="T1064" s="41"/>
    </row>
    <row r="1065" spans="20:20" x14ac:dyDescent="0.2">
      <c r="T1065" s="41"/>
    </row>
    <row r="1066" spans="20:20" x14ac:dyDescent="0.2">
      <c r="T1066" s="41"/>
    </row>
    <row r="1067" spans="20:20" x14ac:dyDescent="0.2">
      <c r="T1067" s="41"/>
    </row>
    <row r="1068" spans="20:20" x14ac:dyDescent="0.2">
      <c r="T1068" s="41"/>
    </row>
    <row r="1069" spans="20:20" x14ac:dyDescent="0.2">
      <c r="T1069" s="41"/>
    </row>
    <row r="1070" spans="20:20" x14ac:dyDescent="0.2">
      <c r="T1070" s="41"/>
    </row>
    <row r="1071" spans="20:20" x14ac:dyDescent="0.2">
      <c r="T1071" s="41"/>
    </row>
    <row r="1072" spans="20:20" x14ac:dyDescent="0.2">
      <c r="T1072" s="41"/>
    </row>
    <row r="1073" spans="20:20" x14ac:dyDescent="0.2">
      <c r="T1073" s="41"/>
    </row>
    <row r="1074" spans="20:20" x14ac:dyDescent="0.2">
      <c r="T1074" s="41"/>
    </row>
    <row r="1075" spans="20:20" x14ac:dyDescent="0.2">
      <c r="T1075" s="41"/>
    </row>
    <row r="1076" spans="20:20" x14ac:dyDescent="0.2">
      <c r="T1076" s="41"/>
    </row>
    <row r="1077" spans="20:20" x14ac:dyDescent="0.2">
      <c r="T1077" s="41"/>
    </row>
    <row r="1078" spans="20:20" x14ac:dyDescent="0.2">
      <c r="T1078" s="41"/>
    </row>
    <row r="1079" spans="20:20" x14ac:dyDescent="0.2">
      <c r="T1079" s="41"/>
    </row>
    <row r="1080" spans="20:20" x14ac:dyDescent="0.2">
      <c r="T1080" s="41"/>
    </row>
    <row r="1081" spans="20:20" x14ac:dyDescent="0.2">
      <c r="T1081" s="41"/>
    </row>
    <row r="1082" spans="20:20" x14ac:dyDescent="0.2">
      <c r="T1082" s="41"/>
    </row>
    <row r="1083" spans="20:20" x14ac:dyDescent="0.2">
      <c r="T1083" s="41"/>
    </row>
    <row r="1084" spans="20:20" x14ac:dyDescent="0.2">
      <c r="T1084" s="41"/>
    </row>
    <row r="1085" spans="20:20" x14ac:dyDescent="0.2">
      <c r="T1085" s="41"/>
    </row>
    <row r="1086" spans="20:20" x14ac:dyDescent="0.2">
      <c r="T1086" s="41"/>
    </row>
    <row r="1087" spans="20:20" x14ac:dyDescent="0.2">
      <c r="T1087" s="41"/>
    </row>
    <row r="1088" spans="20:20" x14ac:dyDescent="0.2">
      <c r="T1088" s="41"/>
    </row>
    <row r="1089" spans="20:20" x14ac:dyDescent="0.2">
      <c r="T1089" s="41"/>
    </row>
    <row r="1090" spans="20:20" x14ac:dyDescent="0.2">
      <c r="T1090" s="41"/>
    </row>
    <row r="1091" spans="20:20" x14ac:dyDescent="0.2">
      <c r="T1091" s="41"/>
    </row>
    <row r="1092" spans="20:20" x14ac:dyDescent="0.2">
      <c r="T1092" s="41"/>
    </row>
    <row r="1093" spans="20:20" x14ac:dyDescent="0.2">
      <c r="T1093" s="41"/>
    </row>
    <row r="1094" spans="20:20" x14ac:dyDescent="0.2">
      <c r="T1094" s="41"/>
    </row>
    <row r="1095" spans="20:20" x14ac:dyDescent="0.2">
      <c r="T1095" s="41"/>
    </row>
    <row r="1096" spans="20:20" x14ac:dyDescent="0.2">
      <c r="T1096" s="41"/>
    </row>
    <row r="1097" spans="20:20" x14ac:dyDescent="0.2">
      <c r="T1097" s="41"/>
    </row>
    <row r="1098" spans="20:20" x14ac:dyDescent="0.2">
      <c r="T1098" s="41"/>
    </row>
    <row r="1099" spans="20:20" x14ac:dyDescent="0.2">
      <c r="T1099" s="41"/>
    </row>
    <row r="1100" spans="20:20" x14ac:dyDescent="0.2">
      <c r="T1100" s="41"/>
    </row>
    <row r="1101" spans="20:20" x14ac:dyDescent="0.2">
      <c r="T1101" s="41"/>
    </row>
    <row r="1102" spans="20:20" x14ac:dyDescent="0.2">
      <c r="T1102" s="41"/>
    </row>
    <row r="1103" spans="20:20" x14ac:dyDescent="0.2">
      <c r="T1103" s="41"/>
    </row>
    <row r="1104" spans="20:20" x14ac:dyDescent="0.2">
      <c r="T1104" s="41"/>
    </row>
    <row r="1105" spans="20:20" x14ac:dyDescent="0.2">
      <c r="T1105" s="41"/>
    </row>
    <row r="1106" spans="20:20" x14ac:dyDescent="0.2">
      <c r="T1106" s="41"/>
    </row>
    <row r="1107" spans="20:20" x14ac:dyDescent="0.2">
      <c r="T1107" s="41"/>
    </row>
    <row r="1108" spans="20:20" x14ac:dyDescent="0.2">
      <c r="T1108" s="41"/>
    </row>
    <row r="1109" spans="20:20" x14ac:dyDescent="0.2">
      <c r="T1109" s="41"/>
    </row>
    <row r="1110" spans="20:20" x14ac:dyDescent="0.2">
      <c r="T1110" s="41"/>
    </row>
    <row r="1111" spans="20:20" x14ac:dyDescent="0.2">
      <c r="T1111" s="41"/>
    </row>
    <row r="1112" spans="20:20" x14ac:dyDescent="0.2">
      <c r="T1112" s="41"/>
    </row>
    <row r="1113" spans="20:20" x14ac:dyDescent="0.2">
      <c r="T1113" s="41"/>
    </row>
    <row r="1114" spans="20:20" x14ac:dyDescent="0.2">
      <c r="T1114" s="41"/>
    </row>
    <row r="1115" spans="20:20" x14ac:dyDescent="0.2">
      <c r="T1115" s="41"/>
    </row>
    <row r="1116" spans="20:20" x14ac:dyDescent="0.2">
      <c r="T1116" s="41"/>
    </row>
    <row r="1117" spans="20:20" x14ac:dyDescent="0.2">
      <c r="T1117" s="41"/>
    </row>
    <row r="1118" spans="20:20" x14ac:dyDescent="0.2">
      <c r="T1118" s="41"/>
    </row>
    <row r="1119" spans="20:20" x14ac:dyDescent="0.2">
      <c r="T1119" s="41"/>
    </row>
    <row r="1120" spans="20:20" x14ac:dyDescent="0.2">
      <c r="T1120" s="41"/>
    </row>
    <row r="1121" spans="20:20" x14ac:dyDescent="0.2">
      <c r="T1121" s="41"/>
    </row>
    <row r="1122" spans="20:20" x14ac:dyDescent="0.2">
      <c r="T1122" s="41"/>
    </row>
    <row r="1123" spans="20:20" x14ac:dyDescent="0.2">
      <c r="T1123" s="41"/>
    </row>
    <row r="1124" spans="20:20" x14ac:dyDescent="0.2">
      <c r="T1124" s="41"/>
    </row>
    <row r="1125" spans="20:20" x14ac:dyDescent="0.2">
      <c r="T1125" s="41"/>
    </row>
    <row r="1126" spans="20:20" x14ac:dyDescent="0.2">
      <c r="T1126" s="41"/>
    </row>
    <row r="1127" spans="20:20" x14ac:dyDescent="0.2">
      <c r="T1127" s="41"/>
    </row>
    <row r="1128" spans="20:20" x14ac:dyDescent="0.2">
      <c r="T1128" s="41"/>
    </row>
    <row r="1129" spans="20:20" x14ac:dyDescent="0.2">
      <c r="T1129" s="41"/>
    </row>
    <row r="1130" spans="20:20" x14ac:dyDescent="0.2">
      <c r="T1130" s="41"/>
    </row>
    <row r="1131" spans="20:20" x14ac:dyDescent="0.2">
      <c r="T1131" s="41"/>
    </row>
    <row r="1132" spans="20:20" x14ac:dyDescent="0.2">
      <c r="T1132" s="41"/>
    </row>
    <row r="1133" spans="20:20" x14ac:dyDescent="0.2">
      <c r="T1133" s="41"/>
    </row>
    <row r="1134" spans="20:20" x14ac:dyDescent="0.2">
      <c r="T1134" s="41"/>
    </row>
    <row r="1135" spans="20:20" x14ac:dyDescent="0.2">
      <c r="T1135" s="41"/>
    </row>
    <row r="1136" spans="20:20" x14ac:dyDescent="0.2">
      <c r="T1136" s="41"/>
    </row>
    <row r="1137" spans="20:20" x14ac:dyDescent="0.2">
      <c r="T1137" s="41"/>
    </row>
    <row r="1138" spans="20:20" x14ac:dyDescent="0.2">
      <c r="T1138" s="41"/>
    </row>
    <row r="1139" spans="20:20" x14ac:dyDescent="0.2">
      <c r="T1139" s="41"/>
    </row>
    <row r="1140" spans="20:20" x14ac:dyDescent="0.2">
      <c r="T1140" s="41"/>
    </row>
    <row r="1141" spans="20:20" x14ac:dyDescent="0.2">
      <c r="T1141" s="41"/>
    </row>
    <row r="1142" spans="20:20" x14ac:dyDescent="0.2">
      <c r="T1142" s="41"/>
    </row>
    <row r="1143" spans="20:20" x14ac:dyDescent="0.2">
      <c r="T1143" s="41"/>
    </row>
    <row r="1144" spans="20:20" x14ac:dyDescent="0.2">
      <c r="T1144" s="41"/>
    </row>
    <row r="1145" spans="20:20" x14ac:dyDescent="0.2">
      <c r="T1145" s="41"/>
    </row>
    <row r="1146" spans="20:20" x14ac:dyDescent="0.2">
      <c r="T1146" s="41"/>
    </row>
    <row r="1147" spans="20:20" x14ac:dyDescent="0.2">
      <c r="T1147" s="41"/>
    </row>
    <row r="1148" spans="20:20" x14ac:dyDescent="0.2">
      <c r="T1148" s="41"/>
    </row>
    <row r="1149" spans="20:20" x14ac:dyDescent="0.2">
      <c r="T1149" s="41"/>
    </row>
    <row r="1150" spans="20:20" x14ac:dyDescent="0.2">
      <c r="T1150" s="41"/>
    </row>
    <row r="1151" spans="20:20" x14ac:dyDescent="0.2">
      <c r="T1151" s="41"/>
    </row>
    <row r="1152" spans="20:20" x14ac:dyDescent="0.2">
      <c r="T1152" s="41"/>
    </row>
    <row r="1153" spans="20:20" x14ac:dyDescent="0.2">
      <c r="T1153" s="41"/>
    </row>
    <row r="1154" spans="20:20" x14ac:dyDescent="0.2">
      <c r="T1154" s="41"/>
    </row>
    <row r="1155" spans="20:20" x14ac:dyDescent="0.2">
      <c r="T1155" s="41"/>
    </row>
    <row r="1156" spans="20:20" x14ac:dyDescent="0.2">
      <c r="T1156" s="41"/>
    </row>
    <row r="1157" spans="20:20" x14ac:dyDescent="0.2">
      <c r="T1157" s="41"/>
    </row>
    <row r="1158" spans="20:20" x14ac:dyDescent="0.2">
      <c r="T1158" s="41"/>
    </row>
    <row r="1159" spans="20:20" x14ac:dyDescent="0.2">
      <c r="T1159" s="41"/>
    </row>
    <row r="1160" spans="20:20" x14ac:dyDescent="0.2">
      <c r="T1160" s="41"/>
    </row>
    <row r="1161" spans="20:20" x14ac:dyDescent="0.2">
      <c r="T1161" s="41"/>
    </row>
    <row r="1162" spans="20:20" x14ac:dyDescent="0.2">
      <c r="T1162" s="41"/>
    </row>
    <row r="1163" spans="20:20" x14ac:dyDescent="0.2">
      <c r="T1163" s="41"/>
    </row>
    <row r="1164" spans="20:20" x14ac:dyDescent="0.2">
      <c r="T1164" s="41"/>
    </row>
    <row r="1165" spans="20:20" x14ac:dyDescent="0.2">
      <c r="T1165" s="41"/>
    </row>
    <row r="1166" spans="20:20" x14ac:dyDescent="0.2">
      <c r="T1166" s="41"/>
    </row>
    <row r="1167" spans="20:20" x14ac:dyDescent="0.2">
      <c r="T1167" s="41"/>
    </row>
    <row r="1168" spans="20:20" x14ac:dyDescent="0.2">
      <c r="T1168" s="41"/>
    </row>
    <row r="1169" spans="20:20" x14ac:dyDescent="0.2">
      <c r="T1169" s="41"/>
    </row>
    <row r="1170" spans="20:20" x14ac:dyDescent="0.2">
      <c r="T1170" s="41"/>
    </row>
    <row r="1171" spans="20:20" x14ac:dyDescent="0.2">
      <c r="T1171" s="41"/>
    </row>
    <row r="1172" spans="20:20" x14ac:dyDescent="0.2">
      <c r="T1172" s="41"/>
    </row>
    <row r="1173" spans="20:20" x14ac:dyDescent="0.2">
      <c r="T1173" s="41"/>
    </row>
    <row r="1174" spans="20:20" x14ac:dyDescent="0.2">
      <c r="T1174" s="41"/>
    </row>
    <row r="1175" spans="20:20" x14ac:dyDescent="0.2">
      <c r="T1175" s="41"/>
    </row>
    <row r="1176" spans="20:20" x14ac:dyDescent="0.2">
      <c r="T1176" s="41"/>
    </row>
    <row r="1177" spans="20:20" x14ac:dyDescent="0.2">
      <c r="T1177" s="41"/>
    </row>
    <row r="1178" spans="20:20" x14ac:dyDescent="0.2">
      <c r="T1178" s="41"/>
    </row>
    <row r="1179" spans="20:20" x14ac:dyDescent="0.2">
      <c r="T1179" s="41"/>
    </row>
    <row r="1180" spans="20:20" x14ac:dyDescent="0.2">
      <c r="T1180" s="41"/>
    </row>
    <row r="1181" spans="20:20" x14ac:dyDescent="0.2">
      <c r="T1181" s="41"/>
    </row>
    <row r="1182" spans="20:20" x14ac:dyDescent="0.2">
      <c r="T1182" s="41"/>
    </row>
    <row r="1183" spans="20:20" x14ac:dyDescent="0.2">
      <c r="T1183" s="41"/>
    </row>
    <row r="1184" spans="20:20" x14ac:dyDescent="0.2">
      <c r="T1184" s="41"/>
    </row>
    <row r="1185" spans="20:20" x14ac:dyDescent="0.2">
      <c r="T1185" s="41"/>
    </row>
    <row r="1186" spans="20:20" x14ac:dyDescent="0.2">
      <c r="T1186" s="41"/>
    </row>
    <row r="1187" spans="20:20" x14ac:dyDescent="0.2">
      <c r="T1187" s="41"/>
    </row>
    <row r="1188" spans="20:20" x14ac:dyDescent="0.2">
      <c r="T1188" s="41"/>
    </row>
    <row r="1189" spans="20:20" x14ac:dyDescent="0.2">
      <c r="T1189" s="41"/>
    </row>
    <row r="1190" spans="20:20" x14ac:dyDescent="0.2">
      <c r="T1190" s="41"/>
    </row>
    <row r="1191" spans="20:20" x14ac:dyDescent="0.2">
      <c r="T1191" s="41"/>
    </row>
    <row r="1192" spans="20:20" x14ac:dyDescent="0.2">
      <c r="T1192" s="41"/>
    </row>
    <row r="1193" spans="20:20" x14ac:dyDescent="0.2">
      <c r="T1193" s="41"/>
    </row>
    <row r="1194" spans="20:20" x14ac:dyDescent="0.2">
      <c r="T1194" s="41"/>
    </row>
    <row r="1195" spans="20:20" x14ac:dyDescent="0.2">
      <c r="T1195" s="41"/>
    </row>
    <row r="1196" spans="20:20" x14ac:dyDescent="0.2">
      <c r="T1196" s="41"/>
    </row>
    <row r="1197" spans="20:20" x14ac:dyDescent="0.2">
      <c r="T1197" s="41"/>
    </row>
    <row r="1198" spans="20:20" x14ac:dyDescent="0.2">
      <c r="T1198" s="41"/>
    </row>
    <row r="1199" spans="20:20" x14ac:dyDescent="0.2">
      <c r="T1199" s="41"/>
    </row>
    <row r="1200" spans="20:20" x14ac:dyDescent="0.2">
      <c r="T1200" s="41"/>
    </row>
    <row r="1201" spans="20:20" x14ac:dyDescent="0.2">
      <c r="T1201" s="41"/>
    </row>
    <row r="1202" spans="20:20" x14ac:dyDescent="0.2">
      <c r="T1202" s="41"/>
    </row>
    <row r="1203" spans="20:20" x14ac:dyDescent="0.2">
      <c r="T1203" s="41"/>
    </row>
    <row r="1204" spans="20:20" x14ac:dyDescent="0.2">
      <c r="T1204" s="41"/>
    </row>
    <row r="1205" spans="20:20" x14ac:dyDescent="0.2">
      <c r="T1205" s="41"/>
    </row>
    <row r="1206" spans="20:20" x14ac:dyDescent="0.2">
      <c r="T1206" s="41"/>
    </row>
    <row r="1207" spans="20:20" x14ac:dyDescent="0.2">
      <c r="T1207" s="41"/>
    </row>
    <row r="1208" spans="20:20" x14ac:dyDescent="0.2">
      <c r="T1208" s="41"/>
    </row>
    <row r="1209" spans="20:20" x14ac:dyDescent="0.2">
      <c r="T1209" s="41"/>
    </row>
    <row r="1210" spans="20:20" x14ac:dyDescent="0.2">
      <c r="T1210" s="41"/>
    </row>
    <row r="1211" spans="20:20" x14ac:dyDescent="0.2">
      <c r="T1211" s="41"/>
    </row>
    <row r="1212" spans="20:20" x14ac:dyDescent="0.2">
      <c r="T1212" s="41"/>
    </row>
    <row r="1213" spans="20:20" x14ac:dyDescent="0.2">
      <c r="T1213" s="41"/>
    </row>
    <row r="1214" spans="20:20" x14ac:dyDescent="0.2">
      <c r="T1214" s="41"/>
    </row>
  </sheetData>
  <mergeCells count="15">
    <mergeCell ref="B40:I41"/>
    <mergeCell ref="K5:R5"/>
    <mergeCell ref="Q6:R7"/>
    <mergeCell ref="H6:I7"/>
    <mergeCell ref="A1:I1"/>
    <mergeCell ref="A3:I3"/>
    <mergeCell ref="K1:S1"/>
    <mergeCell ref="S5:S9"/>
    <mergeCell ref="B5:G5"/>
    <mergeCell ref="Q8:Q9"/>
    <mergeCell ref="R8:R9"/>
    <mergeCell ref="H8:H9"/>
    <mergeCell ref="I8:I9"/>
    <mergeCell ref="J3:S3"/>
    <mergeCell ref="K40:R41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  <colBreaks count="1" manualBreakCount="1">
    <brk id="9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295"/>
  <sheetViews>
    <sheetView view="pageBreakPreview" zoomScale="60" zoomScaleNormal="100" workbookViewId="0">
      <selection activeCell="T12" sqref="T12"/>
    </sheetView>
  </sheetViews>
  <sheetFormatPr defaultRowHeight="12.75" x14ac:dyDescent="0.2"/>
  <cols>
    <col min="1" max="1" width="17.140625" style="30" customWidth="1"/>
    <col min="2" max="2" width="14.42578125" style="4" customWidth="1"/>
    <col min="3" max="4" width="15.140625" style="4" bestFit="1" customWidth="1"/>
    <col min="5" max="5" width="15.42578125" style="4" customWidth="1"/>
    <col min="6" max="6" width="13" style="4" bestFit="1" customWidth="1"/>
    <col min="7" max="7" width="14.85546875" style="4" customWidth="1"/>
    <col min="8" max="8" width="12" style="4" bestFit="1" customWidth="1"/>
    <col min="9" max="9" width="12.28515625" style="4" bestFit="1" customWidth="1"/>
    <col min="10" max="10" width="15" style="4" bestFit="1" customWidth="1"/>
    <col min="11" max="11" width="10.140625" style="4" customWidth="1"/>
    <col min="12" max="12" width="12" style="4" bestFit="1" customWidth="1"/>
    <col min="13" max="13" width="13.7109375" style="4" bestFit="1" customWidth="1"/>
    <col min="14" max="14" width="12" style="4" customWidth="1"/>
    <col min="15" max="15" width="4.85546875" style="18" customWidth="1"/>
    <col min="16" max="16384" width="9.140625" style="18"/>
  </cols>
  <sheetData>
    <row r="1" spans="1:15" x14ac:dyDescent="0.2">
      <c r="A1" s="270" t="s">
        <v>135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</row>
    <row r="3" spans="1:15" x14ac:dyDescent="0.2">
      <c r="A3" s="268" t="s">
        <v>255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5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94"/>
    </row>
    <row r="5" spans="1:15" ht="13.5" thickTop="1" x14ac:dyDescent="0.2">
      <c r="A5" s="166"/>
      <c r="B5" s="164" t="s">
        <v>11</v>
      </c>
      <c r="C5" s="164"/>
      <c r="D5" s="164"/>
      <c r="E5" s="164"/>
      <c r="F5" s="254" t="s">
        <v>70</v>
      </c>
      <c r="G5" s="254"/>
      <c r="H5" s="254"/>
      <c r="I5" s="254"/>
      <c r="J5" s="254"/>
      <c r="K5" s="254"/>
      <c r="L5" s="254"/>
    </row>
    <row r="6" spans="1:15" x14ac:dyDescent="0.2">
      <c r="A6" s="24" t="s">
        <v>37</v>
      </c>
      <c r="B6" s="164" t="s">
        <v>64</v>
      </c>
      <c r="C6" s="164" t="s">
        <v>0</v>
      </c>
      <c r="D6" s="164"/>
      <c r="E6" s="164" t="s">
        <v>5</v>
      </c>
      <c r="F6" s="164" t="s">
        <v>11</v>
      </c>
      <c r="G6" s="164"/>
      <c r="H6" s="164"/>
      <c r="I6" s="164"/>
      <c r="J6" s="162"/>
      <c r="K6" s="162" t="s">
        <v>7</v>
      </c>
      <c r="L6" s="162"/>
    </row>
    <row r="7" spans="1:15" x14ac:dyDescent="0.2">
      <c r="A7" s="24" t="s">
        <v>38</v>
      </c>
      <c r="B7" s="164" t="s">
        <v>69</v>
      </c>
      <c r="C7" s="164" t="s">
        <v>1</v>
      </c>
      <c r="D7" s="164" t="s">
        <v>3</v>
      </c>
      <c r="E7" s="164" t="s">
        <v>1</v>
      </c>
      <c r="F7" s="164" t="s">
        <v>7</v>
      </c>
      <c r="G7" s="164" t="s">
        <v>75</v>
      </c>
      <c r="H7" s="164" t="s">
        <v>177</v>
      </c>
      <c r="I7" s="162" t="s">
        <v>73</v>
      </c>
      <c r="J7" s="162" t="s">
        <v>178</v>
      </c>
      <c r="K7" s="162" t="s">
        <v>73</v>
      </c>
      <c r="L7" s="162"/>
      <c r="M7" s="162"/>
      <c r="N7" s="162" t="s">
        <v>7</v>
      </c>
    </row>
    <row r="8" spans="1:15" ht="13.5" thickBot="1" x14ac:dyDescent="0.25">
      <c r="A8" s="26" t="s">
        <v>39</v>
      </c>
      <c r="B8" s="163" t="s">
        <v>4</v>
      </c>
      <c r="C8" s="163" t="s">
        <v>2</v>
      </c>
      <c r="D8" s="163" t="s">
        <v>4</v>
      </c>
      <c r="E8" s="163" t="s">
        <v>6</v>
      </c>
      <c r="F8" s="163" t="s">
        <v>8</v>
      </c>
      <c r="G8" s="163" t="s">
        <v>4</v>
      </c>
      <c r="H8" s="163" t="s">
        <v>4</v>
      </c>
      <c r="I8" s="163" t="s">
        <v>81</v>
      </c>
      <c r="J8" s="163" t="s">
        <v>71</v>
      </c>
      <c r="K8" s="163" t="s">
        <v>74</v>
      </c>
      <c r="L8" s="163" t="s">
        <v>7</v>
      </c>
      <c r="M8" s="163" t="s">
        <v>9</v>
      </c>
      <c r="N8" s="163" t="s">
        <v>10</v>
      </c>
    </row>
    <row r="9" spans="1:15" s="81" customFormat="1" x14ac:dyDescent="0.2">
      <c r="A9" s="43" t="s">
        <v>13</v>
      </c>
      <c r="B9" s="146">
        <f>SUM(B11:B38)</f>
        <v>620556313.18000007</v>
      </c>
      <c r="C9" s="146">
        <f>SUM(C11:C38)</f>
        <v>226074673.52000001</v>
      </c>
      <c r="D9" s="146">
        <f>SUM(D11:D38)</f>
        <v>331064229.87</v>
      </c>
      <c r="E9" s="146">
        <f>SUM(E11:E38)</f>
        <v>22251528.320000004</v>
      </c>
      <c r="F9" s="146">
        <f t="shared" ref="F9:N9" si="0">SUM(F11:F38)</f>
        <v>11383183.680000003</v>
      </c>
      <c r="G9" s="146">
        <f t="shared" si="0"/>
        <v>8628028.3000000026</v>
      </c>
      <c r="H9" s="146">
        <f t="shared" si="0"/>
        <v>1075827.1499999999</v>
      </c>
      <c r="I9" s="17">
        <f t="shared" si="0"/>
        <v>0</v>
      </c>
      <c r="J9" s="17">
        <f t="shared" si="0"/>
        <v>127</v>
      </c>
      <c r="K9" s="17">
        <f t="shared" si="0"/>
        <v>0</v>
      </c>
      <c r="L9" s="146">
        <f t="shared" si="0"/>
        <v>1679201.23</v>
      </c>
      <c r="M9" s="146">
        <f>SUM(M11:M39)</f>
        <v>29494850.919999998</v>
      </c>
      <c r="N9" s="133">
        <f t="shared" si="0"/>
        <v>287846.87</v>
      </c>
    </row>
    <row r="10" spans="1:15" x14ac:dyDescent="0.2">
      <c r="A10" s="24"/>
      <c r="B10" s="109"/>
      <c r="C10" s="123"/>
      <c r="D10" s="123"/>
      <c r="E10" s="123"/>
      <c r="F10" s="109"/>
      <c r="G10" s="123"/>
      <c r="H10" s="123"/>
      <c r="I10" s="123"/>
      <c r="J10" s="123"/>
      <c r="K10" s="123"/>
      <c r="L10" s="123"/>
      <c r="M10" s="123"/>
      <c r="N10" s="5"/>
    </row>
    <row r="11" spans="1:15" x14ac:dyDescent="0.2">
      <c r="A11" s="24" t="s">
        <v>14</v>
      </c>
      <c r="B11" s="29">
        <f>+C11+D11+E11+F11+M11+N11</f>
        <v>5850495.120000001</v>
      </c>
      <c r="C11" s="38">
        <v>971747.15</v>
      </c>
      <c r="D11" s="38">
        <v>4360197.8800000008</v>
      </c>
      <c r="E11" s="38">
        <v>219332.24</v>
      </c>
      <c r="F11" s="29">
        <f>SUM(G11:L11)</f>
        <v>111859.85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111859.85</v>
      </c>
      <c r="M11" s="38">
        <v>187358</v>
      </c>
      <c r="N11" s="38">
        <v>0</v>
      </c>
    </row>
    <row r="12" spans="1:15" x14ac:dyDescent="0.2">
      <c r="A12" s="24" t="s">
        <v>15</v>
      </c>
      <c r="B12" s="29">
        <f>+C12+D12+E12+F12+M12+N12</f>
        <v>55903490.720000006</v>
      </c>
      <c r="C12" s="38">
        <v>5194046.42</v>
      </c>
      <c r="D12" s="38">
        <v>48166346.640000001</v>
      </c>
      <c r="E12" s="38">
        <v>614131.81999999995</v>
      </c>
      <c r="F12" s="29">
        <f t="shared" ref="F12:F38" si="1">SUM(G12:L12)</f>
        <v>826129.84</v>
      </c>
      <c r="G12" s="38">
        <v>825379.83999999997</v>
      </c>
      <c r="H12" s="38">
        <v>0</v>
      </c>
      <c r="I12" s="38">
        <v>0</v>
      </c>
      <c r="J12" s="38">
        <v>0</v>
      </c>
      <c r="K12" s="38">
        <v>0</v>
      </c>
      <c r="L12" s="38">
        <v>750</v>
      </c>
      <c r="M12" s="38">
        <v>1102836</v>
      </c>
      <c r="N12" s="38">
        <v>0</v>
      </c>
    </row>
    <row r="13" spans="1:15" s="92" customFormat="1" x14ac:dyDescent="0.2">
      <c r="A13" s="41" t="s">
        <v>16</v>
      </c>
      <c r="B13" s="29">
        <f>+C13+D13+E13+F13+M13+N13</f>
        <v>53097523.549999997</v>
      </c>
      <c r="C13" s="38">
        <v>4170717.65</v>
      </c>
      <c r="D13" s="38">
        <v>46336922.740000002</v>
      </c>
      <c r="E13" s="38">
        <v>-140154.59</v>
      </c>
      <c r="F13" s="29">
        <f t="shared" si="1"/>
        <v>2730037.75</v>
      </c>
      <c r="G13" s="38">
        <v>2370149.69</v>
      </c>
      <c r="H13" s="38">
        <v>359888.06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</row>
    <row r="14" spans="1:15" x14ac:dyDescent="0.2">
      <c r="A14" s="30" t="s">
        <v>17</v>
      </c>
      <c r="B14" s="29">
        <f>+C14+D14+E14+F14+M14+N14</f>
        <v>65595607.309999995</v>
      </c>
      <c r="C14" s="38">
        <v>35364869</v>
      </c>
      <c r="D14" s="38">
        <v>15967235.849999998</v>
      </c>
      <c r="E14" s="38">
        <v>5513403</v>
      </c>
      <c r="F14" s="29">
        <f t="shared" si="1"/>
        <v>1482525.46</v>
      </c>
      <c r="G14" s="38">
        <v>1429313.79</v>
      </c>
      <c r="H14" s="38">
        <v>0</v>
      </c>
      <c r="I14" s="38">
        <v>0</v>
      </c>
      <c r="J14" s="38">
        <v>0</v>
      </c>
      <c r="K14" s="38">
        <v>0</v>
      </c>
      <c r="L14" s="38">
        <v>53211.67</v>
      </c>
      <c r="M14" s="38">
        <v>7267574</v>
      </c>
      <c r="N14" s="38">
        <v>0</v>
      </c>
    </row>
    <row r="15" spans="1:15" x14ac:dyDescent="0.2">
      <c r="A15" s="30" t="s">
        <v>18</v>
      </c>
      <c r="B15" s="29">
        <f>+C15+D15+E15+F15+M15+N15</f>
        <v>13853914.010000002</v>
      </c>
      <c r="C15" s="38">
        <v>1233947.49</v>
      </c>
      <c r="D15" s="38">
        <v>12538147.57</v>
      </c>
      <c r="E15" s="38">
        <v>4005.91</v>
      </c>
      <c r="F15" s="29">
        <f t="shared" si="1"/>
        <v>39987.079999999994</v>
      </c>
      <c r="G15" s="38">
        <v>2864.95</v>
      </c>
      <c r="H15" s="38">
        <v>0</v>
      </c>
      <c r="I15" s="38">
        <v>0</v>
      </c>
      <c r="J15" s="38">
        <v>0</v>
      </c>
      <c r="K15" s="38">
        <v>0</v>
      </c>
      <c r="L15" s="38">
        <v>37122.129999999997</v>
      </c>
      <c r="M15" s="38">
        <v>37825.96</v>
      </c>
      <c r="N15" s="38">
        <v>0</v>
      </c>
    </row>
    <row r="16" spans="1:15" x14ac:dyDescent="0.2">
      <c r="B16" s="106"/>
      <c r="C16" s="38"/>
      <c r="D16" s="38"/>
      <c r="E16" s="38"/>
      <c r="F16" s="29"/>
      <c r="G16" s="38"/>
      <c r="H16" s="38"/>
      <c r="I16" s="104"/>
      <c r="J16" s="104"/>
      <c r="K16" s="104"/>
      <c r="L16" s="38"/>
      <c r="M16" s="38"/>
      <c r="N16" s="38"/>
    </row>
    <row r="17" spans="1:14" x14ac:dyDescent="0.2">
      <c r="A17" s="30" t="s">
        <v>19</v>
      </c>
      <c r="B17" s="29">
        <f>+C17+D17+E17+F17+M17+N17</f>
        <v>3915557.13</v>
      </c>
      <c r="C17" s="38">
        <v>1639527.9</v>
      </c>
      <c r="D17" s="38">
        <v>1904187.49</v>
      </c>
      <c r="E17" s="38">
        <v>211450.04</v>
      </c>
      <c r="F17" s="29">
        <f t="shared" si="1"/>
        <v>57572.71</v>
      </c>
      <c r="G17" s="38">
        <v>55930.14</v>
      </c>
      <c r="H17" s="38">
        <v>0</v>
      </c>
      <c r="I17" s="38">
        <v>0</v>
      </c>
      <c r="J17" s="38">
        <v>0</v>
      </c>
      <c r="K17" s="38">
        <v>0</v>
      </c>
      <c r="L17" s="38">
        <v>1642.57</v>
      </c>
      <c r="M17" s="38">
        <v>102818.99</v>
      </c>
      <c r="N17" s="38">
        <v>0</v>
      </c>
    </row>
    <row r="18" spans="1:14" x14ac:dyDescent="0.2">
      <c r="A18" s="30" t="s">
        <v>20</v>
      </c>
      <c r="B18" s="29">
        <f>+C18+D18+E18+F18+M18+N18</f>
        <v>21057977.490000006</v>
      </c>
      <c r="C18" s="38">
        <v>1040051.14</v>
      </c>
      <c r="D18" s="38">
        <v>19681043.380000003</v>
      </c>
      <c r="E18" s="38">
        <v>22229.53</v>
      </c>
      <c r="F18" s="29">
        <f t="shared" si="1"/>
        <v>244197.44</v>
      </c>
      <c r="G18" s="38">
        <v>219474.54</v>
      </c>
      <c r="H18" s="38">
        <v>0</v>
      </c>
      <c r="I18" s="38">
        <v>0</v>
      </c>
      <c r="J18" s="38">
        <v>0</v>
      </c>
      <c r="K18" s="38">
        <v>0</v>
      </c>
      <c r="L18" s="38">
        <v>24722.9</v>
      </c>
      <c r="M18" s="38">
        <v>70456</v>
      </c>
      <c r="N18" s="38">
        <v>0</v>
      </c>
    </row>
    <row r="19" spans="1:14" x14ac:dyDescent="0.2">
      <c r="A19" s="30" t="s">
        <v>21</v>
      </c>
      <c r="B19" s="29">
        <f>+C19+D19+E19+F19+M19+N19</f>
        <v>10057070.190000001</v>
      </c>
      <c r="C19" s="38">
        <v>767135.32</v>
      </c>
      <c r="D19" s="38">
        <v>8569740.8499999996</v>
      </c>
      <c r="E19" s="38">
        <v>153916.81</v>
      </c>
      <c r="F19" s="29">
        <f t="shared" si="1"/>
        <v>529424.31999999995</v>
      </c>
      <c r="G19" s="38">
        <v>529424.31999999995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36852.89</v>
      </c>
      <c r="N19" s="38">
        <v>0</v>
      </c>
    </row>
    <row r="20" spans="1:14" x14ac:dyDescent="0.2">
      <c r="A20" s="30" t="s">
        <v>22</v>
      </c>
      <c r="B20" s="29">
        <f>+C20+D20+E20+F20+M20+N20</f>
        <v>26359748.27</v>
      </c>
      <c r="C20" s="38">
        <v>1075386.67</v>
      </c>
      <c r="D20" s="38">
        <v>25238093.199999999</v>
      </c>
      <c r="E20" s="38">
        <v>28968.69</v>
      </c>
      <c r="F20" s="29">
        <f t="shared" si="1"/>
        <v>10968.09</v>
      </c>
      <c r="G20" s="38">
        <v>10656.53</v>
      </c>
      <c r="H20" s="38">
        <v>0</v>
      </c>
      <c r="I20" s="38">
        <v>0</v>
      </c>
      <c r="J20" s="38">
        <v>0</v>
      </c>
      <c r="K20" s="38">
        <v>0</v>
      </c>
      <c r="L20" s="38">
        <v>311.56</v>
      </c>
      <c r="M20" s="38">
        <v>6331.62</v>
      </c>
      <c r="N20" s="38">
        <v>0</v>
      </c>
    </row>
    <row r="21" spans="1:14" x14ac:dyDescent="0.2">
      <c r="A21" s="30" t="s">
        <v>23</v>
      </c>
      <c r="B21" s="29">
        <f>+C21+D21+E21+F21+M21+N21</f>
        <v>3695073.7499999995</v>
      </c>
      <c r="C21" s="38">
        <v>569825.15999999992</v>
      </c>
      <c r="D21" s="38">
        <v>2755594.1399999997</v>
      </c>
      <c r="E21" s="38">
        <v>137421.67000000001</v>
      </c>
      <c r="F21" s="29">
        <f t="shared" si="1"/>
        <v>42756.86</v>
      </c>
      <c r="G21" s="38">
        <v>5050.8599999999997</v>
      </c>
      <c r="H21" s="38">
        <v>37706</v>
      </c>
      <c r="I21" s="38">
        <v>0</v>
      </c>
      <c r="J21" s="38">
        <v>0</v>
      </c>
      <c r="K21" s="38">
        <v>0</v>
      </c>
      <c r="L21" s="38">
        <v>0</v>
      </c>
      <c r="M21" s="38">
        <v>189475.92</v>
      </c>
      <c r="N21" s="38">
        <v>0</v>
      </c>
    </row>
    <row r="22" spans="1:14" x14ac:dyDescent="0.2">
      <c r="B22" s="106"/>
      <c r="C22" s="38"/>
      <c r="D22" s="38"/>
      <c r="E22" s="38"/>
      <c r="F22" s="29"/>
      <c r="G22" s="38"/>
      <c r="H22" s="38"/>
      <c r="I22" s="104"/>
      <c r="J22" s="104"/>
      <c r="K22" s="104"/>
      <c r="L22" s="38"/>
      <c r="M22" s="38"/>
      <c r="N22" s="38"/>
    </row>
    <row r="23" spans="1:14" x14ac:dyDescent="0.2">
      <c r="A23" s="30" t="s">
        <v>24</v>
      </c>
      <c r="B23" s="29">
        <f>+C23+D23+E23+F23+M23+N23</f>
        <v>20428809.149999999</v>
      </c>
      <c r="C23" s="38">
        <v>13835096.74</v>
      </c>
      <c r="D23" s="38">
        <v>828044.46</v>
      </c>
      <c r="E23" s="38">
        <v>2644292.8699999996</v>
      </c>
      <c r="F23" s="29">
        <f t="shared" si="1"/>
        <v>31469.699999999997</v>
      </c>
      <c r="G23" s="38">
        <v>2746.67</v>
      </c>
      <c r="H23" s="38">
        <v>0</v>
      </c>
      <c r="I23" s="38">
        <v>0</v>
      </c>
      <c r="J23" s="38">
        <v>0</v>
      </c>
      <c r="K23" s="38">
        <v>0</v>
      </c>
      <c r="L23" s="38">
        <v>28723.03</v>
      </c>
      <c r="M23" s="38">
        <v>3089905.38</v>
      </c>
      <c r="N23" s="38">
        <v>0</v>
      </c>
    </row>
    <row r="24" spans="1:14" x14ac:dyDescent="0.2">
      <c r="A24" s="30" t="s">
        <v>25</v>
      </c>
      <c r="B24" s="29">
        <f>+C24+D24+E24+F24+M24+N24</f>
        <v>4063587.43</v>
      </c>
      <c r="C24" s="38">
        <v>184873.42</v>
      </c>
      <c r="D24" s="38">
        <v>3756526.3400000003</v>
      </c>
      <c r="E24" s="38">
        <v>16352.77</v>
      </c>
      <c r="F24" s="29">
        <f t="shared" si="1"/>
        <v>57737.9</v>
      </c>
      <c r="G24" s="38">
        <v>8229.85</v>
      </c>
      <c r="H24" s="38">
        <v>0</v>
      </c>
      <c r="I24" s="38">
        <v>0</v>
      </c>
      <c r="J24" s="38">
        <v>0</v>
      </c>
      <c r="K24" s="38">
        <v>0</v>
      </c>
      <c r="L24" s="38">
        <v>49508.05</v>
      </c>
      <c r="M24" s="38">
        <v>48097</v>
      </c>
      <c r="N24" s="38">
        <v>0</v>
      </c>
    </row>
    <row r="25" spans="1:14" x14ac:dyDescent="0.2">
      <c r="A25" s="30" t="s">
        <v>26</v>
      </c>
      <c r="B25" s="29">
        <f>+C25+D25+E25+F25+M25+N25</f>
        <v>30934598.309999995</v>
      </c>
      <c r="C25" s="38">
        <v>6243812.0899999999</v>
      </c>
      <c r="D25" s="38">
        <v>23514029.149999999</v>
      </c>
      <c r="E25" s="38">
        <v>985285.22</v>
      </c>
      <c r="F25" s="29">
        <f t="shared" si="1"/>
        <v>19266.86</v>
      </c>
      <c r="G25" s="38">
        <v>19266.86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172204.99</v>
      </c>
      <c r="N25" s="38">
        <v>0</v>
      </c>
    </row>
    <row r="26" spans="1:14" x14ac:dyDescent="0.2">
      <c r="A26" s="30" t="s">
        <v>27</v>
      </c>
      <c r="B26" s="29">
        <f>+C26+D26+E26+F26+M26+N26</f>
        <v>37876468</v>
      </c>
      <c r="C26" s="38">
        <v>1424780</v>
      </c>
      <c r="D26" s="38">
        <v>35865140</v>
      </c>
      <c r="E26" s="38">
        <v>60443</v>
      </c>
      <c r="F26" s="29">
        <f t="shared" si="1"/>
        <v>501255</v>
      </c>
      <c r="G26" s="38">
        <v>501255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24850</v>
      </c>
      <c r="N26" s="38">
        <v>0</v>
      </c>
    </row>
    <row r="27" spans="1:14" x14ac:dyDescent="0.2">
      <c r="A27" s="30" t="s">
        <v>28</v>
      </c>
      <c r="B27" s="29">
        <f>+C27+D27+E27+F27+M27+N27</f>
        <v>1938757.1600000001</v>
      </c>
      <c r="C27" s="38">
        <v>108847.52</v>
      </c>
      <c r="D27" s="38">
        <v>1804071.03</v>
      </c>
      <c r="E27" s="38">
        <v>966.87</v>
      </c>
      <c r="F27" s="29">
        <f t="shared" si="1"/>
        <v>24871.74</v>
      </c>
      <c r="G27" s="38">
        <v>24871.74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</row>
    <row r="28" spans="1:14" x14ac:dyDescent="0.2">
      <c r="B28" s="106"/>
      <c r="C28" s="38"/>
      <c r="D28" s="38"/>
      <c r="E28" s="38"/>
      <c r="F28" s="29"/>
      <c r="G28" s="38"/>
      <c r="H28" s="38"/>
      <c r="I28" s="104"/>
      <c r="J28" s="104"/>
      <c r="K28" s="104"/>
      <c r="L28" s="38"/>
      <c r="M28" s="38"/>
      <c r="N28" s="38"/>
    </row>
    <row r="29" spans="1:14" x14ac:dyDescent="0.2">
      <c r="A29" s="36" t="s">
        <v>146</v>
      </c>
      <c r="B29" s="29">
        <f>+C29+D29+E29+F29+M29+N29</f>
        <v>107541884.61999997</v>
      </c>
      <c r="C29" s="38">
        <v>78594757.019999996</v>
      </c>
      <c r="D29" s="38">
        <v>2743481.35</v>
      </c>
      <c r="E29" s="38">
        <v>10272793.43</v>
      </c>
      <c r="F29" s="29">
        <f t="shared" si="1"/>
        <v>1173249.46</v>
      </c>
      <c r="G29" s="38">
        <v>775889.33</v>
      </c>
      <c r="H29" s="38">
        <v>0</v>
      </c>
      <c r="I29" s="38">
        <v>0</v>
      </c>
      <c r="J29" s="38">
        <v>0</v>
      </c>
      <c r="K29" s="38">
        <v>0</v>
      </c>
      <c r="L29" s="38">
        <v>397360.13</v>
      </c>
      <c r="M29" s="38">
        <v>14757603.359999999</v>
      </c>
      <c r="N29" s="38">
        <v>0</v>
      </c>
    </row>
    <row r="30" spans="1:14" x14ac:dyDescent="0.2">
      <c r="A30" s="30" t="s">
        <v>29</v>
      </c>
      <c r="B30" s="29">
        <f>+C30+D30+E30+F30+M30+N30</f>
        <v>103193328.17</v>
      </c>
      <c r="C30" s="38">
        <v>62340729.329999998</v>
      </c>
      <c r="D30" s="38">
        <v>39447246.589999996</v>
      </c>
      <c r="E30" s="38">
        <v>28666.54</v>
      </c>
      <c r="F30" s="29">
        <f t="shared" si="1"/>
        <v>251889.83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251889.83</v>
      </c>
      <c r="M30" s="38">
        <v>403498.04</v>
      </c>
      <c r="N30" s="38">
        <v>721297.84</v>
      </c>
    </row>
    <row r="31" spans="1:14" x14ac:dyDescent="0.2">
      <c r="A31" s="30" t="s">
        <v>30</v>
      </c>
      <c r="B31" s="29">
        <f>+C31+D31+E31+F31+M31+N31</f>
        <v>6820553.7200000007</v>
      </c>
      <c r="C31" s="38">
        <v>1298678.3999999999</v>
      </c>
      <c r="D31" s="38">
        <v>5307554.1900000004</v>
      </c>
      <c r="E31" s="38">
        <v>146049.60999999999</v>
      </c>
      <c r="F31" s="29">
        <f t="shared" si="1"/>
        <v>66279.23</v>
      </c>
      <c r="G31" s="38">
        <v>64632.87</v>
      </c>
      <c r="H31" s="38">
        <v>0</v>
      </c>
      <c r="I31" s="38">
        <v>0</v>
      </c>
      <c r="J31" s="38">
        <v>0</v>
      </c>
      <c r="K31" s="38">
        <v>0</v>
      </c>
      <c r="L31" s="38">
        <v>1646.36</v>
      </c>
      <c r="M31" s="38">
        <v>1992.29</v>
      </c>
      <c r="N31" s="38">
        <v>0</v>
      </c>
    </row>
    <row r="32" spans="1:14" x14ac:dyDescent="0.2">
      <c r="A32" s="30" t="s">
        <v>31</v>
      </c>
      <c r="B32" s="29">
        <f>+C32+D32+E32+F32+M32+N32</f>
        <v>15821355.399999999</v>
      </c>
      <c r="C32" s="38">
        <v>1364627.7</v>
      </c>
      <c r="D32" s="38">
        <v>12861547.68</v>
      </c>
      <c r="E32" s="38">
        <v>240850.5</v>
      </c>
      <c r="F32" s="29">
        <f t="shared" si="1"/>
        <v>1354329.5200000003</v>
      </c>
      <c r="G32" s="38">
        <v>1334588.4300000002</v>
      </c>
      <c r="H32" s="38">
        <v>0</v>
      </c>
      <c r="I32" s="38">
        <v>0</v>
      </c>
      <c r="J32" s="38">
        <v>0</v>
      </c>
      <c r="K32" s="38">
        <v>0</v>
      </c>
      <c r="L32" s="38">
        <v>19741.09</v>
      </c>
      <c r="M32" s="38">
        <v>0</v>
      </c>
      <c r="N32" s="38">
        <v>0</v>
      </c>
    </row>
    <row r="33" spans="1:14" x14ac:dyDescent="0.2">
      <c r="A33" s="30" t="s">
        <v>32</v>
      </c>
      <c r="B33" s="29">
        <f>+C33+D33+E33+F33+M33+N33</f>
        <v>3051939.34</v>
      </c>
      <c r="C33" s="38">
        <v>211142.21</v>
      </c>
      <c r="D33" s="38">
        <v>2579683.9099999997</v>
      </c>
      <c r="E33" s="38">
        <v>6110</v>
      </c>
      <c r="F33" s="29">
        <f t="shared" si="1"/>
        <v>186028.22</v>
      </c>
      <c r="G33" s="38">
        <v>60965.450000000004</v>
      </c>
      <c r="H33" s="38">
        <v>0</v>
      </c>
      <c r="I33" s="38">
        <v>0</v>
      </c>
      <c r="J33" s="38">
        <v>127</v>
      </c>
      <c r="K33" s="38">
        <v>0</v>
      </c>
      <c r="L33" s="38">
        <v>124935.77</v>
      </c>
      <c r="M33" s="38">
        <v>68975</v>
      </c>
      <c r="N33" s="38">
        <v>0</v>
      </c>
    </row>
    <row r="34" spans="1:14" x14ac:dyDescent="0.2">
      <c r="B34" s="106"/>
      <c r="C34" s="38"/>
      <c r="D34" s="38"/>
      <c r="E34" s="38"/>
      <c r="F34" s="29"/>
      <c r="G34" s="38"/>
      <c r="H34" s="38"/>
      <c r="I34" s="104"/>
      <c r="J34" s="104"/>
      <c r="K34" s="104"/>
      <c r="L34" s="38"/>
      <c r="M34" s="38"/>
      <c r="N34" s="38"/>
    </row>
    <row r="35" spans="1:14" x14ac:dyDescent="0.2">
      <c r="A35" s="30" t="s">
        <v>33</v>
      </c>
      <c r="B35" s="29">
        <f>+C35+D35+E35+F35+M35+N35</f>
        <v>2622903.15</v>
      </c>
      <c r="C35" s="38">
        <v>1478318.05</v>
      </c>
      <c r="D35" s="38">
        <v>435883.49</v>
      </c>
      <c r="E35" s="38">
        <v>385754.94</v>
      </c>
      <c r="F35" s="29">
        <f t="shared" si="1"/>
        <v>40956.519999999997</v>
      </c>
      <c r="G35" s="38">
        <v>40956.519999999997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281990.15000000002</v>
      </c>
      <c r="N35" s="38">
        <v>0</v>
      </c>
    </row>
    <row r="36" spans="1:14" x14ac:dyDescent="0.2">
      <c r="A36" s="30" t="s">
        <v>34</v>
      </c>
      <c r="B36" s="29">
        <f>+C36+D36+E36+F36+M36+N36</f>
        <v>11388160.08</v>
      </c>
      <c r="C36" s="38">
        <v>5639871.3300000001</v>
      </c>
      <c r="D36" s="38">
        <v>3166907.69</v>
      </c>
      <c r="E36" s="38">
        <v>542323</v>
      </c>
      <c r="F36" s="29">
        <f t="shared" si="1"/>
        <v>1362244.21</v>
      </c>
      <c r="G36" s="38">
        <v>126358.01999999999</v>
      </c>
      <c r="H36" s="38">
        <v>678233.09</v>
      </c>
      <c r="I36" s="38">
        <v>0</v>
      </c>
      <c r="J36" s="38">
        <v>0</v>
      </c>
      <c r="K36" s="38">
        <v>0</v>
      </c>
      <c r="L36" s="38">
        <v>557653.1</v>
      </c>
      <c r="M36" s="38">
        <v>1110264.82</v>
      </c>
      <c r="N36" s="38">
        <v>-433450.97</v>
      </c>
    </row>
    <row r="37" spans="1:14" x14ac:dyDescent="0.2">
      <c r="A37" s="30" t="s">
        <v>35</v>
      </c>
      <c r="B37" s="29">
        <f>+C37+D37+E37+F37+M37+N37</f>
        <v>8909382.75</v>
      </c>
      <c r="C37" s="38">
        <v>1025856.83</v>
      </c>
      <c r="D37" s="38">
        <v>7128240.1400000006</v>
      </c>
      <c r="E37" s="38">
        <v>139355.1</v>
      </c>
      <c r="F37" s="29">
        <f t="shared" si="1"/>
        <v>129455.17</v>
      </c>
      <c r="G37" s="38">
        <v>126893.17</v>
      </c>
      <c r="H37" s="38">
        <v>0</v>
      </c>
      <c r="I37" s="38">
        <v>0</v>
      </c>
      <c r="J37" s="38">
        <v>0</v>
      </c>
      <c r="K37" s="38">
        <v>0</v>
      </c>
      <c r="L37" s="38">
        <v>2562</v>
      </c>
      <c r="M37" s="38">
        <v>486475.51</v>
      </c>
      <c r="N37" s="38">
        <v>0</v>
      </c>
    </row>
    <row r="38" spans="1:14" x14ac:dyDescent="0.2">
      <c r="A38" s="32" t="s">
        <v>36</v>
      </c>
      <c r="B38" s="33">
        <f>+C38+D38+E38+F38+M38+N38</f>
        <v>6578128.3599999994</v>
      </c>
      <c r="C38" s="33">
        <v>296028.98</v>
      </c>
      <c r="D38" s="33">
        <v>6108364.1100000003</v>
      </c>
      <c r="E38" s="33">
        <v>17579.349999999999</v>
      </c>
      <c r="F38" s="33">
        <f t="shared" si="1"/>
        <v>108690.92</v>
      </c>
      <c r="G38" s="33">
        <v>93129.73</v>
      </c>
      <c r="H38" s="33">
        <v>0</v>
      </c>
      <c r="I38" s="33">
        <v>0</v>
      </c>
      <c r="J38" s="33">
        <v>0</v>
      </c>
      <c r="K38" s="33">
        <v>0</v>
      </c>
      <c r="L38" s="33">
        <v>15561.19</v>
      </c>
      <c r="M38" s="33">
        <v>47465</v>
      </c>
      <c r="N38" s="33">
        <v>0</v>
      </c>
    </row>
    <row r="39" spans="1:14" x14ac:dyDescent="0.2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8"/>
      <c r="N39" s="29"/>
    </row>
    <row r="40" spans="1:14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s="160" customFormat="1" x14ac:dyDescent="0.2">
      <c r="A41" s="148"/>
      <c r="B41" s="193"/>
      <c r="C41" s="161"/>
      <c r="D41" s="161"/>
      <c r="E41" s="161"/>
      <c r="F41" s="161"/>
      <c r="G41" s="161"/>
      <c r="H41" s="193"/>
      <c r="J41" s="161"/>
      <c r="L41" s="161"/>
      <c r="N41" s="161"/>
    </row>
    <row r="42" spans="1:14" s="160" customFormat="1" x14ac:dyDescent="0.2">
      <c r="A42" s="148"/>
      <c r="B42" s="193"/>
      <c r="C42" s="161"/>
      <c r="D42" s="161"/>
      <c r="E42" s="161"/>
      <c r="F42" s="161"/>
      <c r="G42" s="161"/>
      <c r="H42" s="193"/>
      <c r="J42" s="161"/>
      <c r="L42" s="161"/>
      <c r="N42" s="161"/>
    </row>
    <row r="43" spans="1:14" s="160" customFormat="1" x14ac:dyDescent="0.2">
      <c r="A43" s="148"/>
      <c r="B43" s="193"/>
      <c r="C43" s="193"/>
      <c r="D43" s="193"/>
      <c r="E43" s="193"/>
      <c r="F43" s="193"/>
      <c r="G43" s="193"/>
      <c r="H43" s="193"/>
      <c r="I43" s="193"/>
      <c r="J43" s="193"/>
      <c r="L43" s="193"/>
      <c r="N43" s="193"/>
    </row>
    <row r="44" spans="1:14" s="160" customFormat="1" x14ac:dyDescent="0.2">
      <c r="A44" s="148"/>
      <c r="B44" s="193"/>
      <c r="C44" s="193"/>
      <c r="D44" s="193"/>
      <c r="E44" s="193"/>
      <c r="F44" s="193"/>
      <c r="G44" s="193"/>
      <c r="H44" s="193"/>
      <c r="J44" s="193"/>
      <c r="L44" s="193"/>
      <c r="N44" s="193"/>
    </row>
    <row r="45" spans="1:14" s="160" customFormat="1" x14ac:dyDescent="0.2">
      <c r="A45" s="148"/>
      <c r="B45" s="193"/>
      <c r="C45" s="193"/>
      <c r="D45" s="193"/>
      <c r="E45" s="193"/>
      <c r="F45" s="193"/>
      <c r="G45" s="193"/>
      <c r="H45" s="193"/>
      <c r="J45" s="193"/>
      <c r="N45" s="193"/>
    </row>
    <row r="46" spans="1:14" s="160" customFormat="1" x14ac:dyDescent="0.2">
      <c r="A46" s="148"/>
      <c r="B46" s="193"/>
      <c r="C46" s="193"/>
      <c r="D46" s="193"/>
      <c r="E46" s="193"/>
      <c r="F46" s="193"/>
      <c r="G46" s="193"/>
      <c r="H46" s="193"/>
      <c r="J46" s="193"/>
      <c r="N46" s="193"/>
    </row>
    <row r="47" spans="1:14" s="160" customFormat="1" x14ac:dyDescent="0.2">
      <c r="A47" s="148"/>
      <c r="B47" s="193"/>
      <c r="C47" s="193"/>
      <c r="D47" s="193"/>
      <c r="E47" s="193"/>
      <c r="F47" s="193"/>
      <c r="G47" s="193"/>
      <c r="H47" s="193"/>
      <c r="J47" s="193"/>
      <c r="L47" s="193"/>
      <c r="N47" s="193"/>
    </row>
    <row r="48" spans="1:14" s="160" customFormat="1" x14ac:dyDescent="0.2">
      <c r="A48" s="148"/>
      <c r="B48" s="193"/>
      <c r="C48" s="193"/>
      <c r="D48" s="193"/>
      <c r="E48" s="193"/>
      <c r="F48" s="193"/>
      <c r="G48" s="193"/>
      <c r="H48" s="193"/>
      <c r="J48" s="193"/>
      <c r="L48" s="193"/>
      <c r="N48" s="193"/>
    </row>
    <row r="49" spans="1:14" s="160" customFormat="1" x14ac:dyDescent="0.2">
      <c r="A49" s="148"/>
      <c r="B49" s="193"/>
      <c r="C49" s="161"/>
      <c r="D49" s="161"/>
      <c r="E49" s="161"/>
      <c r="F49" s="161"/>
      <c r="G49" s="161"/>
      <c r="H49" s="193"/>
      <c r="J49" s="161"/>
      <c r="L49" s="161"/>
      <c r="N49" s="161"/>
    </row>
    <row r="50" spans="1:14" s="160" customFormat="1" x14ac:dyDescent="0.2">
      <c r="A50" s="148"/>
      <c r="B50" s="193"/>
      <c r="C50" s="161"/>
      <c r="D50" s="161"/>
      <c r="E50" s="161"/>
      <c r="F50" s="161"/>
      <c r="G50" s="161"/>
      <c r="H50" s="193"/>
      <c r="J50" s="161"/>
      <c r="L50" s="161"/>
      <c r="N50" s="161"/>
    </row>
    <row r="51" spans="1:14" s="160" customFormat="1" x14ac:dyDescent="0.2">
      <c r="A51" s="148"/>
      <c r="B51" s="193"/>
      <c r="C51" s="161"/>
      <c r="D51" s="161"/>
      <c r="E51" s="161"/>
      <c r="F51" s="161"/>
      <c r="G51" s="161"/>
      <c r="H51" s="193"/>
      <c r="J51" s="161"/>
      <c r="L51" s="161"/>
      <c r="N51" s="161"/>
    </row>
    <row r="52" spans="1:14" s="160" customFormat="1" x14ac:dyDescent="0.2">
      <c r="A52" s="148"/>
      <c r="B52" s="193"/>
      <c r="C52" s="161"/>
      <c r="D52" s="161"/>
      <c r="E52" s="161"/>
      <c r="F52" s="161"/>
      <c r="G52" s="161"/>
      <c r="H52" s="193"/>
      <c r="J52" s="161"/>
      <c r="L52" s="161"/>
      <c r="N52" s="161"/>
    </row>
    <row r="53" spans="1:14" s="160" customFormat="1" x14ac:dyDescent="0.2">
      <c r="A53" s="148"/>
      <c r="B53" s="193"/>
      <c r="C53" s="161"/>
      <c r="D53" s="161"/>
      <c r="E53" s="161"/>
      <c r="F53" s="161"/>
      <c r="G53" s="161"/>
      <c r="H53" s="193"/>
      <c r="J53" s="161"/>
      <c r="L53" s="161"/>
      <c r="N53" s="161"/>
    </row>
    <row r="54" spans="1:14" s="160" customFormat="1" x14ac:dyDescent="0.2">
      <c r="A54" s="148"/>
      <c r="B54" s="193"/>
      <c r="C54" s="161"/>
      <c r="D54" s="161"/>
      <c r="E54" s="161"/>
      <c r="F54" s="161"/>
      <c r="G54" s="161"/>
      <c r="H54" s="193"/>
      <c r="J54" s="161"/>
      <c r="L54" s="161"/>
      <c r="N54" s="161"/>
    </row>
    <row r="55" spans="1:14" s="160" customFormat="1" x14ac:dyDescent="0.2">
      <c r="A55" s="148"/>
      <c r="B55" s="193"/>
      <c r="C55" s="161"/>
      <c r="D55" s="161"/>
      <c r="E55" s="161"/>
      <c r="F55" s="161"/>
      <c r="G55" s="161"/>
      <c r="H55" s="193"/>
      <c r="J55" s="161"/>
      <c r="L55" s="161"/>
      <c r="N55" s="161"/>
    </row>
    <row r="56" spans="1:14" s="160" customFormat="1" x14ac:dyDescent="0.2">
      <c r="A56" s="148"/>
      <c r="B56" s="193"/>
      <c r="C56" s="161"/>
      <c r="D56" s="161"/>
      <c r="E56" s="161"/>
      <c r="F56" s="161"/>
      <c r="G56" s="161"/>
      <c r="H56" s="193"/>
      <c r="J56" s="161"/>
      <c r="L56" s="161"/>
      <c r="N56" s="161"/>
    </row>
    <row r="57" spans="1:14" s="160" customFormat="1" x14ac:dyDescent="0.2">
      <c r="A57" s="148"/>
      <c r="B57" s="193"/>
      <c r="C57" s="161"/>
      <c r="D57" s="161"/>
      <c r="E57" s="161"/>
      <c r="F57" s="161"/>
      <c r="G57" s="161"/>
      <c r="H57" s="193"/>
      <c r="J57" s="161"/>
      <c r="L57" s="161"/>
      <c r="N57" s="161"/>
    </row>
    <row r="58" spans="1:14" s="160" customFormat="1" x14ac:dyDescent="0.2">
      <c r="A58" s="148"/>
      <c r="B58" s="193"/>
      <c r="C58" s="161"/>
      <c r="D58" s="161"/>
      <c r="E58" s="161"/>
      <c r="F58" s="161"/>
      <c r="G58" s="161"/>
      <c r="H58" s="193"/>
      <c r="J58" s="161"/>
      <c r="L58" s="161"/>
      <c r="N58" s="161"/>
    </row>
    <row r="59" spans="1:14" s="160" customFormat="1" x14ac:dyDescent="0.2">
      <c r="A59" s="148"/>
      <c r="B59" s="193"/>
      <c r="C59" s="161"/>
      <c r="D59" s="161"/>
      <c r="E59" s="161"/>
      <c r="F59" s="161"/>
      <c r="G59" s="161"/>
      <c r="H59" s="193"/>
      <c r="J59" s="161"/>
      <c r="L59" s="161"/>
      <c r="N59" s="161"/>
    </row>
    <row r="60" spans="1:14" s="160" customFormat="1" x14ac:dyDescent="0.2">
      <c r="A60" s="148"/>
      <c r="B60" s="193"/>
      <c r="C60" s="161"/>
      <c r="D60" s="161"/>
      <c r="E60" s="161"/>
      <c r="F60" s="161"/>
      <c r="G60" s="161"/>
      <c r="H60" s="193"/>
      <c r="J60" s="161"/>
      <c r="L60" s="161"/>
      <c r="N60" s="161"/>
    </row>
    <row r="61" spans="1:14" s="160" customFormat="1" x14ac:dyDescent="0.2">
      <c r="A61" s="148"/>
      <c r="B61" s="193"/>
      <c r="C61" s="193"/>
      <c r="D61" s="193"/>
      <c r="E61" s="193"/>
      <c r="F61" s="193"/>
      <c r="G61" s="193"/>
      <c r="H61" s="193"/>
      <c r="J61" s="193"/>
      <c r="L61" s="193"/>
      <c r="N61" s="193"/>
    </row>
    <row r="62" spans="1:14" s="160" customFormat="1" x14ac:dyDescent="0.2">
      <c r="A62" s="148"/>
      <c r="B62" s="193"/>
      <c r="C62" s="193"/>
      <c r="D62" s="193"/>
      <c r="E62" s="193"/>
      <c r="F62" s="193"/>
      <c r="G62" s="193"/>
      <c r="H62" s="193"/>
      <c r="J62" s="193"/>
      <c r="L62" s="193"/>
      <c r="N62" s="193"/>
    </row>
    <row r="63" spans="1:14" s="160" customFormat="1" x14ac:dyDescent="0.2">
      <c r="A63" s="148"/>
      <c r="B63" s="193"/>
      <c r="C63" s="193"/>
      <c r="D63" s="193"/>
      <c r="E63" s="193"/>
      <c r="F63" s="193"/>
      <c r="G63" s="193"/>
      <c r="H63" s="193"/>
      <c r="J63" s="193"/>
      <c r="L63" s="193"/>
      <c r="N63" s="193"/>
    </row>
    <row r="64" spans="1:14" s="160" customFormat="1" x14ac:dyDescent="0.2">
      <c r="A64" s="148"/>
      <c r="B64" s="193"/>
      <c r="C64" s="193"/>
      <c r="D64" s="193"/>
      <c r="E64" s="193"/>
      <c r="F64" s="193"/>
      <c r="G64" s="193"/>
      <c r="H64" s="193"/>
      <c r="J64" s="193"/>
      <c r="L64" s="193"/>
      <c r="N64" s="193"/>
    </row>
    <row r="65" spans="1:14" s="160" customFormat="1" x14ac:dyDescent="0.2">
      <c r="A65" s="148"/>
      <c r="B65" s="193"/>
      <c r="C65" s="193"/>
      <c r="D65" s="193"/>
      <c r="E65" s="193"/>
      <c r="F65" s="193"/>
      <c r="G65" s="193"/>
      <c r="H65" s="193"/>
      <c r="J65" s="193"/>
      <c r="L65" s="193"/>
      <c r="N65" s="193"/>
    </row>
    <row r="66" spans="1:14" s="160" customFormat="1" x14ac:dyDescent="0.2">
      <c r="A66" s="148"/>
      <c r="B66" s="193"/>
      <c r="C66" s="193"/>
      <c r="D66" s="193"/>
      <c r="E66" s="193"/>
      <c r="F66" s="193"/>
      <c r="G66" s="193"/>
      <c r="H66" s="193"/>
      <c r="J66" s="193"/>
      <c r="L66" s="193"/>
      <c r="N66" s="193"/>
    </row>
    <row r="67" spans="1:14" s="160" customFormat="1" x14ac:dyDescent="0.2">
      <c r="A67" s="148"/>
      <c r="B67" s="193"/>
      <c r="C67" s="193"/>
      <c r="D67" s="193"/>
      <c r="E67" s="193"/>
      <c r="F67" s="193"/>
      <c r="G67" s="193"/>
      <c r="H67" s="193"/>
      <c r="J67" s="193"/>
      <c r="L67" s="193"/>
      <c r="N67" s="193"/>
    </row>
    <row r="68" spans="1:14" s="160" customFormat="1" x14ac:dyDescent="0.2">
      <c r="A68" s="148"/>
      <c r="B68" s="193"/>
      <c r="C68" s="193"/>
      <c r="D68" s="193"/>
      <c r="E68" s="193"/>
      <c r="F68" s="193"/>
      <c r="G68" s="193"/>
      <c r="H68" s="193"/>
      <c r="J68" s="193"/>
      <c r="L68" s="193"/>
      <c r="N68" s="193"/>
    </row>
    <row r="70" spans="1:14" s="160" customFormat="1" x14ac:dyDescent="0.2">
      <c r="A70" s="148"/>
      <c r="B70" s="193"/>
      <c r="C70" s="193"/>
      <c r="D70" s="193"/>
      <c r="E70" s="193"/>
      <c r="F70" s="193"/>
      <c r="G70" s="193"/>
      <c r="H70" s="193"/>
      <c r="I70" s="193"/>
      <c r="J70" s="193"/>
      <c r="L70" s="193"/>
      <c r="N70" s="193"/>
    </row>
    <row r="71" spans="1:14" s="160" customFormat="1" x14ac:dyDescent="0.2">
      <c r="A71" s="148"/>
      <c r="B71" s="193"/>
      <c r="C71" s="193"/>
      <c r="D71" s="193"/>
      <c r="E71" s="193"/>
      <c r="F71" s="193"/>
      <c r="G71" s="193"/>
      <c r="H71" s="193"/>
      <c r="I71" s="193"/>
      <c r="J71" s="193"/>
      <c r="L71" s="193"/>
      <c r="N71" s="193"/>
    </row>
    <row r="72" spans="1:14" s="160" customFormat="1" x14ac:dyDescent="0.2">
      <c r="A72" s="148"/>
      <c r="B72" s="193"/>
      <c r="C72" s="193"/>
      <c r="D72" s="193"/>
      <c r="E72" s="193"/>
      <c r="F72" s="193"/>
      <c r="G72" s="193"/>
      <c r="H72" s="193"/>
      <c r="I72" s="193"/>
      <c r="J72" s="193"/>
      <c r="L72" s="193"/>
      <c r="N72" s="193"/>
    </row>
    <row r="73" spans="1:14" s="160" customFormat="1" x14ac:dyDescent="0.2">
      <c r="A73" s="148"/>
      <c r="B73" s="193"/>
      <c r="C73" s="193"/>
      <c r="D73" s="193"/>
      <c r="E73" s="193"/>
      <c r="F73" s="193"/>
      <c r="G73" s="193"/>
      <c r="H73" s="193"/>
      <c r="I73" s="193"/>
      <c r="J73" s="193"/>
      <c r="L73" s="193"/>
      <c r="N73" s="193"/>
    </row>
    <row r="75" spans="1:14" s="160" customFormat="1" x14ac:dyDescent="0.2">
      <c r="A75" s="148"/>
      <c r="B75" s="193"/>
      <c r="C75" s="193"/>
      <c r="D75" s="193"/>
      <c r="E75" s="193"/>
      <c r="F75" s="193"/>
      <c r="G75" s="193"/>
      <c r="H75" s="193"/>
      <c r="I75" s="193"/>
      <c r="J75" s="193"/>
      <c r="L75" s="193"/>
      <c r="M75" s="193"/>
      <c r="N75" s="193"/>
    </row>
    <row r="76" spans="1:14" s="160" customFormat="1" x14ac:dyDescent="0.2">
      <c r="A76" s="148"/>
      <c r="B76" s="193"/>
      <c r="C76" s="193"/>
      <c r="D76" s="193"/>
      <c r="E76" s="193"/>
      <c r="F76" s="193"/>
      <c r="G76" s="193"/>
      <c r="H76" s="193"/>
      <c r="I76" s="193"/>
      <c r="J76" s="193"/>
      <c r="L76" s="193"/>
      <c r="M76" s="193"/>
      <c r="N76" s="193"/>
    </row>
    <row r="77" spans="1:14" s="160" customFormat="1" x14ac:dyDescent="0.2">
      <c r="A77" s="148"/>
      <c r="B77" s="193"/>
      <c r="C77" s="193"/>
      <c r="D77" s="193"/>
      <c r="E77" s="193"/>
      <c r="F77" s="193"/>
      <c r="G77" s="193"/>
      <c r="H77" s="193"/>
      <c r="I77" s="193"/>
      <c r="J77" s="193"/>
      <c r="L77" s="193"/>
      <c r="M77" s="193"/>
      <c r="N77" s="193"/>
    </row>
    <row r="78" spans="1:14" s="160" customFormat="1" x14ac:dyDescent="0.2">
      <c r="A78" s="148"/>
      <c r="B78" s="193"/>
      <c r="C78" s="193"/>
      <c r="D78" s="193"/>
      <c r="E78" s="193"/>
      <c r="F78" s="193"/>
      <c r="G78" s="193"/>
      <c r="H78" s="193"/>
      <c r="I78" s="193"/>
      <c r="J78" s="193"/>
      <c r="L78" s="193"/>
      <c r="M78" s="193"/>
      <c r="N78" s="193"/>
    </row>
    <row r="80" spans="1:14" s="160" customFormat="1" x14ac:dyDescent="0.2">
      <c r="A80" s="148"/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93"/>
    </row>
    <row r="81" spans="1:14" s="160" customFormat="1" x14ac:dyDescent="0.2">
      <c r="A81" s="148"/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</row>
    <row r="82" spans="1:14" s="160" customFormat="1" x14ac:dyDescent="0.2">
      <c r="A82" s="148"/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</row>
    <row r="83" spans="1:14" s="160" customFormat="1" x14ac:dyDescent="0.2">
      <c r="A83" s="148"/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</row>
    <row r="84" spans="1:14" s="160" customFormat="1" x14ac:dyDescent="0.2">
      <c r="A84" s="148"/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3"/>
    </row>
    <row r="85" spans="1:14" s="160" customFormat="1" x14ac:dyDescent="0.2">
      <c r="A85" s="148"/>
      <c r="B85" s="193"/>
      <c r="C85" s="193"/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3"/>
    </row>
    <row r="86" spans="1:14" s="160" customFormat="1" x14ac:dyDescent="0.2">
      <c r="A86" s="148"/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</row>
    <row r="87" spans="1:14" s="160" customFormat="1" x14ac:dyDescent="0.2">
      <c r="A87" s="148"/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</row>
    <row r="88" spans="1:14" s="160" customFormat="1" x14ac:dyDescent="0.2">
      <c r="A88" s="148"/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</row>
    <row r="89" spans="1:14" s="160" customFormat="1" x14ac:dyDescent="0.2">
      <c r="A89" s="148"/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</row>
    <row r="90" spans="1:14" s="160" customFormat="1" x14ac:dyDescent="0.2">
      <c r="A90" s="148"/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</row>
    <row r="91" spans="1:14" s="160" customFormat="1" x14ac:dyDescent="0.2">
      <c r="A91" s="148"/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</row>
    <row r="92" spans="1:14" s="160" customFormat="1" x14ac:dyDescent="0.2">
      <c r="A92" s="148"/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</row>
    <row r="93" spans="1:14" s="160" customFormat="1" x14ac:dyDescent="0.2">
      <c r="A93" s="148"/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</row>
    <row r="94" spans="1:14" s="160" customFormat="1" x14ac:dyDescent="0.2">
      <c r="A94" s="148"/>
      <c r="B94" s="193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</row>
    <row r="95" spans="1:14" s="160" customFormat="1" x14ac:dyDescent="0.2">
      <c r="A95" s="148"/>
      <c r="B95" s="193"/>
      <c r="C95" s="193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</row>
    <row r="96" spans="1:14" s="160" customFormat="1" x14ac:dyDescent="0.2">
      <c r="A96" s="148"/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</row>
    <row r="97" spans="1:14" s="160" customFormat="1" x14ac:dyDescent="0.2">
      <c r="A97" s="148"/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</row>
    <row r="98" spans="1:14" s="160" customFormat="1" x14ac:dyDescent="0.2">
      <c r="A98" s="148"/>
      <c r="B98" s="193"/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3"/>
    </row>
    <row r="99" spans="1:14" s="160" customFormat="1" x14ac:dyDescent="0.2">
      <c r="A99" s="148"/>
      <c r="B99" s="193"/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</row>
    <row r="100" spans="1:14" s="160" customFormat="1" x14ac:dyDescent="0.2">
      <c r="A100" s="148"/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</row>
    <row r="101" spans="1:14" s="160" customFormat="1" x14ac:dyDescent="0.2">
      <c r="A101" s="148"/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</row>
    <row r="102" spans="1:14" s="160" customFormat="1" x14ac:dyDescent="0.2">
      <c r="A102" s="148"/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</row>
    <row r="103" spans="1:14" s="160" customFormat="1" x14ac:dyDescent="0.2">
      <c r="A103" s="148"/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</row>
    <row r="104" spans="1:14" s="160" customFormat="1" x14ac:dyDescent="0.2">
      <c r="A104" s="148"/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</row>
    <row r="105" spans="1:14" s="160" customFormat="1" x14ac:dyDescent="0.2">
      <c r="A105" s="148"/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</row>
    <row r="106" spans="1:14" s="160" customFormat="1" x14ac:dyDescent="0.2">
      <c r="A106" s="148"/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  <c r="N106" s="193"/>
    </row>
    <row r="107" spans="1:14" s="160" customFormat="1" x14ac:dyDescent="0.2">
      <c r="A107" s="148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</row>
    <row r="108" spans="1:14" s="160" customFormat="1" x14ac:dyDescent="0.2">
      <c r="A108" s="148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</row>
    <row r="109" spans="1:14" s="160" customFormat="1" x14ac:dyDescent="0.2">
      <c r="A109" s="148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</row>
    <row r="110" spans="1:14" s="160" customFormat="1" x14ac:dyDescent="0.2">
      <c r="A110" s="148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</row>
    <row r="111" spans="1:14" s="160" customFormat="1" x14ac:dyDescent="0.2">
      <c r="A111" s="148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</row>
    <row r="112" spans="1:14" s="160" customFormat="1" x14ac:dyDescent="0.2">
      <c r="A112" s="148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</row>
    <row r="113" spans="1:14" s="160" customFormat="1" x14ac:dyDescent="0.2">
      <c r="A113" s="148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</row>
    <row r="114" spans="1:14" s="160" customFormat="1" x14ac:dyDescent="0.2">
      <c r="A114" s="148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</row>
    <row r="115" spans="1:14" s="160" customFormat="1" x14ac:dyDescent="0.2">
      <c r="A115" s="148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</row>
    <row r="116" spans="1:14" s="160" customFormat="1" x14ac:dyDescent="0.2">
      <c r="A116" s="148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</row>
    <row r="117" spans="1:14" s="160" customFormat="1" x14ac:dyDescent="0.2">
      <c r="A117" s="148"/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</row>
    <row r="118" spans="1:14" s="160" customFormat="1" x14ac:dyDescent="0.2">
      <c r="A118" s="148"/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</row>
    <row r="119" spans="1:14" s="160" customFormat="1" x14ac:dyDescent="0.2">
      <c r="A119" s="148"/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</row>
    <row r="120" spans="1:14" s="160" customFormat="1" x14ac:dyDescent="0.2">
      <c r="A120" s="148"/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</row>
    <row r="121" spans="1:14" s="160" customFormat="1" x14ac:dyDescent="0.2">
      <c r="A121" s="148"/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</row>
    <row r="122" spans="1:14" s="160" customFormat="1" x14ac:dyDescent="0.2">
      <c r="A122" s="148"/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</row>
    <row r="123" spans="1:14" s="160" customFormat="1" x14ac:dyDescent="0.2">
      <c r="A123" s="148"/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</row>
    <row r="124" spans="1:14" s="160" customFormat="1" x14ac:dyDescent="0.2">
      <c r="A124" s="148"/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</row>
    <row r="125" spans="1:14" s="160" customFormat="1" x14ac:dyDescent="0.2">
      <c r="A125" s="148"/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</row>
    <row r="126" spans="1:14" s="160" customFormat="1" x14ac:dyDescent="0.2">
      <c r="A126" s="148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</row>
    <row r="127" spans="1:14" s="160" customFormat="1" x14ac:dyDescent="0.2">
      <c r="A127" s="148"/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</row>
    <row r="128" spans="1:14" s="160" customFormat="1" x14ac:dyDescent="0.2">
      <c r="A128" s="148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</row>
    <row r="129" spans="1:14" s="160" customFormat="1" x14ac:dyDescent="0.2">
      <c r="A129" s="148"/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</row>
    <row r="130" spans="1:14" s="160" customFormat="1" x14ac:dyDescent="0.2">
      <c r="A130" s="148"/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</row>
    <row r="131" spans="1:14" s="160" customFormat="1" x14ac:dyDescent="0.2">
      <c r="A131" s="148"/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</row>
    <row r="132" spans="1:14" s="160" customFormat="1" x14ac:dyDescent="0.2">
      <c r="A132" s="148"/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</row>
    <row r="133" spans="1:14" s="160" customFormat="1" x14ac:dyDescent="0.2">
      <c r="A133" s="148"/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</row>
    <row r="134" spans="1:14" s="160" customFormat="1" x14ac:dyDescent="0.2">
      <c r="A134" s="148"/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</row>
    <row r="135" spans="1:14" s="160" customFormat="1" x14ac:dyDescent="0.2">
      <c r="A135" s="148"/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</row>
    <row r="136" spans="1:14" s="160" customFormat="1" x14ac:dyDescent="0.2">
      <c r="A136" s="148"/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</row>
    <row r="137" spans="1:14" s="160" customFormat="1" x14ac:dyDescent="0.2">
      <c r="A137" s="148"/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</row>
    <row r="138" spans="1:14" s="160" customFormat="1" x14ac:dyDescent="0.2">
      <c r="A138" s="148"/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</row>
    <row r="139" spans="1:14" s="160" customFormat="1" x14ac:dyDescent="0.2">
      <c r="A139" s="148"/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</row>
    <row r="140" spans="1:14" s="160" customFormat="1" x14ac:dyDescent="0.2">
      <c r="A140" s="148"/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</row>
    <row r="141" spans="1:14" s="160" customFormat="1" x14ac:dyDescent="0.2">
      <c r="A141" s="148"/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</row>
    <row r="142" spans="1:14" s="160" customFormat="1" x14ac:dyDescent="0.2">
      <c r="A142" s="148"/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</row>
    <row r="143" spans="1:14" s="160" customFormat="1" x14ac:dyDescent="0.2">
      <c r="A143" s="148"/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</row>
    <row r="144" spans="1:14" s="160" customFormat="1" x14ac:dyDescent="0.2">
      <c r="A144" s="148"/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</row>
    <row r="145" spans="1:14" s="160" customFormat="1" x14ac:dyDescent="0.2">
      <c r="A145" s="148"/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</row>
    <row r="146" spans="1:14" s="160" customFormat="1" x14ac:dyDescent="0.2">
      <c r="A146" s="148"/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</row>
    <row r="147" spans="1:14" s="160" customFormat="1" x14ac:dyDescent="0.2">
      <c r="A147" s="148"/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</row>
    <row r="148" spans="1:14" s="160" customFormat="1" x14ac:dyDescent="0.2">
      <c r="A148" s="148"/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</row>
    <row r="149" spans="1:14" s="160" customFormat="1" x14ac:dyDescent="0.2">
      <c r="A149" s="148"/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</row>
    <row r="150" spans="1:14" s="160" customFormat="1" x14ac:dyDescent="0.2">
      <c r="A150" s="148"/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</row>
    <row r="151" spans="1:14" s="160" customFormat="1" x14ac:dyDescent="0.2">
      <c r="A151" s="148"/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</row>
    <row r="152" spans="1:14" s="160" customFormat="1" x14ac:dyDescent="0.2">
      <c r="A152" s="148"/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</row>
    <row r="153" spans="1:14" s="160" customFormat="1" x14ac:dyDescent="0.2">
      <c r="A153" s="148"/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</row>
    <row r="154" spans="1:14" s="160" customFormat="1" x14ac:dyDescent="0.2">
      <c r="A154" s="148"/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</row>
    <row r="155" spans="1:14" s="160" customFormat="1" x14ac:dyDescent="0.2">
      <c r="A155" s="148"/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1:14" s="160" customFormat="1" x14ac:dyDescent="0.2">
      <c r="A156" s="148"/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1:14" s="160" customFormat="1" x14ac:dyDescent="0.2">
      <c r="A157" s="148"/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</row>
    <row r="158" spans="1:14" s="160" customFormat="1" x14ac:dyDescent="0.2">
      <c r="A158" s="148"/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</row>
    <row r="159" spans="1:14" s="160" customFormat="1" x14ac:dyDescent="0.2">
      <c r="A159" s="148"/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</row>
    <row r="160" spans="1:14" s="160" customFormat="1" x14ac:dyDescent="0.2">
      <c r="A160" s="148"/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</row>
    <row r="161" spans="1:14" s="160" customFormat="1" x14ac:dyDescent="0.2">
      <c r="A161" s="148"/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</row>
    <row r="162" spans="1:14" s="160" customFormat="1" x14ac:dyDescent="0.2">
      <c r="A162" s="148"/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</row>
    <row r="163" spans="1:14" s="160" customFormat="1" x14ac:dyDescent="0.2">
      <c r="A163" s="148"/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</row>
    <row r="164" spans="1:14" s="160" customFormat="1" x14ac:dyDescent="0.2">
      <c r="A164" s="148"/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</row>
    <row r="165" spans="1:14" s="160" customFormat="1" x14ac:dyDescent="0.2">
      <c r="A165" s="148"/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</row>
    <row r="166" spans="1:14" s="160" customFormat="1" x14ac:dyDescent="0.2">
      <c r="A166" s="148"/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</row>
    <row r="167" spans="1:14" s="160" customFormat="1" x14ac:dyDescent="0.2">
      <c r="A167" s="148"/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</row>
    <row r="168" spans="1:14" s="160" customFormat="1" x14ac:dyDescent="0.2">
      <c r="A168" s="148"/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</row>
    <row r="169" spans="1:14" s="160" customFormat="1" x14ac:dyDescent="0.2">
      <c r="A169" s="148"/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</row>
    <row r="170" spans="1:14" s="160" customFormat="1" x14ac:dyDescent="0.2">
      <c r="A170" s="148"/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</row>
    <row r="171" spans="1:14" s="160" customFormat="1" x14ac:dyDescent="0.2">
      <c r="A171" s="148"/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</row>
    <row r="172" spans="1:14" s="160" customFormat="1" x14ac:dyDescent="0.2">
      <c r="A172" s="148"/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</row>
    <row r="173" spans="1:14" s="160" customFormat="1" x14ac:dyDescent="0.2">
      <c r="A173" s="148"/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</row>
    <row r="174" spans="1:14" s="160" customFormat="1" x14ac:dyDescent="0.2">
      <c r="A174" s="148"/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</row>
    <row r="175" spans="1:14" s="160" customFormat="1" x14ac:dyDescent="0.2">
      <c r="A175" s="148"/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</row>
    <row r="176" spans="1:14" s="160" customFormat="1" x14ac:dyDescent="0.2">
      <c r="A176" s="148"/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</row>
    <row r="177" spans="1:14" s="160" customFormat="1" x14ac:dyDescent="0.2">
      <c r="A177" s="148"/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</row>
    <row r="178" spans="1:14" s="160" customFormat="1" x14ac:dyDescent="0.2">
      <c r="A178" s="148"/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</row>
    <row r="179" spans="1:14" s="160" customFormat="1" x14ac:dyDescent="0.2">
      <c r="A179" s="148"/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</row>
    <row r="180" spans="1:14" s="160" customFormat="1" x14ac:dyDescent="0.2">
      <c r="A180" s="148"/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</row>
    <row r="181" spans="1:14" s="160" customFormat="1" x14ac:dyDescent="0.2">
      <c r="A181" s="148"/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1:14" s="160" customFormat="1" x14ac:dyDescent="0.2">
      <c r="A182" s="148"/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</row>
    <row r="183" spans="1:14" s="160" customFormat="1" x14ac:dyDescent="0.2">
      <c r="A183" s="148"/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</row>
    <row r="184" spans="1:14" s="160" customFormat="1" x14ac:dyDescent="0.2">
      <c r="A184" s="148"/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</row>
    <row r="185" spans="1:14" s="160" customFormat="1" x14ac:dyDescent="0.2">
      <c r="A185" s="148"/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</row>
    <row r="186" spans="1:14" s="160" customFormat="1" x14ac:dyDescent="0.2">
      <c r="A186" s="148"/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</row>
    <row r="187" spans="1:14" s="160" customFormat="1" x14ac:dyDescent="0.2">
      <c r="A187" s="148"/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</row>
    <row r="188" spans="1:14" s="160" customFormat="1" x14ac:dyDescent="0.2">
      <c r="A188" s="148"/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</row>
    <row r="189" spans="1:14" s="160" customFormat="1" x14ac:dyDescent="0.2">
      <c r="A189" s="148"/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</row>
    <row r="190" spans="1:14" s="160" customFormat="1" x14ac:dyDescent="0.2">
      <c r="A190" s="148"/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</row>
    <row r="191" spans="1:14" s="160" customFormat="1" x14ac:dyDescent="0.2">
      <c r="A191" s="148"/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</row>
    <row r="192" spans="1:14" s="160" customFormat="1" x14ac:dyDescent="0.2">
      <c r="A192" s="148"/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</row>
    <row r="193" spans="1:14" s="160" customFormat="1" x14ac:dyDescent="0.2">
      <c r="A193" s="148"/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</row>
    <row r="194" spans="1:14" s="160" customFormat="1" x14ac:dyDescent="0.2">
      <c r="A194" s="148"/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</row>
    <row r="195" spans="1:14" s="160" customFormat="1" x14ac:dyDescent="0.2">
      <c r="A195" s="148"/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</row>
    <row r="196" spans="1:14" s="160" customFormat="1" x14ac:dyDescent="0.2">
      <c r="A196" s="148"/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</row>
    <row r="197" spans="1:14" s="160" customFormat="1" x14ac:dyDescent="0.2">
      <c r="A197" s="148"/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</row>
    <row r="198" spans="1:14" s="160" customFormat="1" x14ac:dyDescent="0.2">
      <c r="A198" s="148"/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</row>
    <row r="199" spans="1:14" s="160" customFormat="1" x14ac:dyDescent="0.2">
      <c r="A199" s="148"/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</row>
    <row r="200" spans="1:14" s="160" customFormat="1" x14ac:dyDescent="0.2">
      <c r="A200" s="148"/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</row>
    <row r="201" spans="1:14" s="160" customFormat="1" x14ac:dyDescent="0.2">
      <c r="A201" s="148"/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1:14" s="160" customFormat="1" x14ac:dyDescent="0.2">
      <c r="A202" s="148"/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</row>
    <row r="203" spans="1:14" s="160" customFormat="1" x14ac:dyDescent="0.2">
      <c r="A203" s="148"/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</row>
    <row r="204" spans="1:14" s="160" customFormat="1" x14ac:dyDescent="0.2">
      <c r="A204" s="148"/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</row>
    <row r="205" spans="1:14" s="160" customFormat="1" x14ac:dyDescent="0.2">
      <c r="A205" s="148"/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1:14" s="160" customFormat="1" x14ac:dyDescent="0.2">
      <c r="A206" s="148"/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1:14" s="160" customFormat="1" x14ac:dyDescent="0.2">
      <c r="A207" s="148"/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</row>
    <row r="208" spans="1:14" s="160" customFormat="1" x14ac:dyDescent="0.2">
      <c r="A208" s="148"/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</row>
    <row r="209" spans="1:14" s="160" customFormat="1" x14ac:dyDescent="0.2">
      <c r="A209" s="148"/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</row>
    <row r="210" spans="1:14" s="160" customFormat="1" x14ac:dyDescent="0.2">
      <c r="A210" s="148"/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</row>
    <row r="211" spans="1:14" s="160" customFormat="1" x14ac:dyDescent="0.2">
      <c r="A211" s="148"/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</row>
    <row r="212" spans="1:14" s="160" customFormat="1" x14ac:dyDescent="0.2">
      <c r="A212" s="148"/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</row>
    <row r="213" spans="1:14" s="160" customFormat="1" x14ac:dyDescent="0.2">
      <c r="A213" s="148"/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</row>
    <row r="214" spans="1:14" s="160" customFormat="1" x14ac:dyDescent="0.2">
      <c r="A214" s="148"/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</row>
    <row r="215" spans="1:14" s="160" customFormat="1" x14ac:dyDescent="0.2">
      <c r="A215" s="148"/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</row>
    <row r="216" spans="1:14" s="160" customFormat="1" x14ac:dyDescent="0.2">
      <c r="A216" s="148"/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</row>
    <row r="217" spans="1:14" s="160" customFormat="1" x14ac:dyDescent="0.2">
      <c r="A217" s="148"/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</row>
    <row r="218" spans="1:14" s="160" customFormat="1" x14ac:dyDescent="0.2">
      <c r="A218" s="148"/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</row>
    <row r="219" spans="1:14" s="160" customFormat="1" x14ac:dyDescent="0.2">
      <c r="A219" s="148"/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</row>
    <row r="220" spans="1:14" s="160" customFormat="1" x14ac:dyDescent="0.2">
      <c r="A220" s="148"/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</row>
    <row r="221" spans="1:14" s="160" customFormat="1" x14ac:dyDescent="0.2">
      <c r="A221" s="148"/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</row>
    <row r="222" spans="1:14" s="160" customFormat="1" x14ac:dyDescent="0.2">
      <c r="A222" s="148"/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</row>
    <row r="223" spans="1:14" s="160" customFormat="1" x14ac:dyDescent="0.2">
      <c r="A223" s="148"/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</row>
    <row r="224" spans="1:14" s="160" customFormat="1" x14ac:dyDescent="0.2">
      <c r="A224" s="148"/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1:14" s="160" customFormat="1" x14ac:dyDescent="0.2">
      <c r="A225" s="148"/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</row>
    <row r="226" spans="1:14" s="160" customFormat="1" x14ac:dyDescent="0.2">
      <c r="A226" s="148"/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</row>
    <row r="227" spans="1:14" s="160" customFormat="1" x14ac:dyDescent="0.2">
      <c r="A227" s="148"/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</row>
    <row r="228" spans="1:14" s="160" customFormat="1" x14ac:dyDescent="0.2">
      <c r="A228" s="148"/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</row>
    <row r="229" spans="1:14" s="160" customFormat="1" x14ac:dyDescent="0.2">
      <c r="A229" s="148"/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</row>
    <row r="230" spans="1:14" s="160" customFormat="1" x14ac:dyDescent="0.2">
      <c r="A230" s="148"/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</row>
    <row r="231" spans="1:14" s="160" customFormat="1" x14ac:dyDescent="0.2">
      <c r="A231" s="148"/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</row>
    <row r="232" spans="1:14" s="160" customFormat="1" x14ac:dyDescent="0.2">
      <c r="A232" s="148"/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</row>
    <row r="233" spans="1:14" s="160" customFormat="1" x14ac:dyDescent="0.2">
      <c r="A233" s="148"/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</row>
    <row r="234" spans="1:14" s="160" customFormat="1" x14ac:dyDescent="0.2">
      <c r="A234" s="148"/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</row>
    <row r="235" spans="1:14" s="160" customFormat="1" x14ac:dyDescent="0.2">
      <c r="A235" s="148"/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</row>
    <row r="236" spans="1:14" s="160" customFormat="1" x14ac:dyDescent="0.2">
      <c r="A236" s="148"/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</row>
    <row r="237" spans="1:14" s="160" customFormat="1" x14ac:dyDescent="0.2">
      <c r="A237" s="148"/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</row>
    <row r="238" spans="1:14" s="160" customFormat="1" x14ac:dyDescent="0.2">
      <c r="A238" s="148"/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</row>
    <row r="239" spans="1:14" s="160" customFormat="1" x14ac:dyDescent="0.2">
      <c r="A239" s="148"/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</row>
    <row r="240" spans="1:14" s="160" customFormat="1" x14ac:dyDescent="0.2">
      <c r="A240" s="148"/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</row>
    <row r="241" spans="1:14" s="160" customFormat="1" x14ac:dyDescent="0.2">
      <c r="A241" s="148"/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</row>
    <row r="242" spans="1:14" s="160" customFormat="1" x14ac:dyDescent="0.2">
      <c r="A242" s="148"/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</row>
    <row r="243" spans="1:14" s="160" customFormat="1" x14ac:dyDescent="0.2">
      <c r="A243" s="148"/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</row>
    <row r="244" spans="1:14" s="160" customFormat="1" x14ac:dyDescent="0.2">
      <c r="A244" s="148"/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</row>
    <row r="245" spans="1:14" s="160" customFormat="1" x14ac:dyDescent="0.2">
      <c r="A245" s="148"/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</row>
    <row r="246" spans="1:14" s="160" customFormat="1" x14ac:dyDescent="0.2">
      <c r="A246" s="148"/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</row>
    <row r="247" spans="1:14" s="160" customFormat="1" x14ac:dyDescent="0.2">
      <c r="A247" s="148"/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</row>
    <row r="248" spans="1:14" s="160" customFormat="1" x14ac:dyDescent="0.2">
      <c r="A248" s="148"/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</row>
    <row r="249" spans="1:14" s="160" customFormat="1" x14ac:dyDescent="0.2">
      <c r="A249" s="148"/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</row>
    <row r="250" spans="1:14" s="160" customFormat="1" x14ac:dyDescent="0.2">
      <c r="A250" s="148"/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</row>
    <row r="251" spans="1:14" s="160" customFormat="1" x14ac:dyDescent="0.2">
      <c r="A251" s="148"/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</row>
    <row r="252" spans="1:14" s="160" customFormat="1" x14ac:dyDescent="0.2">
      <c r="A252" s="148"/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</row>
    <row r="253" spans="1:14" s="160" customFormat="1" x14ac:dyDescent="0.2">
      <c r="A253" s="148"/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</row>
    <row r="254" spans="1:14" s="160" customFormat="1" x14ac:dyDescent="0.2">
      <c r="A254" s="148"/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</row>
    <row r="255" spans="1:14" s="160" customFormat="1" x14ac:dyDescent="0.2">
      <c r="A255" s="148"/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1:14" s="160" customFormat="1" x14ac:dyDescent="0.2">
      <c r="A256" s="148"/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1:14" s="160" customFormat="1" x14ac:dyDescent="0.2">
      <c r="A257" s="148"/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</row>
    <row r="258" spans="1:14" s="160" customFormat="1" x14ac:dyDescent="0.2">
      <c r="A258" s="148"/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</row>
    <row r="259" spans="1:14" s="160" customFormat="1" x14ac:dyDescent="0.2">
      <c r="A259" s="148"/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</row>
    <row r="260" spans="1:14" s="160" customFormat="1" x14ac:dyDescent="0.2">
      <c r="A260" s="148"/>
      <c r="B260" s="193"/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</row>
    <row r="261" spans="1:14" s="160" customFormat="1" x14ac:dyDescent="0.2">
      <c r="A261" s="148"/>
      <c r="B261" s="193"/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</row>
    <row r="262" spans="1:14" s="160" customFormat="1" x14ac:dyDescent="0.2">
      <c r="A262" s="148"/>
      <c r="B262" s="193"/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</row>
    <row r="263" spans="1:14" s="160" customFormat="1" x14ac:dyDescent="0.2">
      <c r="A263" s="148"/>
      <c r="B263" s="193"/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</row>
    <row r="264" spans="1:14" s="160" customFormat="1" x14ac:dyDescent="0.2">
      <c r="A264" s="148"/>
      <c r="B264" s="193"/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</row>
    <row r="265" spans="1:14" s="160" customFormat="1" x14ac:dyDescent="0.2">
      <c r="A265" s="148"/>
      <c r="B265" s="193"/>
      <c r="C265" s="193"/>
      <c r="D265" s="193"/>
      <c r="E265" s="193"/>
      <c r="F265" s="193"/>
      <c r="G265" s="193"/>
      <c r="H265" s="193"/>
      <c r="I265" s="193"/>
      <c r="J265" s="193"/>
      <c r="K265" s="193"/>
      <c r="L265" s="193"/>
      <c r="M265" s="193"/>
      <c r="N265" s="193"/>
    </row>
    <row r="266" spans="1:14" s="160" customFormat="1" x14ac:dyDescent="0.2">
      <c r="A266" s="148"/>
      <c r="B266" s="193"/>
      <c r="C266" s="193"/>
      <c r="D266" s="193"/>
      <c r="E266" s="193"/>
      <c r="F266" s="193"/>
      <c r="G266" s="193"/>
      <c r="H266" s="193"/>
      <c r="I266" s="193"/>
      <c r="J266" s="193"/>
      <c r="K266" s="193"/>
      <c r="L266" s="193"/>
      <c r="M266" s="193"/>
      <c r="N266" s="193"/>
    </row>
    <row r="267" spans="1:14" s="160" customFormat="1" x14ac:dyDescent="0.2">
      <c r="A267" s="148"/>
      <c r="B267" s="193"/>
      <c r="C267" s="193"/>
      <c r="D267" s="193"/>
      <c r="E267" s="193"/>
      <c r="F267" s="193"/>
      <c r="G267" s="193"/>
      <c r="H267" s="193"/>
      <c r="I267" s="193"/>
      <c r="J267" s="193"/>
      <c r="K267" s="193"/>
      <c r="L267" s="193"/>
      <c r="M267" s="193"/>
      <c r="N267" s="193"/>
    </row>
    <row r="268" spans="1:14" s="160" customFormat="1" x14ac:dyDescent="0.2">
      <c r="A268" s="148"/>
      <c r="B268" s="193"/>
      <c r="C268" s="193"/>
      <c r="D268" s="193"/>
      <c r="E268" s="193"/>
      <c r="F268" s="193"/>
      <c r="G268" s="193"/>
      <c r="H268" s="193"/>
      <c r="I268" s="193"/>
      <c r="J268" s="193"/>
      <c r="K268" s="193"/>
      <c r="L268" s="193"/>
      <c r="M268" s="193"/>
      <c r="N268" s="193"/>
    </row>
    <row r="269" spans="1:14" s="160" customFormat="1" x14ac:dyDescent="0.2">
      <c r="A269" s="148"/>
      <c r="B269" s="193"/>
      <c r="C269" s="193"/>
      <c r="D269" s="193"/>
      <c r="E269" s="193"/>
      <c r="F269" s="193"/>
      <c r="G269" s="193"/>
      <c r="H269" s="193"/>
      <c r="I269" s="193"/>
      <c r="J269" s="193"/>
      <c r="K269" s="193"/>
      <c r="L269" s="193"/>
      <c r="M269" s="193"/>
      <c r="N269" s="193"/>
    </row>
    <row r="270" spans="1:14" s="160" customFormat="1" x14ac:dyDescent="0.2">
      <c r="A270" s="148"/>
      <c r="B270" s="193"/>
      <c r="C270" s="193"/>
      <c r="D270" s="193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</row>
    <row r="271" spans="1:14" s="160" customFormat="1" x14ac:dyDescent="0.2">
      <c r="A271" s="148"/>
      <c r="B271" s="193"/>
      <c r="C271" s="193"/>
      <c r="D271" s="193"/>
      <c r="E271" s="193"/>
      <c r="F271" s="193"/>
      <c r="G271" s="193"/>
      <c r="H271" s="193"/>
      <c r="I271" s="193"/>
      <c r="J271" s="193"/>
      <c r="K271" s="193"/>
      <c r="L271" s="193"/>
      <c r="M271" s="193"/>
      <c r="N271" s="193"/>
    </row>
    <row r="272" spans="1:14" s="160" customFormat="1" x14ac:dyDescent="0.2">
      <c r="A272" s="148"/>
      <c r="B272" s="193"/>
      <c r="C272" s="193"/>
      <c r="D272" s="193"/>
      <c r="E272" s="193"/>
      <c r="F272" s="193"/>
      <c r="G272" s="193"/>
      <c r="H272" s="193"/>
      <c r="I272" s="193"/>
      <c r="J272" s="193"/>
      <c r="K272" s="193"/>
      <c r="L272" s="193"/>
      <c r="M272" s="193"/>
      <c r="N272" s="193"/>
    </row>
    <row r="273" spans="1:14" s="160" customFormat="1" x14ac:dyDescent="0.2">
      <c r="A273" s="148"/>
      <c r="B273" s="193"/>
      <c r="C273" s="193"/>
      <c r="D273" s="193"/>
      <c r="E273" s="193"/>
      <c r="F273" s="193"/>
      <c r="G273" s="193"/>
      <c r="H273" s="193"/>
      <c r="I273" s="193"/>
      <c r="J273" s="193"/>
      <c r="K273" s="193"/>
      <c r="L273" s="193"/>
      <c r="M273" s="193"/>
      <c r="N273" s="193"/>
    </row>
    <row r="274" spans="1:14" s="160" customFormat="1" x14ac:dyDescent="0.2">
      <c r="A274" s="148"/>
      <c r="B274" s="193"/>
      <c r="C274" s="193"/>
      <c r="D274" s="193"/>
      <c r="E274" s="193"/>
      <c r="F274" s="193"/>
      <c r="G274" s="193"/>
      <c r="H274" s="193"/>
      <c r="I274" s="193"/>
      <c r="J274" s="193"/>
      <c r="K274" s="193"/>
      <c r="L274" s="193"/>
      <c r="M274" s="193"/>
      <c r="N274" s="193"/>
    </row>
    <row r="275" spans="1:14" s="160" customFormat="1" x14ac:dyDescent="0.2">
      <c r="A275" s="148"/>
      <c r="B275" s="193"/>
      <c r="C275" s="193"/>
      <c r="D275" s="193"/>
      <c r="E275" s="193"/>
      <c r="F275" s="193"/>
      <c r="G275" s="193"/>
      <c r="H275" s="193"/>
      <c r="I275" s="193"/>
      <c r="J275" s="193"/>
      <c r="K275" s="193"/>
      <c r="L275" s="193"/>
      <c r="M275" s="193"/>
      <c r="N275" s="193"/>
    </row>
    <row r="276" spans="1:14" s="160" customFormat="1" x14ac:dyDescent="0.2">
      <c r="A276" s="148"/>
      <c r="B276" s="193"/>
      <c r="C276" s="193"/>
      <c r="D276" s="193"/>
      <c r="E276" s="193"/>
      <c r="F276" s="193"/>
      <c r="G276" s="193"/>
      <c r="H276" s="193"/>
      <c r="I276" s="193"/>
      <c r="J276" s="193"/>
      <c r="K276" s="193"/>
      <c r="L276" s="193"/>
      <c r="M276" s="193"/>
      <c r="N276" s="193"/>
    </row>
    <row r="277" spans="1:14" s="160" customFormat="1" x14ac:dyDescent="0.2">
      <c r="A277" s="148"/>
      <c r="B277" s="193"/>
      <c r="C277" s="193"/>
      <c r="D277" s="193"/>
      <c r="E277" s="193"/>
      <c r="F277" s="193"/>
      <c r="G277" s="193"/>
      <c r="H277" s="193"/>
      <c r="I277" s="193"/>
      <c r="J277" s="193"/>
      <c r="K277" s="193"/>
      <c r="L277" s="193"/>
      <c r="M277" s="193"/>
      <c r="N277" s="193"/>
    </row>
    <row r="278" spans="1:14" s="160" customFormat="1" x14ac:dyDescent="0.2">
      <c r="A278" s="148"/>
      <c r="B278" s="193"/>
      <c r="C278" s="193"/>
      <c r="D278" s="193"/>
      <c r="E278" s="193"/>
      <c r="F278" s="193"/>
      <c r="G278" s="193"/>
      <c r="H278" s="193"/>
      <c r="I278" s="193"/>
      <c r="J278" s="193"/>
      <c r="K278" s="193"/>
      <c r="L278" s="193"/>
      <c r="M278" s="193"/>
      <c r="N278" s="193"/>
    </row>
    <row r="279" spans="1:14" s="160" customFormat="1" x14ac:dyDescent="0.2">
      <c r="A279" s="148"/>
      <c r="B279" s="193"/>
      <c r="C279" s="193"/>
      <c r="D279" s="193"/>
      <c r="E279" s="193"/>
      <c r="F279" s="193"/>
      <c r="G279" s="193"/>
      <c r="H279" s="193"/>
      <c r="I279" s="193"/>
      <c r="J279" s="193"/>
      <c r="K279" s="193"/>
      <c r="L279" s="193"/>
      <c r="M279" s="193"/>
      <c r="N279" s="193"/>
    </row>
    <row r="280" spans="1:14" s="160" customFormat="1" x14ac:dyDescent="0.2">
      <c r="A280" s="148"/>
      <c r="B280" s="193"/>
      <c r="C280" s="193"/>
      <c r="D280" s="193"/>
      <c r="E280" s="193"/>
      <c r="F280" s="193"/>
      <c r="G280" s="193"/>
      <c r="H280" s="193"/>
      <c r="I280" s="193"/>
      <c r="J280" s="193"/>
      <c r="K280" s="193"/>
      <c r="L280" s="193"/>
      <c r="M280" s="193"/>
      <c r="N280" s="193"/>
    </row>
    <row r="281" spans="1:14" s="160" customFormat="1" x14ac:dyDescent="0.2">
      <c r="A281" s="148"/>
      <c r="B281" s="193"/>
      <c r="C281" s="193"/>
      <c r="D281" s="193"/>
      <c r="E281" s="193"/>
      <c r="F281" s="193"/>
      <c r="G281" s="193"/>
      <c r="H281" s="193"/>
      <c r="I281" s="193"/>
      <c r="J281" s="193"/>
      <c r="K281" s="193"/>
      <c r="L281" s="193"/>
      <c r="M281" s="193"/>
      <c r="N281" s="193"/>
    </row>
    <row r="282" spans="1:14" s="160" customFormat="1" x14ac:dyDescent="0.2">
      <c r="A282" s="148"/>
      <c r="B282" s="193"/>
      <c r="C282" s="193"/>
      <c r="D282" s="193"/>
      <c r="E282" s="193"/>
      <c r="F282" s="193"/>
      <c r="G282" s="193"/>
      <c r="H282" s="193"/>
      <c r="I282" s="193"/>
      <c r="J282" s="193"/>
      <c r="K282" s="193"/>
      <c r="L282" s="193"/>
      <c r="M282" s="193"/>
      <c r="N282" s="193"/>
    </row>
    <row r="283" spans="1:14" s="160" customFormat="1" x14ac:dyDescent="0.2">
      <c r="A283" s="148"/>
      <c r="B283" s="193"/>
      <c r="C283" s="193"/>
      <c r="D283" s="193"/>
      <c r="E283" s="193"/>
      <c r="F283" s="193"/>
      <c r="G283" s="193"/>
      <c r="H283" s="193"/>
      <c r="I283" s="193"/>
      <c r="J283" s="193"/>
      <c r="K283" s="193"/>
      <c r="L283" s="193"/>
      <c r="M283" s="193"/>
      <c r="N283" s="193"/>
    </row>
    <row r="284" spans="1:14" s="160" customFormat="1" x14ac:dyDescent="0.2">
      <c r="A284" s="148"/>
      <c r="B284" s="193"/>
      <c r="C284" s="193"/>
      <c r="D284" s="193"/>
      <c r="E284" s="193"/>
      <c r="F284" s="193"/>
      <c r="G284" s="193"/>
      <c r="H284" s="193"/>
      <c r="I284" s="193"/>
      <c r="J284" s="193"/>
      <c r="K284" s="193"/>
      <c r="L284" s="193"/>
      <c r="M284" s="193"/>
      <c r="N284" s="193"/>
    </row>
    <row r="285" spans="1:14" s="160" customFormat="1" x14ac:dyDescent="0.2">
      <c r="A285" s="148"/>
      <c r="B285" s="193"/>
      <c r="C285" s="193"/>
      <c r="D285" s="193"/>
      <c r="E285" s="193"/>
      <c r="F285" s="193"/>
      <c r="G285" s="193"/>
      <c r="H285" s="193"/>
      <c r="I285" s="193"/>
      <c r="J285" s="193"/>
      <c r="K285" s="193"/>
      <c r="L285" s="193"/>
      <c r="M285" s="193"/>
      <c r="N285" s="193"/>
    </row>
    <row r="286" spans="1:14" s="160" customFormat="1" x14ac:dyDescent="0.2">
      <c r="A286" s="148"/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</row>
    <row r="287" spans="1:14" s="160" customFormat="1" x14ac:dyDescent="0.2">
      <c r="A287" s="148"/>
      <c r="B287" s="193"/>
      <c r="C287" s="193"/>
      <c r="D287" s="193"/>
      <c r="E287" s="193"/>
      <c r="F287" s="193"/>
      <c r="G287" s="193"/>
      <c r="H287" s="193"/>
      <c r="I287" s="193"/>
      <c r="J287" s="193"/>
      <c r="K287" s="193"/>
      <c r="L287" s="193"/>
      <c r="M287" s="193"/>
      <c r="N287" s="193"/>
    </row>
    <row r="288" spans="1:14" s="160" customFormat="1" x14ac:dyDescent="0.2">
      <c r="A288" s="148"/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</row>
    <row r="289" spans="1:14" s="160" customFormat="1" x14ac:dyDescent="0.2">
      <c r="A289" s="148"/>
      <c r="B289" s="193"/>
      <c r="C289" s="193"/>
      <c r="D289" s="193"/>
      <c r="E289" s="193"/>
      <c r="F289" s="193"/>
      <c r="G289" s="193"/>
      <c r="H289" s="193"/>
      <c r="I289" s="193"/>
      <c r="J289" s="193"/>
      <c r="K289" s="193"/>
      <c r="L289" s="193"/>
      <c r="M289" s="193"/>
      <c r="N289" s="193"/>
    </row>
    <row r="290" spans="1:14" s="160" customFormat="1" x14ac:dyDescent="0.2">
      <c r="A290" s="148"/>
      <c r="B290" s="193"/>
      <c r="C290" s="193"/>
      <c r="D290" s="193"/>
      <c r="E290" s="193"/>
      <c r="F290" s="193"/>
      <c r="G290" s="193"/>
      <c r="H290" s="193"/>
      <c r="I290" s="193"/>
      <c r="J290" s="193"/>
      <c r="K290" s="193"/>
      <c r="L290" s="193"/>
      <c r="M290" s="193"/>
      <c r="N290" s="193"/>
    </row>
    <row r="291" spans="1:14" s="160" customFormat="1" x14ac:dyDescent="0.2">
      <c r="A291" s="148"/>
      <c r="B291" s="193"/>
      <c r="C291" s="193"/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</row>
    <row r="292" spans="1:14" s="160" customFormat="1" x14ac:dyDescent="0.2">
      <c r="A292" s="148"/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</row>
    <row r="293" spans="1:14" s="160" customFormat="1" x14ac:dyDescent="0.2">
      <c r="A293" s="148"/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</row>
    <row r="294" spans="1:14" s="160" customFormat="1" x14ac:dyDescent="0.2">
      <c r="A294" s="148"/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</row>
    <row r="295" spans="1:14" s="160" customFormat="1" x14ac:dyDescent="0.2">
      <c r="A295" s="148"/>
      <c r="B295" s="193"/>
      <c r="C295" s="193"/>
      <c r="D295" s="193"/>
      <c r="E295" s="193"/>
      <c r="F295" s="193"/>
      <c r="G295" s="193"/>
      <c r="H295" s="193"/>
      <c r="I295" s="193"/>
      <c r="J295" s="193"/>
      <c r="K295" s="193"/>
      <c r="L295" s="193"/>
      <c r="M295" s="193"/>
      <c r="N295" s="193"/>
    </row>
  </sheetData>
  <mergeCells count="3">
    <mergeCell ref="F5:L5"/>
    <mergeCell ref="A3:N3"/>
    <mergeCell ref="A1:N1"/>
  </mergeCells>
  <phoneticPr fontId="0" type="noConversion"/>
  <printOptions horizontalCentered="1"/>
  <pageMargins left="0.25" right="0.23" top="0.87" bottom="0.82" header="0.67" footer="0.5"/>
  <pageSetup scale="71" fitToHeight="0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H224"/>
  <sheetViews>
    <sheetView view="pageBreakPreview" zoomScale="60" zoomScaleNormal="100" workbookViewId="0">
      <selection activeCell="A41" sqref="A41:XFD216"/>
    </sheetView>
  </sheetViews>
  <sheetFormatPr defaultRowHeight="12.75" x14ac:dyDescent="0.2"/>
  <cols>
    <col min="1" max="1" width="14.85546875" style="41" bestFit="1" customWidth="1"/>
    <col min="2" max="2" width="13.5703125" style="41" customWidth="1"/>
    <col min="3" max="3" width="13.42578125" style="41" customWidth="1"/>
    <col min="4" max="4" width="15" style="41" customWidth="1"/>
    <col min="5" max="5" width="12.28515625" style="41" bestFit="1" customWidth="1"/>
    <col min="6" max="6" width="12.28515625" style="94" customWidth="1"/>
    <col min="7" max="7" width="13.5703125" style="41" customWidth="1"/>
    <col min="8" max="8" width="13.85546875" style="41" customWidth="1"/>
    <col min="9" max="9" width="12" style="41" customWidth="1"/>
    <col min="10" max="10" width="10.5703125" style="41" customWidth="1"/>
    <col min="11" max="11" width="2" style="41" customWidth="1"/>
    <col min="12" max="14" width="15" style="41" customWidth="1"/>
    <col min="15" max="16" width="15" style="92" customWidth="1"/>
    <col min="17" max="17" width="14.28515625" style="92" customWidth="1"/>
    <col min="18" max="18" width="6.5703125" style="18" customWidth="1"/>
    <col min="19" max="19" width="4.85546875" style="18" customWidth="1"/>
    <col min="20" max="16384" width="9.140625" style="18"/>
  </cols>
  <sheetData>
    <row r="1" spans="1:34" x14ac:dyDescent="0.2">
      <c r="A1" s="273" t="s">
        <v>136</v>
      </c>
      <c r="B1" s="273"/>
      <c r="C1" s="273"/>
      <c r="D1" s="273"/>
      <c r="E1" s="273"/>
      <c r="F1" s="273"/>
      <c r="G1" s="273"/>
      <c r="H1" s="273"/>
      <c r="I1" s="273"/>
      <c r="J1" s="273"/>
      <c r="L1" s="273" t="s">
        <v>229</v>
      </c>
      <c r="M1" s="273"/>
      <c r="N1" s="273"/>
      <c r="O1" s="273"/>
      <c r="P1" s="273"/>
      <c r="Q1" s="273"/>
      <c r="R1" s="78"/>
    </row>
    <row r="2" spans="1:34" x14ac:dyDescent="0.2">
      <c r="A2" s="38"/>
      <c r="B2" s="38"/>
      <c r="C2" s="38"/>
      <c r="D2" s="38"/>
      <c r="E2" s="38"/>
      <c r="F2" s="78"/>
      <c r="G2" s="38"/>
      <c r="H2" s="38"/>
      <c r="I2" s="38"/>
      <c r="J2" s="38"/>
      <c r="K2" s="38"/>
      <c r="L2" s="38"/>
      <c r="M2" s="38"/>
      <c r="N2" s="38"/>
      <c r="O2" s="38"/>
      <c r="P2" s="78"/>
      <c r="Q2" s="38"/>
      <c r="R2" s="38"/>
    </row>
    <row r="3" spans="1:34" x14ac:dyDescent="0.2">
      <c r="A3" s="273" t="s">
        <v>256</v>
      </c>
      <c r="B3" s="273"/>
      <c r="C3" s="273"/>
      <c r="D3" s="273"/>
      <c r="E3" s="273"/>
      <c r="F3" s="273"/>
      <c r="G3" s="273"/>
      <c r="H3" s="273"/>
      <c r="I3" s="273"/>
      <c r="J3" s="273"/>
      <c r="K3" s="273" t="s">
        <v>256</v>
      </c>
      <c r="L3" s="273"/>
      <c r="M3" s="273"/>
      <c r="N3" s="273"/>
      <c r="O3" s="273"/>
      <c r="P3" s="273"/>
      <c r="Q3" s="273"/>
      <c r="R3" s="78"/>
    </row>
    <row r="4" spans="1:34" ht="13.5" thickBot="1" x14ac:dyDescent="0.25">
      <c r="A4" s="63"/>
      <c r="B4" s="63"/>
      <c r="C4" s="63"/>
      <c r="D4" s="63"/>
      <c r="E4" s="63"/>
      <c r="F4" s="98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5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 ht="13.5" thickTop="1" x14ac:dyDescent="0.2">
      <c r="A5" s="170"/>
      <c r="B5" s="271" t="s">
        <v>79</v>
      </c>
      <c r="C5" s="271"/>
      <c r="D5" s="271"/>
      <c r="E5" s="271"/>
      <c r="F5" s="271"/>
      <c r="G5" s="271"/>
      <c r="H5" s="271"/>
      <c r="I5" s="273"/>
      <c r="J5" s="271"/>
      <c r="K5" s="38"/>
      <c r="L5" s="271" t="s">
        <v>80</v>
      </c>
      <c r="M5" s="271"/>
      <c r="N5" s="271"/>
      <c r="O5" s="271"/>
      <c r="P5" s="271"/>
      <c r="Q5" s="271"/>
      <c r="R5" s="16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34" x14ac:dyDescent="0.2">
      <c r="A6" s="37" t="s">
        <v>37</v>
      </c>
      <c r="B6" s="170" t="s">
        <v>11</v>
      </c>
      <c r="C6" s="170" t="s">
        <v>0</v>
      </c>
      <c r="D6" s="170"/>
      <c r="E6" s="170" t="s">
        <v>5</v>
      </c>
      <c r="F6" s="298" t="s">
        <v>70</v>
      </c>
      <c r="G6" s="298"/>
      <c r="H6" s="298"/>
      <c r="I6" s="226"/>
      <c r="J6" s="170"/>
      <c r="K6" s="37"/>
      <c r="L6" s="170" t="s">
        <v>11</v>
      </c>
      <c r="M6" s="170" t="s">
        <v>0</v>
      </c>
      <c r="N6" s="170"/>
      <c r="O6" s="170" t="s">
        <v>5</v>
      </c>
      <c r="P6" s="170"/>
      <c r="Q6" s="170"/>
      <c r="R6" s="164"/>
    </row>
    <row r="7" spans="1:34" x14ac:dyDescent="0.2">
      <c r="A7" s="37" t="s">
        <v>38</v>
      </c>
      <c r="B7" s="170" t="s">
        <v>76</v>
      </c>
      <c r="C7" s="170" t="s">
        <v>1</v>
      </c>
      <c r="D7" s="170" t="s">
        <v>3</v>
      </c>
      <c r="E7" s="170" t="s">
        <v>1</v>
      </c>
      <c r="F7" s="296" t="s">
        <v>213</v>
      </c>
      <c r="G7" s="170" t="s">
        <v>200</v>
      </c>
      <c r="H7" s="170" t="s">
        <v>7</v>
      </c>
      <c r="I7" s="170"/>
      <c r="J7" s="170" t="s">
        <v>7</v>
      </c>
      <c r="K7" s="37"/>
      <c r="L7" s="170" t="s">
        <v>78</v>
      </c>
      <c r="M7" s="170" t="s">
        <v>1</v>
      </c>
      <c r="N7" s="170" t="s">
        <v>3</v>
      </c>
      <c r="O7" s="170" t="s">
        <v>1</v>
      </c>
      <c r="P7" s="170" t="s">
        <v>7</v>
      </c>
      <c r="Q7" s="170"/>
      <c r="R7" s="164"/>
    </row>
    <row r="8" spans="1:34" ht="13.5" thickBot="1" x14ac:dyDescent="0.25">
      <c r="A8" s="64" t="s">
        <v>39</v>
      </c>
      <c r="B8" s="65" t="s">
        <v>77</v>
      </c>
      <c r="C8" s="65" t="s">
        <v>2</v>
      </c>
      <c r="D8" s="65" t="s">
        <v>4</v>
      </c>
      <c r="E8" s="65" t="s">
        <v>6</v>
      </c>
      <c r="F8" s="297"/>
      <c r="G8" s="65" t="s">
        <v>4</v>
      </c>
      <c r="H8" s="65" t="s">
        <v>8</v>
      </c>
      <c r="I8" s="65" t="s">
        <v>9</v>
      </c>
      <c r="J8" s="65" t="s">
        <v>10</v>
      </c>
      <c r="K8" s="37"/>
      <c r="L8" s="65" t="s">
        <v>77</v>
      </c>
      <c r="M8" s="65" t="s">
        <v>2</v>
      </c>
      <c r="N8" s="65" t="s">
        <v>4</v>
      </c>
      <c r="O8" s="65" t="s">
        <v>6</v>
      </c>
      <c r="P8" s="65" t="s">
        <v>8</v>
      </c>
      <c r="Q8" s="65" t="s">
        <v>9</v>
      </c>
      <c r="R8" s="164"/>
    </row>
    <row r="9" spans="1:34" s="81" customFormat="1" x14ac:dyDescent="0.2">
      <c r="A9" s="37" t="s">
        <v>13</v>
      </c>
      <c r="B9" s="134">
        <f t="shared" ref="B9:J9" si="0">SUM(B11:B38)</f>
        <v>736017878.54999983</v>
      </c>
      <c r="C9" s="134">
        <f t="shared" si="0"/>
        <v>366304681.16000003</v>
      </c>
      <c r="D9" s="134">
        <f t="shared" si="0"/>
        <v>62870793.359999999</v>
      </c>
      <c r="E9" s="134">
        <f t="shared" si="0"/>
        <v>34481753.669999994</v>
      </c>
      <c r="F9" s="151">
        <f t="shared" si="0"/>
        <v>57655914.509999998</v>
      </c>
      <c r="G9" s="134">
        <f t="shared" si="0"/>
        <v>151648766.82000002</v>
      </c>
      <c r="H9" s="134">
        <f t="shared" si="0"/>
        <v>56212653.249999993</v>
      </c>
      <c r="I9" s="134">
        <f t="shared" si="0"/>
        <v>6743679.7800000003</v>
      </c>
      <c r="J9" s="134">
        <f t="shared" si="0"/>
        <v>99636</v>
      </c>
      <c r="K9" s="124"/>
      <c r="L9" s="134">
        <f t="shared" ref="L9:Q9" si="1">SUM(L11:L38)</f>
        <v>257221765.35999998</v>
      </c>
      <c r="M9" s="134">
        <f t="shared" si="1"/>
        <v>115773737.73000002</v>
      </c>
      <c r="N9" s="134">
        <f t="shared" si="1"/>
        <v>87758486.37000002</v>
      </c>
      <c r="O9" s="134">
        <f t="shared" si="1"/>
        <v>39701302.780000009</v>
      </c>
      <c r="P9" s="134">
        <f t="shared" si="1"/>
        <v>5080796.97</v>
      </c>
      <c r="Q9" s="134">
        <f t="shared" si="1"/>
        <v>8907441.5099999998</v>
      </c>
      <c r="R9" s="21"/>
    </row>
    <row r="10" spans="1:34" x14ac:dyDescent="0.2">
      <c r="A10" s="37"/>
      <c r="B10" s="104"/>
      <c r="C10" s="104"/>
      <c r="D10" s="104"/>
      <c r="E10" s="104"/>
      <c r="F10" s="126"/>
      <c r="G10" s="104"/>
      <c r="H10" s="104"/>
      <c r="I10" s="104"/>
      <c r="J10" s="38"/>
      <c r="K10" s="122"/>
      <c r="L10" s="122"/>
      <c r="M10" s="104"/>
      <c r="N10" s="104"/>
      <c r="O10" s="104"/>
      <c r="P10" s="104"/>
      <c r="Q10" s="104"/>
      <c r="R10" s="5"/>
    </row>
    <row r="11" spans="1:34" s="92" customFormat="1" x14ac:dyDescent="0.2">
      <c r="A11" s="37" t="s">
        <v>14</v>
      </c>
      <c r="B11" s="38">
        <f t="shared" ref="B11:B38" si="2">SUM(C11:J11)</f>
        <v>7314971.4500000002</v>
      </c>
      <c r="C11" s="29">
        <v>4004777.35</v>
      </c>
      <c r="D11" s="38">
        <v>332975.64</v>
      </c>
      <c r="E11" s="38">
        <v>444594.3</v>
      </c>
      <c r="F11" s="78">
        <v>0</v>
      </c>
      <c r="G11" s="38">
        <v>0</v>
      </c>
      <c r="H11" s="38">
        <v>2444280.59</v>
      </c>
      <c r="I11" s="38">
        <v>88343.57</v>
      </c>
      <c r="J11" s="38">
        <v>0</v>
      </c>
      <c r="K11" s="104"/>
      <c r="L11" s="37">
        <f>SUM(M11:Q11)</f>
        <v>1640336.51</v>
      </c>
      <c r="M11" s="38">
        <v>1045013.37</v>
      </c>
      <c r="N11" s="38">
        <v>146870.26</v>
      </c>
      <c r="O11" s="38">
        <v>425635.57</v>
      </c>
      <c r="P11" s="38">
        <v>2680.12</v>
      </c>
      <c r="Q11" s="38">
        <v>20137.189999999999</v>
      </c>
      <c r="R11" s="38"/>
    </row>
    <row r="12" spans="1:34" x14ac:dyDescent="0.2">
      <c r="A12" s="37" t="s">
        <v>15</v>
      </c>
      <c r="B12" s="38">
        <f t="shared" si="2"/>
        <v>66385659.640000001</v>
      </c>
      <c r="C12" s="29">
        <v>30248844.780000001</v>
      </c>
      <c r="D12" s="38">
        <v>5273063.4499999993</v>
      </c>
      <c r="E12" s="38">
        <v>4259925.47</v>
      </c>
      <c r="F12" s="78">
        <v>6022348.29</v>
      </c>
      <c r="G12" s="38">
        <v>20070806.219999999</v>
      </c>
      <c r="H12" s="38">
        <v>1165</v>
      </c>
      <c r="I12" s="38">
        <v>509506.43000000005</v>
      </c>
      <c r="J12" s="38">
        <v>0</v>
      </c>
      <c r="K12" s="104"/>
      <c r="L12" s="37">
        <f>SUM(M12:Q12)</f>
        <v>19410918.23</v>
      </c>
      <c r="M12" s="38">
        <v>8069233.8600000003</v>
      </c>
      <c r="N12" s="38">
        <v>6285253.4300000006</v>
      </c>
      <c r="O12" s="38">
        <v>3921717.95</v>
      </c>
      <c r="P12" s="38">
        <v>17666.86</v>
      </c>
      <c r="Q12" s="38">
        <v>1117046.1299999999</v>
      </c>
      <c r="R12" s="20"/>
    </row>
    <row r="13" spans="1:34" s="92" customFormat="1" x14ac:dyDescent="0.2">
      <c r="A13" s="38" t="s">
        <v>16</v>
      </c>
      <c r="B13" s="38">
        <f t="shared" si="2"/>
        <v>58518454.530000009</v>
      </c>
      <c r="C13" s="29">
        <v>23209999.82</v>
      </c>
      <c r="D13" s="38">
        <v>9117737.3100000005</v>
      </c>
      <c r="E13" s="38">
        <v>1643068.1700000002</v>
      </c>
      <c r="F13" s="78">
        <v>2669855.7000000002</v>
      </c>
      <c r="G13" s="38">
        <v>21779232.82</v>
      </c>
      <c r="H13" s="38">
        <v>0</v>
      </c>
      <c r="I13" s="38">
        <v>98560.71</v>
      </c>
      <c r="J13" s="38">
        <v>0</v>
      </c>
      <c r="K13" s="104"/>
      <c r="L13" s="37">
        <f>SUM(M13:Q13)</f>
        <v>21586963.699999999</v>
      </c>
      <c r="M13" s="38">
        <v>4621888.9000000004</v>
      </c>
      <c r="N13" s="38">
        <v>16618038</v>
      </c>
      <c r="O13" s="38">
        <v>76405.039999999994</v>
      </c>
      <c r="P13" s="38">
        <v>60981.760000000002</v>
      </c>
      <c r="Q13" s="38">
        <v>209650</v>
      </c>
      <c r="R13" s="20"/>
    </row>
    <row r="14" spans="1:34" x14ac:dyDescent="0.2">
      <c r="A14" s="38" t="s">
        <v>17</v>
      </c>
      <c r="B14" s="38">
        <f t="shared" si="2"/>
        <v>90206883.799999997</v>
      </c>
      <c r="C14" s="29">
        <v>46817861</v>
      </c>
      <c r="D14" s="38">
        <v>7943025.7999999998</v>
      </c>
      <c r="E14" s="38">
        <v>3003012</v>
      </c>
      <c r="F14" s="78">
        <v>7438272</v>
      </c>
      <c r="G14" s="38">
        <v>24973833</v>
      </c>
      <c r="H14" s="38">
        <v>223</v>
      </c>
      <c r="I14" s="38">
        <v>30657</v>
      </c>
      <c r="J14" s="38">
        <v>0</v>
      </c>
      <c r="K14" s="104"/>
      <c r="L14" s="37">
        <f>SUM(M14:Q14)</f>
        <v>34832313</v>
      </c>
      <c r="M14" s="38">
        <v>13215787</v>
      </c>
      <c r="N14" s="38">
        <v>15687666</v>
      </c>
      <c r="O14" s="38">
        <v>4287773</v>
      </c>
      <c r="P14" s="38">
        <v>179853</v>
      </c>
      <c r="Q14" s="38">
        <v>1461234</v>
      </c>
      <c r="R14" s="20"/>
    </row>
    <row r="15" spans="1:34" x14ac:dyDescent="0.2">
      <c r="A15" s="38" t="s">
        <v>18</v>
      </c>
      <c r="B15" s="38">
        <f t="shared" si="2"/>
        <v>15085958.659999998</v>
      </c>
      <c r="C15" s="29">
        <v>7512700.79</v>
      </c>
      <c r="D15" s="38">
        <v>1010224.8300000001</v>
      </c>
      <c r="E15" s="38">
        <v>908973.26</v>
      </c>
      <c r="F15" s="78">
        <v>1158499.8700000001</v>
      </c>
      <c r="G15" s="38">
        <v>3772721.63</v>
      </c>
      <c r="H15" s="38">
        <v>17357.5</v>
      </c>
      <c r="I15" s="38">
        <v>705480.78</v>
      </c>
      <c r="J15" s="38">
        <v>0</v>
      </c>
      <c r="K15" s="104"/>
      <c r="L15" s="37">
        <f>SUM(M15:Q15)</f>
        <v>3160194.84</v>
      </c>
      <c r="M15" s="38">
        <v>2186799.13</v>
      </c>
      <c r="N15" s="38">
        <v>253724.64</v>
      </c>
      <c r="O15" s="38">
        <v>538558.4</v>
      </c>
      <c r="P15" s="38">
        <v>3629.9</v>
      </c>
      <c r="Q15" s="38">
        <v>177482.77</v>
      </c>
      <c r="R15" s="20"/>
    </row>
    <row r="16" spans="1:34" x14ac:dyDescent="0.2">
      <c r="A16" s="38"/>
      <c r="B16" s="104"/>
      <c r="C16" s="29"/>
      <c r="D16" s="38"/>
      <c r="E16" s="38"/>
      <c r="F16" s="78"/>
      <c r="G16" s="38"/>
      <c r="H16" s="38"/>
      <c r="I16" s="38"/>
      <c r="J16" s="38"/>
      <c r="K16" s="104"/>
      <c r="L16" s="122"/>
      <c r="M16" s="38"/>
      <c r="N16" s="38"/>
      <c r="O16" s="38"/>
      <c r="P16" s="38"/>
      <c r="Q16" s="38"/>
      <c r="R16" s="20"/>
    </row>
    <row r="17" spans="1:18" x14ac:dyDescent="0.2">
      <c r="A17" s="38" t="s">
        <v>19</v>
      </c>
      <c r="B17" s="38">
        <f t="shared" si="2"/>
        <v>4193340.55</v>
      </c>
      <c r="C17" s="29">
        <v>1844160.75</v>
      </c>
      <c r="D17" s="38">
        <v>346656.5</v>
      </c>
      <c r="E17" s="38">
        <v>285319.90000000002</v>
      </c>
      <c r="F17" s="78">
        <v>142238.85</v>
      </c>
      <c r="G17" s="38">
        <v>1520470.71</v>
      </c>
      <c r="H17" s="38">
        <v>2195.13</v>
      </c>
      <c r="I17" s="38">
        <v>52298.71</v>
      </c>
      <c r="J17" s="38">
        <v>0</v>
      </c>
      <c r="K17" s="104"/>
      <c r="L17" s="37">
        <f>SUM(M17:Q17)</f>
        <v>970380.63</v>
      </c>
      <c r="M17" s="38">
        <v>560551.92000000004</v>
      </c>
      <c r="N17" s="38">
        <v>245399.00999999998</v>
      </c>
      <c r="O17" s="38">
        <v>105001.96</v>
      </c>
      <c r="P17" s="38">
        <v>15666.74</v>
      </c>
      <c r="Q17" s="38">
        <v>43761</v>
      </c>
      <c r="R17" s="20"/>
    </row>
    <row r="18" spans="1:18" x14ac:dyDescent="0.2">
      <c r="A18" s="38" t="s">
        <v>20</v>
      </c>
      <c r="B18" s="38">
        <f t="shared" si="2"/>
        <v>24033591.859999999</v>
      </c>
      <c r="C18" s="29">
        <v>10665679.360000001</v>
      </c>
      <c r="D18" s="38">
        <v>3644067.67</v>
      </c>
      <c r="E18" s="38">
        <v>1719002.93</v>
      </c>
      <c r="F18" s="78">
        <v>1552705.22</v>
      </c>
      <c r="G18" s="38">
        <v>5469904.6799999997</v>
      </c>
      <c r="H18" s="38">
        <v>327234.78000000003</v>
      </c>
      <c r="I18" s="38">
        <v>654997.22</v>
      </c>
      <c r="J18" s="38">
        <v>0</v>
      </c>
      <c r="K18" s="104"/>
      <c r="L18" s="37">
        <f>SUM(M18:Q18)</f>
        <v>7688645.1800000006</v>
      </c>
      <c r="M18" s="38">
        <v>3197403.12</v>
      </c>
      <c r="N18" s="38">
        <v>2088045.74</v>
      </c>
      <c r="O18" s="38">
        <v>1020977.19</v>
      </c>
      <c r="P18" s="38">
        <v>169192.68</v>
      </c>
      <c r="Q18" s="38">
        <v>1213026.45</v>
      </c>
      <c r="R18" s="20"/>
    </row>
    <row r="19" spans="1:18" x14ac:dyDescent="0.2">
      <c r="A19" s="38" t="s">
        <v>21</v>
      </c>
      <c r="B19" s="38">
        <f t="shared" si="2"/>
        <v>11114042.529999999</v>
      </c>
      <c r="C19" s="29">
        <v>5407419.1799999997</v>
      </c>
      <c r="D19" s="38">
        <v>746559.86</v>
      </c>
      <c r="E19" s="38">
        <v>395501.49</v>
      </c>
      <c r="F19" s="78">
        <v>4308101.3099999996</v>
      </c>
      <c r="G19" s="38">
        <v>163379.66</v>
      </c>
      <c r="H19" s="38">
        <v>0</v>
      </c>
      <c r="I19" s="38">
        <v>93081.03</v>
      </c>
      <c r="J19" s="38">
        <v>0</v>
      </c>
      <c r="K19" s="104"/>
      <c r="L19" s="37">
        <f>SUM(M19:Q19)</f>
        <v>4492270.63</v>
      </c>
      <c r="M19" s="38">
        <v>2465169.36</v>
      </c>
      <c r="N19" s="38">
        <v>845981.11</v>
      </c>
      <c r="O19" s="38">
        <v>920265.09</v>
      </c>
      <c r="P19" s="38">
        <v>35274.78</v>
      </c>
      <c r="Q19" s="38">
        <v>225580.29</v>
      </c>
      <c r="R19" s="20"/>
    </row>
    <row r="20" spans="1:18" x14ac:dyDescent="0.2">
      <c r="A20" s="38" t="s">
        <v>22</v>
      </c>
      <c r="B20" s="38">
        <f t="shared" si="2"/>
        <v>25593058.780000005</v>
      </c>
      <c r="C20" s="29">
        <v>11057874.470000001</v>
      </c>
      <c r="D20" s="38">
        <v>2051187.3600000003</v>
      </c>
      <c r="E20" s="38">
        <v>3667739.87</v>
      </c>
      <c r="F20" s="78">
        <v>2316690.41</v>
      </c>
      <c r="G20" s="38">
        <v>5923769.75</v>
      </c>
      <c r="H20" s="38">
        <v>19799.32</v>
      </c>
      <c r="I20" s="38">
        <v>456361.6</v>
      </c>
      <c r="J20" s="38">
        <v>99636</v>
      </c>
      <c r="K20" s="104"/>
      <c r="L20" s="37">
        <f>SUM(M20:Q20)</f>
        <v>8012453.3799999999</v>
      </c>
      <c r="M20" s="38">
        <v>3714705.4</v>
      </c>
      <c r="N20" s="38">
        <v>1340801.47</v>
      </c>
      <c r="O20" s="38">
        <v>1597831.59</v>
      </c>
      <c r="P20" s="38">
        <v>3807.13</v>
      </c>
      <c r="Q20" s="38">
        <v>1355307.79</v>
      </c>
      <c r="R20" s="20"/>
    </row>
    <row r="21" spans="1:18" x14ac:dyDescent="0.2">
      <c r="A21" s="38" t="s">
        <v>23</v>
      </c>
      <c r="B21" s="38">
        <f t="shared" si="2"/>
        <v>4010137.2700000005</v>
      </c>
      <c r="C21" s="29">
        <v>1722538.86</v>
      </c>
      <c r="D21" s="38">
        <v>303091.58999999997</v>
      </c>
      <c r="E21" s="38">
        <v>202601.7</v>
      </c>
      <c r="F21" s="78">
        <v>1279.32</v>
      </c>
      <c r="G21" s="38">
        <v>1757465.8</v>
      </c>
      <c r="H21" s="38">
        <v>13260</v>
      </c>
      <c r="I21" s="38">
        <v>9900</v>
      </c>
      <c r="J21" s="38">
        <v>0</v>
      </c>
      <c r="K21" s="104"/>
      <c r="L21" s="37">
        <f>SUM(M21:Q21)</f>
        <v>1603183.4600000002</v>
      </c>
      <c r="M21" s="38">
        <v>607086.77</v>
      </c>
      <c r="N21" s="38">
        <v>417113.29</v>
      </c>
      <c r="O21" s="38">
        <v>483269.55</v>
      </c>
      <c r="P21" s="38">
        <v>15873.85</v>
      </c>
      <c r="Q21" s="38">
        <v>79840</v>
      </c>
      <c r="R21" s="20"/>
    </row>
    <row r="22" spans="1:18" x14ac:dyDescent="0.2">
      <c r="A22" s="38"/>
      <c r="B22" s="104"/>
      <c r="C22" s="29"/>
      <c r="D22" s="38"/>
      <c r="E22" s="38"/>
      <c r="F22" s="78"/>
      <c r="G22" s="38"/>
      <c r="H22" s="38"/>
      <c r="I22" s="38"/>
      <c r="J22" s="38"/>
      <c r="K22" s="104"/>
      <c r="L22" s="122"/>
      <c r="M22" s="38"/>
      <c r="N22" s="38"/>
      <c r="O22" s="38"/>
      <c r="P22" s="38"/>
      <c r="Q22" s="38"/>
      <c r="R22" s="20"/>
    </row>
    <row r="23" spans="1:18" x14ac:dyDescent="0.2">
      <c r="A23" s="38" t="s">
        <v>24</v>
      </c>
      <c r="B23" s="38">
        <f t="shared" si="2"/>
        <v>33760657.860000007</v>
      </c>
      <c r="C23" s="29">
        <v>15835370.050000001</v>
      </c>
      <c r="D23" s="38">
        <v>4809607.5</v>
      </c>
      <c r="E23" s="38">
        <v>1588085.3599999999</v>
      </c>
      <c r="F23" s="78">
        <v>2579097.0200000005</v>
      </c>
      <c r="G23" s="38">
        <v>61010.8</v>
      </c>
      <c r="H23" s="38">
        <v>8778348.75</v>
      </c>
      <c r="I23" s="38">
        <v>109138.38</v>
      </c>
      <c r="J23" s="38">
        <v>0</v>
      </c>
      <c r="K23" s="104"/>
      <c r="L23" s="37">
        <f>SUM(M23:Q23)</f>
        <v>11952291.27</v>
      </c>
      <c r="M23" s="38">
        <v>7873179.7800000003</v>
      </c>
      <c r="N23" s="38">
        <v>1831608.6199999999</v>
      </c>
      <c r="O23" s="38">
        <v>1866561.51</v>
      </c>
      <c r="P23" s="38">
        <v>125431.12000000001</v>
      </c>
      <c r="Q23" s="38">
        <v>255510.24</v>
      </c>
      <c r="R23" s="20"/>
    </row>
    <row r="24" spans="1:18" x14ac:dyDescent="0.2">
      <c r="A24" s="38" t="s">
        <v>25</v>
      </c>
      <c r="B24" s="38">
        <f t="shared" si="2"/>
        <v>3863609.8399999994</v>
      </c>
      <c r="C24" s="29">
        <v>1607665.39</v>
      </c>
      <c r="D24" s="38">
        <v>264775.63</v>
      </c>
      <c r="E24" s="38">
        <v>105042.51000000001</v>
      </c>
      <c r="F24" s="78">
        <v>86771.92</v>
      </c>
      <c r="G24" s="38">
        <v>1547797.73</v>
      </c>
      <c r="H24" s="38">
        <v>124724.76000000001</v>
      </c>
      <c r="I24" s="38">
        <v>126831.9</v>
      </c>
      <c r="J24" s="38">
        <v>0</v>
      </c>
      <c r="K24" s="104"/>
      <c r="L24" s="37">
        <f>SUM(M24:Q24)</f>
        <v>1100021.58</v>
      </c>
      <c r="M24" s="38">
        <v>437222.84</v>
      </c>
      <c r="N24" s="38">
        <v>307466.28999999998</v>
      </c>
      <c r="O24" s="38">
        <v>228149.85</v>
      </c>
      <c r="P24" s="38">
        <v>9613.4700000000012</v>
      </c>
      <c r="Q24" s="38">
        <v>117569.13</v>
      </c>
      <c r="R24" s="20"/>
    </row>
    <row r="25" spans="1:18" x14ac:dyDescent="0.2">
      <c r="A25" s="38" t="s">
        <v>26</v>
      </c>
      <c r="B25" s="38">
        <f t="shared" si="2"/>
        <v>28216779.159999996</v>
      </c>
      <c r="C25" s="29">
        <v>10640601.709999999</v>
      </c>
      <c r="D25" s="38">
        <v>1592278.35</v>
      </c>
      <c r="E25" s="38">
        <v>1123456.2</v>
      </c>
      <c r="F25" s="78">
        <v>2471452.9500000002</v>
      </c>
      <c r="G25" s="38">
        <v>11683258.48</v>
      </c>
      <c r="H25" s="38">
        <v>0</v>
      </c>
      <c r="I25" s="38">
        <v>705731.47</v>
      </c>
      <c r="J25" s="38">
        <v>0</v>
      </c>
      <c r="K25" s="104"/>
      <c r="L25" s="37">
        <f>SUM(M25:Q25)</f>
        <v>13088731.4</v>
      </c>
      <c r="M25" s="38">
        <v>6638358.1799999997</v>
      </c>
      <c r="N25" s="38">
        <v>3768815.3600000003</v>
      </c>
      <c r="O25" s="38">
        <v>2097524.83</v>
      </c>
      <c r="P25" s="38">
        <v>27302.31</v>
      </c>
      <c r="Q25" s="38">
        <v>556730.72</v>
      </c>
      <c r="R25" s="20"/>
    </row>
    <row r="26" spans="1:18" x14ac:dyDescent="0.2">
      <c r="A26" s="38" t="s">
        <v>27</v>
      </c>
      <c r="B26" s="38">
        <f t="shared" si="2"/>
        <v>38996338</v>
      </c>
      <c r="C26" s="29">
        <v>19766386</v>
      </c>
      <c r="D26" s="38">
        <v>2514854</v>
      </c>
      <c r="E26" s="38">
        <v>1517592</v>
      </c>
      <c r="F26" s="78">
        <v>15077977</v>
      </c>
      <c r="G26" s="38">
        <v>119529</v>
      </c>
      <c r="H26" s="38">
        <v>0</v>
      </c>
      <c r="I26" s="38">
        <v>0</v>
      </c>
      <c r="J26" s="38">
        <v>0</v>
      </c>
      <c r="K26" s="104"/>
      <c r="L26" s="37">
        <f>SUM(M26:Q26)</f>
        <v>23645135</v>
      </c>
      <c r="M26" s="38">
        <v>11136875</v>
      </c>
      <c r="N26" s="38">
        <v>11539691</v>
      </c>
      <c r="O26" s="38">
        <v>909636</v>
      </c>
      <c r="P26" s="38">
        <v>31867</v>
      </c>
      <c r="Q26" s="38">
        <v>27066</v>
      </c>
      <c r="R26" s="20"/>
    </row>
    <row r="27" spans="1:18" x14ac:dyDescent="0.2">
      <c r="A27" s="38" t="s">
        <v>28</v>
      </c>
      <c r="B27" s="38">
        <f t="shared" si="2"/>
        <v>1953824</v>
      </c>
      <c r="C27" s="29">
        <v>755938.1</v>
      </c>
      <c r="D27" s="38">
        <v>371231.31999999995</v>
      </c>
      <c r="E27" s="38">
        <v>534.70000000000005</v>
      </c>
      <c r="F27" s="78">
        <v>0</v>
      </c>
      <c r="G27" s="38">
        <v>634927</v>
      </c>
      <c r="H27" s="38">
        <v>191192.88</v>
      </c>
      <c r="I27" s="38">
        <v>0</v>
      </c>
      <c r="J27" s="38">
        <v>0</v>
      </c>
      <c r="K27" s="104"/>
      <c r="L27" s="37">
        <f>SUM(M27:Q27)</f>
        <v>652285.05999999994</v>
      </c>
      <c r="M27" s="38">
        <v>193863.18</v>
      </c>
      <c r="N27" s="38">
        <v>352900.19</v>
      </c>
      <c r="O27" s="38">
        <v>83718.45</v>
      </c>
      <c r="P27" s="38">
        <v>1003.24</v>
      </c>
      <c r="Q27" s="38">
        <v>20800</v>
      </c>
      <c r="R27" s="20"/>
    </row>
    <row r="28" spans="1:18" x14ac:dyDescent="0.2">
      <c r="A28" s="38"/>
      <c r="B28" s="104"/>
      <c r="C28" s="29"/>
      <c r="D28" s="38"/>
      <c r="E28" s="38"/>
      <c r="F28" s="78"/>
      <c r="G28" s="38"/>
      <c r="H28" s="38"/>
      <c r="I28" s="38"/>
      <c r="J28" s="38"/>
      <c r="K28" s="104"/>
      <c r="L28" s="122"/>
      <c r="M28" s="38"/>
      <c r="N28" s="38"/>
      <c r="O28" s="38"/>
      <c r="P28" s="38"/>
      <c r="Q28" s="38"/>
      <c r="R28" s="20"/>
    </row>
    <row r="29" spans="1:18" x14ac:dyDescent="0.2">
      <c r="A29" s="37" t="s">
        <v>146</v>
      </c>
      <c r="B29" s="38">
        <f t="shared" si="2"/>
        <v>137246392.14999998</v>
      </c>
      <c r="C29" s="29">
        <v>79961725.890000001</v>
      </c>
      <c r="D29" s="38">
        <v>4438325.21</v>
      </c>
      <c r="E29" s="38">
        <v>5565858.9399999995</v>
      </c>
      <c r="F29" s="78">
        <v>9068593</v>
      </c>
      <c r="G29" s="38">
        <v>33293530.940000001</v>
      </c>
      <c r="H29" s="38">
        <v>3684300.47</v>
      </c>
      <c r="I29" s="38">
        <v>1234057.7</v>
      </c>
      <c r="J29" s="38">
        <v>0</v>
      </c>
      <c r="K29" s="104"/>
      <c r="L29" s="37">
        <f>SUM(M29:Q29)</f>
        <v>35895098.149999999</v>
      </c>
      <c r="M29" s="38">
        <v>22824518.559999999</v>
      </c>
      <c r="N29" s="38">
        <v>3869658</v>
      </c>
      <c r="O29" s="38">
        <v>4732621.66</v>
      </c>
      <c r="P29" s="38">
        <v>3132650.03</v>
      </c>
      <c r="Q29" s="38">
        <v>1335649.8999999999</v>
      </c>
      <c r="R29" s="20"/>
    </row>
    <row r="30" spans="1:18" x14ac:dyDescent="0.2">
      <c r="A30" s="38" t="s">
        <v>29</v>
      </c>
      <c r="B30" s="38">
        <f t="shared" si="2"/>
        <v>116873091.79999998</v>
      </c>
      <c r="C30" s="29">
        <v>64191559.230000004</v>
      </c>
      <c r="D30" s="38">
        <v>10873184.849999998</v>
      </c>
      <c r="E30" s="38">
        <v>2226760.69</v>
      </c>
      <c r="F30" s="78">
        <v>0</v>
      </c>
      <c r="G30" s="38">
        <v>0</v>
      </c>
      <c r="H30" s="38">
        <v>39332635.119999997</v>
      </c>
      <c r="I30" s="38">
        <v>248951.91</v>
      </c>
      <c r="J30" s="38">
        <v>0</v>
      </c>
      <c r="K30" s="104"/>
      <c r="L30" s="37">
        <f>SUM(M30:Q30)</f>
        <v>42235555.980000004</v>
      </c>
      <c r="M30" s="38">
        <v>19073172.109999999</v>
      </c>
      <c r="N30" s="38">
        <v>9285027.4100000001</v>
      </c>
      <c r="O30" s="38">
        <v>12734591.34</v>
      </c>
      <c r="P30" s="38">
        <v>1113202.8799999999</v>
      </c>
      <c r="Q30" s="38">
        <v>29562.240000000002</v>
      </c>
      <c r="R30" s="20"/>
    </row>
    <row r="31" spans="1:18" x14ac:dyDescent="0.2">
      <c r="A31" s="38" t="s">
        <v>30</v>
      </c>
      <c r="B31" s="38">
        <f t="shared" si="2"/>
        <v>6145879.5899999999</v>
      </c>
      <c r="C31" s="29">
        <v>2811644.5</v>
      </c>
      <c r="D31" s="38">
        <v>376471.47</v>
      </c>
      <c r="E31" s="38">
        <v>299397.40000000002</v>
      </c>
      <c r="F31" s="78">
        <v>521392.13</v>
      </c>
      <c r="G31" s="38">
        <v>2113139.1300000004</v>
      </c>
      <c r="H31" s="38">
        <v>0</v>
      </c>
      <c r="I31" s="38">
        <v>23834.959999999999</v>
      </c>
      <c r="J31" s="38">
        <v>0</v>
      </c>
      <c r="K31" s="104"/>
      <c r="L31" s="37">
        <f>SUM(M31:Q31)</f>
        <v>1777575.1300000001</v>
      </c>
      <c r="M31" s="38">
        <v>743063.26</v>
      </c>
      <c r="N31" s="38">
        <v>690669.54</v>
      </c>
      <c r="O31" s="38">
        <v>313635.15999999997</v>
      </c>
      <c r="P31" s="38">
        <v>22628.799999999999</v>
      </c>
      <c r="Q31" s="38">
        <v>7578.37</v>
      </c>
      <c r="R31" s="20"/>
    </row>
    <row r="32" spans="1:18" x14ac:dyDescent="0.2">
      <c r="A32" s="38" t="s">
        <v>31</v>
      </c>
      <c r="B32" s="38">
        <f t="shared" si="2"/>
        <v>14981222.879999997</v>
      </c>
      <c r="C32" s="29">
        <v>7074649.2199999997</v>
      </c>
      <c r="D32" s="38">
        <v>2218161.41</v>
      </c>
      <c r="E32" s="38">
        <v>1189354.0999999999</v>
      </c>
      <c r="F32" s="78">
        <v>293588.28999999998</v>
      </c>
      <c r="G32" s="38">
        <v>4159291.02</v>
      </c>
      <c r="H32" s="38">
        <v>22831.84</v>
      </c>
      <c r="I32" s="38">
        <v>23347</v>
      </c>
      <c r="J32" s="38">
        <v>0</v>
      </c>
      <c r="K32" s="104"/>
      <c r="L32" s="37">
        <f>SUM(M32:Q32)</f>
        <v>4298605.3199999994</v>
      </c>
      <c r="M32" s="38">
        <v>2078554.7</v>
      </c>
      <c r="N32" s="38">
        <v>1456477.18</v>
      </c>
      <c r="O32" s="38">
        <v>752253.88</v>
      </c>
      <c r="P32" s="38">
        <v>11319.56</v>
      </c>
      <c r="Q32" s="38">
        <v>0</v>
      </c>
      <c r="R32" s="38"/>
    </row>
    <row r="33" spans="1:18" x14ac:dyDescent="0.2">
      <c r="A33" s="38" t="s">
        <v>32</v>
      </c>
      <c r="B33" s="38">
        <f t="shared" si="2"/>
        <v>2455130.91</v>
      </c>
      <c r="C33" s="29">
        <v>1096516.07</v>
      </c>
      <c r="D33" s="38">
        <v>237711.58</v>
      </c>
      <c r="E33" s="38">
        <v>115580.15</v>
      </c>
      <c r="F33" s="78">
        <v>262337.58</v>
      </c>
      <c r="G33" s="38">
        <v>724558.36</v>
      </c>
      <c r="H33" s="38">
        <v>0</v>
      </c>
      <c r="I33" s="38">
        <v>18427.169999999998</v>
      </c>
      <c r="J33" s="38">
        <v>0</v>
      </c>
      <c r="K33" s="38"/>
      <c r="L33" s="37">
        <f>SUM(M33:Q33)</f>
        <v>894930.06999999983</v>
      </c>
      <c r="M33" s="38">
        <v>337384.8</v>
      </c>
      <c r="N33" s="38">
        <v>399449.16</v>
      </c>
      <c r="O33" s="38">
        <v>106801.08</v>
      </c>
      <c r="P33" s="38">
        <v>3893.6900000000005</v>
      </c>
      <c r="Q33" s="38">
        <v>47401.34</v>
      </c>
      <c r="R33" s="38"/>
    </row>
    <row r="34" spans="1:18" x14ac:dyDescent="0.2">
      <c r="A34" s="38"/>
      <c r="B34" s="104"/>
      <c r="C34" s="29"/>
      <c r="D34" s="38"/>
      <c r="E34" s="38"/>
      <c r="F34" s="78"/>
      <c r="G34" s="38"/>
      <c r="H34" s="38"/>
      <c r="I34" s="38"/>
      <c r="J34" s="38"/>
      <c r="K34" s="104"/>
      <c r="L34" s="122"/>
      <c r="M34" s="38"/>
      <c r="N34" s="38"/>
      <c r="O34" s="38"/>
      <c r="P34" s="38"/>
      <c r="Q34" s="38"/>
      <c r="R34" s="38"/>
    </row>
    <row r="35" spans="1:18" x14ac:dyDescent="0.2">
      <c r="A35" s="38" t="s">
        <v>33</v>
      </c>
      <c r="B35" s="38">
        <f t="shared" si="2"/>
        <v>3561558.89</v>
      </c>
      <c r="C35" s="29">
        <v>1456761.96</v>
      </c>
      <c r="D35" s="38">
        <v>445540.14</v>
      </c>
      <c r="E35" s="38">
        <v>157453.34</v>
      </c>
      <c r="F35" s="78">
        <v>471003.72</v>
      </c>
      <c r="G35" s="38">
        <v>973366.23</v>
      </c>
      <c r="H35" s="38">
        <v>0</v>
      </c>
      <c r="I35" s="38">
        <v>57433.5</v>
      </c>
      <c r="J35" s="38">
        <v>0</v>
      </c>
      <c r="K35" s="38"/>
      <c r="L35" s="37">
        <f>SUM(M35:Q35)</f>
        <v>1306848.97</v>
      </c>
      <c r="M35" s="38">
        <v>821220.07</v>
      </c>
      <c r="N35" s="38">
        <v>253288.7</v>
      </c>
      <c r="O35" s="38">
        <v>149219.92000000001</v>
      </c>
      <c r="P35" s="38">
        <v>110</v>
      </c>
      <c r="Q35" s="38">
        <v>83010.28</v>
      </c>
      <c r="R35" s="38"/>
    </row>
    <row r="36" spans="1:18" x14ac:dyDescent="0.2">
      <c r="A36" s="38" t="s">
        <v>34</v>
      </c>
      <c r="B36" s="38">
        <f t="shared" si="2"/>
        <v>20487321.249999996</v>
      </c>
      <c r="C36" s="29">
        <v>9844720.8299999982</v>
      </c>
      <c r="D36" s="38">
        <v>1942915.19</v>
      </c>
      <c r="E36" s="38">
        <v>2270513.96</v>
      </c>
      <c r="F36" s="78">
        <v>44715.05</v>
      </c>
      <c r="G36" s="38">
        <v>4826572.5599999996</v>
      </c>
      <c r="H36" s="38">
        <v>1056642.55</v>
      </c>
      <c r="I36" s="38">
        <v>501241.11</v>
      </c>
      <c r="J36" s="38">
        <v>0</v>
      </c>
      <c r="K36" s="104"/>
      <c r="L36" s="37">
        <f>SUM(M36:Q36)</f>
        <v>11190258.270000001</v>
      </c>
      <c r="M36" s="38">
        <v>2014649.18</v>
      </c>
      <c r="N36" s="38">
        <v>7644482.6200000001</v>
      </c>
      <c r="O36" s="38">
        <v>1246525.31</v>
      </c>
      <c r="P36" s="38">
        <v>80744.960000000006</v>
      </c>
      <c r="Q36" s="38">
        <v>203856.2</v>
      </c>
      <c r="R36" s="38"/>
    </row>
    <row r="37" spans="1:18" x14ac:dyDescent="0.2">
      <c r="A37" s="38" t="s">
        <v>35</v>
      </c>
      <c r="B37" s="38">
        <f t="shared" si="2"/>
        <v>13153133.310000001</v>
      </c>
      <c r="C37" s="29">
        <v>5578893.1000000006</v>
      </c>
      <c r="D37" s="38">
        <v>1472001.78</v>
      </c>
      <c r="E37" s="38">
        <v>1358375.61</v>
      </c>
      <c r="F37" s="78">
        <v>1035443.03</v>
      </c>
      <c r="G37" s="38">
        <v>3157880.55</v>
      </c>
      <c r="H37" s="38">
        <v>15828.65</v>
      </c>
      <c r="I37" s="38">
        <v>534710.59</v>
      </c>
      <c r="J37" s="38">
        <v>0</v>
      </c>
      <c r="K37" s="38"/>
      <c r="L37" s="37">
        <f>SUM(M37:Q37)</f>
        <v>4639307.6000000006</v>
      </c>
      <c r="M37" s="38">
        <v>1365669.2</v>
      </c>
      <c r="N37" s="38">
        <v>2274100.4500000002</v>
      </c>
      <c r="O37" s="38">
        <v>701785</v>
      </c>
      <c r="P37" s="38">
        <v>13251.4</v>
      </c>
      <c r="Q37" s="38">
        <v>284501.55</v>
      </c>
      <c r="R37" s="38"/>
    </row>
    <row r="38" spans="1:18" x14ac:dyDescent="0.2">
      <c r="A38" s="33" t="s">
        <v>36</v>
      </c>
      <c r="B38" s="33">
        <f t="shared" si="2"/>
        <v>7866839.8399999999</v>
      </c>
      <c r="C38" s="33">
        <v>3190392.75</v>
      </c>
      <c r="D38" s="33">
        <v>545144.92000000004</v>
      </c>
      <c r="E38" s="33">
        <v>434009.62</v>
      </c>
      <c r="F38" s="143">
        <v>133551.85</v>
      </c>
      <c r="G38" s="33">
        <v>2922320.75</v>
      </c>
      <c r="H38" s="33">
        <v>180632.90999999997</v>
      </c>
      <c r="I38" s="33">
        <v>460787.04</v>
      </c>
      <c r="J38" s="33">
        <v>0</v>
      </c>
      <c r="K38" s="105"/>
      <c r="L38" s="136">
        <f>SUM(M38:Q38)</f>
        <v>1147462</v>
      </c>
      <c r="M38" s="33">
        <v>552368.04</v>
      </c>
      <c r="N38" s="33">
        <v>155958.9</v>
      </c>
      <c r="O38" s="33">
        <v>400843.45</v>
      </c>
      <c r="P38" s="33">
        <v>3151.69</v>
      </c>
      <c r="Q38" s="33">
        <v>35139.919999999998</v>
      </c>
      <c r="R38" s="38"/>
    </row>
    <row r="39" spans="1:18" x14ac:dyDescent="0.2">
      <c r="A39" s="38"/>
      <c r="B39" s="38"/>
      <c r="C39" s="38"/>
      <c r="D39" s="38"/>
      <c r="E39" s="38"/>
      <c r="F39" s="78"/>
      <c r="G39" s="38"/>
      <c r="H39" s="38"/>
      <c r="I39" s="38"/>
      <c r="J39" s="38"/>
      <c r="K39" s="38"/>
      <c r="L39" s="38"/>
      <c r="M39" s="38"/>
      <c r="N39" s="38"/>
      <c r="O39" s="29"/>
      <c r="P39" s="38"/>
      <c r="Q39" s="38"/>
      <c r="R39" s="38"/>
    </row>
    <row r="40" spans="1:18" s="160" customFormat="1" x14ac:dyDescent="0.2">
      <c r="A40" s="40"/>
      <c r="B40" s="40"/>
      <c r="C40" s="40"/>
      <c r="D40" s="40"/>
      <c r="E40" s="40"/>
      <c r="F40" s="195"/>
      <c r="G40" s="40"/>
      <c r="H40" s="40"/>
      <c r="I40" s="40"/>
      <c r="J40" s="40"/>
      <c r="K40" s="40"/>
      <c r="L40" s="40"/>
      <c r="M40" s="40"/>
      <c r="N40" s="40"/>
      <c r="O40" s="192"/>
      <c r="P40" s="40"/>
      <c r="Q40" s="40"/>
      <c r="R40" s="148"/>
    </row>
    <row r="41" spans="1:18" s="160" customFormat="1" x14ac:dyDescent="0.2">
      <c r="A41" s="40"/>
      <c r="B41" s="40"/>
      <c r="C41" s="153"/>
      <c r="D41" s="153"/>
      <c r="E41" s="153"/>
      <c r="F41" s="153"/>
      <c r="G41" s="153"/>
      <c r="H41" s="153"/>
      <c r="I41" s="40"/>
      <c r="J41" s="40"/>
      <c r="K41" s="40"/>
      <c r="L41" s="40"/>
      <c r="M41" s="40"/>
      <c r="N41" s="40"/>
      <c r="O41" s="192"/>
      <c r="P41" s="40"/>
      <c r="Q41" s="40"/>
      <c r="R41" s="148"/>
    </row>
    <row r="42" spans="1:18" s="160" customFormat="1" x14ac:dyDescent="0.2">
      <c r="A42" s="40"/>
      <c r="B42" s="40"/>
      <c r="C42" s="40"/>
      <c r="D42" s="40"/>
      <c r="E42" s="40"/>
      <c r="F42" s="195"/>
      <c r="G42" s="40"/>
      <c r="H42" s="40"/>
      <c r="I42" s="40"/>
      <c r="J42" s="40"/>
      <c r="K42" s="40"/>
      <c r="L42" s="40"/>
      <c r="M42" s="40"/>
      <c r="N42" s="40"/>
      <c r="O42" s="192"/>
      <c r="P42" s="40"/>
      <c r="Q42" s="40"/>
      <c r="R42" s="148"/>
    </row>
    <row r="43" spans="1:18" s="160" customFormat="1" x14ac:dyDescent="0.2">
      <c r="A43" s="40"/>
      <c r="B43" s="40"/>
      <c r="C43" s="40"/>
      <c r="D43" s="40"/>
      <c r="E43" s="40"/>
      <c r="F43" s="195"/>
      <c r="G43" s="40"/>
      <c r="H43" s="40"/>
      <c r="I43" s="40"/>
      <c r="J43" s="40"/>
      <c r="K43" s="40"/>
      <c r="L43" s="40"/>
      <c r="M43" s="40"/>
      <c r="N43" s="40"/>
      <c r="O43" s="192"/>
      <c r="P43" s="40"/>
      <c r="Q43" s="40"/>
      <c r="R43" s="148"/>
    </row>
    <row r="44" spans="1:18" s="160" customFormat="1" x14ac:dyDescent="0.2">
      <c r="A44" s="40"/>
      <c r="B44" s="40"/>
      <c r="C44" s="40"/>
      <c r="D44" s="40"/>
      <c r="E44" s="40"/>
      <c r="F44" s="195"/>
      <c r="G44" s="40"/>
      <c r="H44" s="40"/>
      <c r="I44" s="40"/>
      <c r="J44" s="40"/>
      <c r="K44" s="40"/>
      <c r="L44" s="40"/>
      <c r="M44" s="40"/>
      <c r="N44" s="40"/>
      <c r="O44" s="192"/>
      <c r="P44" s="40"/>
      <c r="Q44" s="40"/>
      <c r="R44" s="148"/>
    </row>
    <row r="45" spans="1:18" s="160" customFormat="1" x14ac:dyDescent="0.2">
      <c r="A45" s="40"/>
      <c r="B45" s="40"/>
      <c r="C45" s="40"/>
      <c r="D45" s="40"/>
      <c r="E45" s="40"/>
      <c r="F45" s="195"/>
      <c r="G45" s="40"/>
      <c r="H45" s="40"/>
      <c r="I45" s="40"/>
      <c r="J45" s="40"/>
      <c r="K45" s="40"/>
      <c r="L45" s="40"/>
      <c r="M45" s="40"/>
      <c r="N45" s="40"/>
      <c r="O45" s="192"/>
      <c r="P45" s="192"/>
      <c r="Q45" s="192"/>
    </row>
    <row r="46" spans="1:18" s="160" customFormat="1" x14ac:dyDescent="0.2">
      <c r="A46" s="40"/>
      <c r="B46" s="40"/>
      <c r="C46" s="40"/>
      <c r="D46" s="40"/>
      <c r="E46" s="40"/>
      <c r="F46" s="195"/>
      <c r="G46" s="40"/>
      <c r="H46" s="40"/>
      <c r="I46" s="40"/>
      <c r="J46" s="40"/>
      <c r="K46" s="40"/>
      <c r="L46" s="40"/>
      <c r="M46" s="40"/>
      <c r="N46" s="40"/>
      <c r="O46" s="192"/>
      <c r="P46" s="192"/>
      <c r="Q46" s="192"/>
    </row>
    <row r="47" spans="1:18" s="160" customFormat="1" x14ac:dyDescent="0.2">
      <c r="A47" s="40"/>
      <c r="B47" s="40"/>
      <c r="C47" s="40"/>
      <c r="D47" s="40"/>
      <c r="E47" s="40"/>
      <c r="F47" s="195"/>
      <c r="G47" s="40"/>
      <c r="H47" s="40"/>
      <c r="I47" s="40"/>
      <c r="J47" s="40"/>
      <c r="K47" s="40"/>
      <c r="L47" s="40"/>
      <c r="M47" s="40"/>
      <c r="N47" s="40"/>
      <c r="O47" s="192"/>
      <c r="P47" s="192"/>
      <c r="Q47" s="192"/>
    </row>
    <row r="48" spans="1:18" s="160" customFormat="1" x14ac:dyDescent="0.2">
      <c r="A48" s="40"/>
      <c r="B48" s="40"/>
      <c r="C48" s="40"/>
      <c r="D48" s="40"/>
      <c r="E48" s="40"/>
      <c r="F48" s="195"/>
      <c r="G48" s="40"/>
      <c r="H48" s="40"/>
      <c r="I48" s="40"/>
      <c r="J48" s="40"/>
      <c r="K48" s="40"/>
      <c r="L48" s="40"/>
      <c r="M48" s="40"/>
      <c r="N48" s="40"/>
      <c r="O48" s="192"/>
      <c r="P48" s="192"/>
      <c r="Q48" s="192"/>
    </row>
    <row r="49" spans="1:18" s="160" customFormat="1" x14ac:dyDescent="0.2">
      <c r="A49" s="40"/>
      <c r="B49" s="40"/>
      <c r="C49" s="40"/>
      <c r="D49" s="40"/>
      <c r="E49" s="40"/>
      <c r="F49" s="195"/>
      <c r="G49" s="40"/>
      <c r="H49" s="40"/>
      <c r="I49" s="40"/>
      <c r="J49" s="40"/>
      <c r="K49" s="40"/>
      <c r="L49" s="40"/>
      <c r="M49" s="40"/>
      <c r="N49" s="40"/>
      <c r="O49" s="192"/>
      <c r="P49" s="40"/>
      <c r="Q49" s="40"/>
      <c r="R49" s="148"/>
    </row>
    <row r="50" spans="1:18" s="160" customFormat="1" x14ac:dyDescent="0.2">
      <c r="A50" s="40"/>
      <c r="B50" s="40"/>
      <c r="C50" s="40"/>
      <c r="D50" s="40"/>
      <c r="E50" s="40"/>
      <c r="F50" s="195"/>
      <c r="G50" s="40"/>
      <c r="H50" s="40"/>
      <c r="I50" s="40"/>
      <c r="J50" s="40"/>
      <c r="K50" s="40"/>
      <c r="L50" s="40"/>
      <c r="M50" s="40"/>
      <c r="N50" s="40"/>
      <c r="O50" s="192"/>
      <c r="P50" s="40"/>
      <c r="Q50" s="40"/>
      <c r="R50" s="148"/>
    </row>
    <row r="51" spans="1:18" s="160" customFormat="1" x14ac:dyDescent="0.2">
      <c r="A51" s="40"/>
      <c r="B51" s="40"/>
      <c r="C51" s="40"/>
      <c r="D51" s="40"/>
      <c r="E51" s="40"/>
      <c r="F51" s="195"/>
      <c r="G51" s="40"/>
      <c r="H51" s="40"/>
      <c r="I51" s="40"/>
      <c r="J51" s="40"/>
      <c r="K51" s="40"/>
      <c r="L51" s="40"/>
      <c r="M51" s="40"/>
      <c r="N51" s="40"/>
      <c r="O51" s="192"/>
      <c r="P51" s="40"/>
      <c r="Q51" s="40"/>
      <c r="R51" s="148"/>
    </row>
    <row r="52" spans="1:18" s="160" customFormat="1" x14ac:dyDescent="0.2">
      <c r="A52" s="40"/>
      <c r="B52" s="40"/>
      <c r="C52" s="40"/>
      <c r="D52" s="40"/>
      <c r="E52" s="40"/>
      <c r="F52" s="195"/>
      <c r="G52" s="40"/>
      <c r="H52" s="40"/>
      <c r="I52" s="40"/>
      <c r="J52" s="40"/>
      <c r="K52" s="40"/>
      <c r="L52" s="40"/>
      <c r="M52" s="40"/>
      <c r="N52" s="40"/>
      <c r="O52" s="192"/>
      <c r="P52" s="40"/>
      <c r="Q52" s="40"/>
      <c r="R52" s="148"/>
    </row>
    <row r="53" spans="1:18" s="160" customFormat="1" x14ac:dyDescent="0.2">
      <c r="A53" s="40"/>
      <c r="B53" s="40"/>
      <c r="C53" s="40"/>
      <c r="D53" s="40"/>
      <c r="E53" s="40"/>
      <c r="F53" s="195"/>
      <c r="G53" s="40"/>
      <c r="H53" s="40"/>
      <c r="I53" s="40"/>
      <c r="J53" s="40"/>
      <c r="K53" s="40"/>
      <c r="L53" s="40"/>
      <c r="M53" s="40"/>
      <c r="N53" s="40"/>
      <c r="O53" s="192"/>
      <c r="P53" s="40"/>
      <c r="Q53" s="40"/>
      <c r="R53" s="148"/>
    </row>
    <row r="54" spans="1:18" s="160" customFormat="1" x14ac:dyDescent="0.2">
      <c r="A54" s="40"/>
      <c r="B54" s="40"/>
      <c r="C54" s="40"/>
      <c r="D54" s="40"/>
      <c r="E54" s="40"/>
      <c r="F54" s="195"/>
      <c r="G54" s="40"/>
      <c r="H54" s="40"/>
      <c r="I54" s="40"/>
      <c r="J54" s="40"/>
      <c r="K54" s="40"/>
      <c r="L54" s="40"/>
      <c r="M54" s="40"/>
      <c r="N54" s="40"/>
      <c r="O54" s="192"/>
      <c r="P54" s="40"/>
      <c r="Q54" s="40"/>
      <c r="R54" s="148"/>
    </row>
    <row r="55" spans="1:18" s="160" customFormat="1" x14ac:dyDescent="0.2">
      <c r="A55" s="40"/>
      <c r="B55" s="40"/>
      <c r="C55" s="40"/>
      <c r="D55" s="40"/>
      <c r="E55" s="40"/>
      <c r="F55" s="195"/>
      <c r="G55" s="40"/>
      <c r="H55" s="40"/>
      <c r="I55" s="40"/>
      <c r="J55" s="40"/>
      <c r="K55" s="40"/>
      <c r="L55" s="40"/>
      <c r="M55" s="40"/>
      <c r="N55" s="40"/>
      <c r="O55" s="192"/>
      <c r="P55" s="40"/>
      <c r="Q55" s="40"/>
      <c r="R55" s="148"/>
    </row>
    <row r="56" spans="1:18" s="160" customFormat="1" x14ac:dyDescent="0.2">
      <c r="A56" s="40"/>
      <c r="B56" s="40"/>
      <c r="C56" s="40"/>
      <c r="D56" s="40"/>
      <c r="E56" s="40"/>
      <c r="F56" s="195"/>
      <c r="G56" s="40"/>
      <c r="H56" s="40"/>
      <c r="I56" s="40"/>
      <c r="J56" s="40"/>
      <c r="K56" s="40"/>
      <c r="L56" s="40"/>
      <c r="M56" s="40"/>
      <c r="N56" s="40"/>
      <c r="O56" s="192"/>
      <c r="P56" s="40"/>
      <c r="Q56" s="40"/>
      <c r="R56" s="148"/>
    </row>
    <row r="57" spans="1:18" s="160" customFormat="1" x14ac:dyDescent="0.2">
      <c r="A57" s="40"/>
      <c r="B57" s="40"/>
      <c r="C57" s="40"/>
      <c r="D57" s="40"/>
      <c r="E57" s="40"/>
      <c r="F57" s="195"/>
      <c r="G57" s="40"/>
      <c r="H57" s="40"/>
      <c r="I57" s="40"/>
      <c r="J57" s="40"/>
      <c r="K57" s="40"/>
      <c r="L57" s="40"/>
      <c r="M57" s="40"/>
      <c r="N57" s="40"/>
      <c r="O57" s="192"/>
      <c r="P57" s="40"/>
      <c r="Q57" s="40"/>
      <c r="R57" s="148"/>
    </row>
    <row r="58" spans="1:18" s="160" customFormat="1" x14ac:dyDescent="0.2">
      <c r="A58" s="40"/>
      <c r="B58" s="40"/>
      <c r="C58" s="40"/>
      <c r="D58" s="40"/>
      <c r="E58" s="40"/>
      <c r="F58" s="195"/>
      <c r="G58" s="40"/>
      <c r="H58" s="40"/>
      <c r="I58" s="40"/>
      <c r="J58" s="40"/>
      <c r="K58" s="40"/>
      <c r="L58" s="40"/>
      <c r="M58" s="40"/>
      <c r="N58" s="40"/>
      <c r="O58" s="192"/>
      <c r="P58" s="40"/>
      <c r="Q58" s="40"/>
      <c r="R58" s="148"/>
    </row>
    <row r="59" spans="1:18" s="160" customFormat="1" x14ac:dyDescent="0.2">
      <c r="A59" s="40"/>
      <c r="B59" s="40"/>
      <c r="C59" s="40"/>
      <c r="D59" s="40"/>
      <c r="E59" s="40"/>
      <c r="F59" s="195"/>
      <c r="G59" s="40"/>
      <c r="H59" s="40"/>
      <c r="I59" s="40"/>
      <c r="J59" s="40"/>
      <c r="K59" s="40"/>
      <c r="L59" s="40"/>
      <c r="M59" s="40"/>
      <c r="N59" s="40"/>
      <c r="O59" s="192"/>
      <c r="P59" s="40"/>
      <c r="Q59" s="40"/>
      <c r="R59" s="148"/>
    </row>
    <row r="60" spans="1:18" s="160" customFormat="1" x14ac:dyDescent="0.2">
      <c r="A60" s="40"/>
      <c r="B60" s="40"/>
      <c r="C60" s="40"/>
      <c r="D60" s="40"/>
      <c r="E60" s="40"/>
      <c r="F60" s="195"/>
      <c r="G60" s="40"/>
      <c r="H60" s="40"/>
      <c r="I60" s="40"/>
      <c r="J60" s="40"/>
      <c r="K60" s="40"/>
      <c r="L60" s="40"/>
      <c r="M60" s="40"/>
      <c r="N60" s="40"/>
      <c r="O60" s="192"/>
      <c r="P60" s="40"/>
      <c r="Q60" s="40"/>
      <c r="R60" s="148"/>
    </row>
    <row r="61" spans="1:18" s="160" customFormat="1" x14ac:dyDescent="0.2">
      <c r="A61" s="40"/>
      <c r="B61" s="40"/>
      <c r="C61" s="40"/>
      <c r="D61" s="40"/>
      <c r="E61" s="40"/>
      <c r="F61" s="195"/>
      <c r="G61" s="40"/>
      <c r="H61" s="40"/>
      <c r="I61" s="40"/>
      <c r="J61" s="40"/>
      <c r="K61" s="40"/>
      <c r="L61" s="40"/>
      <c r="M61" s="40"/>
      <c r="N61" s="40"/>
      <c r="O61" s="192"/>
      <c r="P61" s="40"/>
      <c r="Q61" s="40"/>
      <c r="R61" s="148"/>
    </row>
    <row r="62" spans="1:18" s="160" customFormat="1" x14ac:dyDescent="0.2">
      <c r="A62" s="40"/>
      <c r="B62" s="40"/>
      <c r="C62" s="40"/>
      <c r="D62" s="40"/>
      <c r="E62" s="40"/>
      <c r="F62" s="195"/>
      <c r="G62" s="40"/>
      <c r="H62" s="40"/>
      <c r="I62" s="40"/>
      <c r="J62" s="40"/>
      <c r="K62" s="40"/>
      <c r="L62" s="40"/>
      <c r="M62" s="40"/>
      <c r="N62" s="40"/>
      <c r="O62" s="192"/>
      <c r="P62" s="40"/>
      <c r="Q62" s="40"/>
      <c r="R62" s="148"/>
    </row>
    <row r="63" spans="1:18" s="160" customFormat="1" x14ac:dyDescent="0.2">
      <c r="A63" s="40"/>
      <c r="B63" s="40"/>
      <c r="C63" s="40"/>
      <c r="D63" s="40"/>
      <c r="E63" s="40"/>
      <c r="F63" s="195"/>
      <c r="G63" s="40"/>
      <c r="H63" s="40"/>
      <c r="I63" s="40"/>
      <c r="J63" s="40"/>
      <c r="K63" s="40"/>
      <c r="L63" s="40"/>
      <c r="M63" s="40"/>
      <c r="N63" s="40"/>
      <c r="O63" s="192"/>
      <c r="P63" s="40"/>
      <c r="Q63" s="40"/>
      <c r="R63" s="148"/>
    </row>
    <row r="64" spans="1:18" s="160" customFormat="1" x14ac:dyDescent="0.2">
      <c r="A64" s="40"/>
      <c r="B64" s="40"/>
      <c r="C64" s="40"/>
      <c r="D64" s="40"/>
      <c r="E64" s="40"/>
      <c r="F64" s="195"/>
      <c r="G64" s="40"/>
      <c r="H64" s="40"/>
      <c r="I64" s="40"/>
      <c r="J64" s="40"/>
      <c r="K64" s="40"/>
      <c r="L64" s="40"/>
      <c r="M64" s="40"/>
      <c r="N64" s="40"/>
      <c r="O64" s="192"/>
      <c r="P64" s="40"/>
      <c r="Q64" s="40"/>
      <c r="R64" s="148"/>
    </row>
    <row r="65" spans="1:18" s="160" customFormat="1" x14ac:dyDescent="0.2">
      <c r="A65" s="40"/>
      <c r="B65" s="40"/>
      <c r="C65" s="40"/>
      <c r="D65" s="40"/>
      <c r="E65" s="40"/>
      <c r="F65" s="195"/>
      <c r="G65" s="40"/>
      <c r="H65" s="40"/>
      <c r="I65" s="40"/>
      <c r="J65" s="40"/>
      <c r="K65" s="40"/>
      <c r="L65" s="40"/>
      <c r="M65" s="40"/>
      <c r="N65" s="40"/>
      <c r="O65" s="192"/>
      <c r="P65" s="40"/>
      <c r="Q65" s="40"/>
      <c r="R65" s="148"/>
    </row>
    <row r="66" spans="1:18" s="160" customFormat="1" x14ac:dyDescent="0.2">
      <c r="A66" s="40"/>
      <c r="B66" s="40"/>
      <c r="C66" s="40"/>
      <c r="D66" s="40"/>
      <c r="E66" s="40"/>
      <c r="F66" s="195"/>
      <c r="G66" s="40"/>
      <c r="H66" s="40"/>
      <c r="I66" s="40"/>
      <c r="J66" s="40"/>
      <c r="K66" s="40"/>
      <c r="L66" s="40"/>
      <c r="M66" s="40"/>
      <c r="N66" s="40"/>
      <c r="O66" s="192"/>
      <c r="P66" s="40"/>
      <c r="Q66" s="40"/>
      <c r="R66" s="148"/>
    </row>
    <row r="67" spans="1:18" s="160" customFormat="1" x14ac:dyDescent="0.2">
      <c r="A67" s="40"/>
      <c r="B67" s="40"/>
      <c r="C67" s="40"/>
      <c r="D67" s="40"/>
      <c r="E67" s="40"/>
      <c r="F67" s="195"/>
      <c r="G67" s="40"/>
      <c r="H67" s="40"/>
      <c r="I67" s="40"/>
      <c r="J67" s="40"/>
      <c r="K67" s="40"/>
      <c r="L67" s="40"/>
      <c r="M67" s="40"/>
      <c r="N67" s="40"/>
      <c r="O67" s="192"/>
      <c r="P67" s="40"/>
      <c r="Q67" s="40"/>
      <c r="R67" s="148"/>
    </row>
    <row r="68" spans="1:18" s="160" customFormat="1" x14ac:dyDescent="0.2">
      <c r="A68" s="40"/>
      <c r="B68" s="40"/>
      <c r="C68" s="40"/>
      <c r="D68" s="40"/>
      <c r="E68" s="40"/>
      <c r="F68" s="195"/>
      <c r="G68" s="40"/>
      <c r="H68" s="40"/>
      <c r="I68" s="40"/>
      <c r="J68" s="40"/>
      <c r="K68" s="40"/>
      <c r="L68" s="40"/>
      <c r="M68" s="40"/>
      <c r="N68" s="40"/>
      <c r="O68" s="192"/>
      <c r="P68" s="40"/>
      <c r="Q68" s="40"/>
      <c r="R68" s="148"/>
    </row>
    <row r="70" spans="1:18" s="160" customFormat="1" x14ac:dyDescent="0.2">
      <c r="A70" s="40"/>
      <c r="B70" s="40"/>
      <c r="C70" s="40"/>
      <c r="D70" s="40"/>
      <c r="E70" s="40"/>
      <c r="F70" s="195"/>
      <c r="G70" s="40"/>
      <c r="H70" s="40"/>
      <c r="I70" s="40"/>
      <c r="J70" s="40"/>
      <c r="K70" s="40"/>
      <c r="L70" s="40"/>
      <c r="M70" s="40"/>
      <c r="N70" s="40"/>
      <c r="O70" s="192"/>
      <c r="P70" s="40"/>
      <c r="Q70" s="40"/>
      <c r="R70" s="148"/>
    </row>
    <row r="71" spans="1:18" s="160" customFormat="1" x14ac:dyDescent="0.2">
      <c r="A71" s="40"/>
      <c r="B71" s="40"/>
      <c r="C71" s="40"/>
      <c r="D71" s="40"/>
      <c r="E71" s="40"/>
      <c r="F71" s="195"/>
      <c r="G71" s="40"/>
      <c r="H71" s="40"/>
      <c r="I71" s="40"/>
      <c r="J71" s="40"/>
      <c r="K71" s="40"/>
      <c r="L71" s="40"/>
      <c r="M71" s="40"/>
      <c r="N71" s="40"/>
      <c r="O71" s="192"/>
      <c r="P71" s="40"/>
      <c r="Q71" s="40"/>
      <c r="R71" s="148"/>
    </row>
    <row r="72" spans="1:18" s="160" customFormat="1" x14ac:dyDescent="0.2">
      <c r="A72" s="40"/>
      <c r="B72" s="40"/>
      <c r="C72" s="40"/>
      <c r="D72" s="40"/>
      <c r="E72" s="40"/>
      <c r="F72" s="195"/>
      <c r="G72" s="40"/>
      <c r="H72" s="40"/>
      <c r="I72" s="40"/>
      <c r="J72" s="40"/>
      <c r="K72" s="40"/>
      <c r="L72" s="40"/>
      <c r="M72" s="40"/>
      <c r="N72" s="40"/>
      <c r="O72" s="192"/>
      <c r="P72" s="40"/>
      <c r="Q72" s="40"/>
      <c r="R72" s="148"/>
    </row>
    <row r="73" spans="1:18" s="160" customFormat="1" x14ac:dyDescent="0.2">
      <c r="A73" s="40"/>
      <c r="B73" s="40"/>
      <c r="C73" s="40"/>
      <c r="D73" s="40"/>
      <c r="E73" s="40"/>
      <c r="F73" s="195"/>
      <c r="G73" s="40"/>
      <c r="H73" s="40"/>
      <c r="I73" s="40"/>
      <c r="J73" s="40"/>
      <c r="K73" s="40"/>
      <c r="L73" s="40"/>
      <c r="M73" s="40"/>
      <c r="N73" s="40"/>
      <c r="O73" s="192"/>
      <c r="P73" s="40"/>
      <c r="Q73" s="40"/>
      <c r="R73" s="148"/>
    </row>
    <row r="75" spans="1:18" s="160" customFormat="1" x14ac:dyDescent="0.2">
      <c r="A75" s="40"/>
      <c r="B75" s="40"/>
      <c r="C75" s="40"/>
      <c r="D75" s="40"/>
      <c r="E75" s="40"/>
      <c r="F75" s="195"/>
      <c r="G75" s="40"/>
      <c r="H75" s="40"/>
      <c r="I75" s="40"/>
      <c r="J75" s="40"/>
      <c r="K75" s="40"/>
      <c r="L75" s="40"/>
      <c r="M75" s="40"/>
      <c r="N75" s="40"/>
      <c r="O75" s="192"/>
      <c r="P75" s="40"/>
      <c r="Q75" s="40"/>
      <c r="R75" s="148"/>
    </row>
    <row r="76" spans="1:18" s="160" customFormat="1" x14ac:dyDescent="0.2">
      <c r="A76" s="40"/>
      <c r="B76" s="40"/>
      <c r="C76" s="40"/>
      <c r="D76" s="40"/>
      <c r="E76" s="40"/>
      <c r="F76" s="195"/>
      <c r="G76" s="40"/>
      <c r="H76" s="40"/>
      <c r="I76" s="40"/>
      <c r="J76" s="40"/>
      <c r="K76" s="40"/>
      <c r="L76" s="40"/>
      <c r="M76" s="40"/>
      <c r="N76" s="40"/>
      <c r="O76" s="192"/>
      <c r="P76" s="40"/>
      <c r="Q76" s="40"/>
      <c r="R76" s="148"/>
    </row>
    <row r="77" spans="1:18" s="160" customFormat="1" x14ac:dyDescent="0.2">
      <c r="A77" s="40"/>
      <c r="B77" s="40"/>
      <c r="C77" s="40"/>
      <c r="D77" s="40"/>
      <c r="E77" s="40"/>
      <c r="F77" s="195"/>
      <c r="G77" s="40"/>
      <c r="H77" s="40"/>
      <c r="I77" s="40"/>
      <c r="J77" s="40"/>
      <c r="K77" s="40"/>
      <c r="L77" s="40"/>
      <c r="M77" s="40"/>
      <c r="N77" s="40"/>
      <c r="O77" s="192"/>
      <c r="P77" s="192"/>
      <c r="Q77" s="192"/>
    </row>
    <row r="78" spans="1:18" s="160" customFormat="1" x14ac:dyDescent="0.2">
      <c r="A78" s="40"/>
      <c r="B78" s="40"/>
      <c r="C78" s="40"/>
      <c r="D78" s="40"/>
      <c r="E78" s="40"/>
      <c r="F78" s="195"/>
      <c r="G78" s="40"/>
      <c r="H78" s="40"/>
      <c r="I78" s="40"/>
      <c r="J78" s="40"/>
      <c r="K78" s="40"/>
      <c r="L78" s="40"/>
      <c r="M78" s="40"/>
      <c r="N78" s="40"/>
      <c r="O78" s="192"/>
      <c r="P78" s="192"/>
      <c r="Q78" s="192"/>
    </row>
    <row r="80" spans="1:18" s="160" customFormat="1" x14ac:dyDescent="0.2">
      <c r="A80" s="40"/>
      <c r="B80" s="40"/>
      <c r="C80" s="40"/>
      <c r="D80" s="40"/>
      <c r="E80" s="40"/>
      <c r="F80" s="195"/>
      <c r="G80" s="40"/>
      <c r="H80" s="40"/>
      <c r="I80" s="40"/>
      <c r="J80" s="40"/>
      <c r="K80" s="40"/>
      <c r="L80" s="40"/>
      <c r="M80" s="40"/>
      <c r="N80" s="40"/>
      <c r="O80" s="192"/>
      <c r="P80" s="192"/>
      <c r="Q80" s="192"/>
    </row>
    <row r="81" spans="1:17" s="160" customFormat="1" x14ac:dyDescent="0.2">
      <c r="A81" s="40"/>
      <c r="B81" s="40"/>
      <c r="C81" s="40"/>
      <c r="D81" s="40"/>
      <c r="E81" s="40"/>
      <c r="F81" s="195"/>
      <c r="G81" s="40"/>
      <c r="H81" s="40"/>
      <c r="I81" s="40"/>
      <c r="J81" s="40"/>
      <c r="K81" s="40"/>
      <c r="L81" s="40"/>
      <c r="M81" s="40"/>
      <c r="N81" s="40"/>
      <c r="O81" s="192"/>
      <c r="P81" s="192"/>
      <c r="Q81" s="192"/>
    </row>
    <row r="82" spans="1:17" s="160" customFormat="1" x14ac:dyDescent="0.2">
      <c r="A82" s="40"/>
      <c r="B82" s="40"/>
      <c r="C82" s="40"/>
      <c r="D82" s="40"/>
      <c r="E82" s="40"/>
      <c r="F82" s="195"/>
      <c r="G82" s="40"/>
      <c r="H82" s="40"/>
      <c r="I82" s="40"/>
      <c r="J82" s="40"/>
      <c r="K82" s="40"/>
      <c r="L82" s="40"/>
      <c r="M82" s="40"/>
      <c r="N82" s="40"/>
      <c r="O82" s="192"/>
      <c r="P82" s="192"/>
      <c r="Q82" s="192"/>
    </row>
    <row r="83" spans="1:17" s="160" customFormat="1" x14ac:dyDescent="0.2">
      <c r="A83" s="40"/>
      <c r="B83" s="40"/>
      <c r="C83" s="40"/>
      <c r="D83" s="40"/>
      <c r="E83" s="40"/>
      <c r="F83" s="195"/>
      <c r="G83" s="40"/>
      <c r="H83" s="40"/>
      <c r="I83" s="40"/>
      <c r="J83" s="40"/>
      <c r="K83" s="40"/>
      <c r="L83" s="40"/>
      <c r="M83" s="40"/>
      <c r="N83" s="40"/>
      <c r="O83" s="192"/>
      <c r="P83" s="192"/>
      <c r="Q83" s="192"/>
    </row>
    <row r="84" spans="1:17" s="160" customFormat="1" x14ac:dyDescent="0.2">
      <c r="A84" s="40"/>
      <c r="B84" s="40"/>
      <c r="C84" s="40"/>
      <c r="D84" s="40"/>
      <c r="E84" s="40"/>
      <c r="F84" s="195"/>
      <c r="G84" s="40"/>
      <c r="H84" s="40"/>
      <c r="I84" s="40"/>
      <c r="J84" s="40"/>
      <c r="K84" s="40"/>
      <c r="L84" s="40"/>
      <c r="M84" s="40"/>
      <c r="N84" s="40"/>
      <c r="O84" s="192"/>
      <c r="P84" s="192"/>
      <c r="Q84" s="192"/>
    </row>
    <row r="85" spans="1:17" s="160" customFormat="1" x14ac:dyDescent="0.2">
      <c r="A85" s="40"/>
      <c r="B85" s="40"/>
      <c r="C85" s="40"/>
      <c r="D85" s="40"/>
      <c r="E85" s="40"/>
      <c r="F85" s="195"/>
      <c r="G85" s="40"/>
      <c r="H85" s="40"/>
      <c r="I85" s="40"/>
      <c r="J85" s="40"/>
      <c r="K85" s="40"/>
      <c r="L85" s="40"/>
      <c r="M85" s="40"/>
      <c r="N85" s="40"/>
      <c r="O85" s="192"/>
      <c r="P85" s="192"/>
      <c r="Q85" s="192"/>
    </row>
    <row r="86" spans="1:17" s="160" customFormat="1" x14ac:dyDescent="0.2">
      <c r="A86" s="40"/>
      <c r="B86" s="40"/>
      <c r="C86" s="40"/>
      <c r="D86" s="40"/>
      <c r="E86" s="40"/>
      <c r="F86" s="195"/>
      <c r="G86" s="40"/>
      <c r="H86" s="40"/>
      <c r="I86" s="40"/>
      <c r="J86" s="40"/>
      <c r="K86" s="40"/>
      <c r="L86" s="40"/>
      <c r="M86" s="40"/>
      <c r="N86" s="40"/>
      <c r="O86" s="192"/>
      <c r="P86" s="192"/>
      <c r="Q86" s="192"/>
    </row>
    <row r="87" spans="1:17" s="160" customFormat="1" x14ac:dyDescent="0.2">
      <c r="A87" s="40"/>
      <c r="B87" s="40"/>
      <c r="C87" s="40"/>
      <c r="D87" s="40"/>
      <c r="E87" s="40"/>
      <c r="F87" s="195"/>
      <c r="G87" s="40"/>
      <c r="H87" s="40"/>
      <c r="I87" s="40"/>
      <c r="J87" s="40"/>
      <c r="K87" s="40"/>
      <c r="L87" s="40"/>
      <c r="M87" s="40"/>
      <c r="N87" s="40"/>
      <c r="O87" s="192"/>
      <c r="P87" s="192"/>
      <c r="Q87" s="192"/>
    </row>
    <row r="88" spans="1:17" s="160" customFormat="1" x14ac:dyDescent="0.2">
      <c r="A88" s="40"/>
      <c r="B88" s="40"/>
      <c r="C88" s="40"/>
      <c r="D88" s="40"/>
      <c r="E88" s="40"/>
      <c r="F88" s="195"/>
      <c r="G88" s="40"/>
      <c r="H88" s="40"/>
      <c r="I88" s="40"/>
      <c r="J88" s="40"/>
      <c r="K88" s="40"/>
      <c r="L88" s="40"/>
      <c r="M88" s="40"/>
      <c r="N88" s="40"/>
      <c r="O88" s="192"/>
      <c r="P88" s="192"/>
      <c r="Q88" s="192"/>
    </row>
    <row r="89" spans="1:17" s="160" customFormat="1" x14ac:dyDescent="0.2">
      <c r="A89" s="40"/>
      <c r="B89" s="40"/>
      <c r="C89" s="40"/>
      <c r="D89" s="40"/>
      <c r="E89" s="40"/>
      <c r="F89" s="195"/>
      <c r="G89" s="40"/>
      <c r="H89" s="40"/>
      <c r="I89" s="40"/>
      <c r="J89" s="40"/>
      <c r="K89" s="40"/>
      <c r="L89" s="40"/>
      <c r="M89" s="40"/>
      <c r="N89" s="40"/>
      <c r="O89" s="192"/>
      <c r="P89" s="192"/>
      <c r="Q89" s="192"/>
    </row>
    <row r="90" spans="1:17" s="160" customFormat="1" x14ac:dyDescent="0.2">
      <c r="A90" s="40"/>
      <c r="B90" s="40"/>
      <c r="C90" s="40"/>
      <c r="D90" s="40"/>
      <c r="E90" s="40"/>
      <c r="F90" s="195"/>
      <c r="G90" s="40"/>
      <c r="H90" s="40"/>
      <c r="I90" s="40"/>
      <c r="J90" s="40"/>
      <c r="K90" s="40"/>
      <c r="L90" s="40"/>
      <c r="M90" s="40"/>
      <c r="N90" s="40"/>
      <c r="O90" s="192"/>
      <c r="P90" s="192"/>
      <c r="Q90" s="192"/>
    </row>
    <row r="91" spans="1:17" s="160" customFormat="1" x14ac:dyDescent="0.2">
      <c r="A91" s="40"/>
      <c r="B91" s="40"/>
      <c r="C91" s="40"/>
      <c r="D91" s="40"/>
      <c r="E91" s="40"/>
      <c r="F91" s="195"/>
      <c r="G91" s="40"/>
      <c r="H91" s="40"/>
      <c r="I91" s="40"/>
      <c r="J91" s="40"/>
      <c r="K91" s="40"/>
      <c r="L91" s="40"/>
      <c r="M91" s="40"/>
      <c r="N91" s="40"/>
      <c r="O91" s="192"/>
      <c r="P91" s="192"/>
      <c r="Q91" s="192"/>
    </row>
    <row r="92" spans="1:17" s="160" customFormat="1" x14ac:dyDescent="0.2">
      <c r="A92" s="40"/>
      <c r="B92" s="40"/>
      <c r="C92" s="40"/>
      <c r="D92" s="40"/>
      <c r="E92" s="40"/>
      <c r="F92" s="195"/>
      <c r="G92" s="40"/>
      <c r="H92" s="40"/>
      <c r="I92" s="40"/>
      <c r="J92" s="40"/>
      <c r="K92" s="40"/>
      <c r="L92" s="40"/>
      <c r="M92" s="40"/>
      <c r="N92" s="40"/>
      <c r="O92" s="192"/>
      <c r="P92" s="192"/>
      <c r="Q92" s="192"/>
    </row>
    <row r="93" spans="1:17" s="160" customFormat="1" x14ac:dyDescent="0.2">
      <c r="A93" s="40"/>
      <c r="B93" s="40"/>
      <c r="C93" s="40"/>
      <c r="D93" s="40"/>
      <c r="E93" s="40"/>
      <c r="F93" s="195"/>
      <c r="G93" s="40"/>
      <c r="H93" s="40"/>
      <c r="I93" s="40"/>
      <c r="J93" s="40"/>
      <c r="K93" s="40"/>
      <c r="L93" s="40"/>
      <c r="M93" s="40"/>
      <c r="N93" s="40"/>
      <c r="O93" s="192"/>
      <c r="P93" s="192"/>
      <c r="Q93" s="192"/>
    </row>
    <row r="94" spans="1:17" s="160" customFormat="1" x14ac:dyDescent="0.2">
      <c r="A94" s="40"/>
      <c r="B94" s="40"/>
      <c r="C94" s="40"/>
      <c r="D94" s="40"/>
      <c r="E94" s="40"/>
      <c r="F94" s="195"/>
      <c r="G94" s="40"/>
      <c r="H94" s="40"/>
      <c r="I94" s="40"/>
      <c r="J94" s="40"/>
      <c r="K94" s="40"/>
      <c r="L94" s="40"/>
      <c r="M94" s="40"/>
      <c r="N94" s="40"/>
      <c r="O94" s="192"/>
      <c r="P94" s="192"/>
      <c r="Q94" s="192"/>
    </row>
    <row r="95" spans="1:17" s="160" customFormat="1" x14ac:dyDescent="0.2">
      <c r="A95" s="40"/>
      <c r="B95" s="40"/>
      <c r="C95" s="40"/>
      <c r="D95" s="40"/>
      <c r="E95" s="40"/>
      <c r="F95" s="195"/>
      <c r="G95" s="40"/>
      <c r="H95" s="40"/>
      <c r="I95" s="40"/>
      <c r="J95" s="40"/>
      <c r="K95" s="40"/>
      <c r="L95" s="40"/>
      <c r="M95" s="40"/>
      <c r="N95" s="40"/>
      <c r="O95" s="192"/>
      <c r="P95" s="192"/>
      <c r="Q95" s="192"/>
    </row>
    <row r="96" spans="1:17" s="160" customFormat="1" x14ac:dyDescent="0.2">
      <c r="A96" s="40"/>
      <c r="B96" s="40"/>
      <c r="C96" s="40"/>
      <c r="D96" s="40"/>
      <c r="E96" s="40"/>
      <c r="F96" s="195"/>
      <c r="G96" s="40"/>
      <c r="H96" s="40"/>
      <c r="I96" s="40"/>
      <c r="J96" s="40"/>
      <c r="K96" s="40"/>
      <c r="L96" s="40"/>
      <c r="M96" s="40"/>
      <c r="N96" s="40"/>
      <c r="O96" s="192"/>
      <c r="P96" s="192"/>
      <c r="Q96" s="192"/>
    </row>
    <row r="97" spans="1:17" s="160" customFormat="1" x14ac:dyDescent="0.2">
      <c r="A97" s="40"/>
      <c r="B97" s="40"/>
      <c r="C97" s="40"/>
      <c r="D97" s="40"/>
      <c r="E97" s="40"/>
      <c r="F97" s="195"/>
      <c r="G97" s="40"/>
      <c r="H97" s="40"/>
      <c r="I97" s="40"/>
      <c r="J97" s="40"/>
      <c r="K97" s="40"/>
      <c r="L97" s="40"/>
      <c r="M97" s="40"/>
      <c r="N97" s="40"/>
      <c r="O97" s="192"/>
      <c r="P97" s="192"/>
      <c r="Q97" s="192"/>
    </row>
    <row r="98" spans="1:17" s="160" customFormat="1" x14ac:dyDescent="0.2">
      <c r="A98" s="40"/>
      <c r="B98" s="40"/>
      <c r="C98" s="40"/>
      <c r="D98" s="40"/>
      <c r="E98" s="40"/>
      <c r="F98" s="195"/>
      <c r="G98" s="40"/>
      <c r="H98" s="40"/>
      <c r="I98" s="40"/>
      <c r="J98" s="40"/>
      <c r="K98" s="40"/>
      <c r="L98" s="40"/>
      <c r="M98" s="40"/>
      <c r="N98" s="40"/>
      <c r="O98" s="192"/>
      <c r="P98" s="192"/>
      <c r="Q98" s="192"/>
    </row>
    <row r="99" spans="1:17" s="160" customFormat="1" x14ac:dyDescent="0.2">
      <c r="A99" s="40"/>
      <c r="B99" s="40"/>
      <c r="C99" s="40"/>
      <c r="D99" s="40"/>
      <c r="E99" s="40"/>
      <c r="F99" s="195"/>
      <c r="G99" s="40"/>
      <c r="H99" s="40"/>
      <c r="I99" s="40"/>
      <c r="J99" s="40"/>
      <c r="K99" s="40"/>
      <c r="L99" s="40"/>
      <c r="M99" s="40"/>
      <c r="N99" s="40"/>
      <c r="O99" s="192"/>
      <c r="P99" s="192"/>
      <c r="Q99" s="192"/>
    </row>
    <row r="100" spans="1:17" s="160" customFormat="1" x14ac:dyDescent="0.2">
      <c r="A100" s="40"/>
      <c r="B100" s="40"/>
      <c r="C100" s="40"/>
      <c r="D100" s="40"/>
      <c r="E100" s="40"/>
      <c r="F100" s="195"/>
      <c r="G100" s="40"/>
      <c r="H100" s="40"/>
      <c r="I100" s="40"/>
      <c r="J100" s="40"/>
      <c r="K100" s="40"/>
      <c r="L100" s="40"/>
      <c r="M100" s="40"/>
      <c r="N100" s="40"/>
      <c r="O100" s="192"/>
      <c r="P100" s="192"/>
      <c r="Q100" s="192"/>
    </row>
    <row r="101" spans="1:17" s="160" customFormat="1" x14ac:dyDescent="0.2">
      <c r="A101" s="40"/>
      <c r="B101" s="40"/>
      <c r="C101" s="40"/>
      <c r="D101" s="40"/>
      <c r="E101" s="40"/>
      <c r="F101" s="195"/>
      <c r="G101" s="40"/>
      <c r="H101" s="40"/>
      <c r="I101" s="40"/>
      <c r="J101" s="40"/>
      <c r="K101" s="40"/>
      <c r="L101" s="40"/>
      <c r="M101" s="40"/>
      <c r="N101" s="40"/>
      <c r="O101" s="192"/>
      <c r="P101" s="192"/>
      <c r="Q101" s="192"/>
    </row>
    <row r="102" spans="1:17" s="160" customFormat="1" x14ac:dyDescent="0.2">
      <c r="A102" s="40"/>
      <c r="B102" s="40"/>
      <c r="C102" s="40"/>
      <c r="D102" s="40"/>
      <c r="E102" s="40"/>
      <c r="F102" s="195"/>
      <c r="G102" s="40"/>
      <c r="H102" s="40"/>
      <c r="I102" s="40"/>
      <c r="J102" s="40"/>
      <c r="K102" s="40"/>
      <c r="L102" s="40"/>
      <c r="M102" s="40"/>
      <c r="N102" s="40"/>
      <c r="O102" s="192"/>
      <c r="P102" s="192"/>
      <c r="Q102" s="192"/>
    </row>
    <row r="103" spans="1:17" s="160" customFormat="1" x14ac:dyDescent="0.2">
      <c r="A103" s="40"/>
      <c r="B103" s="40"/>
      <c r="C103" s="40"/>
      <c r="D103" s="40"/>
      <c r="E103" s="40"/>
      <c r="F103" s="195"/>
      <c r="G103" s="40"/>
      <c r="H103" s="40"/>
      <c r="I103" s="40"/>
      <c r="J103" s="40"/>
      <c r="K103" s="40"/>
      <c r="L103" s="40"/>
      <c r="M103" s="40"/>
      <c r="N103" s="40"/>
      <c r="O103" s="192"/>
      <c r="P103" s="192"/>
      <c r="Q103" s="192"/>
    </row>
    <row r="104" spans="1:17" s="160" customFormat="1" x14ac:dyDescent="0.2">
      <c r="A104" s="40"/>
      <c r="B104" s="40"/>
      <c r="C104" s="40"/>
      <c r="D104" s="40"/>
      <c r="E104" s="40"/>
      <c r="F104" s="195"/>
      <c r="G104" s="40"/>
      <c r="H104" s="40"/>
      <c r="I104" s="40"/>
      <c r="J104" s="40"/>
      <c r="K104" s="40"/>
      <c r="L104" s="40"/>
      <c r="M104" s="40"/>
      <c r="N104" s="40"/>
      <c r="O104" s="192"/>
      <c r="P104" s="192"/>
      <c r="Q104" s="192"/>
    </row>
    <row r="105" spans="1:17" s="160" customFormat="1" x14ac:dyDescent="0.2">
      <c r="A105" s="40"/>
      <c r="B105" s="40"/>
      <c r="C105" s="40"/>
      <c r="D105" s="40"/>
      <c r="E105" s="40"/>
      <c r="F105" s="195"/>
      <c r="G105" s="40"/>
      <c r="H105" s="40"/>
      <c r="I105" s="40"/>
      <c r="J105" s="40"/>
      <c r="K105" s="40"/>
      <c r="L105" s="40"/>
      <c r="M105" s="40"/>
      <c r="N105" s="40"/>
      <c r="O105" s="192"/>
      <c r="P105" s="192"/>
      <c r="Q105" s="192"/>
    </row>
    <row r="106" spans="1:17" s="160" customFormat="1" x14ac:dyDescent="0.2">
      <c r="A106" s="40"/>
      <c r="B106" s="40"/>
      <c r="C106" s="40"/>
      <c r="D106" s="40"/>
      <c r="E106" s="40"/>
      <c r="F106" s="195"/>
      <c r="G106" s="40"/>
      <c r="H106" s="40"/>
      <c r="I106" s="40"/>
      <c r="J106" s="40"/>
      <c r="K106" s="40"/>
      <c r="L106" s="40"/>
      <c r="M106" s="40"/>
      <c r="N106" s="40"/>
      <c r="O106" s="192"/>
      <c r="P106" s="192"/>
      <c r="Q106" s="192"/>
    </row>
    <row r="107" spans="1:17" s="160" customFormat="1" x14ac:dyDescent="0.2">
      <c r="A107" s="40"/>
      <c r="B107" s="40"/>
      <c r="C107" s="40"/>
      <c r="D107" s="40"/>
      <c r="E107" s="40"/>
      <c r="F107" s="195"/>
      <c r="G107" s="40"/>
      <c r="H107" s="40"/>
      <c r="I107" s="40"/>
      <c r="J107" s="40"/>
      <c r="K107" s="40"/>
      <c r="L107" s="40"/>
      <c r="M107" s="40"/>
      <c r="N107" s="40"/>
      <c r="O107" s="192"/>
      <c r="P107" s="192"/>
      <c r="Q107" s="192"/>
    </row>
    <row r="108" spans="1:17" s="160" customFormat="1" x14ac:dyDescent="0.2">
      <c r="A108" s="40"/>
      <c r="B108" s="40"/>
      <c r="C108" s="40"/>
      <c r="D108" s="40"/>
      <c r="E108" s="40"/>
      <c r="F108" s="195"/>
      <c r="G108" s="40"/>
      <c r="H108" s="40"/>
      <c r="I108" s="40"/>
      <c r="J108" s="40"/>
      <c r="K108" s="40"/>
      <c r="L108" s="40"/>
      <c r="M108" s="40"/>
      <c r="N108" s="40"/>
      <c r="O108" s="192"/>
      <c r="P108" s="192"/>
      <c r="Q108" s="192"/>
    </row>
    <row r="109" spans="1:17" s="160" customFormat="1" x14ac:dyDescent="0.2">
      <c r="A109" s="40"/>
      <c r="B109" s="40"/>
      <c r="C109" s="40"/>
      <c r="D109" s="40"/>
      <c r="E109" s="40"/>
      <c r="F109" s="195"/>
      <c r="G109" s="40"/>
      <c r="H109" s="40"/>
      <c r="I109" s="40"/>
      <c r="J109" s="40"/>
      <c r="K109" s="40"/>
      <c r="L109" s="40"/>
      <c r="M109" s="40"/>
      <c r="N109" s="40"/>
      <c r="O109" s="192"/>
      <c r="P109" s="192"/>
      <c r="Q109" s="192"/>
    </row>
    <row r="110" spans="1:17" s="160" customFormat="1" x14ac:dyDescent="0.2">
      <c r="A110" s="40"/>
      <c r="B110" s="40"/>
      <c r="C110" s="40"/>
      <c r="D110" s="40"/>
      <c r="E110" s="40"/>
      <c r="F110" s="195"/>
      <c r="G110" s="40"/>
      <c r="H110" s="40"/>
      <c r="I110" s="40"/>
      <c r="J110" s="40"/>
      <c r="K110" s="40"/>
      <c r="L110" s="40"/>
      <c r="M110" s="40"/>
      <c r="N110" s="40"/>
      <c r="O110" s="192"/>
      <c r="P110" s="192"/>
      <c r="Q110" s="192"/>
    </row>
    <row r="111" spans="1:17" s="160" customFormat="1" x14ac:dyDescent="0.2">
      <c r="A111" s="40"/>
      <c r="B111" s="40"/>
      <c r="C111" s="40"/>
      <c r="D111" s="40"/>
      <c r="E111" s="40"/>
      <c r="F111" s="195"/>
      <c r="G111" s="40"/>
      <c r="H111" s="40"/>
      <c r="I111" s="40"/>
      <c r="J111" s="40"/>
      <c r="K111" s="40"/>
      <c r="L111" s="40"/>
      <c r="M111" s="40"/>
      <c r="N111" s="40"/>
      <c r="O111" s="192"/>
      <c r="P111" s="192"/>
      <c r="Q111" s="192"/>
    </row>
    <row r="112" spans="1:17" s="160" customFormat="1" x14ac:dyDescent="0.2">
      <c r="A112" s="40"/>
      <c r="B112" s="40"/>
      <c r="C112" s="40"/>
      <c r="D112" s="40"/>
      <c r="E112" s="40"/>
      <c r="F112" s="195"/>
      <c r="G112" s="40"/>
      <c r="H112" s="40"/>
      <c r="I112" s="40"/>
      <c r="J112" s="40"/>
      <c r="K112" s="40"/>
      <c r="L112" s="40"/>
      <c r="M112" s="40"/>
      <c r="N112" s="40"/>
      <c r="O112" s="192"/>
      <c r="P112" s="192"/>
      <c r="Q112" s="192"/>
    </row>
    <row r="113" spans="1:17" s="160" customFormat="1" x14ac:dyDescent="0.2">
      <c r="A113" s="40"/>
      <c r="B113" s="40"/>
      <c r="C113" s="40"/>
      <c r="D113" s="40"/>
      <c r="E113" s="40"/>
      <c r="F113" s="195"/>
      <c r="G113" s="40"/>
      <c r="H113" s="40"/>
      <c r="I113" s="40"/>
      <c r="J113" s="40"/>
      <c r="K113" s="40"/>
      <c r="L113" s="40"/>
      <c r="M113" s="40"/>
      <c r="N113" s="40"/>
      <c r="O113" s="192"/>
      <c r="P113" s="192"/>
      <c r="Q113" s="192"/>
    </row>
    <row r="114" spans="1:17" s="160" customFormat="1" x14ac:dyDescent="0.2">
      <c r="A114" s="40"/>
      <c r="B114" s="40"/>
      <c r="C114" s="40"/>
      <c r="D114" s="40"/>
      <c r="E114" s="40"/>
      <c r="F114" s="195"/>
      <c r="G114" s="40"/>
      <c r="H114" s="40"/>
      <c r="I114" s="40"/>
      <c r="J114" s="40"/>
      <c r="K114" s="40"/>
      <c r="L114" s="40"/>
      <c r="M114" s="40"/>
      <c r="N114" s="40"/>
      <c r="O114" s="192"/>
      <c r="P114" s="192"/>
      <c r="Q114" s="192"/>
    </row>
    <row r="115" spans="1:17" s="160" customFormat="1" x14ac:dyDescent="0.2">
      <c r="A115" s="40"/>
      <c r="B115" s="40"/>
      <c r="C115" s="40"/>
      <c r="D115" s="40"/>
      <c r="E115" s="40"/>
      <c r="F115" s="195"/>
      <c r="G115" s="40"/>
      <c r="H115" s="40"/>
      <c r="I115" s="40"/>
      <c r="J115" s="40"/>
      <c r="K115" s="40"/>
      <c r="L115" s="40"/>
      <c r="M115" s="40"/>
      <c r="N115" s="40"/>
      <c r="O115" s="192"/>
      <c r="P115" s="192"/>
      <c r="Q115" s="192"/>
    </row>
    <row r="116" spans="1:17" s="160" customFormat="1" x14ac:dyDescent="0.2">
      <c r="A116" s="40"/>
      <c r="B116" s="40"/>
      <c r="C116" s="40"/>
      <c r="D116" s="40"/>
      <c r="E116" s="40"/>
      <c r="F116" s="195"/>
      <c r="G116" s="40"/>
      <c r="H116" s="40"/>
      <c r="I116" s="40"/>
      <c r="J116" s="40"/>
      <c r="K116" s="40"/>
      <c r="L116" s="40"/>
      <c r="M116" s="40"/>
      <c r="N116" s="40"/>
      <c r="O116" s="192"/>
      <c r="P116" s="192"/>
      <c r="Q116" s="192"/>
    </row>
    <row r="117" spans="1:17" s="160" customFormat="1" x14ac:dyDescent="0.2">
      <c r="A117" s="40"/>
      <c r="B117" s="40"/>
      <c r="C117" s="40"/>
      <c r="D117" s="40"/>
      <c r="E117" s="40"/>
      <c r="F117" s="195"/>
      <c r="G117" s="40"/>
      <c r="H117" s="40"/>
      <c r="I117" s="40"/>
      <c r="J117" s="40"/>
      <c r="K117" s="40"/>
      <c r="L117" s="40"/>
      <c r="M117" s="40"/>
      <c r="N117" s="40"/>
      <c r="O117" s="192"/>
      <c r="P117" s="192"/>
      <c r="Q117" s="192"/>
    </row>
    <row r="118" spans="1:17" s="160" customFormat="1" x14ac:dyDescent="0.2">
      <c r="A118" s="40"/>
      <c r="B118" s="40"/>
      <c r="C118" s="40"/>
      <c r="D118" s="40"/>
      <c r="E118" s="40"/>
      <c r="F118" s="195"/>
      <c r="G118" s="40"/>
      <c r="H118" s="40"/>
      <c r="I118" s="40"/>
      <c r="J118" s="40"/>
      <c r="K118" s="40"/>
      <c r="L118" s="40"/>
      <c r="M118" s="40"/>
      <c r="N118" s="40"/>
      <c r="O118" s="192"/>
      <c r="P118" s="192"/>
      <c r="Q118" s="192"/>
    </row>
    <row r="119" spans="1:17" s="160" customFormat="1" x14ac:dyDescent="0.2">
      <c r="A119" s="40"/>
      <c r="B119" s="40"/>
      <c r="C119" s="40"/>
      <c r="D119" s="40"/>
      <c r="E119" s="40"/>
      <c r="F119" s="195"/>
      <c r="G119" s="40"/>
      <c r="H119" s="40"/>
      <c r="I119" s="40"/>
      <c r="J119" s="40"/>
      <c r="K119" s="40"/>
      <c r="L119" s="40"/>
      <c r="M119" s="40"/>
      <c r="N119" s="40"/>
      <c r="O119" s="192"/>
      <c r="P119" s="192"/>
      <c r="Q119" s="192"/>
    </row>
    <row r="120" spans="1:17" s="160" customFormat="1" x14ac:dyDescent="0.2">
      <c r="A120" s="40"/>
      <c r="B120" s="40"/>
      <c r="C120" s="40"/>
      <c r="D120" s="40"/>
      <c r="E120" s="40"/>
      <c r="F120" s="195"/>
      <c r="G120" s="40"/>
      <c r="H120" s="40"/>
      <c r="I120" s="40"/>
      <c r="J120" s="40"/>
      <c r="K120" s="40"/>
      <c r="L120" s="40"/>
      <c r="M120" s="40"/>
      <c r="N120" s="40"/>
      <c r="O120" s="192"/>
      <c r="P120" s="192"/>
      <c r="Q120" s="192"/>
    </row>
    <row r="121" spans="1:17" s="160" customFormat="1" x14ac:dyDescent="0.2">
      <c r="A121" s="40"/>
      <c r="B121" s="40"/>
      <c r="C121" s="40"/>
      <c r="D121" s="40"/>
      <c r="E121" s="40"/>
      <c r="F121" s="195"/>
      <c r="G121" s="40"/>
      <c r="H121" s="40"/>
      <c r="I121" s="40"/>
      <c r="J121" s="40"/>
      <c r="K121" s="40"/>
      <c r="L121" s="40"/>
      <c r="M121" s="40"/>
      <c r="N121" s="40"/>
      <c r="O121" s="192"/>
      <c r="P121" s="192"/>
      <c r="Q121" s="192"/>
    </row>
    <row r="122" spans="1:17" s="160" customFormat="1" x14ac:dyDescent="0.2">
      <c r="A122" s="40"/>
      <c r="B122" s="40"/>
      <c r="C122" s="40"/>
      <c r="D122" s="40"/>
      <c r="E122" s="40"/>
      <c r="F122" s="195"/>
      <c r="G122" s="40"/>
      <c r="H122" s="40"/>
      <c r="I122" s="40"/>
      <c r="J122" s="40"/>
      <c r="K122" s="40"/>
      <c r="L122" s="40"/>
      <c r="M122" s="40"/>
      <c r="N122" s="40"/>
      <c r="O122" s="192"/>
      <c r="P122" s="192"/>
      <c r="Q122" s="192"/>
    </row>
    <row r="123" spans="1:17" s="160" customFormat="1" x14ac:dyDescent="0.2">
      <c r="A123" s="40"/>
      <c r="B123" s="40"/>
      <c r="C123" s="40"/>
      <c r="D123" s="40"/>
      <c r="E123" s="40"/>
      <c r="F123" s="195"/>
      <c r="G123" s="40"/>
      <c r="H123" s="40"/>
      <c r="I123" s="40"/>
      <c r="J123" s="40"/>
      <c r="K123" s="40"/>
      <c r="L123" s="40"/>
      <c r="M123" s="40"/>
      <c r="N123" s="40"/>
      <c r="O123" s="192"/>
      <c r="P123" s="192"/>
      <c r="Q123" s="192"/>
    </row>
    <row r="124" spans="1:17" s="160" customFormat="1" x14ac:dyDescent="0.2">
      <c r="A124" s="40"/>
      <c r="B124" s="40"/>
      <c r="C124" s="40"/>
      <c r="D124" s="40"/>
      <c r="E124" s="40"/>
      <c r="F124" s="195"/>
      <c r="G124" s="40"/>
      <c r="H124" s="40"/>
      <c r="I124" s="40"/>
      <c r="J124" s="40"/>
      <c r="K124" s="40"/>
      <c r="L124" s="40"/>
      <c r="M124" s="40"/>
      <c r="N124" s="40"/>
      <c r="O124" s="192"/>
      <c r="P124" s="192"/>
      <c r="Q124" s="192"/>
    </row>
    <row r="125" spans="1:17" s="160" customFormat="1" x14ac:dyDescent="0.2">
      <c r="A125" s="40"/>
      <c r="B125" s="40"/>
      <c r="C125" s="40"/>
      <c r="D125" s="40"/>
      <c r="E125" s="40"/>
      <c r="F125" s="195"/>
      <c r="G125" s="40"/>
      <c r="H125" s="40"/>
      <c r="I125" s="40"/>
      <c r="J125" s="40"/>
      <c r="K125" s="40"/>
      <c r="L125" s="40"/>
      <c r="M125" s="40"/>
      <c r="N125" s="40"/>
      <c r="O125" s="192"/>
      <c r="P125" s="192"/>
      <c r="Q125" s="192"/>
    </row>
    <row r="126" spans="1:17" s="160" customFormat="1" x14ac:dyDescent="0.2">
      <c r="A126" s="40"/>
      <c r="B126" s="40"/>
      <c r="C126" s="40"/>
      <c r="D126" s="40"/>
      <c r="E126" s="40"/>
      <c r="F126" s="195"/>
      <c r="G126" s="40"/>
      <c r="H126" s="40"/>
      <c r="I126" s="40"/>
      <c r="J126" s="40"/>
      <c r="K126" s="40"/>
      <c r="L126" s="40"/>
      <c r="M126" s="40"/>
      <c r="N126" s="40"/>
      <c r="O126" s="192"/>
      <c r="P126" s="192"/>
      <c r="Q126" s="192"/>
    </row>
    <row r="127" spans="1:17" s="160" customFormat="1" x14ac:dyDescent="0.2">
      <c r="A127" s="40"/>
      <c r="B127" s="40"/>
      <c r="C127" s="40"/>
      <c r="D127" s="40"/>
      <c r="E127" s="40"/>
      <c r="F127" s="195"/>
      <c r="G127" s="40"/>
      <c r="H127" s="40"/>
      <c r="I127" s="40"/>
      <c r="J127" s="40"/>
      <c r="K127" s="40"/>
      <c r="L127" s="40"/>
      <c r="M127" s="40"/>
      <c r="N127" s="40"/>
      <c r="O127" s="192"/>
      <c r="P127" s="192"/>
      <c r="Q127" s="192"/>
    </row>
    <row r="128" spans="1:17" s="160" customFormat="1" x14ac:dyDescent="0.2">
      <c r="A128" s="40"/>
      <c r="B128" s="40"/>
      <c r="C128" s="40"/>
      <c r="D128" s="40"/>
      <c r="E128" s="40"/>
      <c r="F128" s="195"/>
      <c r="G128" s="40"/>
      <c r="H128" s="40"/>
      <c r="I128" s="40"/>
      <c r="J128" s="40"/>
      <c r="K128" s="40"/>
      <c r="L128" s="40"/>
      <c r="M128" s="40"/>
      <c r="N128" s="40"/>
      <c r="O128" s="192"/>
      <c r="P128" s="192"/>
      <c r="Q128" s="192"/>
    </row>
    <row r="129" spans="1:17" s="160" customFormat="1" x14ac:dyDescent="0.2">
      <c r="A129" s="40"/>
      <c r="B129" s="40"/>
      <c r="C129" s="40"/>
      <c r="D129" s="40"/>
      <c r="E129" s="40"/>
      <c r="F129" s="195"/>
      <c r="G129" s="40"/>
      <c r="H129" s="40"/>
      <c r="I129" s="40"/>
      <c r="J129" s="40"/>
      <c r="K129" s="40"/>
      <c r="L129" s="40"/>
      <c r="M129" s="40"/>
      <c r="N129" s="40"/>
      <c r="O129" s="192"/>
      <c r="P129" s="192"/>
      <c r="Q129" s="192"/>
    </row>
    <row r="130" spans="1:17" s="160" customFormat="1" x14ac:dyDescent="0.2">
      <c r="A130" s="40"/>
      <c r="B130" s="40"/>
      <c r="C130" s="40"/>
      <c r="D130" s="40"/>
      <c r="E130" s="40"/>
      <c r="F130" s="195"/>
      <c r="G130" s="40"/>
      <c r="H130" s="40"/>
      <c r="I130" s="40"/>
      <c r="J130" s="40"/>
      <c r="K130" s="40"/>
      <c r="L130" s="40"/>
      <c r="M130" s="40"/>
      <c r="N130" s="40"/>
      <c r="O130" s="192"/>
      <c r="P130" s="192"/>
      <c r="Q130" s="192"/>
    </row>
    <row r="131" spans="1:17" s="160" customFormat="1" x14ac:dyDescent="0.2">
      <c r="A131" s="40"/>
      <c r="B131" s="40"/>
      <c r="C131" s="40"/>
      <c r="D131" s="40"/>
      <c r="E131" s="40"/>
      <c r="F131" s="195"/>
      <c r="G131" s="40"/>
      <c r="H131" s="40"/>
      <c r="I131" s="40"/>
      <c r="J131" s="40"/>
      <c r="K131" s="40"/>
      <c r="L131" s="40"/>
      <c r="M131" s="40"/>
      <c r="N131" s="40"/>
      <c r="O131" s="192"/>
      <c r="P131" s="192"/>
      <c r="Q131" s="192"/>
    </row>
    <row r="132" spans="1:17" s="160" customFormat="1" x14ac:dyDescent="0.2">
      <c r="A132" s="40"/>
      <c r="B132" s="40"/>
      <c r="C132" s="40"/>
      <c r="D132" s="40"/>
      <c r="E132" s="40"/>
      <c r="F132" s="195"/>
      <c r="G132" s="40"/>
      <c r="H132" s="40"/>
      <c r="I132" s="40"/>
      <c r="J132" s="40"/>
      <c r="K132" s="40"/>
      <c r="L132" s="40"/>
      <c r="M132" s="40"/>
      <c r="N132" s="40"/>
      <c r="O132" s="192"/>
      <c r="P132" s="192"/>
      <c r="Q132" s="192"/>
    </row>
    <row r="133" spans="1:17" s="160" customFormat="1" x14ac:dyDescent="0.2">
      <c r="A133" s="40"/>
      <c r="B133" s="40"/>
      <c r="C133" s="40"/>
      <c r="D133" s="40"/>
      <c r="E133" s="40"/>
      <c r="F133" s="195"/>
      <c r="G133" s="40"/>
      <c r="H133" s="40"/>
      <c r="I133" s="40"/>
      <c r="J133" s="40"/>
      <c r="K133" s="40"/>
      <c r="L133" s="40"/>
      <c r="M133" s="40"/>
      <c r="N133" s="40"/>
      <c r="O133" s="192"/>
      <c r="P133" s="192"/>
      <c r="Q133" s="192"/>
    </row>
    <row r="134" spans="1:17" s="160" customFormat="1" x14ac:dyDescent="0.2">
      <c r="A134" s="40"/>
      <c r="B134" s="40"/>
      <c r="C134" s="40"/>
      <c r="D134" s="40"/>
      <c r="E134" s="40"/>
      <c r="F134" s="195"/>
      <c r="G134" s="40"/>
      <c r="H134" s="40"/>
      <c r="I134" s="40"/>
      <c r="J134" s="40"/>
      <c r="K134" s="40"/>
      <c r="L134" s="40"/>
      <c r="M134" s="40"/>
      <c r="N134" s="40"/>
      <c r="O134" s="192"/>
      <c r="P134" s="192"/>
      <c r="Q134" s="192"/>
    </row>
    <row r="135" spans="1:17" s="160" customFormat="1" x14ac:dyDescent="0.2">
      <c r="A135" s="40"/>
      <c r="B135" s="40"/>
      <c r="C135" s="40"/>
      <c r="D135" s="40"/>
      <c r="E135" s="40"/>
      <c r="F135" s="195"/>
      <c r="G135" s="40"/>
      <c r="H135" s="40"/>
      <c r="I135" s="40"/>
      <c r="J135" s="40"/>
      <c r="K135" s="40"/>
      <c r="L135" s="40"/>
      <c r="M135" s="40"/>
      <c r="N135" s="40"/>
      <c r="O135" s="192"/>
      <c r="P135" s="192"/>
      <c r="Q135" s="192"/>
    </row>
    <row r="136" spans="1:17" s="160" customFormat="1" x14ac:dyDescent="0.2">
      <c r="A136" s="40"/>
      <c r="B136" s="40"/>
      <c r="C136" s="40"/>
      <c r="D136" s="40"/>
      <c r="E136" s="40"/>
      <c r="F136" s="195"/>
      <c r="G136" s="40"/>
      <c r="H136" s="40"/>
      <c r="I136" s="40"/>
      <c r="J136" s="40"/>
      <c r="K136" s="40"/>
      <c r="L136" s="40"/>
      <c r="M136" s="40"/>
      <c r="N136" s="40"/>
      <c r="O136" s="192"/>
      <c r="P136" s="192"/>
      <c r="Q136" s="192"/>
    </row>
    <row r="137" spans="1:17" s="160" customFormat="1" x14ac:dyDescent="0.2">
      <c r="A137" s="40"/>
      <c r="B137" s="40"/>
      <c r="C137" s="40"/>
      <c r="D137" s="40"/>
      <c r="E137" s="40"/>
      <c r="F137" s="195"/>
      <c r="G137" s="40"/>
      <c r="H137" s="40"/>
      <c r="I137" s="40"/>
      <c r="J137" s="40"/>
      <c r="K137" s="40"/>
      <c r="L137" s="40"/>
      <c r="M137" s="40"/>
      <c r="N137" s="40"/>
      <c r="O137" s="192"/>
      <c r="P137" s="192"/>
      <c r="Q137" s="192"/>
    </row>
    <row r="138" spans="1:17" s="160" customFormat="1" x14ac:dyDescent="0.2">
      <c r="A138" s="40"/>
      <c r="B138" s="40"/>
      <c r="C138" s="40"/>
      <c r="D138" s="40"/>
      <c r="E138" s="40"/>
      <c r="F138" s="195"/>
      <c r="G138" s="40"/>
      <c r="H138" s="40"/>
      <c r="I138" s="40"/>
      <c r="J138" s="40"/>
      <c r="K138" s="40"/>
      <c r="L138" s="40"/>
      <c r="M138" s="40"/>
      <c r="N138" s="40"/>
      <c r="O138" s="192"/>
      <c r="P138" s="192"/>
      <c r="Q138" s="192"/>
    </row>
    <row r="139" spans="1:17" s="160" customFormat="1" x14ac:dyDescent="0.2">
      <c r="A139" s="40"/>
      <c r="B139" s="40"/>
      <c r="C139" s="40"/>
      <c r="D139" s="40"/>
      <c r="E139" s="40"/>
      <c r="F139" s="195"/>
      <c r="G139" s="40"/>
      <c r="H139" s="40"/>
      <c r="I139" s="40"/>
      <c r="J139" s="40"/>
      <c r="K139" s="40"/>
      <c r="L139" s="40"/>
      <c r="M139" s="40"/>
      <c r="N139" s="40"/>
      <c r="O139" s="192"/>
      <c r="P139" s="192"/>
      <c r="Q139" s="192"/>
    </row>
    <row r="140" spans="1:17" s="160" customFormat="1" x14ac:dyDescent="0.2">
      <c r="A140" s="40"/>
      <c r="B140" s="40"/>
      <c r="C140" s="40"/>
      <c r="D140" s="40"/>
      <c r="E140" s="40"/>
      <c r="F140" s="195"/>
      <c r="G140" s="40"/>
      <c r="H140" s="40"/>
      <c r="I140" s="40"/>
      <c r="J140" s="40"/>
      <c r="K140" s="40"/>
      <c r="L140" s="40"/>
      <c r="M140" s="40"/>
      <c r="N140" s="40"/>
      <c r="O140" s="192"/>
      <c r="P140" s="192"/>
      <c r="Q140" s="192"/>
    </row>
    <row r="141" spans="1:17" s="160" customFormat="1" x14ac:dyDescent="0.2">
      <c r="A141" s="40"/>
      <c r="B141" s="40"/>
      <c r="C141" s="40"/>
      <c r="D141" s="40"/>
      <c r="E141" s="40"/>
      <c r="F141" s="195"/>
      <c r="G141" s="40"/>
      <c r="H141" s="40"/>
      <c r="I141" s="40"/>
      <c r="J141" s="40"/>
      <c r="K141" s="40"/>
      <c r="L141" s="40"/>
      <c r="M141" s="40"/>
      <c r="N141" s="40"/>
      <c r="O141" s="192"/>
      <c r="P141" s="192"/>
      <c r="Q141" s="192"/>
    </row>
    <row r="142" spans="1:17" s="160" customFormat="1" x14ac:dyDescent="0.2">
      <c r="A142" s="40"/>
      <c r="B142" s="40"/>
      <c r="C142" s="40"/>
      <c r="D142" s="40"/>
      <c r="E142" s="40"/>
      <c r="F142" s="195"/>
      <c r="G142" s="40"/>
      <c r="H142" s="40"/>
      <c r="I142" s="40"/>
      <c r="J142" s="40"/>
      <c r="K142" s="40"/>
      <c r="L142" s="40"/>
      <c r="M142" s="40"/>
      <c r="N142" s="40"/>
      <c r="O142" s="192"/>
      <c r="P142" s="192"/>
      <c r="Q142" s="192"/>
    </row>
    <row r="143" spans="1:17" s="160" customFormat="1" x14ac:dyDescent="0.2">
      <c r="A143" s="40"/>
      <c r="B143" s="40"/>
      <c r="C143" s="40"/>
      <c r="D143" s="40"/>
      <c r="E143" s="40"/>
      <c r="F143" s="195"/>
      <c r="G143" s="40"/>
      <c r="H143" s="40"/>
      <c r="I143" s="40"/>
      <c r="J143" s="40"/>
      <c r="K143" s="40"/>
      <c r="L143" s="40"/>
      <c r="M143" s="40"/>
      <c r="N143" s="40"/>
      <c r="O143" s="192"/>
      <c r="P143" s="192"/>
      <c r="Q143" s="192"/>
    </row>
    <row r="144" spans="1:17" s="160" customFormat="1" x14ac:dyDescent="0.2">
      <c r="A144" s="40"/>
      <c r="B144" s="40"/>
      <c r="C144" s="40"/>
      <c r="D144" s="40"/>
      <c r="E144" s="40"/>
      <c r="F144" s="195"/>
      <c r="G144" s="40"/>
      <c r="H144" s="40"/>
      <c r="I144" s="40"/>
      <c r="J144" s="40"/>
      <c r="K144" s="40"/>
      <c r="L144" s="40"/>
      <c r="M144" s="40"/>
      <c r="N144" s="40"/>
      <c r="O144" s="192"/>
      <c r="P144" s="192"/>
      <c r="Q144" s="192"/>
    </row>
    <row r="145" spans="1:17" s="160" customFormat="1" x14ac:dyDescent="0.2">
      <c r="A145" s="40"/>
      <c r="B145" s="40"/>
      <c r="C145" s="40"/>
      <c r="D145" s="40"/>
      <c r="E145" s="40"/>
      <c r="F145" s="195"/>
      <c r="G145" s="40"/>
      <c r="H145" s="40"/>
      <c r="I145" s="40"/>
      <c r="J145" s="40"/>
      <c r="K145" s="40"/>
      <c r="L145" s="40"/>
      <c r="M145" s="40"/>
      <c r="N145" s="40"/>
      <c r="O145" s="192"/>
      <c r="P145" s="192"/>
      <c r="Q145" s="192"/>
    </row>
    <row r="146" spans="1:17" s="160" customFormat="1" x14ac:dyDescent="0.2">
      <c r="A146" s="40"/>
      <c r="B146" s="40"/>
      <c r="C146" s="40"/>
      <c r="D146" s="40"/>
      <c r="E146" s="40"/>
      <c r="F146" s="195"/>
      <c r="G146" s="40"/>
      <c r="H146" s="40"/>
      <c r="I146" s="40"/>
      <c r="J146" s="40"/>
      <c r="K146" s="40"/>
      <c r="L146" s="40"/>
      <c r="M146" s="40"/>
      <c r="N146" s="40"/>
      <c r="O146" s="192"/>
      <c r="P146" s="192"/>
      <c r="Q146" s="192"/>
    </row>
    <row r="147" spans="1:17" s="160" customFormat="1" x14ac:dyDescent="0.2">
      <c r="A147" s="40"/>
      <c r="B147" s="40"/>
      <c r="C147" s="40"/>
      <c r="D147" s="40"/>
      <c r="E147" s="40"/>
      <c r="F147" s="195"/>
      <c r="G147" s="40"/>
      <c r="H147" s="40"/>
      <c r="I147" s="40"/>
      <c r="J147" s="40"/>
      <c r="K147" s="40"/>
      <c r="L147" s="40"/>
      <c r="M147" s="40"/>
      <c r="N147" s="40"/>
      <c r="O147" s="192"/>
      <c r="P147" s="192"/>
      <c r="Q147" s="192"/>
    </row>
    <row r="148" spans="1:17" s="160" customFormat="1" x14ac:dyDescent="0.2">
      <c r="A148" s="40"/>
      <c r="B148" s="40"/>
      <c r="C148" s="40"/>
      <c r="D148" s="40"/>
      <c r="E148" s="40"/>
      <c r="F148" s="195"/>
      <c r="G148" s="40"/>
      <c r="H148" s="40"/>
      <c r="I148" s="40"/>
      <c r="J148" s="40"/>
      <c r="K148" s="40"/>
      <c r="L148" s="40"/>
      <c r="M148" s="40"/>
      <c r="N148" s="40"/>
      <c r="O148" s="192"/>
      <c r="P148" s="192"/>
      <c r="Q148" s="192"/>
    </row>
    <row r="149" spans="1:17" s="160" customFormat="1" x14ac:dyDescent="0.2">
      <c r="A149" s="40"/>
      <c r="B149" s="40"/>
      <c r="C149" s="40"/>
      <c r="D149" s="40"/>
      <c r="E149" s="40"/>
      <c r="F149" s="195"/>
      <c r="G149" s="40"/>
      <c r="H149" s="40"/>
      <c r="I149" s="40"/>
      <c r="J149" s="40"/>
      <c r="K149" s="40"/>
      <c r="L149" s="40"/>
      <c r="M149" s="40"/>
      <c r="N149" s="40"/>
      <c r="O149" s="192"/>
      <c r="P149" s="192"/>
      <c r="Q149" s="192"/>
    </row>
    <row r="150" spans="1:17" s="160" customFormat="1" x14ac:dyDescent="0.2">
      <c r="A150" s="40"/>
      <c r="B150" s="40"/>
      <c r="C150" s="40"/>
      <c r="D150" s="40"/>
      <c r="E150" s="40"/>
      <c r="F150" s="195"/>
      <c r="G150" s="40"/>
      <c r="H150" s="40"/>
      <c r="I150" s="40"/>
      <c r="J150" s="40"/>
      <c r="K150" s="40"/>
      <c r="L150" s="40"/>
      <c r="M150" s="40"/>
      <c r="N150" s="40"/>
      <c r="O150" s="192"/>
      <c r="P150" s="192"/>
      <c r="Q150" s="192"/>
    </row>
    <row r="151" spans="1:17" s="160" customFormat="1" x14ac:dyDescent="0.2">
      <c r="A151" s="40"/>
      <c r="B151" s="40"/>
      <c r="C151" s="40"/>
      <c r="D151" s="40"/>
      <c r="E151" s="40"/>
      <c r="F151" s="195"/>
      <c r="G151" s="40"/>
      <c r="H151" s="40"/>
      <c r="I151" s="40"/>
      <c r="J151" s="40"/>
      <c r="K151" s="40"/>
      <c r="L151" s="40"/>
      <c r="M151" s="40"/>
      <c r="N151" s="40"/>
      <c r="O151" s="192"/>
      <c r="P151" s="192"/>
      <c r="Q151" s="192"/>
    </row>
    <row r="152" spans="1:17" s="160" customFormat="1" x14ac:dyDescent="0.2">
      <c r="A152" s="40"/>
      <c r="B152" s="40"/>
      <c r="C152" s="40"/>
      <c r="D152" s="40"/>
      <c r="E152" s="40"/>
      <c r="F152" s="195"/>
      <c r="G152" s="40"/>
      <c r="H152" s="40"/>
      <c r="I152" s="40"/>
      <c r="J152" s="40"/>
      <c r="K152" s="40"/>
      <c r="L152" s="40"/>
      <c r="M152" s="40"/>
      <c r="N152" s="40"/>
      <c r="O152" s="192"/>
      <c r="P152" s="192"/>
      <c r="Q152" s="192"/>
    </row>
    <row r="153" spans="1:17" s="160" customFormat="1" x14ac:dyDescent="0.2">
      <c r="A153" s="40"/>
      <c r="B153" s="40"/>
      <c r="C153" s="40"/>
      <c r="D153" s="40"/>
      <c r="E153" s="40"/>
      <c r="F153" s="195"/>
      <c r="G153" s="40"/>
      <c r="H153" s="40"/>
      <c r="I153" s="40"/>
      <c r="J153" s="40"/>
      <c r="K153" s="40"/>
      <c r="L153" s="40"/>
      <c r="M153" s="40"/>
      <c r="N153" s="40"/>
      <c r="O153" s="192"/>
      <c r="P153" s="192"/>
      <c r="Q153" s="192"/>
    </row>
    <row r="154" spans="1:17" s="160" customFormat="1" x14ac:dyDescent="0.2">
      <c r="A154" s="40"/>
      <c r="B154" s="40"/>
      <c r="C154" s="40"/>
      <c r="D154" s="40"/>
      <c r="E154" s="40"/>
      <c r="F154" s="195"/>
      <c r="G154" s="40"/>
      <c r="H154" s="40"/>
      <c r="I154" s="40"/>
      <c r="J154" s="40"/>
      <c r="K154" s="40"/>
      <c r="L154" s="40"/>
      <c r="M154" s="40"/>
      <c r="N154" s="40"/>
      <c r="O154" s="192"/>
      <c r="P154" s="192"/>
      <c r="Q154" s="192"/>
    </row>
    <row r="155" spans="1:17" s="160" customFormat="1" x14ac:dyDescent="0.2">
      <c r="A155" s="40"/>
      <c r="B155" s="40"/>
      <c r="C155" s="40"/>
      <c r="D155" s="40"/>
      <c r="E155" s="40"/>
      <c r="F155" s="195"/>
      <c r="G155" s="40"/>
      <c r="H155" s="40"/>
      <c r="I155" s="40"/>
      <c r="J155" s="40"/>
      <c r="K155" s="40"/>
      <c r="L155" s="40"/>
      <c r="M155" s="40"/>
      <c r="N155" s="40"/>
      <c r="O155" s="192"/>
      <c r="P155" s="192"/>
      <c r="Q155" s="192"/>
    </row>
    <row r="156" spans="1:17" s="160" customFormat="1" x14ac:dyDescent="0.2">
      <c r="A156" s="40"/>
      <c r="B156" s="40"/>
      <c r="C156" s="40"/>
      <c r="D156" s="40"/>
      <c r="E156" s="40"/>
      <c r="F156" s="195"/>
      <c r="G156" s="40"/>
      <c r="H156" s="40"/>
      <c r="I156" s="40"/>
      <c r="J156" s="40"/>
      <c r="K156" s="40"/>
      <c r="L156" s="40"/>
      <c r="M156" s="40"/>
      <c r="N156" s="40"/>
      <c r="O156" s="192"/>
      <c r="P156" s="192"/>
      <c r="Q156" s="192"/>
    </row>
    <row r="157" spans="1:17" s="160" customFormat="1" x14ac:dyDescent="0.2">
      <c r="A157" s="40"/>
      <c r="B157" s="40"/>
      <c r="C157" s="40"/>
      <c r="D157" s="40"/>
      <c r="E157" s="40"/>
      <c r="F157" s="195"/>
      <c r="G157" s="40"/>
      <c r="H157" s="40"/>
      <c r="I157" s="40"/>
      <c r="J157" s="40"/>
      <c r="K157" s="40"/>
      <c r="L157" s="40"/>
      <c r="M157" s="40"/>
      <c r="N157" s="40"/>
      <c r="O157" s="192"/>
      <c r="P157" s="192"/>
      <c r="Q157" s="192"/>
    </row>
    <row r="158" spans="1:17" s="160" customFormat="1" x14ac:dyDescent="0.2">
      <c r="A158" s="40"/>
      <c r="B158" s="40"/>
      <c r="C158" s="40"/>
      <c r="D158" s="40"/>
      <c r="E158" s="40"/>
      <c r="F158" s="195"/>
      <c r="G158" s="40"/>
      <c r="H158" s="40"/>
      <c r="I158" s="40"/>
      <c r="J158" s="40"/>
      <c r="K158" s="40"/>
      <c r="L158" s="40"/>
      <c r="M158" s="40"/>
      <c r="N158" s="40"/>
      <c r="O158" s="192"/>
      <c r="P158" s="192"/>
      <c r="Q158" s="192"/>
    </row>
    <row r="159" spans="1:17" s="160" customFormat="1" x14ac:dyDescent="0.2">
      <c r="A159" s="40"/>
      <c r="B159" s="40"/>
      <c r="C159" s="40"/>
      <c r="D159" s="40"/>
      <c r="E159" s="40"/>
      <c r="F159" s="195"/>
      <c r="G159" s="40"/>
      <c r="H159" s="40"/>
      <c r="I159" s="40"/>
      <c r="J159" s="40"/>
      <c r="K159" s="40"/>
      <c r="L159" s="40"/>
      <c r="M159" s="40"/>
      <c r="N159" s="40"/>
      <c r="O159" s="192"/>
      <c r="P159" s="192"/>
      <c r="Q159" s="192"/>
    </row>
    <row r="160" spans="1:17" s="160" customFormat="1" x14ac:dyDescent="0.2">
      <c r="A160" s="40"/>
      <c r="B160" s="40"/>
      <c r="C160" s="40"/>
      <c r="D160" s="40"/>
      <c r="E160" s="40"/>
      <c r="F160" s="195"/>
      <c r="G160" s="40"/>
      <c r="H160" s="40"/>
      <c r="I160" s="40"/>
      <c r="J160" s="40"/>
      <c r="K160" s="40"/>
      <c r="L160" s="40"/>
      <c r="M160" s="40"/>
      <c r="N160" s="40"/>
      <c r="O160" s="192"/>
      <c r="P160" s="192"/>
      <c r="Q160" s="192"/>
    </row>
    <row r="161" spans="1:17" s="160" customFormat="1" x14ac:dyDescent="0.2">
      <c r="A161" s="40"/>
      <c r="B161" s="40"/>
      <c r="C161" s="40"/>
      <c r="D161" s="40"/>
      <c r="E161" s="40"/>
      <c r="F161" s="195"/>
      <c r="G161" s="40"/>
      <c r="H161" s="40"/>
      <c r="I161" s="40"/>
      <c r="J161" s="40"/>
      <c r="K161" s="40"/>
      <c r="L161" s="40"/>
      <c r="M161" s="40"/>
      <c r="N161" s="40"/>
      <c r="O161" s="192"/>
      <c r="P161" s="192"/>
      <c r="Q161" s="192"/>
    </row>
    <row r="162" spans="1:17" s="160" customFormat="1" x14ac:dyDescent="0.2">
      <c r="A162" s="40"/>
      <c r="B162" s="40"/>
      <c r="C162" s="40"/>
      <c r="D162" s="40"/>
      <c r="E162" s="40"/>
      <c r="F162" s="195"/>
      <c r="G162" s="40"/>
      <c r="H162" s="40"/>
      <c r="I162" s="40"/>
      <c r="J162" s="40"/>
      <c r="K162" s="40"/>
      <c r="L162" s="40"/>
      <c r="M162" s="40"/>
      <c r="N162" s="40"/>
      <c r="O162" s="192"/>
      <c r="P162" s="192"/>
      <c r="Q162" s="192"/>
    </row>
    <row r="163" spans="1:17" s="160" customFormat="1" x14ac:dyDescent="0.2">
      <c r="A163" s="40"/>
      <c r="B163" s="40"/>
      <c r="C163" s="40"/>
      <c r="D163" s="40"/>
      <c r="E163" s="40"/>
      <c r="F163" s="195"/>
      <c r="G163" s="40"/>
      <c r="H163" s="40"/>
      <c r="I163" s="40"/>
      <c r="J163" s="40"/>
      <c r="K163" s="40"/>
      <c r="L163" s="40"/>
      <c r="M163" s="40"/>
      <c r="N163" s="40"/>
      <c r="O163" s="192"/>
      <c r="P163" s="192"/>
      <c r="Q163" s="192"/>
    </row>
    <row r="164" spans="1:17" s="160" customFormat="1" x14ac:dyDescent="0.2">
      <c r="A164" s="40"/>
      <c r="B164" s="40"/>
      <c r="C164" s="40"/>
      <c r="D164" s="40"/>
      <c r="E164" s="40"/>
      <c r="F164" s="195"/>
      <c r="G164" s="40"/>
      <c r="H164" s="40"/>
      <c r="I164" s="40"/>
      <c r="J164" s="40"/>
      <c r="K164" s="40"/>
      <c r="L164" s="40"/>
      <c r="M164" s="40"/>
      <c r="N164" s="40"/>
      <c r="O164" s="192"/>
      <c r="P164" s="192"/>
      <c r="Q164" s="192"/>
    </row>
    <row r="165" spans="1:17" s="160" customFormat="1" x14ac:dyDescent="0.2">
      <c r="A165" s="40"/>
      <c r="B165" s="40"/>
      <c r="C165" s="40"/>
      <c r="D165" s="40"/>
      <c r="E165" s="40"/>
      <c r="F165" s="195"/>
      <c r="G165" s="40"/>
      <c r="H165" s="40"/>
      <c r="I165" s="40"/>
      <c r="J165" s="40"/>
      <c r="K165" s="40"/>
      <c r="L165" s="40"/>
      <c r="M165" s="40"/>
      <c r="N165" s="40"/>
      <c r="O165" s="192"/>
      <c r="P165" s="192"/>
      <c r="Q165" s="192"/>
    </row>
    <row r="166" spans="1:17" s="160" customFormat="1" x14ac:dyDescent="0.2">
      <c r="A166" s="40"/>
      <c r="B166" s="40"/>
      <c r="C166" s="40"/>
      <c r="D166" s="40"/>
      <c r="E166" s="40"/>
      <c r="F166" s="195"/>
      <c r="G166" s="40"/>
      <c r="H166" s="40"/>
      <c r="I166" s="40"/>
      <c r="J166" s="40"/>
      <c r="K166" s="40"/>
      <c r="L166" s="40"/>
      <c r="M166" s="40"/>
      <c r="N166" s="40"/>
      <c r="O166" s="192"/>
      <c r="P166" s="192"/>
      <c r="Q166" s="192"/>
    </row>
    <row r="167" spans="1:17" s="160" customFormat="1" x14ac:dyDescent="0.2">
      <c r="A167" s="40"/>
      <c r="B167" s="40"/>
      <c r="C167" s="40"/>
      <c r="D167" s="40"/>
      <c r="E167" s="40"/>
      <c r="F167" s="195"/>
      <c r="G167" s="40"/>
      <c r="H167" s="40"/>
      <c r="I167" s="40"/>
      <c r="J167" s="40"/>
      <c r="K167" s="40"/>
      <c r="L167" s="40"/>
      <c r="M167" s="40"/>
      <c r="N167" s="40"/>
      <c r="O167" s="192"/>
      <c r="P167" s="192"/>
      <c r="Q167" s="192"/>
    </row>
    <row r="168" spans="1:17" s="160" customFormat="1" x14ac:dyDescent="0.2">
      <c r="A168" s="40"/>
      <c r="B168" s="40"/>
      <c r="C168" s="40"/>
      <c r="D168" s="40"/>
      <c r="E168" s="40"/>
      <c r="F168" s="195"/>
      <c r="G168" s="40"/>
      <c r="H168" s="40"/>
      <c r="I168" s="40"/>
      <c r="J168" s="40"/>
      <c r="K168" s="40"/>
      <c r="L168" s="40"/>
      <c r="M168" s="40"/>
      <c r="N168" s="40"/>
      <c r="O168" s="192"/>
      <c r="P168" s="192"/>
      <c r="Q168" s="192"/>
    </row>
    <row r="169" spans="1:17" s="160" customFormat="1" x14ac:dyDescent="0.2">
      <c r="A169" s="40"/>
      <c r="B169" s="40"/>
      <c r="C169" s="40"/>
      <c r="D169" s="40"/>
      <c r="E169" s="40"/>
      <c r="F169" s="195"/>
      <c r="G169" s="40"/>
      <c r="H169" s="40"/>
      <c r="I169" s="40"/>
      <c r="J169" s="40"/>
      <c r="K169" s="40"/>
      <c r="L169" s="40"/>
      <c r="M169" s="40"/>
      <c r="N169" s="40"/>
      <c r="O169" s="192"/>
      <c r="P169" s="192"/>
      <c r="Q169" s="192"/>
    </row>
    <row r="170" spans="1:17" s="160" customFormat="1" x14ac:dyDescent="0.2">
      <c r="A170" s="40"/>
      <c r="B170" s="40"/>
      <c r="C170" s="40"/>
      <c r="D170" s="40"/>
      <c r="E170" s="40"/>
      <c r="F170" s="195"/>
      <c r="G170" s="40"/>
      <c r="H170" s="40"/>
      <c r="I170" s="40"/>
      <c r="J170" s="40"/>
      <c r="K170" s="40"/>
      <c r="L170" s="40"/>
      <c r="M170" s="40"/>
      <c r="N170" s="40"/>
      <c r="O170" s="192"/>
      <c r="P170" s="192"/>
      <c r="Q170" s="192"/>
    </row>
    <row r="171" spans="1:17" s="160" customFormat="1" x14ac:dyDescent="0.2">
      <c r="A171" s="40"/>
      <c r="B171" s="40"/>
      <c r="C171" s="40"/>
      <c r="D171" s="40"/>
      <c r="E171" s="40"/>
      <c r="F171" s="195"/>
      <c r="G171" s="40"/>
      <c r="H171" s="40"/>
      <c r="I171" s="40"/>
      <c r="J171" s="40"/>
      <c r="K171" s="40"/>
      <c r="L171" s="40"/>
      <c r="M171" s="40"/>
      <c r="N171" s="40"/>
      <c r="O171" s="192"/>
      <c r="P171" s="192"/>
      <c r="Q171" s="192"/>
    </row>
    <row r="172" spans="1:17" s="160" customFormat="1" x14ac:dyDescent="0.2">
      <c r="A172" s="40"/>
      <c r="B172" s="40"/>
      <c r="C172" s="40"/>
      <c r="D172" s="40"/>
      <c r="E172" s="40"/>
      <c r="F172" s="195"/>
      <c r="G172" s="40"/>
      <c r="H172" s="40"/>
      <c r="I172" s="40"/>
      <c r="J172" s="40"/>
      <c r="K172" s="40"/>
      <c r="L172" s="40"/>
      <c r="M172" s="40"/>
      <c r="N172" s="40"/>
      <c r="O172" s="192"/>
      <c r="P172" s="192"/>
      <c r="Q172" s="192"/>
    </row>
    <row r="173" spans="1:17" s="160" customFormat="1" x14ac:dyDescent="0.2">
      <c r="A173" s="40"/>
      <c r="B173" s="40"/>
      <c r="C173" s="40"/>
      <c r="D173" s="40"/>
      <c r="E173" s="40"/>
      <c r="F173" s="195"/>
      <c r="G173" s="40"/>
      <c r="H173" s="40"/>
      <c r="I173" s="40"/>
      <c r="J173" s="40"/>
      <c r="K173" s="40"/>
      <c r="L173" s="40"/>
      <c r="M173" s="40"/>
      <c r="N173" s="40"/>
      <c r="O173" s="192"/>
      <c r="P173" s="192"/>
      <c r="Q173" s="192"/>
    </row>
    <row r="174" spans="1:17" s="160" customFormat="1" x14ac:dyDescent="0.2">
      <c r="A174" s="40"/>
      <c r="B174" s="40"/>
      <c r="C174" s="40"/>
      <c r="D174" s="40"/>
      <c r="E174" s="40"/>
      <c r="F174" s="195"/>
      <c r="G174" s="40"/>
      <c r="H174" s="40"/>
      <c r="I174" s="40"/>
      <c r="J174" s="40"/>
      <c r="K174" s="40"/>
      <c r="L174" s="40"/>
      <c r="M174" s="40"/>
      <c r="N174" s="40"/>
      <c r="O174" s="192"/>
      <c r="P174" s="192"/>
      <c r="Q174" s="192"/>
    </row>
    <row r="175" spans="1:17" s="160" customFormat="1" x14ac:dyDescent="0.2">
      <c r="A175" s="40"/>
      <c r="B175" s="40"/>
      <c r="C175" s="40"/>
      <c r="D175" s="40"/>
      <c r="E175" s="40"/>
      <c r="F175" s="195"/>
      <c r="G175" s="40"/>
      <c r="H175" s="40"/>
      <c r="I175" s="40"/>
      <c r="J175" s="40"/>
      <c r="K175" s="40"/>
      <c r="L175" s="40"/>
      <c r="M175" s="40"/>
      <c r="N175" s="40"/>
      <c r="O175" s="192"/>
      <c r="P175" s="192"/>
      <c r="Q175" s="192"/>
    </row>
    <row r="176" spans="1:17" s="160" customFormat="1" x14ac:dyDescent="0.2">
      <c r="A176" s="40"/>
      <c r="B176" s="40"/>
      <c r="C176" s="40"/>
      <c r="D176" s="40"/>
      <c r="E176" s="40"/>
      <c r="F176" s="195"/>
      <c r="G176" s="40"/>
      <c r="H176" s="40"/>
      <c r="I176" s="40"/>
      <c r="J176" s="40"/>
      <c r="K176" s="40"/>
      <c r="L176" s="40"/>
      <c r="M176" s="40"/>
      <c r="N176" s="40"/>
      <c r="O176" s="192"/>
      <c r="P176" s="192"/>
      <c r="Q176" s="192"/>
    </row>
    <row r="177" spans="1:17" s="160" customFormat="1" x14ac:dyDescent="0.2">
      <c r="A177" s="40"/>
      <c r="B177" s="40"/>
      <c r="C177" s="40"/>
      <c r="D177" s="40"/>
      <c r="E177" s="40"/>
      <c r="F177" s="195"/>
      <c r="G177" s="40"/>
      <c r="H177" s="40"/>
      <c r="I177" s="40"/>
      <c r="J177" s="40"/>
      <c r="K177" s="40"/>
      <c r="L177" s="40"/>
      <c r="M177" s="40"/>
      <c r="N177" s="40"/>
      <c r="O177" s="192"/>
      <c r="P177" s="192"/>
      <c r="Q177" s="192"/>
    </row>
    <row r="178" spans="1:17" s="160" customFormat="1" x14ac:dyDescent="0.2">
      <c r="A178" s="40"/>
      <c r="B178" s="40"/>
      <c r="C178" s="40"/>
      <c r="D178" s="40"/>
      <c r="E178" s="40"/>
      <c r="F178" s="195"/>
      <c r="G178" s="40"/>
      <c r="H178" s="40"/>
      <c r="I178" s="40"/>
      <c r="J178" s="40"/>
      <c r="K178" s="40"/>
      <c r="L178" s="40"/>
      <c r="M178" s="40"/>
      <c r="N178" s="40"/>
      <c r="O178" s="192"/>
      <c r="P178" s="192"/>
      <c r="Q178" s="192"/>
    </row>
    <row r="179" spans="1:17" s="160" customFormat="1" x14ac:dyDescent="0.2">
      <c r="A179" s="40"/>
      <c r="B179" s="40"/>
      <c r="C179" s="40"/>
      <c r="D179" s="40"/>
      <c r="E179" s="40"/>
      <c r="F179" s="195"/>
      <c r="G179" s="40"/>
      <c r="H179" s="40"/>
      <c r="I179" s="40"/>
      <c r="J179" s="40"/>
      <c r="K179" s="40"/>
      <c r="L179" s="40"/>
      <c r="M179" s="40"/>
      <c r="N179" s="40"/>
      <c r="O179" s="192"/>
      <c r="P179" s="192"/>
      <c r="Q179" s="192"/>
    </row>
    <row r="180" spans="1:17" s="160" customFormat="1" x14ac:dyDescent="0.2">
      <c r="A180" s="40"/>
      <c r="B180" s="40"/>
      <c r="C180" s="40"/>
      <c r="D180" s="40"/>
      <c r="E180" s="40"/>
      <c r="F180" s="195"/>
      <c r="G180" s="40"/>
      <c r="H180" s="40"/>
      <c r="I180" s="40"/>
      <c r="J180" s="40"/>
      <c r="K180" s="40"/>
      <c r="L180" s="40"/>
      <c r="M180" s="40"/>
      <c r="N180" s="40"/>
      <c r="O180" s="192"/>
      <c r="P180" s="192"/>
      <c r="Q180" s="192"/>
    </row>
    <row r="181" spans="1:17" s="160" customFormat="1" x14ac:dyDescent="0.2">
      <c r="A181" s="40"/>
      <c r="B181" s="40"/>
      <c r="C181" s="40"/>
      <c r="D181" s="40"/>
      <c r="E181" s="40"/>
      <c r="F181" s="195"/>
      <c r="G181" s="40"/>
      <c r="H181" s="40"/>
      <c r="I181" s="40"/>
      <c r="J181" s="40"/>
      <c r="K181" s="40"/>
      <c r="L181" s="40"/>
      <c r="M181" s="40"/>
      <c r="N181" s="40"/>
      <c r="O181" s="192"/>
      <c r="P181" s="192"/>
      <c r="Q181" s="192"/>
    </row>
    <row r="182" spans="1:17" s="160" customFormat="1" x14ac:dyDescent="0.2">
      <c r="A182" s="40"/>
      <c r="B182" s="40"/>
      <c r="C182" s="40"/>
      <c r="D182" s="40"/>
      <c r="E182" s="40"/>
      <c r="F182" s="195"/>
      <c r="G182" s="40"/>
      <c r="H182" s="40"/>
      <c r="I182" s="40"/>
      <c r="J182" s="40"/>
      <c r="K182" s="40"/>
      <c r="L182" s="40"/>
      <c r="M182" s="40"/>
      <c r="N182" s="40"/>
      <c r="O182" s="192"/>
      <c r="P182" s="192"/>
      <c r="Q182" s="192"/>
    </row>
    <row r="183" spans="1:17" s="160" customFormat="1" x14ac:dyDescent="0.2">
      <c r="A183" s="40"/>
      <c r="B183" s="40"/>
      <c r="C183" s="40"/>
      <c r="D183" s="40"/>
      <c r="E183" s="40"/>
      <c r="F183" s="195"/>
      <c r="G183" s="40"/>
      <c r="H183" s="40"/>
      <c r="I183" s="40"/>
      <c r="J183" s="40"/>
      <c r="K183" s="40"/>
      <c r="L183" s="40"/>
      <c r="M183" s="40"/>
      <c r="N183" s="40"/>
      <c r="O183" s="192"/>
      <c r="P183" s="192"/>
      <c r="Q183" s="192"/>
    </row>
    <row r="184" spans="1:17" s="160" customFormat="1" x14ac:dyDescent="0.2">
      <c r="A184" s="40"/>
      <c r="B184" s="40"/>
      <c r="C184" s="40"/>
      <c r="D184" s="40"/>
      <c r="E184" s="40"/>
      <c r="F184" s="195"/>
      <c r="G184" s="40"/>
      <c r="H184" s="40"/>
      <c r="I184" s="40"/>
      <c r="J184" s="40"/>
      <c r="K184" s="40"/>
      <c r="L184" s="40"/>
      <c r="M184" s="40"/>
      <c r="N184" s="40"/>
      <c r="O184" s="192"/>
      <c r="P184" s="192"/>
      <c r="Q184" s="192"/>
    </row>
    <row r="185" spans="1:17" s="160" customFormat="1" x14ac:dyDescent="0.2">
      <c r="A185" s="40"/>
      <c r="B185" s="40"/>
      <c r="C185" s="40"/>
      <c r="D185" s="40"/>
      <c r="E185" s="40"/>
      <c r="F185" s="195"/>
      <c r="G185" s="40"/>
      <c r="H185" s="40"/>
      <c r="I185" s="40"/>
      <c r="J185" s="40"/>
      <c r="K185" s="40"/>
      <c r="L185" s="40"/>
      <c r="M185" s="40"/>
      <c r="N185" s="40"/>
      <c r="O185" s="192"/>
      <c r="P185" s="192"/>
      <c r="Q185" s="192"/>
    </row>
    <row r="186" spans="1:17" s="160" customFormat="1" x14ac:dyDescent="0.2">
      <c r="A186" s="40"/>
      <c r="B186" s="40"/>
      <c r="C186" s="40"/>
      <c r="D186" s="40"/>
      <c r="E186" s="40"/>
      <c r="F186" s="195"/>
      <c r="G186" s="40"/>
      <c r="H186" s="40"/>
      <c r="I186" s="40"/>
      <c r="J186" s="40"/>
      <c r="K186" s="40"/>
      <c r="L186" s="40"/>
      <c r="M186" s="40"/>
      <c r="N186" s="40"/>
      <c r="O186" s="192"/>
      <c r="P186" s="192"/>
      <c r="Q186" s="192"/>
    </row>
    <row r="187" spans="1:17" s="160" customFormat="1" x14ac:dyDescent="0.2">
      <c r="A187" s="40"/>
      <c r="B187" s="40"/>
      <c r="C187" s="40"/>
      <c r="D187" s="40"/>
      <c r="E187" s="40"/>
      <c r="F187" s="195"/>
      <c r="G187" s="40"/>
      <c r="H187" s="40"/>
      <c r="I187" s="40"/>
      <c r="J187" s="40"/>
      <c r="K187" s="40"/>
      <c r="L187" s="40"/>
      <c r="M187" s="40"/>
      <c r="N187" s="40"/>
      <c r="O187" s="192"/>
      <c r="P187" s="192"/>
      <c r="Q187" s="192"/>
    </row>
    <row r="188" spans="1:17" s="160" customFormat="1" x14ac:dyDescent="0.2">
      <c r="A188" s="40"/>
      <c r="B188" s="40"/>
      <c r="C188" s="40"/>
      <c r="D188" s="40"/>
      <c r="E188" s="40"/>
      <c r="F188" s="195"/>
      <c r="G188" s="40"/>
      <c r="H188" s="40"/>
      <c r="I188" s="40"/>
      <c r="J188" s="40"/>
      <c r="K188" s="40"/>
      <c r="L188" s="40"/>
      <c r="M188" s="40"/>
      <c r="N188" s="40"/>
      <c r="O188" s="192"/>
      <c r="P188" s="192"/>
      <c r="Q188" s="192"/>
    </row>
    <row r="189" spans="1:17" s="160" customFormat="1" x14ac:dyDescent="0.2">
      <c r="A189" s="40"/>
      <c r="B189" s="40"/>
      <c r="C189" s="40"/>
      <c r="D189" s="40"/>
      <c r="E189" s="40"/>
      <c r="F189" s="195"/>
      <c r="G189" s="40"/>
      <c r="H189" s="40"/>
      <c r="I189" s="40"/>
      <c r="J189" s="40"/>
      <c r="K189" s="40"/>
      <c r="L189" s="40"/>
      <c r="M189" s="40"/>
      <c r="N189" s="40"/>
      <c r="O189" s="192"/>
      <c r="P189" s="192"/>
      <c r="Q189" s="192"/>
    </row>
    <row r="190" spans="1:17" s="160" customFormat="1" x14ac:dyDescent="0.2">
      <c r="A190" s="40"/>
      <c r="B190" s="40"/>
      <c r="C190" s="40"/>
      <c r="D190" s="40"/>
      <c r="E190" s="40"/>
      <c r="F190" s="195"/>
      <c r="G190" s="40"/>
      <c r="H190" s="40"/>
      <c r="I190" s="40"/>
      <c r="J190" s="40"/>
      <c r="K190" s="40"/>
      <c r="L190" s="40"/>
      <c r="M190" s="40"/>
      <c r="N190" s="40"/>
      <c r="O190" s="192"/>
      <c r="P190" s="192"/>
      <c r="Q190" s="192"/>
    </row>
    <row r="191" spans="1:17" s="160" customFormat="1" x14ac:dyDescent="0.2">
      <c r="A191" s="40"/>
      <c r="B191" s="40"/>
      <c r="C191" s="40"/>
      <c r="D191" s="40"/>
      <c r="E191" s="40"/>
      <c r="F191" s="195"/>
      <c r="G191" s="40"/>
      <c r="H191" s="40"/>
      <c r="I191" s="40"/>
      <c r="J191" s="40"/>
      <c r="K191" s="40"/>
      <c r="L191" s="40"/>
      <c r="M191" s="40"/>
      <c r="N191" s="40"/>
      <c r="O191" s="192"/>
      <c r="P191" s="192"/>
      <c r="Q191" s="192"/>
    </row>
    <row r="192" spans="1:17" s="160" customFormat="1" x14ac:dyDescent="0.2">
      <c r="A192" s="40"/>
      <c r="B192" s="40"/>
      <c r="C192" s="40"/>
      <c r="D192" s="40"/>
      <c r="E192" s="40"/>
      <c r="F192" s="195"/>
      <c r="G192" s="40"/>
      <c r="H192" s="40"/>
      <c r="I192" s="40"/>
      <c r="J192" s="40"/>
      <c r="K192" s="40"/>
      <c r="L192" s="40"/>
      <c r="M192" s="40"/>
      <c r="N192" s="40"/>
      <c r="O192" s="192"/>
      <c r="P192" s="192"/>
      <c r="Q192" s="192"/>
    </row>
    <row r="193" spans="1:17" s="160" customFormat="1" x14ac:dyDescent="0.2">
      <c r="A193" s="40"/>
      <c r="B193" s="40"/>
      <c r="C193" s="40"/>
      <c r="D193" s="40"/>
      <c r="E193" s="40"/>
      <c r="F193" s="195"/>
      <c r="G193" s="40"/>
      <c r="H193" s="40"/>
      <c r="I193" s="40"/>
      <c r="J193" s="40"/>
      <c r="K193" s="40"/>
      <c r="L193" s="40"/>
      <c r="M193" s="40"/>
      <c r="N193" s="40"/>
      <c r="O193" s="192"/>
      <c r="P193" s="192"/>
      <c r="Q193" s="192"/>
    </row>
    <row r="194" spans="1:17" s="160" customFormat="1" x14ac:dyDescent="0.2">
      <c r="A194" s="40"/>
      <c r="B194" s="40"/>
      <c r="C194" s="40"/>
      <c r="D194" s="40"/>
      <c r="E194" s="40"/>
      <c r="F194" s="195"/>
      <c r="G194" s="40"/>
      <c r="H194" s="40"/>
      <c r="I194" s="40"/>
      <c r="J194" s="40"/>
      <c r="K194" s="40"/>
      <c r="L194" s="40"/>
      <c r="M194" s="40"/>
      <c r="N194" s="40"/>
      <c r="O194" s="192"/>
      <c r="P194" s="192"/>
      <c r="Q194" s="192"/>
    </row>
    <row r="195" spans="1:17" s="160" customFormat="1" x14ac:dyDescent="0.2">
      <c r="A195" s="40"/>
      <c r="B195" s="40"/>
      <c r="C195" s="40"/>
      <c r="D195" s="40"/>
      <c r="E195" s="40"/>
      <c r="F195" s="195"/>
      <c r="G195" s="40"/>
      <c r="H195" s="40"/>
      <c r="I195" s="40"/>
      <c r="J195" s="40"/>
      <c r="K195" s="40"/>
      <c r="L195" s="40"/>
      <c r="M195" s="40"/>
      <c r="N195" s="40"/>
      <c r="O195" s="192"/>
      <c r="P195" s="192"/>
      <c r="Q195" s="192"/>
    </row>
    <row r="196" spans="1:17" s="160" customFormat="1" x14ac:dyDescent="0.2">
      <c r="A196" s="40"/>
      <c r="B196" s="40"/>
      <c r="C196" s="40"/>
      <c r="D196" s="40"/>
      <c r="E196" s="40"/>
      <c r="F196" s="195"/>
      <c r="G196" s="40"/>
      <c r="H196" s="40"/>
      <c r="I196" s="40"/>
      <c r="J196" s="40"/>
      <c r="K196" s="40"/>
      <c r="L196" s="40"/>
      <c r="M196" s="40"/>
      <c r="N196" s="40"/>
      <c r="O196" s="192"/>
      <c r="P196" s="192"/>
      <c r="Q196" s="192"/>
    </row>
    <row r="197" spans="1:17" s="160" customFormat="1" x14ac:dyDescent="0.2">
      <c r="A197" s="40"/>
      <c r="B197" s="40"/>
      <c r="C197" s="40"/>
      <c r="D197" s="40"/>
      <c r="E197" s="40"/>
      <c r="F197" s="195"/>
      <c r="G197" s="40"/>
      <c r="H197" s="40"/>
      <c r="I197" s="40"/>
      <c r="J197" s="40"/>
      <c r="K197" s="40"/>
      <c r="L197" s="40"/>
      <c r="M197" s="40"/>
      <c r="N197" s="40"/>
      <c r="O197" s="192"/>
      <c r="P197" s="192"/>
      <c r="Q197" s="192"/>
    </row>
    <row r="198" spans="1:17" s="160" customFormat="1" x14ac:dyDescent="0.2">
      <c r="A198" s="40"/>
      <c r="B198" s="40"/>
      <c r="C198" s="40"/>
      <c r="D198" s="40"/>
      <c r="E198" s="40"/>
      <c r="F198" s="195"/>
      <c r="G198" s="40"/>
      <c r="H198" s="40"/>
      <c r="I198" s="40"/>
      <c r="J198" s="40"/>
      <c r="K198" s="40"/>
      <c r="L198" s="40"/>
      <c r="M198" s="40"/>
      <c r="N198" s="40"/>
      <c r="O198" s="192"/>
      <c r="P198" s="192"/>
      <c r="Q198" s="192"/>
    </row>
    <row r="199" spans="1:17" s="160" customFormat="1" x14ac:dyDescent="0.2">
      <c r="A199" s="40"/>
      <c r="B199" s="40"/>
      <c r="C199" s="40"/>
      <c r="D199" s="40"/>
      <c r="E199" s="40"/>
      <c r="F199" s="195"/>
      <c r="G199" s="40"/>
      <c r="H199" s="40"/>
      <c r="I199" s="40"/>
      <c r="J199" s="40"/>
      <c r="K199" s="40"/>
      <c r="L199" s="40"/>
      <c r="M199" s="40"/>
      <c r="N199" s="40"/>
      <c r="O199" s="192"/>
      <c r="P199" s="192"/>
      <c r="Q199" s="192"/>
    </row>
    <row r="200" spans="1:17" s="160" customFormat="1" x14ac:dyDescent="0.2">
      <c r="A200" s="40"/>
      <c r="B200" s="40"/>
      <c r="C200" s="40"/>
      <c r="D200" s="40"/>
      <c r="E200" s="40"/>
      <c r="F200" s="195"/>
      <c r="G200" s="40"/>
      <c r="H200" s="40"/>
      <c r="I200" s="40"/>
      <c r="J200" s="40"/>
      <c r="K200" s="40"/>
      <c r="L200" s="40"/>
      <c r="M200" s="40"/>
      <c r="N200" s="40"/>
      <c r="O200" s="192"/>
      <c r="P200" s="192"/>
      <c r="Q200" s="192"/>
    </row>
    <row r="201" spans="1:17" s="160" customFormat="1" x14ac:dyDescent="0.2">
      <c r="A201" s="40"/>
      <c r="B201" s="40"/>
      <c r="C201" s="40"/>
      <c r="D201" s="40"/>
      <c r="E201" s="40"/>
      <c r="F201" s="195"/>
      <c r="G201" s="40"/>
      <c r="H201" s="40"/>
      <c r="I201" s="40"/>
      <c r="J201" s="40"/>
      <c r="K201" s="40"/>
      <c r="L201" s="40"/>
      <c r="M201" s="40"/>
      <c r="N201" s="40"/>
      <c r="O201" s="192"/>
      <c r="P201" s="192"/>
      <c r="Q201" s="192"/>
    </row>
    <row r="202" spans="1:17" s="160" customFormat="1" x14ac:dyDescent="0.2">
      <c r="A202" s="40"/>
      <c r="B202" s="40"/>
      <c r="C202" s="40"/>
      <c r="D202" s="40"/>
      <c r="E202" s="40"/>
      <c r="F202" s="195"/>
      <c r="G202" s="40"/>
      <c r="H202" s="40"/>
      <c r="I202" s="40"/>
      <c r="J202" s="40"/>
      <c r="K202" s="40"/>
      <c r="L202" s="40"/>
      <c r="M202" s="40"/>
      <c r="N202" s="40"/>
      <c r="O202" s="192"/>
      <c r="P202" s="192"/>
      <c r="Q202" s="192"/>
    </row>
    <row r="203" spans="1:17" s="160" customFormat="1" x14ac:dyDescent="0.2">
      <c r="A203" s="40"/>
      <c r="B203" s="40"/>
      <c r="C203" s="40"/>
      <c r="D203" s="40"/>
      <c r="E203" s="40"/>
      <c r="F203" s="195"/>
      <c r="G203" s="40"/>
      <c r="H203" s="40"/>
      <c r="I203" s="40"/>
      <c r="J203" s="40"/>
      <c r="K203" s="40"/>
      <c r="L203" s="40"/>
      <c r="M203" s="40"/>
      <c r="N203" s="40"/>
      <c r="O203" s="192"/>
      <c r="P203" s="192"/>
      <c r="Q203" s="192"/>
    </row>
    <row r="204" spans="1:17" s="160" customFormat="1" x14ac:dyDescent="0.2">
      <c r="A204" s="40"/>
      <c r="B204" s="40"/>
      <c r="C204" s="40"/>
      <c r="D204" s="40"/>
      <c r="E204" s="40"/>
      <c r="F204" s="195"/>
      <c r="G204" s="40"/>
      <c r="H204" s="40"/>
      <c r="I204" s="40"/>
      <c r="J204" s="40"/>
      <c r="K204" s="40"/>
      <c r="L204" s="40"/>
      <c r="M204" s="40"/>
      <c r="N204" s="40"/>
      <c r="O204" s="192"/>
      <c r="P204" s="192"/>
      <c r="Q204" s="192"/>
    </row>
    <row r="205" spans="1:17" s="160" customFormat="1" x14ac:dyDescent="0.2">
      <c r="A205" s="40"/>
      <c r="B205" s="40"/>
      <c r="C205" s="40"/>
      <c r="D205" s="40"/>
      <c r="E205" s="40"/>
      <c r="F205" s="195"/>
      <c r="G205" s="40"/>
      <c r="H205" s="40"/>
      <c r="I205" s="40"/>
      <c r="J205" s="40"/>
      <c r="K205" s="40"/>
      <c r="L205" s="40"/>
      <c r="M205" s="40"/>
      <c r="N205" s="40"/>
      <c r="O205" s="192"/>
      <c r="P205" s="192"/>
      <c r="Q205" s="192"/>
    </row>
    <row r="206" spans="1:17" s="160" customFormat="1" x14ac:dyDescent="0.2">
      <c r="A206" s="40"/>
      <c r="B206" s="40"/>
      <c r="C206" s="40"/>
      <c r="D206" s="40"/>
      <c r="E206" s="40"/>
      <c r="F206" s="195"/>
      <c r="G206" s="40"/>
      <c r="H206" s="40"/>
      <c r="I206" s="40"/>
      <c r="J206" s="40"/>
      <c r="K206" s="40"/>
      <c r="L206" s="40"/>
      <c r="M206" s="40"/>
      <c r="N206" s="40"/>
      <c r="O206" s="192"/>
      <c r="P206" s="192"/>
      <c r="Q206" s="192"/>
    </row>
    <row r="207" spans="1:17" s="160" customFormat="1" x14ac:dyDescent="0.2">
      <c r="A207" s="40"/>
      <c r="B207" s="40"/>
      <c r="C207" s="40"/>
      <c r="D207" s="40"/>
      <c r="E207" s="40"/>
      <c r="F207" s="195"/>
      <c r="G207" s="40"/>
      <c r="H207" s="40"/>
      <c r="I207" s="40"/>
      <c r="J207" s="40"/>
      <c r="K207" s="40"/>
      <c r="L207" s="40"/>
      <c r="M207" s="40"/>
      <c r="N207" s="40"/>
      <c r="O207" s="192"/>
      <c r="P207" s="192"/>
      <c r="Q207" s="192"/>
    </row>
    <row r="208" spans="1:17" s="160" customFormat="1" x14ac:dyDescent="0.2">
      <c r="A208" s="40"/>
      <c r="B208" s="40"/>
      <c r="C208" s="40"/>
      <c r="D208" s="40"/>
      <c r="E208" s="40"/>
      <c r="F208" s="195"/>
      <c r="G208" s="40"/>
      <c r="H208" s="40"/>
      <c r="I208" s="40"/>
      <c r="J208" s="40"/>
      <c r="K208" s="40"/>
      <c r="L208" s="40"/>
      <c r="M208" s="40"/>
      <c r="N208" s="40"/>
      <c r="O208" s="192"/>
      <c r="P208" s="192"/>
      <c r="Q208" s="192"/>
    </row>
    <row r="209" spans="1:17" s="160" customFormat="1" x14ac:dyDescent="0.2">
      <c r="A209" s="40"/>
      <c r="B209" s="40"/>
      <c r="C209" s="40"/>
      <c r="D209" s="40"/>
      <c r="E209" s="40"/>
      <c r="F209" s="195"/>
      <c r="G209" s="40"/>
      <c r="H209" s="40"/>
      <c r="I209" s="40"/>
      <c r="J209" s="40"/>
      <c r="K209" s="40"/>
      <c r="L209" s="40"/>
      <c r="M209" s="40"/>
      <c r="N209" s="40"/>
      <c r="O209" s="192"/>
      <c r="P209" s="192"/>
      <c r="Q209" s="192"/>
    </row>
    <row r="210" spans="1:17" s="160" customFormat="1" x14ac:dyDescent="0.2">
      <c r="A210" s="40"/>
      <c r="B210" s="40"/>
      <c r="C210" s="40"/>
      <c r="D210" s="40"/>
      <c r="E210" s="40"/>
      <c r="F210" s="195"/>
      <c r="G210" s="40"/>
      <c r="H210" s="40"/>
      <c r="I210" s="40"/>
      <c r="J210" s="40"/>
      <c r="K210" s="40"/>
      <c r="L210" s="40"/>
      <c r="M210" s="40"/>
      <c r="N210" s="40"/>
      <c r="O210" s="192"/>
      <c r="P210" s="192"/>
      <c r="Q210" s="192"/>
    </row>
    <row r="211" spans="1:17" s="160" customFormat="1" x14ac:dyDescent="0.2">
      <c r="A211" s="40"/>
      <c r="B211" s="40"/>
      <c r="C211" s="40"/>
      <c r="D211" s="40"/>
      <c r="E211" s="40"/>
      <c r="F211" s="195"/>
      <c r="G211" s="40"/>
      <c r="H211" s="40"/>
      <c r="I211" s="40"/>
      <c r="J211" s="40"/>
      <c r="K211" s="40"/>
      <c r="L211" s="40"/>
      <c r="M211" s="40"/>
      <c r="N211" s="40"/>
      <c r="O211" s="192"/>
      <c r="P211" s="192"/>
      <c r="Q211" s="192"/>
    </row>
    <row r="212" spans="1:17" s="160" customFormat="1" x14ac:dyDescent="0.2">
      <c r="A212" s="40"/>
      <c r="B212" s="40"/>
      <c r="C212" s="40"/>
      <c r="D212" s="40"/>
      <c r="E212" s="40"/>
      <c r="F212" s="195"/>
      <c r="G212" s="40"/>
      <c r="H212" s="40"/>
      <c r="I212" s="40"/>
      <c r="J212" s="40"/>
      <c r="K212" s="40"/>
      <c r="L212" s="40"/>
      <c r="M212" s="40"/>
      <c r="N212" s="40"/>
      <c r="O212" s="192"/>
      <c r="P212" s="192"/>
      <c r="Q212" s="192"/>
    </row>
    <row r="213" spans="1:17" s="160" customFormat="1" x14ac:dyDescent="0.2">
      <c r="A213" s="40"/>
      <c r="B213" s="40"/>
      <c r="C213" s="40"/>
      <c r="D213" s="40"/>
      <c r="E213" s="40"/>
      <c r="F213" s="195"/>
      <c r="G213" s="40"/>
      <c r="H213" s="40"/>
      <c r="I213" s="40"/>
      <c r="J213" s="40"/>
      <c r="K213" s="40"/>
      <c r="L213" s="40"/>
      <c r="M213" s="40"/>
      <c r="N213" s="40"/>
      <c r="O213" s="192"/>
      <c r="P213" s="192"/>
      <c r="Q213" s="192"/>
    </row>
    <row r="214" spans="1:17" s="160" customFormat="1" x14ac:dyDescent="0.2">
      <c r="A214" s="40"/>
      <c r="B214" s="40"/>
      <c r="C214" s="40"/>
      <c r="D214" s="40"/>
      <c r="E214" s="40"/>
      <c r="F214" s="195"/>
      <c r="G214" s="40"/>
      <c r="H214" s="40"/>
      <c r="I214" s="40"/>
      <c r="J214" s="40"/>
      <c r="K214" s="40"/>
      <c r="L214" s="40"/>
      <c r="M214" s="40"/>
      <c r="N214" s="40"/>
      <c r="O214" s="192"/>
      <c r="P214" s="192"/>
      <c r="Q214" s="192"/>
    </row>
    <row r="215" spans="1:17" s="160" customFormat="1" x14ac:dyDescent="0.2">
      <c r="A215" s="40"/>
      <c r="B215" s="40"/>
      <c r="C215" s="40"/>
      <c r="D215" s="40"/>
      <c r="E215" s="40"/>
      <c r="F215" s="195"/>
      <c r="G215" s="40"/>
      <c r="H215" s="40"/>
      <c r="I215" s="40"/>
      <c r="J215" s="40"/>
      <c r="K215" s="40"/>
      <c r="L215" s="40"/>
      <c r="M215" s="40"/>
      <c r="N215" s="40"/>
      <c r="O215" s="192"/>
      <c r="P215" s="192"/>
      <c r="Q215" s="192"/>
    </row>
    <row r="216" spans="1:17" s="160" customFormat="1" x14ac:dyDescent="0.2">
      <c r="A216" s="40"/>
      <c r="B216" s="40"/>
      <c r="C216" s="40"/>
      <c r="D216" s="40"/>
      <c r="E216" s="40"/>
      <c r="F216" s="195"/>
      <c r="G216" s="40"/>
      <c r="H216" s="40"/>
      <c r="I216" s="40"/>
      <c r="J216" s="40"/>
      <c r="K216" s="40"/>
      <c r="L216" s="40"/>
      <c r="M216" s="40"/>
      <c r="N216" s="40"/>
      <c r="O216" s="192"/>
      <c r="P216" s="192"/>
      <c r="Q216" s="192"/>
    </row>
    <row r="217" spans="1:17" s="160" customFormat="1" x14ac:dyDescent="0.2">
      <c r="A217" s="40"/>
      <c r="B217" s="40"/>
      <c r="C217" s="40"/>
      <c r="D217" s="40"/>
      <c r="E217" s="40"/>
      <c r="F217" s="195"/>
      <c r="G217" s="40"/>
      <c r="H217" s="40"/>
      <c r="I217" s="40"/>
      <c r="J217" s="40"/>
      <c r="K217" s="40"/>
      <c r="L217" s="40"/>
      <c r="M217" s="40"/>
      <c r="N217" s="40"/>
      <c r="O217" s="192"/>
      <c r="P217" s="192"/>
      <c r="Q217" s="192"/>
    </row>
    <row r="218" spans="1:17" s="160" customFormat="1" x14ac:dyDescent="0.2">
      <c r="A218" s="40"/>
      <c r="B218" s="40"/>
      <c r="C218" s="40"/>
      <c r="D218" s="40"/>
      <c r="E218" s="40"/>
      <c r="F218" s="195"/>
      <c r="G218" s="40"/>
      <c r="H218" s="40"/>
      <c r="I218" s="40"/>
      <c r="J218" s="40"/>
      <c r="K218" s="40"/>
      <c r="L218" s="40"/>
      <c r="M218" s="40"/>
      <c r="N218" s="40"/>
      <c r="O218" s="192"/>
      <c r="P218" s="192"/>
      <c r="Q218" s="192"/>
    </row>
    <row r="219" spans="1:17" s="160" customFormat="1" x14ac:dyDescent="0.2">
      <c r="A219" s="40"/>
      <c r="B219" s="40"/>
      <c r="C219" s="40"/>
      <c r="D219" s="40"/>
      <c r="E219" s="40"/>
      <c r="F219" s="195"/>
      <c r="G219" s="40"/>
      <c r="H219" s="40"/>
      <c r="I219" s="40"/>
      <c r="J219" s="40"/>
      <c r="K219" s="40"/>
      <c r="L219" s="40"/>
      <c r="M219" s="40"/>
      <c r="N219" s="40"/>
      <c r="O219" s="192"/>
      <c r="P219" s="192"/>
      <c r="Q219" s="192"/>
    </row>
    <row r="220" spans="1:17" s="160" customFormat="1" x14ac:dyDescent="0.2">
      <c r="A220" s="40"/>
      <c r="B220" s="40"/>
      <c r="C220" s="40"/>
      <c r="D220" s="40"/>
      <c r="E220" s="40"/>
      <c r="F220" s="195"/>
      <c r="G220" s="40"/>
      <c r="H220" s="40"/>
      <c r="I220" s="40"/>
      <c r="J220" s="40"/>
      <c r="K220" s="40"/>
      <c r="L220" s="40"/>
      <c r="M220" s="40"/>
      <c r="N220" s="40"/>
      <c r="O220" s="192"/>
      <c r="P220" s="192"/>
      <c r="Q220" s="192"/>
    </row>
    <row r="221" spans="1:17" s="160" customFormat="1" x14ac:dyDescent="0.2">
      <c r="A221" s="40"/>
      <c r="B221" s="40"/>
      <c r="C221" s="40"/>
      <c r="D221" s="40"/>
      <c r="E221" s="40"/>
      <c r="F221" s="195"/>
      <c r="G221" s="40"/>
      <c r="H221" s="40"/>
      <c r="I221" s="40"/>
      <c r="J221" s="40"/>
      <c r="K221" s="40"/>
      <c r="L221" s="40"/>
      <c r="M221" s="40"/>
      <c r="N221" s="40"/>
      <c r="O221" s="192"/>
      <c r="P221" s="192"/>
      <c r="Q221" s="192"/>
    </row>
    <row r="222" spans="1:17" s="160" customFormat="1" x14ac:dyDescent="0.2">
      <c r="A222" s="40"/>
      <c r="B222" s="40"/>
      <c r="C222" s="40"/>
      <c r="D222" s="40"/>
      <c r="E222" s="40"/>
      <c r="F222" s="195"/>
      <c r="G222" s="40"/>
      <c r="H222" s="40"/>
      <c r="I222" s="40"/>
      <c r="J222" s="40"/>
      <c r="K222" s="40"/>
      <c r="L222" s="40"/>
      <c r="M222" s="40"/>
      <c r="N222" s="40"/>
      <c r="O222" s="192"/>
      <c r="P222" s="192"/>
      <c r="Q222" s="192"/>
    </row>
    <row r="223" spans="1:17" s="160" customFormat="1" x14ac:dyDescent="0.2">
      <c r="A223" s="40"/>
      <c r="B223" s="40"/>
      <c r="C223" s="40"/>
      <c r="D223" s="40"/>
      <c r="E223" s="40"/>
      <c r="F223" s="195"/>
      <c r="G223" s="40"/>
      <c r="H223" s="40"/>
      <c r="I223" s="40"/>
      <c r="J223" s="40"/>
      <c r="K223" s="40"/>
      <c r="L223" s="40"/>
      <c r="M223" s="40"/>
      <c r="N223" s="40"/>
      <c r="O223" s="192"/>
      <c r="P223" s="192"/>
      <c r="Q223" s="192"/>
    </row>
    <row r="224" spans="1:17" s="160" customFormat="1" x14ac:dyDescent="0.2">
      <c r="A224" s="40"/>
      <c r="B224" s="40"/>
      <c r="C224" s="40"/>
      <c r="D224" s="40"/>
      <c r="E224" s="40"/>
      <c r="F224" s="195"/>
      <c r="G224" s="40"/>
      <c r="H224" s="40"/>
      <c r="I224" s="40"/>
      <c r="J224" s="40"/>
      <c r="K224" s="40"/>
      <c r="L224" s="40"/>
      <c r="M224" s="40"/>
      <c r="N224" s="40"/>
      <c r="O224" s="192"/>
      <c r="P224" s="192"/>
      <c r="Q224" s="192"/>
    </row>
  </sheetData>
  <mergeCells count="8">
    <mergeCell ref="F7:F8"/>
    <mergeCell ref="B5:J5"/>
    <mergeCell ref="L5:Q5"/>
    <mergeCell ref="F6:H6"/>
    <mergeCell ref="A1:J1"/>
    <mergeCell ref="A3:J3"/>
    <mergeCell ref="K3:Q3"/>
    <mergeCell ref="L1:Q1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  <colBreaks count="1" manualBreakCount="1">
    <brk id="11" max="3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80"/>
  <sheetViews>
    <sheetView view="pageBreakPreview" zoomScale="60" zoomScaleNormal="100" workbookViewId="0">
      <selection activeCell="X31" sqref="X31"/>
    </sheetView>
  </sheetViews>
  <sheetFormatPr defaultRowHeight="12.75" x14ac:dyDescent="0.2"/>
  <cols>
    <col min="1" max="1" width="13.28515625" style="5" customWidth="1"/>
    <col min="2" max="2" width="17.28515625" style="5" bestFit="1" customWidth="1"/>
    <col min="3" max="3" width="17" style="5" bestFit="1" customWidth="1"/>
    <col min="4" max="4" width="12.85546875" style="4" bestFit="1" customWidth="1"/>
    <col min="5" max="5" width="17.28515625" style="4" bestFit="1" customWidth="1"/>
    <col min="6" max="6" width="13" style="4" customWidth="1"/>
    <col min="7" max="7" width="15.42578125" style="4" bestFit="1" customWidth="1"/>
    <col min="8" max="8" width="15.140625" style="4" bestFit="1" customWidth="1"/>
    <col min="9" max="9" width="16.140625" style="4" bestFit="1" customWidth="1"/>
    <col min="10" max="10" width="14" style="4" bestFit="1" customWidth="1"/>
    <col min="11" max="11" width="14.42578125" style="4" bestFit="1" customWidth="1"/>
    <col min="12" max="12" width="9.140625" style="18"/>
    <col min="13" max="13" width="16" style="18" bestFit="1" customWidth="1"/>
    <col min="14" max="14" width="9.140625" style="18"/>
    <col min="15" max="15" width="14.85546875" style="18" customWidth="1"/>
    <col min="16" max="16384" width="9.140625" style="18"/>
  </cols>
  <sheetData>
    <row r="1" spans="1:15" x14ac:dyDescent="0.2">
      <c r="A1" s="265" t="s">
        <v>137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3" spans="1:15" x14ac:dyDescent="0.2">
      <c r="A3" s="265" t="s">
        <v>257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5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230" customFormat="1" ht="13.5" customHeight="1" thickTop="1" x14ac:dyDescent="0.2">
      <c r="A5" s="231"/>
    </row>
    <row r="6" spans="1:15" ht="12.75" customHeight="1" x14ac:dyDescent="0.2">
      <c r="A6" s="164"/>
      <c r="B6" s="164"/>
      <c r="C6" s="164"/>
      <c r="E6" s="299" t="s">
        <v>70</v>
      </c>
      <c r="F6" s="299"/>
      <c r="G6" s="299"/>
      <c r="H6" s="299"/>
      <c r="I6" s="299"/>
      <c r="J6" s="60"/>
      <c r="M6" s="256"/>
      <c r="O6" s="256"/>
    </row>
    <row r="7" spans="1:15" s="172" customFormat="1" ht="12.75" customHeight="1" x14ac:dyDescent="0.2">
      <c r="A7" s="8" t="s">
        <v>37</v>
      </c>
      <c r="B7" s="164" t="s">
        <v>164</v>
      </c>
      <c r="C7" s="164" t="s">
        <v>11</v>
      </c>
      <c r="D7" s="162"/>
      <c r="E7" s="162" t="s">
        <v>11</v>
      </c>
      <c r="F7" s="162" t="s">
        <v>7</v>
      </c>
      <c r="G7" s="162"/>
      <c r="H7" s="162"/>
      <c r="I7" s="162" t="s">
        <v>7</v>
      </c>
      <c r="J7" s="162"/>
      <c r="K7" s="162" t="s">
        <v>82</v>
      </c>
      <c r="M7" s="256"/>
      <c r="O7" s="256"/>
    </row>
    <row r="8" spans="1:15" s="172" customFormat="1" ht="12.75" customHeight="1" x14ac:dyDescent="0.2">
      <c r="A8" s="8" t="s">
        <v>38</v>
      </c>
      <c r="B8" s="164" t="s">
        <v>163</v>
      </c>
      <c r="C8" s="164" t="s">
        <v>179</v>
      </c>
      <c r="D8" s="61" t="s">
        <v>3</v>
      </c>
      <c r="E8" s="227" t="s">
        <v>70</v>
      </c>
      <c r="F8" s="162" t="s">
        <v>75</v>
      </c>
      <c r="G8" s="162" t="s">
        <v>161</v>
      </c>
      <c r="H8" s="162" t="s">
        <v>178</v>
      </c>
      <c r="I8" s="162" t="s">
        <v>73</v>
      </c>
      <c r="J8" s="162" t="s">
        <v>7</v>
      </c>
      <c r="K8" s="162" t="s">
        <v>83</v>
      </c>
      <c r="M8" s="256"/>
      <c r="O8" s="256"/>
    </row>
    <row r="9" spans="1:15" s="172" customFormat="1" ht="13.5" customHeight="1" thickBot="1" x14ac:dyDescent="0.25">
      <c r="A9" s="12" t="s">
        <v>39</v>
      </c>
      <c r="B9" s="249" t="s">
        <v>169</v>
      </c>
      <c r="C9" s="163" t="s">
        <v>180</v>
      </c>
      <c r="D9" s="163" t="s">
        <v>4</v>
      </c>
      <c r="E9" s="163"/>
      <c r="F9" s="163" t="s">
        <v>4</v>
      </c>
      <c r="G9" s="163" t="s">
        <v>81</v>
      </c>
      <c r="H9" s="163" t="s">
        <v>71</v>
      </c>
      <c r="I9" s="163" t="s">
        <v>74</v>
      </c>
      <c r="J9" s="163" t="s">
        <v>8</v>
      </c>
      <c r="K9" s="163" t="s">
        <v>224</v>
      </c>
      <c r="M9" s="256"/>
      <c r="O9" s="256"/>
    </row>
    <row r="10" spans="1:15" s="197" customFormat="1" x14ac:dyDescent="0.2">
      <c r="A10" s="8" t="s">
        <v>13</v>
      </c>
      <c r="B10" s="69">
        <f>SUM(C10,K10)</f>
        <v>3404265443.8299999</v>
      </c>
      <c r="C10" s="70">
        <f t="shared" ref="C10:J10" si="0">SUM(C12:C39)</f>
        <v>2683490076.8299999</v>
      </c>
      <c r="D10" s="70">
        <f t="shared" si="0"/>
        <v>25120251.249999996</v>
      </c>
      <c r="E10" s="70">
        <f t="shared" si="0"/>
        <v>2658369825.5799999</v>
      </c>
      <c r="F10" s="70">
        <f t="shared" si="0"/>
        <v>19066420.520000003</v>
      </c>
      <c r="G10" s="232">
        <f t="shared" si="0"/>
        <v>446237828.98999995</v>
      </c>
      <c r="H10" s="70">
        <f t="shared" si="0"/>
        <v>560480224.88000011</v>
      </c>
      <c r="I10" s="70">
        <f t="shared" si="0"/>
        <v>1612549805.1000001</v>
      </c>
      <c r="J10" s="70">
        <f t="shared" si="0"/>
        <v>20035546.09</v>
      </c>
      <c r="K10" s="70">
        <f>SUM(K12:K39)</f>
        <v>720775367</v>
      </c>
      <c r="L10" s="196"/>
      <c r="M10" s="70"/>
    </row>
    <row r="11" spans="1:15" x14ac:dyDescent="0.2">
      <c r="A11" s="8"/>
      <c r="B11" s="122"/>
      <c r="C11" s="127"/>
      <c r="D11" s="104"/>
      <c r="E11" s="104"/>
      <c r="F11" s="104"/>
      <c r="G11" s="104"/>
      <c r="H11" s="104"/>
      <c r="I11" s="104"/>
      <c r="J11" s="104"/>
      <c r="K11" s="38"/>
      <c r="L11" s="92"/>
      <c r="M11" s="112"/>
    </row>
    <row r="12" spans="1:15" s="92" customFormat="1" x14ac:dyDescent="0.2">
      <c r="A12" s="37" t="s">
        <v>14</v>
      </c>
      <c r="B12" s="37">
        <f>C12+K12</f>
        <v>32125091.379999999</v>
      </c>
      <c r="C12" s="37">
        <f>D12+E12</f>
        <v>25014343.379999999</v>
      </c>
      <c r="D12" s="38">
        <v>0</v>
      </c>
      <c r="E12" s="29">
        <f>SUM(F12:J12)</f>
        <v>25014343.379999999</v>
      </c>
      <c r="F12" s="57">
        <v>0</v>
      </c>
      <c r="G12" s="57">
        <v>3169048.44</v>
      </c>
      <c r="H12" s="57">
        <v>4980074.0599999996</v>
      </c>
      <c r="I12" s="57">
        <v>15535734.09</v>
      </c>
      <c r="J12" s="57">
        <v>1329486.79</v>
      </c>
      <c r="K12" s="29">
        <v>7110748</v>
      </c>
      <c r="M12" s="97"/>
      <c r="O12" s="197"/>
    </row>
    <row r="13" spans="1:15" s="92" customFormat="1" x14ac:dyDescent="0.2">
      <c r="A13" s="37" t="s">
        <v>15</v>
      </c>
      <c r="B13" s="37">
        <f>C13+K13</f>
        <v>281854116.51000011</v>
      </c>
      <c r="C13" s="37">
        <f>D13+E13</f>
        <v>220685489.51000011</v>
      </c>
      <c r="D13" s="38">
        <v>0</v>
      </c>
      <c r="E13" s="29">
        <f>SUM(F13:J13)</f>
        <v>220685489.51000011</v>
      </c>
      <c r="F13" s="57">
        <v>107602.35</v>
      </c>
      <c r="G13" s="57">
        <v>28558347.970000006</v>
      </c>
      <c r="H13" s="57">
        <v>46443477.269999988</v>
      </c>
      <c r="I13" s="57">
        <v>145576061.92000011</v>
      </c>
      <c r="J13" s="57">
        <v>0</v>
      </c>
      <c r="K13" s="29">
        <v>61168627</v>
      </c>
      <c r="M13" s="97"/>
      <c r="O13" s="197"/>
    </row>
    <row r="14" spans="1:15" s="92" customFormat="1" x14ac:dyDescent="0.2">
      <c r="A14" s="38" t="s">
        <v>16</v>
      </c>
      <c r="B14" s="37">
        <f>C14+K14</f>
        <v>308958023.77999997</v>
      </c>
      <c r="C14" s="37">
        <f>D14+E14</f>
        <v>244549718.77999994</v>
      </c>
      <c r="D14" s="38">
        <v>0</v>
      </c>
      <c r="E14" s="29">
        <f t="shared" ref="E14:E16" si="1">SUM(F14:J14)</f>
        <v>244549718.77999994</v>
      </c>
      <c r="F14" s="57">
        <v>0</v>
      </c>
      <c r="G14" s="57">
        <v>36553207.519999996</v>
      </c>
      <c r="H14" s="57">
        <v>47848811.68999999</v>
      </c>
      <c r="I14" s="57">
        <v>160147699.56999996</v>
      </c>
      <c r="J14" s="57">
        <v>0</v>
      </c>
      <c r="K14" s="29">
        <v>64408305</v>
      </c>
      <c r="M14" s="97"/>
      <c r="O14" s="197"/>
    </row>
    <row r="15" spans="1:15" s="92" customFormat="1" x14ac:dyDescent="0.2">
      <c r="A15" s="38" t="s">
        <v>17</v>
      </c>
      <c r="B15" s="37">
        <f>C15+K15</f>
        <v>402582653.10999995</v>
      </c>
      <c r="C15" s="37">
        <f>D15+E15</f>
        <v>321252106.10999995</v>
      </c>
      <c r="D15" s="38">
        <v>0</v>
      </c>
      <c r="E15" s="29">
        <f t="shared" si="1"/>
        <v>321252106.10999995</v>
      </c>
      <c r="F15" s="57">
        <v>1950574</v>
      </c>
      <c r="G15" s="57">
        <v>85728634.60999997</v>
      </c>
      <c r="H15" s="57">
        <v>67044021.730000004</v>
      </c>
      <c r="I15" s="57">
        <v>166331893.76999998</v>
      </c>
      <c r="J15" s="57">
        <v>196982</v>
      </c>
      <c r="K15" s="29">
        <v>81330547</v>
      </c>
      <c r="M15" s="97"/>
      <c r="O15" s="197"/>
    </row>
    <row r="16" spans="1:15" s="92" customFormat="1" x14ac:dyDescent="0.2">
      <c r="A16" s="38" t="s">
        <v>18</v>
      </c>
      <c r="B16" s="37">
        <f>C16+K16</f>
        <v>58169480.379999995</v>
      </c>
      <c r="C16" s="37">
        <f>D16+E16</f>
        <v>44434133.379999995</v>
      </c>
      <c r="D16" s="38">
        <v>0</v>
      </c>
      <c r="E16" s="29">
        <f t="shared" si="1"/>
        <v>44434133.379999995</v>
      </c>
      <c r="F16" s="57">
        <v>316481.44</v>
      </c>
      <c r="G16" s="57">
        <v>7052836.5099999998</v>
      </c>
      <c r="H16" s="57">
        <v>9422363.3999999985</v>
      </c>
      <c r="I16" s="57">
        <v>27608459.099999998</v>
      </c>
      <c r="J16" s="57">
        <v>33992.93</v>
      </c>
      <c r="K16" s="29">
        <v>13735347</v>
      </c>
      <c r="M16" s="97"/>
      <c r="O16" s="197"/>
    </row>
    <row r="17" spans="1:15" s="92" customFormat="1" x14ac:dyDescent="0.2">
      <c r="A17" s="38"/>
      <c r="B17" s="122"/>
      <c r="C17" s="122"/>
      <c r="D17" s="38"/>
      <c r="E17" s="104"/>
      <c r="F17" s="57"/>
      <c r="G17" s="57"/>
      <c r="H17" s="57"/>
      <c r="I17" s="57"/>
      <c r="J17" s="57"/>
      <c r="K17" s="29"/>
      <c r="M17" s="97"/>
    </row>
    <row r="18" spans="1:15" s="92" customFormat="1" x14ac:dyDescent="0.2">
      <c r="A18" s="38" t="s">
        <v>19</v>
      </c>
      <c r="B18" s="37">
        <f>C18+K18</f>
        <v>19278315.219999999</v>
      </c>
      <c r="C18" s="37">
        <f>D18+E18</f>
        <v>15058377.220000001</v>
      </c>
      <c r="D18" s="38">
        <v>0</v>
      </c>
      <c r="E18" s="29">
        <f t="shared" ref="E18:E39" si="2">SUM(F18:J18)</f>
        <v>15058377.220000001</v>
      </c>
      <c r="F18" s="57">
        <v>43047.9</v>
      </c>
      <c r="G18" s="57">
        <v>1900980.03</v>
      </c>
      <c r="H18" s="57">
        <v>3289002.6499999994</v>
      </c>
      <c r="I18" s="57">
        <v>9750766.5600000005</v>
      </c>
      <c r="J18" s="57">
        <v>74580.08</v>
      </c>
      <c r="K18" s="29">
        <v>4219938</v>
      </c>
      <c r="M18" s="97"/>
      <c r="O18" s="197"/>
    </row>
    <row r="19" spans="1:15" s="92" customFormat="1" x14ac:dyDescent="0.2">
      <c r="A19" s="38" t="s">
        <v>20</v>
      </c>
      <c r="B19" s="37">
        <f>C19+K19</f>
        <v>95440686.800000012</v>
      </c>
      <c r="C19" s="37">
        <f>D19+E19</f>
        <v>76288205.800000012</v>
      </c>
      <c r="D19" s="38">
        <v>0</v>
      </c>
      <c r="E19" s="29">
        <f t="shared" si="2"/>
        <v>76288205.800000012</v>
      </c>
      <c r="F19" s="57">
        <v>240583.52</v>
      </c>
      <c r="G19" s="57">
        <v>8801681.1500000004</v>
      </c>
      <c r="H19" s="57">
        <v>14367273.650000004</v>
      </c>
      <c r="I19" s="57">
        <v>52783373.570000015</v>
      </c>
      <c r="J19" s="57">
        <v>95293.91</v>
      </c>
      <c r="K19" s="29">
        <v>19152481</v>
      </c>
      <c r="M19" s="97"/>
      <c r="O19" s="197"/>
    </row>
    <row r="20" spans="1:15" s="92" customFormat="1" x14ac:dyDescent="0.2">
      <c r="A20" s="38" t="s">
        <v>21</v>
      </c>
      <c r="B20" s="37">
        <f>C20+K20</f>
        <v>48681929.649999999</v>
      </c>
      <c r="C20" s="37">
        <f>D20+E20</f>
        <v>36163739.649999999</v>
      </c>
      <c r="D20" s="38">
        <v>0</v>
      </c>
      <c r="E20" s="29">
        <f t="shared" si="2"/>
        <v>36163739.649999999</v>
      </c>
      <c r="F20" s="57">
        <v>0</v>
      </c>
      <c r="G20" s="57">
        <v>5785368.7999999998</v>
      </c>
      <c r="H20" s="57">
        <v>9116698.2699999977</v>
      </c>
      <c r="I20" s="57">
        <v>21261672.580000002</v>
      </c>
      <c r="J20" s="57">
        <v>0</v>
      </c>
      <c r="K20" s="29">
        <v>12518190</v>
      </c>
      <c r="M20" s="97"/>
      <c r="O20" s="197"/>
    </row>
    <row r="21" spans="1:15" s="92" customFormat="1" x14ac:dyDescent="0.2">
      <c r="A21" s="38" t="s">
        <v>22</v>
      </c>
      <c r="B21" s="37">
        <f>C21+K21</f>
        <v>91012609.870000005</v>
      </c>
      <c r="C21" s="37">
        <f>D21+E21</f>
        <v>70501677.870000005</v>
      </c>
      <c r="D21" s="38">
        <v>0</v>
      </c>
      <c r="E21" s="29">
        <f t="shared" si="2"/>
        <v>70501677.870000005</v>
      </c>
      <c r="F21" s="57">
        <v>128.68</v>
      </c>
      <c r="G21" s="57">
        <v>11346370.300000001</v>
      </c>
      <c r="H21" s="57">
        <v>15239420.9</v>
      </c>
      <c r="I21" s="57">
        <v>43915757.989999995</v>
      </c>
      <c r="J21" s="57">
        <v>0</v>
      </c>
      <c r="K21" s="29">
        <v>20510932</v>
      </c>
      <c r="M21" s="97"/>
      <c r="O21" s="197"/>
    </row>
    <row r="22" spans="1:15" s="92" customFormat="1" x14ac:dyDescent="0.2">
      <c r="A22" s="38" t="s">
        <v>23</v>
      </c>
      <c r="B22" s="37">
        <f>C22+K22</f>
        <v>16315887.52</v>
      </c>
      <c r="C22" s="37">
        <f>D22+E22</f>
        <v>12759666.52</v>
      </c>
      <c r="D22" s="38">
        <v>0</v>
      </c>
      <c r="E22" s="29">
        <f t="shared" si="2"/>
        <v>12759666.52</v>
      </c>
      <c r="F22" s="57">
        <v>0</v>
      </c>
      <c r="G22" s="57">
        <v>1648574.7200000002</v>
      </c>
      <c r="H22" s="57">
        <v>2848881.47</v>
      </c>
      <c r="I22" s="57">
        <v>8262210.3300000001</v>
      </c>
      <c r="J22" s="57">
        <v>0</v>
      </c>
      <c r="K22" s="29">
        <v>3556221</v>
      </c>
      <c r="M22" s="97"/>
      <c r="O22" s="197"/>
    </row>
    <row r="23" spans="1:15" s="92" customFormat="1" x14ac:dyDescent="0.2">
      <c r="A23" s="38"/>
      <c r="B23" s="122"/>
      <c r="C23" s="122"/>
      <c r="D23" s="38"/>
      <c r="E23" s="104"/>
      <c r="F23" s="57"/>
      <c r="G23" s="57"/>
      <c r="H23" s="57"/>
      <c r="I23" s="57"/>
      <c r="J23" s="57"/>
      <c r="K23" s="29"/>
      <c r="M23" s="97"/>
    </row>
    <row r="24" spans="1:15" s="92" customFormat="1" x14ac:dyDescent="0.2">
      <c r="A24" s="38" t="s">
        <v>24</v>
      </c>
      <c r="B24" s="37">
        <f>C24+K24</f>
        <v>151794001.80000001</v>
      </c>
      <c r="C24" s="37">
        <f>D24+E24</f>
        <v>120667952.8</v>
      </c>
      <c r="D24" s="38">
        <v>995960.7</v>
      </c>
      <c r="E24" s="29">
        <f t="shared" ref="E24:E25" si="3">SUM(F24:J24)</f>
        <v>119671992.09999999</v>
      </c>
      <c r="F24" s="57">
        <v>461383.71</v>
      </c>
      <c r="G24" s="57">
        <v>14357865.040000003</v>
      </c>
      <c r="H24" s="57">
        <v>23386285.370000001</v>
      </c>
      <c r="I24" s="57">
        <v>81456457.979999989</v>
      </c>
      <c r="J24" s="57">
        <v>10000</v>
      </c>
      <c r="K24" s="29">
        <v>31126049</v>
      </c>
      <c r="M24" s="97"/>
      <c r="O24" s="197"/>
    </row>
    <row r="25" spans="1:15" s="92" customFormat="1" x14ac:dyDescent="0.2">
      <c r="A25" s="38" t="s">
        <v>25</v>
      </c>
      <c r="B25" s="37">
        <f>C25+K25</f>
        <v>13925526.449999999</v>
      </c>
      <c r="C25" s="37">
        <f>D25+E25</f>
        <v>10899857.449999999</v>
      </c>
      <c r="D25" s="38">
        <v>0</v>
      </c>
      <c r="E25" s="29">
        <f t="shared" si="3"/>
        <v>10899857.449999999</v>
      </c>
      <c r="F25" s="57">
        <v>0</v>
      </c>
      <c r="G25" s="57">
        <v>1431475.69</v>
      </c>
      <c r="H25" s="57">
        <v>2185378.4299999997</v>
      </c>
      <c r="I25" s="57">
        <v>7273832.9199999999</v>
      </c>
      <c r="J25" s="57">
        <v>9170.41</v>
      </c>
      <c r="K25" s="29">
        <v>3025669</v>
      </c>
      <c r="M25" s="97"/>
      <c r="O25" s="197"/>
    </row>
    <row r="26" spans="1:15" s="92" customFormat="1" x14ac:dyDescent="0.2">
      <c r="A26" s="38" t="s">
        <v>26</v>
      </c>
      <c r="B26" s="37">
        <f>C26+K26</f>
        <v>140509157.94</v>
      </c>
      <c r="C26" s="37">
        <f>D26+E26</f>
        <v>114425185.94</v>
      </c>
      <c r="D26" s="38">
        <v>0</v>
      </c>
      <c r="E26" s="29">
        <f t="shared" si="2"/>
        <v>114425185.94</v>
      </c>
      <c r="F26" s="57">
        <v>0</v>
      </c>
      <c r="G26" s="57">
        <v>12191276.700000001</v>
      </c>
      <c r="H26" s="57">
        <v>19502877.140000001</v>
      </c>
      <c r="I26" s="57">
        <v>79356945.769999996</v>
      </c>
      <c r="J26" s="57">
        <v>3374086.33</v>
      </c>
      <c r="K26" s="29">
        <v>26083972</v>
      </c>
      <c r="M26" s="97"/>
      <c r="O26" s="197"/>
    </row>
    <row r="27" spans="1:15" s="92" customFormat="1" x14ac:dyDescent="0.2">
      <c r="A27" s="38" t="s">
        <v>27</v>
      </c>
      <c r="B27" s="37">
        <f>C27+K27</f>
        <v>229136855.00999999</v>
      </c>
      <c r="C27" s="37">
        <f>D27+E27</f>
        <v>174231979.00999999</v>
      </c>
      <c r="D27" s="38">
        <v>0</v>
      </c>
      <c r="E27" s="29">
        <f t="shared" si="2"/>
        <v>174231979.00999999</v>
      </c>
      <c r="F27" s="57">
        <v>824323</v>
      </c>
      <c r="G27" s="57">
        <v>24223732.119999997</v>
      </c>
      <c r="H27" s="57">
        <v>42836323.5</v>
      </c>
      <c r="I27" s="57">
        <v>105557172.39</v>
      </c>
      <c r="J27" s="57">
        <v>790428</v>
      </c>
      <c r="K27" s="29">
        <v>54904876</v>
      </c>
      <c r="M27" s="97"/>
      <c r="O27" s="197"/>
    </row>
    <row r="28" spans="1:15" s="92" customFormat="1" x14ac:dyDescent="0.2">
      <c r="A28" s="38" t="s">
        <v>28</v>
      </c>
      <c r="B28" s="37">
        <f>C28+K28</f>
        <v>7569368.2699999996</v>
      </c>
      <c r="C28" s="37">
        <f>D28+E28</f>
        <v>5881620.2699999996</v>
      </c>
      <c r="D28" s="38">
        <v>0</v>
      </c>
      <c r="E28" s="29">
        <f t="shared" si="2"/>
        <v>5881620.2699999996</v>
      </c>
      <c r="F28" s="57">
        <v>3642014.61</v>
      </c>
      <c r="G28" s="57">
        <v>908348.33</v>
      </c>
      <c r="H28" s="57">
        <v>1194604.8499999996</v>
      </c>
      <c r="I28" s="57">
        <v>136652.47999999998</v>
      </c>
      <c r="J28" s="57">
        <v>0</v>
      </c>
      <c r="K28" s="29">
        <v>1687748</v>
      </c>
      <c r="M28" s="97"/>
      <c r="O28" s="197"/>
    </row>
    <row r="29" spans="1:15" s="92" customFormat="1" x14ac:dyDescent="0.2">
      <c r="A29" s="38"/>
      <c r="B29" s="122"/>
      <c r="C29" s="122"/>
      <c r="D29" s="38"/>
      <c r="E29" s="104"/>
      <c r="F29" s="57"/>
      <c r="G29" s="57"/>
      <c r="H29" s="57"/>
      <c r="I29" s="57"/>
      <c r="J29" s="57"/>
      <c r="K29" s="29"/>
      <c r="M29" s="97"/>
    </row>
    <row r="30" spans="1:15" s="92" customFormat="1" x14ac:dyDescent="0.2">
      <c r="A30" s="37" t="s">
        <v>146</v>
      </c>
      <c r="B30" s="37">
        <f>C30+K30</f>
        <v>725355968.52999997</v>
      </c>
      <c r="C30" s="37">
        <f>D30+E30</f>
        <v>573810098.52999997</v>
      </c>
      <c r="D30" s="38">
        <v>0</v>
      </c>
      <c r="E30" s="29">
        <f t="shared" ref="E30:E31" si="4">SUM(F30:J30)</f>
        <v>573810098.52999997</v>
      </c>
      <c r="F30" s="57">
        <v>9596197.3100000005</v>
      </c>
      <c r="G30" s="57">
        <v>120494520.45</v>
      </c>
      <c r="H30" s="57">
        <v>118575026.98999999</v>
      </c>
      <c r="I30" s="57">
        <v>325144353.77999997</v>
      </c>
      <c r="J30" s="57">
        <v>0</v>
      </c>
      <c r="K30" s="29">
        <v>151545870</v>
      </c>
      <c r="M30" s="97"/>
      <c r="O30" s="197"/>
    </row>
    <row r="31" spans="1:15" s="92" customFormat="1" x14ac:dyDescent="0.2">
      <c r="A31" s="38" t="s">
        <v>29</v>
      </c>
      <c r="B31" s="37">
        <f>C31+K31</f>
        <v>510206310.11000007</v>
      </c>
      <c r="C31" s="37">
        <f>D31+E31</f>
        <v>403968950.11000007</v>
      </c>
      <c r="D31" s="38">
        <v>24112508.309999999</v>
      </c>
      <c r="E31" s="29">
        <f t="shared" si="4"/>
        <v>379856441.80000007</v>
      </c>
      <c r="F31" s="57">
        <v>0</v>
      </c>
      <c r="G31" s="57">
        <v>54808982.819999993</v>
      </c>
      <c r="H31" s="57">
        <v>87911752.400000006</v>
      </c>
      <c r="I31" s="57">
        <v>224624324.98000002</v>
      </c>
      <c r="J31" s="57">
        <v>12511381.6</v>
      </c>
      <c r="K31" s="29">
        <v>106237360</v>
      </c>
      <c r="M31" s="97"/>
      <c r="O31" s="197"/>
    </row>
    <row r="32" spans="1:15" s="92" customFormat="1" x14ac:dyDescent="0.2">
      <c r="A32" s="38" t="s">
        <v>30</v>
      </c>
      <c r="B32" s="37">
        <f>C32+K32</f>
        <v>25875904.02</v>
      </c>
      <c r="C32" s="37">
        <f>D32+E32</f>
        <v>20028674.02</v>
      </c>
      <c r="D32" s="38">
        <v>0</v>
      </c>
      <c r="E32" s="29">
        <f t="shared" si="2"/>
        <v>20028674.02</v>
      </c>
      <c r="F32" s="57">
        <v>81005.100000000006</v>
      </c>
      <c r="G32" s="57">
        <v>2661806.0800000001</v>
      </c>
      <c r="H32" s="57">
        <v>4386803.9700000007</v>
      </c>
      <c r="I32" s="57">
        <v>12713208.6</v>
      </c>
      <c r="J32" s="57">
        <v>185850.27</v>
      </c>
      <c r="K32" s="29">
        <v>5847230</v>
      </c>
      <c r="M32" s="97"/>
      <c r="O32" s="197"/>
    </row>
    <row r="33" spans="1:15" s="92" customFormat="1" x14ac:dyDescent="0.2">
      <c r="A33" s="38" t="s">
        <v>31</v>
      </c>
      <c r="B33" s="37">
        <f>C33+K33</f>
        <v>61203691.159999996</v>
      </c>
      <c r="C33" s="37">
        <f>D33+E33</f>
        <v>48895431.159999996</v>
      </c>
      <c r="D33" s="38">
        <v>0</v>
      </c>
      <c r="E33" s="29">
        <f t="shared" si="2"/>
        <v>48895431.159999996</v>
      </c>
      <c r="F33" s="57">
        <v>159071.51999999999</v>
      </c>
      <c r="G33" s="57">
        <v>6665382.1300000008</v>
      </c>
      <c r="H33" s="57">
        <v>9644942.2499999981</v>
      </c>
      <c r="I33" s="57">
        <v>32391154.359999999</v>
      </c>
      <c r="J33" s="57">
        <v>34880.9</v>
      </c>
      <c r="K33" s="29">
        <v>12308260</v>
      </c>
      <c r="M33" s="97"/>
      <c r="O33" s="197"/>
    </row>
    <row r="34" spans="1:15" s="92" customFormat="1" x14ac:dyDescent="0.2">
      <c r="A34" s="38" t="s">
        <v>32</v>
      </c>
      <c r="B34" s="37">
        <f>C34+K34</f>
        <v>11507201.959999999</v>
      </c>
      <c r="C34" s="37">
        <f>D34+E34</f>
        <v>8950328.959999999</v>
      </c>
      <c r="D34" s="38">
        <v>0</v>
      </c>
      <c r="E34" s="29">
        <f t="shared" si="2"/>
        <v>8950328.959999999</v>
      </c>
      <c r="F34" s="57">
        <v>196327.59</v>
      </c>
      <c r="G34" s="57">
        <v>1101752.9099999999</v>
      </c>
      <c r="H34" s="57">
        <v>1981641.8699999999</v>
      </c>
      <c r="I34" s="57">
        <v>5447504.6399999997</v>
      </c>
      <c r="J34" s="57">
        <v>223101.95</v>
      </c>
      <c r="K34" s="29">
        <v>2556873</v>
      </c>
      <c r="M34" s="97"/>
      <c r="O34" s="197"/>
    </row>
    <row r="35" spans="1:15" s="92" customFormat="1" x14ac:dyDescent="0.2">
      <c r="A35" s="38"/>
      <c r="B35" s="122"/>
      <c r="C35" s="122"/>
      <c r="D35" s="38"/>
      <c r="E35" s="104"/>
      <c r="F35" s="57"/>
      <c r="G35" s="57"/>
      <c r="H35" s="57"/>
      <c r="I35" s="57"/>
      <c r="J35" s="57"/>
      <c r="K35" s="29"/>
      <c r="M35" s="97"/>
    </row>
    <row r="36" spans="1:15" s="92" customFormat="1" x14ac:dyDescent="0.2">
      <c r="A36" s="38" t="s">
        <v>33</v>
      </c>
      <c r="B36" s="37">
        <f>C36+K36</f>
        <v>15602545.949999999</v>
      </c>
      <c r="C36" s="37">
        <f>D36+E36</f>
        <v>12311481.949999999</v>
      </c>
      <c r="D36" s="38">
        <v>0</v>
      </c>
      <c r="E36" s="29">
        <f t="shared" ref="E36:E37" si="5">SUM(F36:J36)</f>
        <v>12311481.949999999</v>
      </c>
      <c r="F36" s="57">
        <v>0</v>
      </c>
      <c r="G36" s="57">
        <v>1650838.98</v>
      </c>
      <c r="H36" s="57">
        <v>2469836.1800000006</v>
      </c>
      <c r="I36" s="57">
        <v>8190806.7899999982</v>
      </c>
      <c r="J36" s="57">
        <v>0</v>
      </c>
      <c r="K36" s="29">
        <v>3291064</v>
      </c>
      <c r="M36" s="97"/>
      <c r="O36" s="197"/>
    </row>
    <row r="37" spans="1:15" s="92" customFormat="1" x14ac:dyDescent="0.2">
      <c r="A37" s="38" t="s">
        <v>34</v>
      </c>
      <c r="B37" s="37">
        <f>C37+K37</f>
        <v>76219083.50999999</v>
      </c>
      <c r="C37" s="37">
        <f>D37+E37</f>
        <v>59932401.509999998</v>
      </c>
      <c r="D37" s="38">
        <v>0</v>
      </c>
      <c r="E37" s="29">
        <f t="shared" si="5"/>
        <v>59932401.509999998</v>
      </c>
      <c r="F37" s="57">
        <v>167345.94</v>
      </c>
      <c r="G37" s="57">
        <v>7782354.9000000004</v>
      </c>
      <c r="H37" s="57">
        <v>12235332.060000001</v>
      </c>
      <c r="I37" s="57">
        <v>39706746.149999999</v>
      </c>
      <c r="J37" s="57">
        <v>40622.46</v>
      </c>
      <c r="K37" s="29">
        <v>16286682</v>
      </c>
      <c r="M37" s="97"/>
      <c r="O37" s="197"/>
    </row>
    <row r="38" spans="1:15" s="92" customFormat="1" x14ac:dyDescent="0.2">
      <c r="A38" s="38" t="s">
        <v>35</v>
      </c>
      <c r="B38" s="37">
        <f>C38+K38</f>
        <v>51585339.640000001</v>
      </c>
      <c r="C38" s="37">
        <f>D38+E38</f>
        <v>39931946.640000001</v>
      </c>
      <c r="D38" s="38">
        <v>0</v>
      </c>
      <c r="E38" s="29">
        <f t="shared" si="2"/>
        <v>39931946.640000001</v>
      </c>
      <c r="F38" s="57">
        <v>1280333.8499999999</v>
      </c>
      <c r="G38" s="57">
        <v>4881255.2</v>
      </c>
      <c r="H38" s="57">
        <v>8712739.5999999996</v>
      </c>
      <c r="I38" s="57">
        <v>24402048.539999999</v>
      </c>
      <c r="J38" s="57">
        <v>655569.44999999995</v>
      </c>
      <c r="K38" s="29">
        <v>11653393</v>
      </c>
      <c r="M38" s="97"/>
      <c r="O38" s="197"/>
    </row>
    <row r="39" spans="1:15" s="92" customFormat="1" x14ac:dyDescent="0.2">
      <c r="A39" s="33" t="s">
        <v>36</v>
      </c>
      <c r="B39" s="136">
        <f>C39+K39</f>
        <v>29355695.259999998</v>
      </c>
      <c r="C39" s="136">
        <f>D39+E39</f>
        <v>22846710.259999998</v>
      </c>
      <c r="D39" s="33">
        <v>11782.24</v>
      </c>
      <c r="E39" s="33">
        <f t="shared" si="2"/>
        <v>22834928.02</v>
      </c>
      <c r="F39" s="135">
        <v>0</v>
      </c>
      <c r="G39" s="135">
        <v>2533187.59</v>
      </c>
      <c r="H39" s="135">
        <v>4856655.18</v>
      </c>
      <c r="I39" s="135">
        <v>14974966.239999998</v>
      </c>
      <c r="J39" s="135">
        <v>470119.01</v>
      </c>
      <c r="K39" s="33">
        <v>6508985</v>
      </c>
      <c r="L39" s="41"/>
      <c r="M39" s="181"/>
      <c r="O39" s="197"/>
    </row>
    <row r="40" spans="1:15" s="92" customFormat="1" x14ac:dyDescent="0.2">
      <c r="A40" s="38"/>
      <c r="B40" s="38"/>
      <c r="C40" s="38"/>
      <c r="D40" s="29"/>
      <c r="E40" s="29"/>
      <c r="F40" s="29"/>
      <c r="G40" s="29"/>
      <c r="H40" s="29"/>
      <c r="I40" s="29"/>
      <c r="J40" s="29"/>
      <c r="K40" s="29"/>
    </row>
    <row r="41" spans="1:15" x14ac:dyDescent="0.2">
      <c r="A41" s="5" t="s">
        <v>225</v>
      </c>
      <c r="C41" s="38"/>
      <c r="D41" s="29"/>
      <c r="E41" s="29"/>
      <c r="F41" s="29"/>
      <c r="G41" s="29"/>
      <c r="H41" s="29"/>
      <c r="I41" s="29"/>
      <c r="J41" s="29"/>
      <c r="K41" s="29"/>
    </row>
    <row r="42" spans="1:15" x14ac:dyDescent="0.2">
      <c r="C42" s="38"/>
      <c r="D42" s="29"/>
      <c r="E42" s="29"/>
      <c r="F42" s="29"/>
      <c r="G42" s="29"/>
      <c r="H42" s="29"/>
      <c r="I42" s="29"/>
      <c r="J42" s="29"/>
      <c r="K42" s="29"/>
      <c r="M42" s="56"/>
    </row>
    <row r="43" spans="1:15" x14ac:dyDescent="0.2">
      <c r="M43" s="56"/>
    </row>
    <row r="44" spans="1:15" x14ac:dyDescent="0.2">
      <c r="M44" s="56"/>
    </row>
    <row r="45" spans="1:15" x14ac:dyDescent="0.2">
      <c r="K45" s="18"/>
      <c r="M45" s="56"/>
    </row>
    <row r="46" spans="1:15" x14ac:dyDescent="0.2">
      <c r="K46" s="18"/>
      <c r="M46" s="56"/>
    </row>
    <row r="47" spans="1:15" x14ac:dyDescent="0.2">
      <c r="K47" s="18"/>
      <c r="M47" s="56"/>
    </row>
    <row r="48" spans="1:15" x14ac:dyDescent="0.2">
      <c r="K48" s="18"/>
      <c r="M48" s="56"/>
    </row>
    <row r="49" spans="11:13" x14ac:dyDescent="0.2">
      <c r="K49" s="18"/>
      <c r="M49" s="56"/>
    </row>
    <row r="50" spans="11:13" x14ac:dyDescent="0.2">
      <c r="K50" s="18"/>
      <c r="M50" s="56"/>
    </row>
    <row r="51" spans="11:13" x14ac:dyDescent="0.2">
      <c r="K51" s="18"/>
      <c r="M51" s="56"/>
    </row>
    <row r="52" spans="11:13" x14ac:dyDescent="0.2">
      <c r="K52" s="18"/>
      <c r="M52" s="56"/>
    </row>
    <row r="53" spans="11:13" x14ac:dyDescent="0.2">
      <c r="K53" s="18"/>
      <c r="M53" s="56"/>
    </row>
    <row r="54" spans="11:13" x14ac:dyDescent="0.2">
      <c r="K54" s="18"/>
      <c r="M54" s="56"/>
    </row>
    <row r="55" spans="11:13" x14ac:dyDescent="0.2">
      <c r="K55" s="18"/>
      <c r="M55" s="56"/>
    </row>
    <row r="56" spans="11:13" x14ac:dyDescent="0.2">
      <c r="K56" s="18"/>
      <c r="M56" s="56"/>
    </row>
    <row r="57" spans="11:13" x14ac:dyDescent="0.2">
      <c r="K57" s="18"/>
      <c r="M57" s="56"/>
    </row>
    <row r="58" spans="11:13" x14ac:dyDescent="0.2">
      <c r="K58" s="18"/>
      <c r="M58" s="56"/>
    </row>
    <row r="59" spans="11:13" x14ac:dyDescent="0.2">
      <c r="K59" s="18"/>
      <c r="M59" s="56"/>
    </row>
    <row r="60" spans="11:13" x14ac:dyDescent="0.2">
      <c r="K60" s="18"/>
      <c r="M60" s="56"/>
    </row>
    <row r="61" spans="11:13" x14ac:dyDescent="0.2">
      <c r="K61" s="18"/>
      <c r="M61" s="56"/>
    </row>
    <row r="62" spans="11:13" x14ac:dyDescent="0.2">
      <c r="K62" s="18"/>
      <c r="M62" s="56"/>
    </row>
    <row r="63" spans="11:13" x14ac:dyDescent="0.2">
      <c r="K63" s="18"/>
      <c r="M63" s="56"/>
    </row>
    <row r="64" spans="11:13" x14ac:dyDescent="0.2">
      <c r="K64" s="18"/>
      <c r="M64" s="56"/>
    </row>
    <row r="65" spans="11:13" x14ac:dyDescent="0.2">
      <c r="K65" s="18"/>
      <c r="M65" s="56"/>
    </row>
    <row r="66" spans="11:13" x14ac:dyDescent="0.2">
      <c r="K66" s="18"/>
      <c r="M66" s="56"/>
    </row>
    <row r="67" spans="11:13" x14ac:dyDescent="0.2">
      <c r="K67" s="18"/>
      <c r="M67" s="56"/>
    </row>
    <row r="68" spans="11:13" x14ac:dyDescent="0.2">
      <c r="K68" s="18"/>
      <c r="M68" s="56"/>
    </row>
    <row r="69" spans="11:13" x14ac:dyDescent="0.2">
      <c r="K69" s="18"/>
      <c r="M69" s="56"/>
    </row>
    <row r="70" spans="11:13" x14ac:dyDescent="0.2">
      <c r="K70" s="18"/>
      <c r="M70" s="56"/>
    </row>
    <row r="71" spans="11:13" x14ac:dyDescent="0.2">
      <c r="K71" s="18"/>
      <c r="M71" s="56"/>
    </row>
    <row r="72" spans="11:13" x14ac:dyDescent="0.2">
      <c r="K72" s="18"/>
      <c r="M72" s="56"/>
    </row>
    <row r="74" spans="11:13" x14ac:dyDescent="0.2">
      <c r="M74" s="56"/>
    </row>
    <row r="75" spans="11:13" x14ac:dyDescent="0.2">
      <c r="K75" s="18"/>
      <c r="M75" s="56"/>
    </row>
    <row r="76" spans="11:13" x14ac:dyDescent="0.2">
      <c r="K76" s="18"/>
      <c r="M76" s="56"/>
    </row>
    <row r="77" spans="11:13" x14ac:dyDescent="0.2">
      <c r="K77" s="18"/>
    </row>
    <row r="78" spans="11:13" x14ac:dyDescent="0.2">
      <c r="K78" s="18"/>
      <c r="M78" s="56"/>
    </row>
    <row r="79" spans="11:13" x14ac:dyDescent="0.2">
      <c r="M79" s="56"/>
    </row>
    <row r="80" spans="11:13" x14ac:dyDescent="0.2">
      <c r="M80" s="56"/>
    </row>
  </sheetData>
  <mergeCells count="5">
    <mergeCell ref="A3:K3"/>
    <mergeCell ref="A1:K1"/>
    <mergeCell ref="E6:I6"/>
    <mergeCell ref="M6:M9"/>
    <mergeCell ref="O6:O9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  <ignoredErrors>
    <ignoredError sqref="E12:E3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O126"/>
  <sheetViews>
    <sheetView view="pageBreakPreview" topLeftCell="A2" zoomScale="60" zoomScaleNormal="100" workbookViewId="0">
      <selection activeCell="Q25" sqref="Q25"/>
    </sheetView>
  </sheetViews>
  <sheetFormatPr defaultRowHeight="12.75" x14ac:dyDescent="0.2"/>
  <cols>
    <col min="1" max="1" width="17.140625" style="29" customWidth="1"/>
    <col min="2" max="2" width="16.140625" style="29" bestFit="1" customWidth="1"/>
    <col min="3" max="3" width="14" style="29" bestFit="1" customWidth="1"/>
    <col min="4" max="4" width="14.42578125" style="29" customWidth="1"/>
    <col min="5" max="5" width="15.7109375" style="29" customWidth="1"/>
    <col min="6" max="6" width="15.140625" style="29" bestFit="1" customWidth="1"/>
    <col min="7" max="7" width="13.42578125" style="29" bestFit="1" customWidth="1"/>
    <col min="8" max="8" width="13.7109375" style="29" bestFit="1" customWidth="1"/>
    <col min="9" max="9" width="14.5703125" style="29" customWidth="1"/>
    <col min="10" max="10" width="14.42578125" style="29" bestFit="1" customWidth="1"/>
    <col min="11" max="11" width="13.7109375" style="29" customWidth="1"/>
    <col min="12" max="12" width="12.7109375" style="29" bestFit="1" customWidth="1"/>
    <col min="13" max="13" width="14" style="29" bestFit="1" customWidth="1"/>
    <col min="14" max="14" width="3.7109375" style="92" customWidth="1"/>
    <col min="15" max="16384" width="9.140625" style="92"/>
  </cols>
  <sheetData>
    <row r="1" spans="1:13" x14ac:dyDescent="0.2">
      <c r="A1" s="274" t="s">
        <v>138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3" spans="1:13" x14ac:dyDescent="0.2">
      <c r="A3" s="274" t="s">
        <v>258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3" ht="13.5" thickBot="1" x14ac:dyDescent="0.25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s="169" customFormat="1" ht="13.5" thickTop="1" x14ac:dyDescent="0.2">
      <c r="A5" s="37" t="s">
        <v>37</v>
      </c>
      <c r="B5" s="171" t="s">
        <v>11</v>
      </c>
      <c r="C5" s="300" t="s">
        <v>12</v>
      </c>
      <c r="D5" s="300" t="s">
        <v>218</v>
      </c>
      <c r="E5" s="171"/>
      <c r="F5" s="171"/>
      <c r="G5" s="171" t="s">
        <v>64</v>
      </c>
      <c r="H5" s="171"/>
      <c r="I5" s="171" t="s">
        <v>64</v>
      </c>
      <c r="J5" s="171"/>
      <c r="K5" s="171" t="s">
        <v>111</v>
      </c>
      <c r="L5" s="171"/>
      <c r="M5" s="171"/>
    </row>
    <row r="6" spans="1:13" s="169" customFormat="1" ht="12.75" customHeight="1" x14ac:dyDescent="0.2">
      <c r="A6" s="37" t="s">
        <v>38</v>
      </c>
      <c r="B6" s="171" t="s">
        <v>116</v>
      </c>
      <c r="C6" s="301"/>
      <c r="D6" s="301"/>
      <c r="E6" s="171"/>
      <c r="F6" s="171" t="s">
        <v>63</v>
      </c>
      <c r="G6" s="171" t="s">
        <v>65</v>
      </c>
      <c r="H6" s="171" t="s">
        <v>66</v>
      </c>
      <c r="I6" s="171" t="s">
        <v>109</v>
      </c>
      <c r="J6" s="171" t="s">
        <v>76</v>
      </c>
      <c r="K6" s="171" t="s">
        <v>112</v>
      </c>
      <c r="L6" s="171" t="s">
        <v>85</v>
      </c>
      <c r="M6" s="171" t="s">
        <v>115</v>
      </c>
    </row>
    <row r="7" spans="1:13" s="169" customFormat="1" ht="13.5" thickBot="1" x14ac:dyDescent="0.25">
      <c r="A7" s="64" t="s">
        <v>39</v>
      </c>
      <c r="B7" s="65" t="s">
        <v>117</v>
      </c>
      <c r="C7" s="302"/>
      <c r="D7" s="302"/>
      <c r="E7" s="65" t="s">
        <v>108</v>
      </c>
      <c r="F7" s="65" t="s">
        <v>38</v>
      </c>
      <c r="G7" s="65" t="s">
        <v>4</v>
      </c>
      <c r="H7" s="65" t="s">
        <v>4</v>
      </c>
      <c r="I7" s="65" t="s">
        <v>110</v>
      </c>
      <c r="J7" s="65" t="s">
        <v>77</v>
      </c>
      <c r="K7" s="65" t="s">
        <v>113</v>
      </c>
      <c r="L7" s="65" t="s">
        <v>4</v>
      </c>
      <c r="M7" s="65" t="s">
        <v>114</v>
      </c>
    </row>
    <row r="8" spans="1:13" s="198" customFormat="1" x14ac:dyDescent="0.2">
      <c r="A8" s="37" t="s">
        <v>13</v>
      </c>
      <c r="B8" s="137">
        <f>SUM(B10:B38)</f>
        <v>2681418214.0700006</v>
      </c>
      <c r="C8" s="137">
        <f>SUM(C10:C37)</f>
        <v>84191571.200000018</v>
      </c>
      <c r="D8" s="137">
        <f t="shared" ref="D8:M8" si="0">SUM(D10:D38)</f>
        <v>241909150.87000003</v>
      </c>
      <c r="E8" s="137">
        <f t="shared" si="0"/>
        <v>1560765163.7499998</v>
      </c>
      <c r="F8" s="137">
        <f t="shared" si="0"/>
        <v>437392872.38999999</v>
      </c>
      <c r="G8" s="137">
        <f t="shared" si="0"/>
        <v>29972712.680000007</v>
      </c>
      <c r="H8" s="137">
        <f t="shared" si="0"/>
        <v>18496524.48</v>
      </c>
      <c r="I8" s="137">
        <f t="shared" si="0"/>
        <v>95832203.060000032</v>
      </c>
      <c r="J8" s="137">
        <f t="shared" si="0"/>
        <v>157858239.14000002</v>
      </c>
      <c r="K8" s="137">
        <f t="shared" si="0"/>
        <v>45947283.260000005</v>
      </c>
      <c r="L8" s="137">
        <f t="shared" si="0"/>
        <v>4233413.96</v>
      </c>
      <c r="M8" s="137">
        <f t="shared" si="0"/>
        <v>4819079.2799999993</v>
      </c>
    </row>
    <row r="9" spans="1:13" x14ac:dyDescent="0.2">
      <c r="A9" s="37"/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</row>
    <row r="10" spans="1:13" x14ac:dyDescent="0.2">
      <c r="A10" s="37" t="s">
        <v>14</v>
      </c>
      <c r="B10" s="29">
        <f>SUM(C10:M10)</f>
        <v>25014343.390000001</v>
      </c>
      <c r="C10" s="5">
        <v>548428.08000000007</v>
      </c>
      <c r="D10" s="5">
        <v>2432728.62</v>
      </c>
      <c r="E10" s="5">
        <v>14695530.629999999</v>
      </c>
      <c r="F10" s="5">
        <v>4208940.9800000004</v>
      </c>
      <c r="G10" s="5">
        <v>198680.01</v>
      </c>
      <c r="H10" s="5">
        <v>0</v>
      </c>
      <c r="I10" s="5">
        <v>380456.79</v>
      </c>
      <c r="J10" s="5">
        <v>2014068.03</v>
      </c>
      <c r="K10" s="5">
        <v>425418.36</v>
      </c>
      <c r="L10" s="38">
        <v>110091.89</v>
      </c>
      <c r="M10" s="38">
        <v>0</v>
      </c>
    </row>
    <row r="11" spans="1:13" x14ac:dyDescent="0.2">
      <c r="A11" s="37" t="s">
        <v>15</v>
      </c>
      <c r="B11" s="38">
        <f t="shared" ref="B11:B37" si="1">SUM(C11:M11)</f>
        <v>220685489.48999995</v>
      </c>
      <c r="C11" s="5">
        <v>7746618.9699999997</v>
      </c>
      <c r="D11" s="5">
        <v>20573045.120000001</v>
      </c>
      <c r="E11" s="5">
        <v>139551055.66999996</v>
      </c>
      <c r="F11" s="5">
        <v>34490933.709999993</v>
      </c>
      <c r="G11" s="5">
        <v>2551293.5400000005</v>
      </c>
      <c r="H11" s="5">
        <v>0</v>
      </c>
      <c r="I11" s="5">
        <v>1735012.03</v>
      </c>
      <c r="J11" s="5">
        <v>10103833.17</v>
      </c>
      <c r="K11" s="5">
        <v>2695435.64</v>
      </c>
      <c r="L11" s="38">
        <v>120593.81</v>
      </c>
      <c r="M11" s="38">
        <v>1117667.83</v>
      </c>
    </row>
    <row r="12" spans="1:13" x14ac:dyDescent="0.2">
      <c r="A12" s="38" t="s">
        <v>16</v>
      </c>
      <c r="B12" s="38">
        <f t="shared" si="1"/>
        <v>244549718.77999997</v>
      </c>
      <c r="C12" s="5">
        <v>13820987.35</v>
      </c>
      <c r="D12" s="5">
        <v>21988478.939999998</v>
      </c>
      <c r="E12" s="5">
        <v>138930399.25</v>
      </c>
      <c r="F12" s="5">
        <v>45237393.279999994</v>
      </c>
      <c r="G12" s="5">
        <v>5154434.9500000011</v>
      </c>
      <c r="H12" s="5">
        <v>0</v>
      </c>
      <c r="I12" s="5">
        <v>2180210.9500000002</v>
      </c>
      <c r="J12" s="5">
        <v>14219229.470000001</v>
      </c>
      <c r="K12" s="5">
        <v>2281553.9</v>
      </c>
      <c r="L12" s="38">
        <v>0</v>
      </c>
      <c r="M12" s="38">
        <v>737030.69</v>
      </c>
    </row>
    <row r="13" spans="1:13" x14ac:dyDescent="0.2">
      <c r="A13" s="38" t="s">
        <v>17</v>
      </c>
      <c r="B13" s="38">
        <f t="shared" si="1"/>
        <v>321252106.11000001</v>
      </c>
      <c r="C13" s="5">
        <v>10610161.18</v>
      </c>
      <c r="D13" s="5">
        <v>31993402.839999996</v>
      </c>
      <c r="E13" s="5">
        <v>181736900.78000006</v>
      </c>
      <c r="F13" s="5">
        <v>52362691.750000015</v>
      </c>
      <c r="G13" s="5">
        <v>4446932.21</v>
      </c>
      <c r="H13" s="5">
        <v>5238468.3999999994</v>
      </c>
      <c r="I13" s="5">
        <v>12456751</v>
      </c>
      <c r="J13" s="5">
        <v>16490898</v>
      </c>
      <c r="K13" s="5">
        <v>4655065</v>
      </c>
      <c r="L13" s="38">
        <v>121686.94999999998</v>
      </c>
      <c r="M13" s="38">
        <v>1139148</v>
      </c>
    </row>
    <row r="14" spans="1:13" x14ac:dyDescent="0.2">
      <c r="A14" s="38" t="s">
        <v>18</v>
      </c>
      <c r="B14" s="38">
        <f t="shared" si="1"/>
        <v>44434133.38000001</v>
      </c>
      <c r="C14" s="5">
        <v>1313692.29</v>
      </c>
      <c r="D14" s="5">
        <v>2989909.4200000004</v>
      </c>
      <c r="E14" s="5">
        <v>26306332.080000009</v>
      </c>
      <c r="F14" s="5">
        <v>7871386.3900000025</v>
      </c>
      <c r="G14" s="5">
        <v>338306.25</v>
      </c>
      <c r="H14" s="5">
        <v>579282.64</v>
      </c>
      <c r="I14" s="5">
        <v>553934.78</v>
      </c>
      <c r="J14" s="5">
        <v>2993927.7199999997</v>
      </c>
      <c r="K14" s="5">
        <v>1067955.3</v>
      </c>
      <c r="L14" s="38">
        <v>329774.14999999991</v>
      </c>
      <c r="M14" s="38">
        <v>89632.36</v>
      </c>
    </row>
    <row r="15" spans="1:13" x14ac:dyDescent="0.2">
      <c r="A15" s="38"/>
      <c r="B15" s="104"/>
      <c r="C15" s="5"/>
      <c r="D15" s="5"/>
      <c r="E15" s="5"/>
      <c r="F15" s="5"/>
      <c r="G15" s="5"/>
      <c r="H15" s="5"/>
      <c r="I15" s="5"/>
      <c r="J15" s="5"/>
      <c r="K15" s="5"/>
      <c r="L15" s="38"/>
      <c r="M15" s="38"/>
    </row>
    <row r="16" spans="1:13" x14ac:dyDescent="0.2">
      <c r="A16" s="38" t="s">
        <v>19</v>
      </c>
      <c r="B16" s="38">
        <f t="shared" si="1"/>
        <v>15058377.220000001</v>
      </c>
      <c r="C16" s="5">
        <v>424063.56000000006</v>
      </c>
      <c r="D16" s="5">
        <v>1526812.78</v>
      </c>
      <c r="E16" s="5">
        <v>9329046.5299999993</v>
      </c>
      <c r="F16" s="5">
        <v>1810416.3800000001</v>
      </c>
      <c r="G16" s="5">
        <v>156507.19</v>
      </c>
      <c r="H16" s="5">
        <v>223860.84999999998</v>
      </c>
      <c r="I16" s="5">
        <v>536897.13</v>
      </c>
      <c r="J16" s="5">
        <v>606671.77</v>
      </c>
      <c r="K16" s="5">
        <v>191464.13</v>
      </c>
      <c r="L16" s="38">
        <v>252636.9</v>
      </c>
      <c r="M16" s="38">
        <v>0</v>
      </c>
    </row>
    <row r="17" spans="1:14" x14ac:dyDescent="0.2">
      <c r="A17" s="38" t="s">
        <v>20</v>
      </c>
      <c r="B17" s="38">
        <f t="shared" si="1"/>
        <v>76288205.800000012</v>
      </c>
      <c r="C17" s="5">
        <v>1583336.54</v>
      </c>
      <c r="D17" s="5">
        <v>6882752.8500000006</v>
      </c>
      <c r="E17" s="5">
        <v>48349514.110000007</v>
      </c>
      <c r="F17" s="5">
        <v>10752662.789999997</v>
      </c>
      <c r="G17" s="5">
        <v>417938.73</v>
      </c>
      <c r="H17" s="5">
        <v>885318.26000000013</v>
      </c>
      <c r="I17" s="5">
        <v>370155.87</v>
      </c>
      <c r="J17" s="5">
        <v>5134487.3599999994</v>
      </c>
      <c r="K17" s="5">
        <v>1656428.17</v>
      </c>
      <c r="L17" s="38">
        <v>28054.05</v>
      </c>
      <c r="M17" s="38">
        <v>227557.07</v>
      </c>
    </row>
    <row r="18" spans="1:14" x14ac:dyDescent="0.2">
      <c r="A18" s="38" t="s">
        <v>21</v>
      </c>
      <c r="B18" s="38">
        <f t="shared" si="1"/>
        <v>36163739.649999999</v>
      </c>
      <c r="C18" s="5">
        <v>1012878.0599999999</v>
      </c>
      <c r="D18" s="5">
        <v>3816884.29</v>
      </c>
      <c r="E18" s="5">
        <v>21062405.659999996</v>
      </c>
      <c r="F18" s="5">
        <v>6844921.8100000005</v>
      </c>
      <c r="G18" s="5">
        <v>319201.54000000004</v>
      </c>
      <c r="H18" s="5">
        <v>459199.2</v>
      </c>
      <c r="I18" s="5">
        <v>222994.68</v>
      </c>
      <c r="J18" s="5">
        <v>1575043.91</v>
      </c>
      <c r="K18" s="5">
        <v>716764.77</v>
      </c>
      <c r="L18" s="38">
        <v>70024.430000000008</v>
      </c>
      <c r="M18" s="38">
        <v>63421.3</v>
      </c>
    </row>
    <row r="19" spans="1:14" x14ac:dyDescent="0.2">
      <c r="A19" s="38" t="s">
        <v>22</v>
      </c>
      <c r="B19" s="38">
        <f t="shared" si="1"/>
        <v>70501677.87000002</v>
      </c>
      <c r="C19" s="5">
        <v>2838329.64</v>
      </c>
      <c r="D19" s="5">
        <v>4611532.67</v>
      </c>
      <c r="E19" s="5">
        <v>43229811.770000003</v>
      </c>
      <c r="F19" s="5">
        <v>7283778.6900000004</v>
      </c>
      <c r="G19" s="5">
        <v>713368.88</v>
      </c>
      <c r="H19" s="5">
        <v>0</v>
      </c>
      <c r="I19" s="5">
        <v>309825.77</v>
      </c>
      <c r="J19" s="5">
        <v>9777687.1799999997</v>
      </c>
      <c r="K19" s="5">
        <v>1346674.7</v>
      </c>
      <c r="L19" s="38">
        <v>235733.76000000001</v>
      </c>
      <c r="M19" s="38">
        <v>154934.81</v>
      </c>
    </row>
    <row r="20" spans="1:14" x14ac:dyDescent="0.2">
      <c r="A20" s="38" t="s">
        <v>23</v>
      </c>
      <c r="B20" s="38">
        <f t="shared" si="1"/>
        <v>12759666.530000001</v>
      </c>
      <c r="C20" s="5">
        <v>376046.47</v>
      </c>
      <c r="D20" s="5">
        <v>1560403.0899999999</v>
      </c>
      <c r="E20" s="5">
        <v>8297318.21</v>
      </c>
      <c r="F20" s="5">
        <v>1392707.06</v>
      </c>
      <c r="G20" s="5">
        <v>204361.71</v>
      </c>
      <c r="H20" s="5">
        <v>0</v>
      </c>
      <c r="I20" s="5">
        <v>183177.53</v>
      </c>
      <c r="J20" s="5">
        <v>537458.55000000005</v>
      </c>
      <c r="K20" s="5">
        <v>191128.66</v>
      </c>
      <c r="L20" s="38">
        <v>0</v>
      </c>
      <c r="M20" s="38">
        <v>17065.25</v>
      </c>
    </row>
    <row r="21" spans="1:14" x14ac:dyDescent="0.2">
      <c r="A21" s="38"/>
      <c r="B21" s="104"/>
      <c r="C21" s="5"/>
      <c r="D21" s="5"/>
      <c r="E21" s="5"/>
      <c r="F21" s="5"/>
      <c r="G21" s="5"/>
      <c r="H21" s="5"/>
      <c r="I21" s="5"/>
      <c r="J21" s="5"/>
      <c r="K21" s="5"/>
      <c r="L21" s="38"/>
      <c r="M21" s="38"/>
    </row>
    <row r="22" spans="1:14" x14ac:dyDescent="0.2">
      <c r="A22" s="38" t="s">
        <v>24</v>
      </c>
      <c r="B22" s="38">
        <f t="shared" si="1"/>
        <v>120667952.79999997</v>
      </c>
      <c r="C22" s="5">
        <v>2801249.03</v>
      </c>
      <c r="D22" s="5">
        <v>11578667.629999999</v>
      </c>
      <c r="E22" s="5">
        <v>73697339.789999977</v>
      </c>
      <c r="F22" s="5">
        <v>17144318.93</v>
      </c>
      <c r="G22" s="5">
        <v>1133751.5899999999</v>
      </c>
      <c r="H22" s="5">
        <v>46180.55</v>
      </c>
      <c r="I22" s="5">
        <v>4760325.0000000009</v>
      </c>
      <c r="J22" s="5">
        <v>6016742.8500000006</v>
      </c>
      <c r="K22" s="5">
        <v>3078277.04</v>
      </c>
      <c r="L22" s="38">
        <v>102049.43</v>
      </c>
      <c r="M22" s="38">
        <v>309050.96000000002</v>
      </c>
    </row>
    <row r="23" spans="1:14" x14ac:dyDescent="0.2">
      <c r="A23" s="38" t="s">
        <v>25</v>
      </c>
      <c r="B23" s="38">
        <f t="shared" si="1"/>
        <v>10899857.450000001</v>
      </c>
      <c r="C23" s="5">
        <v>1202393.67</v>
      </c>
      <c r="D23" s="5">
        <v>763507.86</v>
      </c>
      <c r="E23" s="5">
        <v>6041664.7000000002</v>
      </c>
      <c r="F23" s="5">
        <v>1338149.04</v>
      </c>
      <c r="G23" s="5">
        <v>234721.83</v>
      </c>
      <c r="H23" s="5">
        <v>162784.22999999998</v>
      </c>
      <c r="I23" s="5">
        <v>77180.740000000005</v>
      </c>
      <c r="J23" s="5">
        <v>789718.4</v>
      </c>
      <c r="K23" s="5">
        <v>194032.17</v>
      </c>
      <c r="L23" s="38">
        <v>95704.809999999983</v>
      </c>
      <c r="M23" s="38">
        <v>0</v>
      </c>
    </row>
    <row r="24" spans="1:14" x14ac:dyDescent="0.2">
      <c r="A24" s="38" t="s">
        <v>26</v>
      </c>
      <c r="B24" s="38">
        <f t="shared" si="1"/>
        <v>114425185.95999996</v>
      </c>
      <c r="C24" s="5">
        <v>3005809.44</v>
      </c>
      <c r="D24" s="5">
        <v>9274229.3099999987</v>
      </c>
      <c r="E24" s="5">
        <v>64195749.829999991</v>
      </c>
      <c r="F24" s="5">
        <v>21965813.879999999</v>
      </c>
      <c r="G24" s="5">
        <v>550313.13</v>
      </c>
      <c r="H24" s="5">
        <v>1574051.2</v>
      </c>
      <c r="I24" s="5">
        <v>3904932.19</v>
      </c>
      <c r="J24" s="5">
        <v>6964162.3799999999</v>
      </c>
      <c r="K24" s="5">
        <v>2915875.9899999998</v>
      </c>
      <c r="L24" s="38">
        <v>73779.28</v>
      </c>
      <c r="M24" s="38">
        <v>469.33000000000004</v>
      </c>
    </row>
    <row r="25" spans="1:14" x14ac:dyDescent="0.2">
      <c r="A25" s="38" t="s">
        <v>27</v>
      </c>
      <c r="B25" s="38">
        <f t="shared" si="1"/>
        <v>172100589.00999996</v>
      </c>
      <c r="C25" s="5">
        <v>3321924</v>
      </c>
      <c r="D25" s="5">
        <v>16916378.530000001</v>
      </c>
      <c r="E25" s="5">
        <v>106418600.32999997</v>
      </c>
      <c r="F25" s="5">
        <v>30298747.150000002</v>
      </c>
      <c r="G25" s="5">
        <v>944763</v>
      </c>
      <c r="H25" s="5">
        <v>2357037</v>
      </c>
      <c r="I25" s="5">
        <v>459104</v>
      </c>
      <c r="J25" s="5">
        <v>6369292</v>
      </c>
      <c r="K25" s="5">
        <v>3582174</v>
      </c>
      <c r="L25" s="38">
        <v>1190421</v>
      </c>
      <c r="M25" s="38">
        <v>242148</v>
      </c>
    </row>
    <row r="26" spans="1:14" x14ac:dyDescent="0.2">
      <c r="A26" s="38" t="s">
        <v>28</v>
      </c>
      <c r="B26" s="38">
        <f t="shared" si="1"/>
        <v>6244698.04</v>
      </c>
      <c r="C26" s="5">
        <v>281748.58999999997</v>
      </c>
      <c r="D26" s="5">
        <v>696689.06</v>
      </c>
      <c r="E26" s="5">
        <v>3833143</v>
      </c>
      <c r="F26" s="5">
        <v>919914.14</v>
      </c>
      <c r="G26" s="5">
        <v>76222.16</v>
      </c>
      <c r="H26" s="5">
        <v>0</v>
      </c>
      <c r="I26" s="5">
        <v>43574.490000000005</v>
      </c>
      <c r="J26" s="5">
        <v>291700.51</v>
      </c>
      <c r="K26" s="5">
        <v>101706.09000000001</v>
      </c>
      <c r="L26" s="38">
        <v>0</v>
      </c>
      <c r="M26" s="38">
        <v>0</v>
      </c>
    </row>
    <row r="27" spans="1:14" x14ac:dyDescent="0.2">
      <c r="A27" s="38"/>
      <c r="B27" s="104"/>
      <c r="C27" s="5"/>
      <c r="D27" s="5"/>
      <c r="E27" s="5"/>
      <c r="F27" s="5"/>
      <c r="G27" s="5"/>
      <c r="H27" s="5"/>
      <c r="I27" s="5"/>
      <c r="J27" s="5"/>
      <c r="K27" s="5"/>
      <c r="L27" s="38"/>
      <c r="M27" s="38"/>
      <c r="N27" s="97"/>
    </row>
    <row r="28" spans="1:14" x14ac:dyDescent="0.2">
      <c r="A28" s="37" t="s">
        <v>146</v>
      </c>
      <c r="B28" s="38">
        <f t="shared" si="1"/>
        <v>573810098.13</v>
      </c>
      <c r="C28" s="5">
        <v>12543409</v>
      </c>
      <c r="D28" s="5">
        <v>50167512.799999997</v>
      </c>
      <c r="E28" s="5">
        <v>344491189.43000001</v>
      </c>
      <c r="F28" s="5">
        <v>96649896.769999996</v>
      </c>
      <c r="G28" s="5">
        <v>3824440.61</v>
      </c>
      <c r="H28" s="5">
        <v>0</v>
      </c>
      <c r="I28" s="5">
        <v>29019451</v>
      </c>
      <c r="J28" s="5">
        <v>28046578</v>
      </c>
      <c r="K28" s="5">
        <v>7988876</v>
      </c>
      <c r="L28" s="38">
        <v>1078744.52</v>
      </c>
      <c r="M28" s="38">
        <v>0</v>
      </c>
    </row>
    <row r="29" spans="1:14" x14ac:dyDescent="0.2">
      <c r="A29" s="38" t="s">
        <v>29</v>
      </c>
      <c r="B29" s="38">
        <f t="shared" si="1"/>
        <v>403969921.35000002</v>
      </c>
      <c r="C29" s="5">
        <v>14984004.030000001</v>
      </c>
      <c r="D29" s="5">
        <v>33467549.710000001</v>
      </c>
      <c r="E29" s="5">
        <v>201004308.17999998</v>
      </c>
      <c r="F29" s="5">
        <v>66637500.580000006</v>
      </c>
      <c r="G29" s="5">
        <v>6465530.6399999997</v>
      </c>
      <c r="H29" s="5">
        <v>4721848.45</v>
      </c>
      <c r="I29" s="5">
        <v>34597926.190000005</v>
      </c>
      <c r="J29" s="5">
        <v>32355658.41</v>
      </c>
      <c r="K29" s="5">
        <v>9635630.6699999999</v>
      </c>
      <c r="L29" s="38">
        <v>99964.489999999991</v>
      </c>
      <c r="M29" s="38">
        <v>0</v>
      </c>
    </row>
    <row r="30" spans="1:14" x14ac:dyDescent="0.2">
      <c r="A30" s="38" t="s">
        <v>30</v>
      </c>
      <c r="B30" s="38">
        <f t="shared" si="1"/>
        <v>20028674.020000007</v>
      </c>
      <c r="C30" s="5">
        <v>500727.56</v>
      </c>
      <c r="D30" s="5">
        <v>1656642.6599999997</v>
      </c>
      <c r="E30" s="5">
        <v>12993480.750000002</v>
      </c>
      <c r="F30" s="5">
        <v>2803922.8699999996</v>
      </c>
      <c r="G30" s="5">
        <v>146643.19</v>
      </c>
      <c r="H30" s="5">
        <v>251503.92</v>
      </c>
      <c r="I30" s="5">
        <v>447434.48</v>
      </c>
      <c r="J30" s="5">
        <v>971540.57</v>
      </c>
      <c r="K30" s="5">
        <v>256778.02000000002</v>
      </c>
      <c r="L30" s="38">
        <v>0</v>
      </c>
      <c r="M30" s="38">
        <v>0</v>
      </c>
    </row>
    <row r="31" spans="1:14" x14ac:dyDescent="0.2">
      <c r="A31" s="38" t="s">
        <v>31</v>
      </c>
      <c r="B31" s="38">
        <f t="shared" si="1"/>
        <v>48895431.169999994</v>
      </c>
      <c r="C31" s="5">
        <v>1334289.3899999999</v>
      </c>
      <c r="D31" s="5">
        <v>4535556.83</v>
      </c>
      <c r="E31" s="5">
        <v>27965707.340000004</v>
      </c>
      <c r="F31" s="5">
        <v>6448808.5199999996</v>
      </c>
      <c r="G31" s="5">
        <v>473995.01000000007</v>
      </c>
      <c r="H31" s="5">
        <v>812454.44000000006</v>
      </c>
      <c r="I31" s="5">
        <v>696426.54999999993</v>
      </c>
      <c r="J31" s="5">
        <v>5064495.28</v>
      </c>
      <c r="K31" s="5">
        <v>1188759.55</v>
      </c>
      <c r="L31" s="38">
        <v>113702.09000000001</v>
      </c>
      <c r="M31" s="38">
        <v>261236.16999999998</v>
      </c>
    </row>
    <row r="32" spans="1:14" x14ac:dyDescent="0.2">
      <c r="A32" s="38" t="s">
        <v>32</v>
      </c>
      <c r="B32" s="38">
        <f>SUM(C32:M32)</f>
        <v>8950328.9600000028</v>
      </c>
      <c r="C32" s="5">
        <v>384643.59</v>
      </c>
      <c r="D32" s="5">
        <v>1101837.1499999999</v>
      </c>
      <c r="E32" s="5">
        <v>5072440.8400000017</v>
      </c>
      <c r="F32" s="5">
        <v>1297138.57</v>
      </c>
      <c r="G32" s="5">
        <v>308233.69</v>
      </c>
      <c r="H32" s="5">
        <v>132470.12</v>
      </c>
      <c r="I32" s="5">
        <v>68923.179999999993</v>
      </c>
      <c r="J32" s="5">
        <v>360611.8</v>
      </c>
      <c r="K32" s="5">
        <v>111007.94</v>
      </c>
      <c r="L32" s="38">
        <v>49037.83</v>
      </c>
      <c r="M32" s="38">
        <v>63984.25</v>
      </c>
    </row>
    <row r="33" spans="1:15" x14ac:dyDescent="0.2">
      <c r="A33" s="38"/>
      <c r="B33" s="104"/>
      <c r="C33" s="5"/>
      <c r="D33" s="5"/>
      <c r="E33" s="5"/>
      <c r="F33" s="5"/>
      <c r="G33" s="5"/>
      <c r="H33" s="5"/>
      <c r="I33" s="5"/>
      <c r="J33" s="5"/>
      <c r="K33" s="5"/>
      <c r="L33" s="38"/>
      <c r="M33" s="38"/>
    </row>
    <row r="34" spans="1:15" x14ac:dyDescent="0.2">
      <c r="A34" s="38" t="s">
        <v>33</v>
      </c>
      <c r="B34" s="38">
        <f t="shared" si="1"/>
        <v>12006960.540000003</v>
      </c>
      <c r="C34" s="5">
        <v>280751.34999999998</v>
      </c>
      <c r="D34" s="5">
        <v>1221433.6200000001</v>
      </c>
      <c r="E34" s="5">
        <v>7614463.4000000004</v>
      </c>
      <c r="F34" s="5">
        <v>1382596.4799999995</v>
      </c>
      <c r="G34" s="5">
        <v>53955.85</v>
      </c>
      <c r="H34" s="5">
        <v>0</v>
      </c>
      <c r="I34" s="5">
        <v>548816.54</v>
      </c>
      <c r="J34" s="5">
        <v>541573.81999999995</v>
      </c>
      <c r="K34" s="5">
        <v>300881.42000000004</v>
      </c>
      <c r="L34" s="38">
        <v>62488.06</v>
      </c>
      <c r="M34" s="38">
        <v>0</v>
      </c>
      <c r="N34" s="29"/>
    </row>
    <row r="35" spans="1:15" x14ac:dyDescent="0.2">
      <c r="A35" s="38" t="s">
        <v>34</v>
      </c>
      <c r="B35" s="38">
        <f t="shared" si="1"/>
        <v>59932401.510000005</v>
      </c>
      <c r="C35" s="5">
        <v>1585883.65</v>
      </c>
      <c r="D35" s="5">
        <v>5987885.6699999999</v>
      </c>
      <c r="E35" s="5">
        <v>36738779.530000009</v>
      </c>
      <c r="F35" s="5">
        <v>8370671.1400000015</v>
      </c>
      <c r="G35" s="5">
        <v>482498.57</v>
      </c>
      <c r="H35" s="5">
        <v>268752.34000000003</v>
      </c>
      <c r="I35" s="5">
        <v>1951566.94</v>
      </c>
      <c r="J35" s="5">
        <v>3711324.5500000003</v>
      </c>
      <c r="K35" s="5">
        <v>700329.33</v>
      </c>
      <c r="L35" s="38">
        <v>18.03</v>
      </c>
      <c r="M35" s="38">
        <v>134691.76</v>
      </c>
      <c r="N35" s="29"/>
    </row>
    <row r="36" spans="1:15" x14ac:dyDescent="0.2">
      <c r="A36" s="38" t="s">
        <v>35</v>
      </c>
      <c r="B36" s="38">
        <f>SUM(C36:M36)</f>
        <v>39931946.649999984</v>
      </c>
      <c r="C36" s="5">
        <v>1258088.7800000003</v>
      </c>
      <c r="D36" s="5">
        <v>3838470.46</v>
      </c>
      <c r="E36" s="5">
        <v>24482042.319999989</v>
      </c>
      <c r="F36" s="5">
        <v>6384628.5099999998</v>
      </c>
      <c r="G36" s="5">
        <v>663089.22</v>
      </c>
      <c r="H36" s="5">
        <v>487492.94</v>
      </c>
      <c r="I36" s="5">
        <v>223470.43000000002</v>
      </c>
      <c r="J36" s="5">
        <v>1804416.6800000002</v>
      </c>
      <c r="K36" s="5">
        <v>471654.26999999996</v>
      </c>
      <c r="L36" s="38">
        <v>97272.650000000009</v>
      </c>
      <c r="M36" s="38">
        <v>221320.39</v>
      </c>
      <c r="N36" s="29"/>
    </row>
    <row r="37" spans="1:15" x14ac:dyDescent="0.2">
      <c r="A37" s="33" t="s">
        <v>36</v>
      </c>
      <c r="B37" s="33">
        <f t="shared" si="1"/>
        <v>22846710.260000002</v>
      </c>
      <c r="C37" s="14">
        <v>432106.98</v>
      </c>
      <c r="D37" s="14">
        <v>2326838.96</v>
      </c>
      <c r="E37" s="14">
        <v>14727939.620000003</v>
      </c>
      <c r="F37" s="14">
        <v>3494932.9700000007</v>
      </c>
      <c r="G37" s="14">
        <v>113529.18000000001</v>
      </c>
      <c r="H37" s="14">
        <v>295819.94</v>
      </c>
      <c r="I37" s="14">
        <v>103654.79999999999</v>
      </c>
      <c r="J37" s="14">
        <v>1117118.73</v>
      </c>
      <c r="K37" s="14">
        <v>193412.13999999998</v>
      </c>
      <c r="L37" s="33">
        <v>1635.83</v>
      </c>
      <c r="M37" s="33">
        <v>39721.11</v>
      </c>
      <c r="N37" s="29"/>
    </row>
    <row r="39" spans="1:15" x14ac:dyDescent="0.2">
      <c r="A39" s="161"/>
      <c r="B39" s="161"/>
      <c r="C39" s="153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92"/>
      <c r="O39" s="192"/>
    </row>
    <row r="40" spans="1:15" x14ac:dyDescent="0.2">
      <c r="A40" s="192"/>
      <c r="B40" s="161"/>
      <c r="C40" s="153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92"/>
      <c r="O40" s="192"/>
    </row>
    <row r="41" spans="1:15" x14ac:dyDescent="0.2">
      <c r="A41" s="161"/>
      <c r="B41" s="161"/>
      <c r="C41" s="153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92"/>
      <c r="O41" s="192"/>
    </row>
    <row r="42" spans="1:15" x14ac:dyDescent="0.2">
      <c r="A42" s="161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61"/>
      <c r="N42" s="192"/>
      <c r="O42" s="192"/>
    </row>
    <row r="43" spans="1:15" x14ac:dyDescent="0.2">
      <c r="A43" s="161"/>
      <c r="B43" s="161"/>
      <c r="C43" s="153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92"/>
      <c r="O43" s="192"/>
    </row>
    <row r="44" spans="1:15" x14ac:dyDescent="0.2">
      <c r="A44" s="161"/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92"/>
      <c r="O44" s="192"/>
    </row>
    <row r="45" spans="1:15" x14ac:dyDescent="0.2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92"/>
      <c r="O45" s="192"/>
    </row>
    <row r="46" spans="1:15" x14ac:dyDescent="0.2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92"/>
      <c r="O46" s="192"/>
    </row>
    <row r="47" spans="1:15" x14ac:dyDescent="0.2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92"/>
      <c r="O47" s="192"/>
    </row>
    <row r="48" spans="1:15" x14ac:dyDescent="0.2">
      <c r="A48" s="161"/>
      <c r="B48" s="153"/>
      <c r="C48" s="153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92"/>
      <c r="O48" s="192"/>
    </row>
    <row r="49" spans="1:15" x14ac:dyDescent="0.2">
      <c r="A49" s="161"/>
      <c r="B49" s="153"/>
      <c r="C49" s="153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92"/>
      <c r="O49" s="192"/>
    </row>
    <row r="50" spans="1:15" x14ac:dyDescent="0.2">
      <c r="A50" s="161"/>
      <c r="B50" s="161"/>
      <c r="C50" s="153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92"/>
      <c r="O50" s="192"/>
    </row>
    <row r="51" spans="1:15" x14ac:dyDescent="0.2">
      <c r="A51" s="161"/>
      <c r="B51" s="161"/>
      <c r="C51" s="153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92"/>
      <c r="O51" s="192"/>
    </row>
    <row r="52" spans="1:15" x14ac:dyDescent="0.2">
      <c r="A52" s="161"/>
      <c r="B52" s="161"/>
      <c r="C52" s="153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92"/>
      <c r="O52" s="192"/>
    </row>
    <row r="53" spans="1:15" x14ac:dyDescent="0.2">
      <c r="A53" s="161"/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92"/>
      <c r="O53" s="192"/>
    </row>
    <row r="54" spans="1:15" x14ac:dyDescent="0.2">
      <c r="A54" s="161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92"/>
      <c r="O54" s="192"/>
    </row>
    <row r="55" spans="1:15" x14ac:dyDescent="0.2">
      <c r="A55" s="161"/>
      <c r="B55" s="161"/>
      <c r="C55" s="153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92"/>
      <c r="O55" s="192"/>
    </row>
    <row r="56" spans="1:15" x14ac:dyDescent="0.2">
      <c r="A56" s="161"/>
      <c r="B56" s="161"/>
      <c r="C56" s="153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92"/>
      <c r="O56" s="192"/>
    </row>
    <row r="57" spans="1:15" x14ac:dyDescent="0.2">
      <c r="A57" s="161"/>
      <c r="B57" s="161"/>
      <c r="C57" s="153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92"/>
      <c r="O57" s="192"/>
    </row>
    <row r="58" spans="1:15" x14ac:dyDescent="0.2">
      <c r="A58" s="161"/>
      <c r="B58" s="161"/>
      <c r="C58" s="153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92"/>
      <c r="O58" s="192"/>
    </row>
    <row r="59" spans="1:15" x14ac:dyDescent="0.2">
      <c r="A59" s="161"/>
      <c r="B59" s="161"/>
      <c r="C59" s="153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92"/>
      <c r="O59" s="192"/>
    </row>
    <row r="60" spans="1:15" x14ac:dyDescent="0.2">
      <c r="A60" s="161"/>
      <c r="B60" s="161"/>
      <c r="C60" s="153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92"/>
      <c r="O60" s="192"/>
    </row>
    <row r="61" spans="1:15" x14ac:dyDescent="0.2">
      <c r="A61" s="161"/>
      <c r="B61" s="161"/>
      <c r="C61" s="153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92"/>
      <c r="O61" s="192"/>
    </row>
    <row r="62" spans="1:15" x14ac:dyDescent="0.2">
      <c r="A62" s="161"/>
      <c r="B62" s="161"/>
      <c r="C62" s="153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92"/>
      <c r="O62" s="192"/>
    </row>
    <row r="63" spans="1:15" x14ac:dyDescent="0.2">
      <c r="A63" s="161"/>
      <c r="B63" s="161"/>
      <c r="C63" s="153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92"/>
      <c r="O63" s="192"/>
    </row>
    <row r="64" spans="1:15" x14ac:dyDescent="0.2">
      <c r="A64" s="161"/>
      <c r="B64" s="153"/>
      <c r="C64" s="153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92"/>
      <c r="O64" s="192"/>
    </row>
    <row r="65" spans="1:15" x14ac:dyDescent="0.2">
      <c r="A65" s="161"/>
      <c r="B65" s="161"/>
      <c r="C65" s="153"/>
      <c r="D65" s="161"/>
      <c r="E65" s="153"/>
      <c r="F65" s="153"/>
      <c r="G65" s="153"/>
      <c r="H65" s="153"/>
      <c r="I65" s="153"/>
      <c r="J65" s="153"/>
      <c r="K65" s="153"/>
      <c r="L65" s="161"/>
      <c r="M65" s="161"/>
      <c r="N65" s="192"/>
      <c r="O65" s="192"/>
    </row>
    <row r="66" spans="1:15" x14ac:dyDescent="0.2">
      <c r="A66" s="161"/>
      <c r="B66" s="161"/>
      <c r="C66" s="153"/>
      <c r="D66" s="161"/>
      <c r="E66" s="153"/>
      <c r="F66" s="153"/>
      <c r="G66" s="153"/>
      <c r="H66" s="153"/>
      <c r="I66" s="153"/>
      <c r="J66" s="153"/>
      <c r="K66" s="153"/>
      <c r="L66" s="161"/>
      <c r="M66" s="161"/>
      <c r="N66" s="192"/>
      <c r="O66" s="192"/>
    </row>
    <row r="67" spans="1:15" x14ac:dyDescent="0.2">
      <c r="A67" s="161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61"/>
      <c r="N67" s="192"/>
      <c r="O67" s="192"/>
    </row>
    <row r="69" spans="1:15" x14ac:dyDescent="0.2">
      <c r="A69" s="161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61"/>
      <c r="N69" s="192"/>
      <c r="O69" s="192"/>
    </row>
    <row r="70" spans="1:15" x14ac:dyDescent="0.2">
      <c r="A70" s="161"/>
      <c r="B70" s="153"/>
      <c r="C70" s="153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92"/>
      <c r="O70" s="192"/>
    </row>
    <row r="71" spans="1:15" x14ac:dyDescent="0.2">
      <c r="A71" s="161"/>
      <c r="B71" s="153"/>
      <c r="C71" s="153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92"/>
      <c r="O71" s="192"/>
    </row>
    <row r="72" spans="1:15" x14ac:dyDescent="0.2">
      <c r="A72" s="161"/>
      <c r="B72" s="161"/>
      <c r="C72" s="153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92"/>
      <c r="O72" s="192"/>
    </row>
    <row r="74" spans="1:15" x14ac:dyDescent="0.2">
      <c r="A74" s="161"/>
      <c r="B74" s="161"/>
      <c r="C74" s="153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92"/>
      <c r="O74" s="192"/>
    </row>
    <row r="75" spans="1:15" x14ac:dyDescent="0.2">
      <c r="A75" s="161"/>
      <c r="B75" s="161"/>
      <c r="C75" s="153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92"/>
      <c r="O75" s="192"/>
    </row>
    <row r="76" spans="1:15" x14ac:dyDescent="0.2">
      <c r="A76" s="161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92"/>
      <c r="O76" s="192"/>
    </row>
    <row r="77" spans="1:15" x14ac:dyDescent="0.2">
      <c r="A77" s="161"/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92"/>
      <c r="O77" s="192"/>
    </row>
    <row r="79" spans="1:15" x14ac:dyDescent="0.2">
      <c r="A79" s="161"/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92"/>
      <c r="O79" s="192"/>
    </row>
    <row r="80" spans="1:15" x14ac:dyDescent="0.2">
      <c r="A80" s="161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92"/>
      <c r="O80" s="192"/>
    </row>
    <row r="81" spans="1:15" x14ac:dyDescent="0.2">
      <c r="A81" s="161"/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92"/>
      <c r="O81" s="192"/>
    </row>
    <row r="82" spans="1:15" x14ac:dyDescent="0.2">
      <c r="A82" s="161"/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92"/>
      <c r="O82" s="192"/>
    </row>
    <row r="83" spans="1:15" x14ac:dyDescent="0.2">
      <c r="A83" s="161"/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92"/>
      <c r="O83" s="192"/>
    </row>
    <row r="84" spans="1:15" x14ac:dyDescent="0.2">
      <c r="A84" s="161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92"/>
      <c r="O84" s="192"/>
    </row>
    <row r="85" spans="1:15" x14ac:dyDescent="0.2">
      <c r="A85" s="161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92"/>
      <c r="O85" s="192"/>
    </row>
    <row r="86" spans="1:15" x14ac:dyDescent="0.2">
      <c r="A86" s="161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92"/>
      <c r="O86" s="192"/>
    </row>
    <row r="87" spans="1:15" x14ac:dyDescent="0.2">
      <c r="A87" s="161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92"/>
      <c r="O87" s="192"/>
    </row>
    <row r="88" spans="1:15" x14ac:dyDescent="0.2">
      <c r="A88" s="161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92"/>
      <c r="O88" s="192"/>
    </row>
    <row r="89" spans="1:15" x14ac:dyDescent="0.2">
      <c r="A89" s="161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92"/>
      <c r="O89" s="192"/>
    </row>
    <row r="90" spans="1:15" x14ac:dyDescent="0.2">
      <c r="A90" s="161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92"/>
      <c r="O90" s="192"/>
    </row>
    <row r="91" spans="1:15" x14ac:dyDescent="0.2">
      <c r="A91" s="161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92"/>
      <c r="O91" s="192"/>
    </row>
    <row r="92" spans="1:15" x14ac:dyDescent="0.2">
      <c r="A92" s="161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92"/>
      <c r="O92" s="192"/>
    </row>
    <row r="93" spans="1:15" x14ac:dyDescent="0.2">
      <c r="A93" s="161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92"/>
      <c r="O93" s="192"/>
    </row>
    <row r="94" spans="1:15" x14ac:dyDescent="0.2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92"/>
      <c r="O94" s="192"/>
    </row>
    <row r="95" spans="1:15" x14ac:dyDescent="0.2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92"/>
      <c r="O95" s="192"/>
    </row>
    <row r="96" spans="1:15" x14ac:dyDescent="0.2">
      <c r="A96" s="161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92"/>
      <c r="O96" s="192"/>
    </row>
    <row r="97" spans="1:15" x14ac:dyDescent="0.2">
      <c r="A97" s="161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92"/>
      <c r="O97" s="192"/>
    </row>
    <row r="98" spans="1:15" x14ac:dyDescent="0.2">
      <c r="A98" s="161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92"/>
      <c r="O98" s="192"/>
    </row>
    <row r="99" spans="1:15" x14ac:dyDescent="0.2">
      <c r="A99" s="161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92"/>
      <c r="O99" s="192"/>
    </row>
    <row r="100" spans="1:15" x14ac:dyDescent="0.2">
      <c r="A100" s="161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92"/>
      <c r="O100" s="192"/>
    </row>
    <row r="101" spans="1:15" x14ac:dyDescent="0.2">
      <c r="A101" s="161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92"/>
      <c r="O101" s="192"/>
    </row>
    <row r="102" spans="1:15" x14ac:dyDescent="0.2">
      <c r="A102" s="161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92"/>
      <c r="O102" s="192"/>
    </row>
    <row r="103" spans="1:15" x14ac:dyDescent="0.2">
      <c r="A103" s="161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92"/>
      <c r="O103" s="192"/>
    </row>
    <row r="104" spans="1:15" x14ac:dyDescent="0.2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92"/>
      <c r="O104" s="192"/>
    </row>
    <row r="105" spans="1:15" x14ac:dyDescent="0.2">
      <c r="A105" s="161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92"/>
      <c r="O105" s="192"/>
    </row>
    <row r="106" spans="1:15" x14ac:dyDescent="0.2">
      <c r="A106" s="161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92"/>
      <c r="O106" s="192"/>
    </row>
    <row r="107" spans="1:15" x14ac:dyDescent="0.2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92"/>
      <c r="O107" s="192"/>
    </row>
    <row r="108" spans="1:15" x14ac:dyDescent="0.2">
      <c r="A108" s="161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92"/>
      <c r="O108" s="192"/>
    </row>
    <row r="109" spans="1:15" x14ac:dyDescent="0.2">
      <c r="A109" s="161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92"/>
      <c r="O109" s="192"/>
    </row>
    <row r="110" spans="1:15" x14ac:dyDescent="0.2">
      <c r="A110" s="161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92"/>
      <c r="O110" s="192"/>
    </row>
    <row r="111" spans="1:15" x14ac:dyDescent="0.2">
      <c r="A111" s="161"/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92"/>
      <c r="O111" s="192"/>
    </row>
    <row r="112" spans="1:15" x14ac:dyDescent="0.2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92"/>
      <c r="O112" s="192"/>
    </row>
    <row r="113" spans="1:15" x14ac:dyDescent="0.2">
      <c r="A113" s="161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92"/>
      <c r="O113" s="192"/>
    </row>
    <row r="114" spans="1:15" x14ac:dyDescent="0.2">
      <c r="A114" s="161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92"/>
      <c r="O114" s="192"/>
    </row>
    <row r="115" spans="1:15" x14ac:dyDescent="0.2">
      <c r="A115" s="161"/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92"/>
      <c r="O115" s="192"/>
    </row>
    <row r="116" spans="1:15" x14ac:dyDescent="0.2">
      <c r="A116" s="161"/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92"/>
      <c r="O116" s="192"/>
    </row>
    <row r="117" spans="1:15" x14ac:dyDescent="0.2">
      <c r="A117" s="161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92"/>
      <c r="O117" s="192"/>
    </row>
    <row r="118" spans="1:15" x14ac:dyDescent="0.2">
      <c r="A118" s="161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92"/>
      <c r="O118" s="192"/>
    </row>
    <row r="119" spans="1:15" x14ac:dyDescent="0.2">
      <c r="A119" s="161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92"/>
      <c r="O119" s="192"/>
    </row>
    <row r="120" spans="1:15" x14ac:dyDescent="0.2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92"/>
      <c r="O120" s="192"/>
    </row>
    <row r="121" spans="1:15" x14ac:dyDescent="0.2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92"/>
      <c r="O121" s="192"/>
    </row>
    <row r="122" spans="1:15" x14ac:dyDescent="0.2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92"/>
      <c r="O122" s="192"/>
    </row>
    <row r="123" spans="1:15" x14ac:dyDescent="0.2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92"/>
      <c r="O123" s="192"/>
    </row>
    <row r="124" spans="1:15" x14ac:dyDescent="0.2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92"/>
      <c r="O124" s="192"/>
    </row>
    <row r="125" spans="1:15" x14ac:dyDescent="0.2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92"/>
      <c r="O125" s="192"/>
    </row>
    <row r="126" spans="1:15" x14ac:dyDescent="0.2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92"/>
      <c r="O126" s="192"/>
    </row>
  </sheetData>
  <mergeCells count="4">
    <mergeCell ref="A3:M3"/>
    <mergeCell ref="A1:M1"/>
    <mergeCell ref="C5:C7"/>
    <mergeCell ref="D5:D7"/>
  </mergeCells>
  <phoneticPr fontId="0" type="noConversion"/>
  <printOptions horizontalCentered="1"/>
  <pageMargins left="0.25" right="0.23" top="0.87" bottom="0.82" header="0.67" footer="0.5"/>
  <pageSetup scale="71" fitToHeight="0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95"/>
  <sheetViews>
    <sheetView view="pageBreakPreview" topLeftCell="A2" zoomScale="60" zoomScaleNormal="100" workbookViewId="0">
      <selection activeCell="U16" sqref="U16"/>
    </sheetView>
  </sheetViews>
  <sheetFormatPr defaultRowHeight="12.75" x14ac:dyDescent="0.2"/>
  <cols>
    <col min="1" max="1" width="14" style="30" customWidth="1"/>
    <col min="2" max="2" width="13.7109375" style="41" customWidth="1"/>
    <col min="3" max="3" width="14.7109375" style="41" customWidth="1"/>
    <col min="4" max="4" width="16.42578125" style="41" customWidth="1"/>
    <col min="5" max="5" width="15.85546875" style="41" customWidth="1"/>
    <col min="6" max="6" width="13.85546875" style="41" customWidth="1"/>
    <col min="7" max="7" width="11.7109375" style="41" customWidth="1"/>
    <col min="8" max="8" width="12.28515625" style="41" customWidth="1"/>
    <col min="9" max="9" width="14.85546875" style="41" customWidth="1"/>
    <col min="10" max="16384" width="9.140625" style="41"/>
  </cols>
  <sheetData>
    <row r="1" spans="1:9" x14ac:dyDescent="0.2">
      <c r="A1" s="268" t="s">
        <v>144</v>
      </c>
      <c r="B1" s="268"/>
      <c r="C1" s="268"/>
      <c r="D1" s="268"/>
      <c r="E1" s="268"/>
      <c r="F1" s="268"/>
      <c r="G1" s="268"/>
      <c r="H1" s="268"/>
      <c r="I1" s="268"/>
    </row>
    <row r="3" spans="1:9" x14ac:dyDescent="0.2">
      <c r="A3" s="268" t="s">
        <v>259</v>
      </c>
      <c r="B3" s="268"/>
      <c r="C3" s="268"/>
      <c r="D3" s="268"/>
      <c r="E3" s="268"/>
      <c r="F3" s="268"/>
      <c r="G3" s="268"/>
      <c r="H3" s="268"/>
      <c r="I3" s="268"/>
    </row>
    <row r="4" spans="1:9" ht="13.5" thickBot="1" x14ac:dyDescent="0.25">
      <c r="A4" s="23"/>
      <c r="B4" s="87"/>
      <c r="C4" s="87"/>
      <c r="D4" s="87"/>
      <c r="E4" s="87"/>
      <c r="F4" s="87"/>
      <c r="G4" s="87"/>
      <c r="H4" s="87"/>
    </row>
    <row r="5" spans="1:9" ht="13.5" thickTop="1" x14ac:dyDescent="0.2">
      <c r="A5" s="166"/>
      <c r="I5" s="275" t="s">
        <v>210</v>
      </c>
    </row>
    <row r="6" spans="1:9" x14ac:dyDescent="0.2">
      <c r="A6" s="24" t="s">
        <v>37</v>
      </c>
      <c r="B6" s="168" t="s">
        <v>11</v>
      </c>
      <c r="C6" s="168" t="s">
        <v>0</v>
      </c>
      <c r="D6" s="168"/>
      <c r="E6" s="168" t="s">
        <v>5</v>
      </c>
      <c r="F6" s="168"/>
      <c r="G6" s="168"/>
      <c r="I6" s="295"/>
    </row>
    <row r="7" spans="1:9" x14ac:dyDescent="0.2">
      <c r="A7" s="24" t="s">
        <v>38</v>
      </c>
      <c r="B7" s="168" t="s">
        <v>85</v>
      </c>
      <c r="C7" s="168" t="s">
        <v>1</v>
      </c>
      <c r="D7" s="168" t="s">
        <v>3</v>
      </c>
      <c r="E7" s="168" t="s">
        <v>1</v>
      </c>
      <c r="F7" s="168" t="s">
        <v>7</v>
      </c>
      <c r="G7" s="168"/>
      <c r="H7" s="168" t="s">
        <v>7</v>
      </c>
      <c r="I7" s="295"/>
    </row>
    <row r="8" spans="1:9" ht="13.5" thickBot="1" x14ac:dyDescent="0.25">
      <c r="A8" s="26" t="s">
        <v>39</v>
      </c>
      <c r="B8" s="154" t="s">
        <v>4</v>
      </c>
      <c r="C8" s="154" t="s">
        <v>2</v>
      </c>
      <c r="D8" s="154" t="s">
        <v>4</v>
      </c>
      <c r="E8" s="154" t="s">
        <v>6</v>
      </c>
      <c r="F8" s="154" t="s">
        <v>8</v>
      </c>
      <c r="G8" s="154" t="s">
        <v>9</v>
      </c>
      <c r="H8" s="154" t="s">
        <v>10</v>
      </c>
      <c r="I8" s="277"/>
    </row>
    <row r="9" spans="1:9" s="82" customFormat="1" x14ac:dyDescent="0.2">
      <c r="A9" s="43" t="s">
        <v>13</v>
      </c>
      <c r="B9" s="138">
        <f t="shared" ref="B9:I9" si="0">SUM(B11:B38)</f>
        <v>21652494.84</v>
      </c>
      <c r="C9" s="138">
        <f t="shared" si="0"/>
        <v>14320814.27</v>
      </c>
      <c r="D9" s="138">
        <f t="shared" si="0"/>
        <v>3910965.63</v>
      </c>
      <c r="E9" s="138">
        <f t="shared" si="0"/>
        <v>1658412.68</v>
      </c>
      <c r="F9" s="138">
        <f t="shared" si="0"/>
        <v>1530186.44</v>
      </c>
      <c r="G9" s="138">
        <f t="shared" si="0"/>
        <v>232115.82</v>
      </c>
      <c r="H9" s="138">
        <f t="shared" si="0"/>
        <v>0</v>
      </c>
      <c r="I9" s="139">
        <f t="shared" si="0"/>
        <v>0</v>
      </c>
    </row>
    <row r="10" spans="1:9" x14ac:dyDescent="0.2">
      <c r="A10" s="24"/>
      <c r="B10" s="125"/>
      <c r="C10" s="104"/>
      <c r="D10" s="130"/>
      <c r="E10" s="104"/>
      <c r="F10" s="104"/>
      <c r="G10" s="125"/>
      <c r="H10" s="131"/>
      <c r="I10" s="125"/>
    </row>
    <row r="11" spans="1:9" x14ac:dyDescent="0.2">
      <c r="A11" s="24" t="s">
        <v>14</v>
      </c>
      <c r="B11" s="38">
        <f t="shared" ref="B11:B38" si="1">SUM(C11:H11)</f>
        <v>425844.09</v>
      </c>
      <c r="C11" s="38">
        <v>322179.71999999997</v>
      </c>
      <c r="D11" s="38">
        <v>43970.130000000005</v>
      </c>
      <c r="E11" s="38">
        <v>44489.69</v>
      </c>
      <c r="F11" s="38">
        <v>9018.15</v>
      </c>
      <c r="G11" s="38">
        <v>6186.4</v>
      </c>
      <c r="H11" s="38">
        <v>0</v>
      </c>
      <c r="I11" s="38">
        <v>0</v>
      </c>
    </row>
    <row r="12" spans="1:9" x14ac:dyDescent="0.2">
      <c r="A12" s="24" t="s">
        <v>15</v>
      </c>
      <c r="B12" s="38">
        <f t="shared" si="1"/>
        <v>447950.01999999996</v>
      </c>
      <c r="C12" s="38">
        <v>301128</v>
      </c>
      <c r="D12" s="38">
        <v>45790.75</v>
      </c>
      <c r="E12" s="38">
        <v>80059.600000000006</v>
      </c>
      <c r="F12" s="38">
        <v>20971.67</v>
      </c>
      <c r="G12" s="38">
        <v>0</v>
      </c>
      <c r="H12" s="38">
        <v>0</v>
      </c>
      <c r="I12" s="38">
        <v>0</v>
      </c>
    </row>
    <row r="13" spans="1:9" x14ac:dyDescent="0.2">
      <c r="A13" s="30" t="s">
        <v>16</v>
      </c>
      <c r="B13" s="38">
        <f t="shared" si="1"/>
        <v>0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9" x14ac:dyDescent="0.2">
      <c r="A14" s="30" t="s">
        <v>17</v>
      </c>
      <c r="B14" s="38">
        <f t="shared" si="1"/>
        <v>644660.80000000005</v>
      </c>
      <c r="C14" s="38">
        <v>404069.8</v>
      </c>
      <c r="D14" s="38">
        <v>101223.88</v>
      </c>
      <c r="E14" s="38">
        <v>130264.34</v>
      </c>
      <c r="F14" s="38">
        <v>9102.7800000000007</v>
      </c>
      <c r="G14" s="38">
        <v>0</v>
      </c>
      <c r="H14" s="38">
        <v>0</v>
      </c>
      <c r="I14" s="38">
        <v>0</v>
      </c>
    </row>
    <row r="15" spans="1:9" x14ac:dyDescent="0.2">
      <c r="A15" s="30" t="s">
        <v>18</v>
      </c>
      <c r="B15" s="38">
        <f t="shared" si="1"/>
        <v>1170333.4500000002</v>
      </c>
      <c r="C15" s="38">
        <v>990368.65</v>
      </c>
      <c r="D15" s="38">
        <v>74833.680000000008</v>
      </c>
      <c r="E15" s="38">
        <v>55589.8</v>
      </c>
      <c r="F15" s="38">
        <v>49240.770000000004</v>
      </c>
      <c r="G15" s="38">
        <v>300.55</v>
      </c>
      <c r="H15" s="38">
        <v>0</v>
      </c>
      <c r="I15" s="38">
        <v>0</v>
      </c>
    </row>
    <row r="16" spans="1:9" x14ac:dyDescent="0.2">
      <c r="B16" s="104"/>
      <c r="C16" s="38"/>
      <c r="D16" s="38"/>
      <c r="E16" s="38"/>
      <c r="F16" s="38"/>
      <c r="G16" s="38"/>
      <c r="H16" s="125"/>
      <c r="I16" s="125"/>
    </row>
    <row r="17" spans="1:9" x14ac:dyDescent="0.2">
      <c r="A17" s="30" t="s">
        <v>19</v>
      </c>
      <c r="B17" s="38">
        <f t="shared" si="1"/>
        <v>985275.31</v>
      </c>
      <c r="C17" s="38">
        <v>790554.76</v>
      </c>
      <c r="D17" s="38">
        <v>73667.91</v>
      </c>
      <c r="E17" s="38">
        <v>90641.11</v>
      </c>
      <c r="F17" s="38">
        <v>30411.529999999995</v>
      </c>
      <c r="G17" s="38">
        <v>0</v>
      </c>
      <c r="H17" s="38">
        <v>0</v>
      </c>
      <c r="I17" s="38">
        <v>0</v>
      </c>
    </row>
    <row r="18" spans="1:9" x14ac:dyDescent="0.2">
      <c r="A18" s="30" t="s">
        <v>20</v>
      </c>
      <c r="B18" s="38">
        <f t="shared" si="1"/>
        <v>283938.27</v>
      </c>
      <c r="C18" s="38">
        <v>264818.99</v>
      </c>
      <c r="D18" s="38">
        <v>6733.7</v>
      </c>
      <c r="E18" s="38">
        <v>7429.63</v>
      </c>
      <c r="F18" s="38">
        <v>4955.95</v>
      </c>
      <c r="G18" s="38">
        <v>0</v>
      </c>
      <c r="H18" s="38">
        <v>0</v>
      </c>
      <c r="I18" s="38">
        <v>0</v>
      </c>
    </row>
    <row r="19" spans="1:9" x14ac:dyDescent="0.2">
      <c r="A19" s="30" t="s">
        <v>21</v>
      </c>
      <c r="B19" s="38">
        <f t="shared" si="1"/>
        <v>358579.48</v>
      </c>
      <c r="C19" s="38">
        <v>204874.69</v>
      </c>
      <c r="D19" s="38">
        <v>69389.929999999993</v>
      </c>
      <c r="E19" s="38">
        <v>21171.23</v>
      </c>
      <c r="F19" s="38">
        <v>7779.27</v>
      </c>
      <c r="G19" s="38">
        <v>55364.36</v>
      </c>
      <c r="H19" s="38">
        <v>0</v>
      </c>
      <c r="I19" s="38">
        <v>0</v>
      </c>
    </row>
    <row r="20" spans="1:9" x14ac:dyDescent="0.2">
      <c r="A20" s="30" t="s">
        <v>22</v>
      </c>
      <c r="B20" s="38">
        <f t="shared" si="1"/>
        <v>1933317.9700000002</v>
      </c>
      <c r="C20" s="38">
        <v>818876.03000000014</v>
      </c>
      <c r="D20" s="38">
        <v>845935.98</v>
      </c>
      <c r="E20" s="38">
        <v>236759.78000000003</v>
      </c>
      <c r="F20" s="38">
        <v>21702.18</v>
      </c>
      <c r="G20" s="38">
        <v>10044</v>
      </c>
      <c r="H20" s="38">
        <v>0</v>
      </c>
      <c r="I20" s="38">
        <v>0</v>
      </c>
    </row>
    <row r="21" spans="1:9" x14ac:dyDescent="0.2">
      <c r="A21" s="30" t="s">
        <v>23</v>
      </c>
      <c r="B21" s="38">
        <f t="shared" si="1"/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</row>
    <row r="22" spans="1:9" x14ac:dyDescent="0.2">
      <c r="B22" s="104"/>
      <c r="C22" s="38"/>
      <c r="D22" s="38"/>
      <c r="E22" s="38"/>
      <c r="F22" s="38"/>
      <c r="G22" s="38"/>
      <c r="H22" s="104"/>
      <c r="I22" s="125"/>
    </row>
    <row r="23" spans="1:9" x14ac:dyDescent="0.2">
      <c r="A23" s="30" t="s">
        <v>24</v>
      </c>
      <c r="B23" s="38">
        <f t="shared" si="1"/>
        <v>848809.45000000007</v>
      </c>
      <c r="C23" s="38">
        <v>608569.64</v>
      </c>
      <c r="D23" s="38">
        <v>103219.62000000001</v>
      </c>
      <c r="E23" s="38">
        <v>100855.65</v>
      </c>
      <c r="F23" s="38">
        <v>36164.54</v>
      </c>
      <c r="G23" s="38">
        <v>0</v>
      </c>
      <c r="H23" s="38">
        <v>0</v>
      </c>
      <c r="I23" s="38">
        <v>0</v>
      </c>
    </row>
    <row r="24" spans="1:9" x14ac:dyDescent="0.2">
      <c r="A24" s="30" t="s">
        <v>25</v>
      </c>
      <c r="B24" s="38">
        <f t="shared" si="1"/>
        <v>366282.05000000005</v>
      </c>
      <c r="C24" s="38">
        <v>219956.56</v>
      </c>
      <c r="D24" s="38">
        <v>55757.72</v>
      </c>
      <c r="E24" s="38">
        <v>28460</v>
      </c>
      <c r="F24" s="38">
        <v>62107.770000000004</v>
      </c>
      <c r="G24" s="38">
        <v>0</v>
      </c>
      <c r="H24" s="38">
        <v>0</v>
      </c>
      <c r="I24" s="38">
        <v>0</v>
      </c>
    </row>
    <row r="25" spans="1:9" x14ac:dyDescent="0.2">
      <c r="A25" s="30" t="s">
        <v>26</v>
      </c>
      <c r="B25" s="38">
        <f t="shared" si="1"/>
        <v>503733.42000000004</v>
      </c>
      <c r="C25" s="38">
        <v>373032.15</v>
      </c>
      <c r="D25" s="38">
        <v>0</v>
      </c>
      <c r="E25" s="38">
        <v>130701.27</v>
      </c>
      <c r="F25" s="38">
        <v>0</v>
      </c>
      <c r="G25" s="38">
        <v>0</v>
      </c>
      <c r="H25" s="38">
        <v>0</v>
      </c>
      <c r="I25" s="38">
        <v>0</v>
      </c>
    </row>
    <row r="26" spans="1:9" x14ac:dyDescent="0.2">
      <c r="A26" s="30" t="s">
        <v>27</v>
      </c>
      <c r="B26" s="38">
        <f t="shared" si="1"/>
        <v>6477625</v>
      </c>
      <c r="C26" s="38">
        <v>3694338</v>
      </c>
      <c r="D26" s="38">
        <v>1584008</v>
      </c>
      <c r="E26" s="38">
        <v>185317</v>
      </c>
      <c r="F26" s="38">
        <v>1000489</v>
      </c>
      <c r="G26" s="38">
        <v>13473</v>
      </c>
      <c r="H26" s="38">
        <v>0</v>
      </c>
      <c r="I26" s="38">
        <v>0</v>
      </c>
    </row>
    <row r="27" spans="1:9" x14ac:dyDescent="0.2">
      <c r="A27" s="30" t="s">
        <v>28</v>
      </c>
      <c r="B27" s="38">
        <f t="shared" si="1"/>
        <v>83526</v>
      </c>
      <c r="C27" s="38">
        <v>59949.760000000002</v>
      </c>
      <c r="D27" s="38">
        <v>0</v>
      </c>
      <c r="E27" s="38">
        <v>23576.240000000002</v>
      </c>
      <c r="F27" s="38">
        <v>0</v>
      </c>
      <c r="G27" s="38">
        <v>0</v>
      </c>
      <c r="H27" s="38">
        <v>0</v>
      </c>
      <c r="I27" s="38">
        <v>0</v>
      </c>
    </row>
    <row r="28" spans="1:9" x14ac:dyDescent="0.2">
      <c r="B28" s="104"/>
      <c r="C28" s="38"/>
      <c r="D28" s="38"/>
      <c r="E28" s="38"/>
      <c r="F28" s="38"/>
      <c r="G28" s="38"/>
      <c r="H28" s="125"/>
      <c r="I28" s="125"/>
    </row>
    <row r="29" spans="1:9" x14ac:dyDescent="0.2">
      <c r="A29" s="36" t="s">
        <v>146</v>
      </c>
      <c r="B29" s="38">
        <f t="shared" si="1"/>
        <v>2461362.5699999998</v>
      </c>
      <c r="C29" s="38">
        <v>1978443.92</v>
      </c>
      <c r="D29" s="38">
        <v>85170.86</v>
      </c>
      <c r="E29" s="38">
        <v>218268.39</v>
      </c>
      <c r="F29" s="38">
        <v>127631.08</v>
      </c>
      <c r="G29" s="38">
        <v>51848.32</v>
      </c>
      <c r="H29" s="38">
        <v>0</v>
      </c>
      <c r="I29" s="38">
        <v>0</v>
      </c>
    </row>
    <row r="30" spans="1:9" x14ac:dyDescent="0.2">
      <c r="A30" s="30" t="s">
        <v>29</v>
      </c>
      <c r="B30" s="38">
        <f t="shared" si="1"/>
        <v>2975442.8900000006</v>
      </c>
      <c r="C30" s="38">
        <v>2328421.4900000002</v>
      </c>
      <c r="D30" s="38">
        <v>476474.31</v>
      </c>
      <c r="E30" s="38">
        <v>72711.179999999993</v>
      </c>
      <c r="F30" s="38">
        <v>25434.21</v>
      </c>
      <c r="G30" s="38">
        <v>72401.7</v>
      </c>
      <c r="H30" s="38">
        <v>0</v>
      </c>
      <c r="I30" s="38">
        <v>0</v>
      </c>
    </row>
    <row r="31" spans="1:9" x14ac:dyDescent="0.2">
      <c r="A31" s="30" t="s">
        <v>30</v>
      </c>
      <c r="B31" s="38">
        <f t="shared" si="1"/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</row>
    <row r="32" spans="1:9" x14ac:dyDescent="0.2">
      <c r="A32" s="30" t="s">
        <v>31</v>
      </c>
      <c r="B32" s="38">
        <f t="shared" si="1"/>
        <v>536001.18000000005</v>
      </c>
      <c r="C32" s="38">
        <v>213133.74000000002</v>
      </c>
      <c r="D32" s="38">
        <v>209986.94999999998</v>
      </c>
      <c r="E32" s="38">
        <v>62232.009999999995</v>
      </c>
      <c r="F32" s="38">
        <v>50648.479999999996</v>
      </c>
      <c r="G32" s="38">
        <v>0</v>
      </c>
      <c r="H32" s="38">
        <v>0</v>
      </c>
      <c r="I32" s="38">
        <v>0</v>
      </c>
    </row>
    <row r="33" spans="1:17" x14ac:dyDescent="0.2">
      <c r="A33" s="30" t="s">
        <v>32</v>
      </c>
      <c r="B33" s="38">
        <f t="shared" si="1"/>
        <v>171282.16999999998</v>
      </c>
      <c r="C33" s="38">
        <v>132122.10999999999</v>
      </c>
      <c r="D33" s="38">
        <v>5036.4399999999996</v>
      </c>
      <c r="E33" s="38">
        <v>26280.75</v>
      </c>
      <c r="F33" s="38">
        <v>5391.18</v>
      </c>
      <c r="G33" s="38">
        <v>2451.69</v>
      </c>
      <c r="H33" s="38">
        <v>0</v>
      </c>
      <c r="I33" s="38">
        <v>0</v>
      </c>
    </row>
    <row r="34" spans="1:17" x14ac:dyDescent="0.2">
      <c r="B34" s="104"/>
      <c r="C34" s="38"/>
      <c r="D34" s="38"/>
      <c r="E34" s="38"/>
      <c r="F34" s="38"/>
      <c r="G34" s="38"/>
      <c r="H34" s="125"/>
      <c r="I34" s="125"/>
    </row>
    <row r="35" spans="1:17" x14ac:dyDescent="0.2">
      <c r="A35" s="30" t="s">
        <v>33</v>
      </c>
      <c r="B35" s="38">
        <f t="shared" si="1"/>
        <v>301800.64999999997</v>
      </c>
      <c r="C35" s="38">
        <v>235478.54</v>
      </c>
      <c r="D35" s="38">
        <v>44996.95</v>
      </c>
      <c r="E35" s="38">
        <v>11867.04</v>
      </c>
      <c r="F35" s="38">
        <v>9458.119999999999</v>
      </c>
      <c r="G35" s="38">
        <v>0</v>
      </c>
      <c r="H35" s="38">
        <v>0</v>
      </c>
      <c r="I35" s="38">
        <v>0</v>
      </c>
    </row>
    <row r="36" spans="1:17" x14ac:dyDescent="0.2">
      <c r="A36" s="30" t="s">
        <v>34</v>
      </c>
      <c r="B36" s="38">
        <f t="shared" si="1"/>
        <v>48861.29</v>
      </c>
      <c r="C36" s="38">
        <v>225</v>
      </c>
      <c r="D36" s="38">
        <v>25200</v>
      </c>
      <c r="E36" s="38">
        <v>21049.280000000002</v>
      </c>
      <c r="F36" s="38">
        <v>2387.0100000000002</v>
      </c>
      <c r="G36" s="38">
        <v>0</v>
      </c>
      <c r="H36" s="38">
        <v>0</v>
      </c>
      <c r="I36" s="38">
        <v>0</v>
      </c>
    </row>
    <row r="37" spans="1:17" x14ac:dyDescent="0.2">
      <c r="A37" s="30" t="s">
        <v>35</v>
      </c>
      <c r="B37" s="38">
        <f t="shared" si="1"/>
        <v>605680.2300000001</v>
      </c>
      <c r="C37" s="38">
        <v>358084.17000000004</v>
      </c>
      <c r="D37" s="38">
        <v>59568.82</v>
      </c>
      <c r="E37" s="38">
        <v>110688.69</v>
      </c>
      <c r="F37" s="38">
        <v>57292.75</v>
      </c>
      <c r="G37" s="38">
        <v>20045.8</v>
      </c>
      <c r="H37" s="38">
        <v>0</v>
      </c>
      <c r="I37" s="38">
        <v>0</v>
      </c>
    </row>
    <row r="38" spans="1:17" x14ac:dyDescent="0.2">
      <c r="A38" s="32" t="s">
        <v>36</v>
      </c>
      <c r="B38" s="33">
        <f t="shared" si="1"/>
        <v>22188.55</v>
      </c>
      <c r="C38" s="38">
        <v>22188.55</v>
      </c>
      <c r="D38" s="38">
        <v>0</v>
      </c>
      <c r="E38" s="38">
        <v>0</v>
      </c>
      <c r="F38" s="38">
        <v>0</v>
      </c>
      <c r="G38" s="38">
        <v>0</v>
      </c>
      <c r="H38" s="33">
        <v>0</v>
      </c>
      <c r="I38" s="33">
        <v>0</v>
      </c>
    </row>
    <row r="39" spans="1:17" s="30" customFormat="1" x14ac:dyDescent="0.2">
      <c r="A39" s="77" t="s">
        <v>212</v>
      </c>
      <c r="B39" s="290" t="s">
        <v>214</v>
      </c>
      <c r="C39" s="290"/>
      <c r="D39" s="290"/>
      <c r="E39" s="290"/>
      <c r="F39" s="290"/>
      <c r="G39" s="290"/>
      <c r="H39" s="290"/>
      <c r="I39" s="290"/>
      <c r="J39" s="38"/>
      <c r="K39" s="38"/>
      <c r="L39" s="38"/>
      <c r="M39" s="38"/>
      <c r="N39" s="38"/>
      <c r="O39" s="38"/>
      <c r="P39" s="38"/>
      <c r="Q39" s="41"/>
    </row>
    <row r="40" spans="1:17" x14ac:dyDescent="0.2">
      <c r="B40" s="291"/>
      <c r="C40" s="291"/>
      <c r="D40" s="291"/>
      <c r="E40" s="291"/>
      <c r="F40" s="291"/>
      <c r="G40" s="291"/>
      <c r="H40" s="291"/>
      <c r="I40" s="291"/>
    </row>
    <row r="41" spans="1:17" s="40" customFormat="1" x14ac:dyDescent="0.2">
      <c r="A41" s="148"/>
    </row>
    <row r="42" spans="1:17" s="40" customFormat="1" x14ac:dyDescent="0.2">
      <c r="A42" s="148"/>
    </row>
    <row r="43" spans="1:17" s="40" customFormat="1" x14ac:dyDescent="0.2">
      <c r="A43" s="148"/>
    </row>
    <row r="44" spans="1:17" s="40" customFormat="1" x14ac:dyDescent="0.2">
      <c r="A44" s="148"/>
    </row>
    <row r="45" spans="1:17" s="40" customFormat="1" x14ac:dyDescent="0.2">
      <c r="A45" s="148"/>
    </row>
    <row r="46" spans="1:17" s="40" customFormat="1" x14ac:dyDescent="0.2">
      <c r="A46" s="148"/>
    </row>
    <row r="47" spans="1:17" s="40" customFormat="1" x14ac:dyDescent="0.2">
      <c r="A47" s="148"/>
    </row>
    <row r="48" spans="1:17" s="40" customFormat="1" x14ac:dyDescent="0.2">
      <c r="A48" s="148"/>
    </row>
    <row r="49" spans="1:1" s="40" customFormat="1" x14ac:dyDescent="0.2">
      <c r="A49" s="148"/>
    </row>
    <row r="50" spans="1:1" s="40" customFormat="1" x14ac:dyDescent="0.2">
      <c r="A50" s="148"/>
    </row>
    <row r="51" spans="1:1" s="40" customFormat="1" x14ac:dyDescent="0.2">
      <c r="A51" s="148"/>
    </row>
    <row r="52" spans="1:1" s="40" customFormat="1" x14ac:dyDescent="0.2">
      <c r="A52" s="148"/>
    </row>
    <row r="53" spans="1:1" s="40" customFormat="1" x14ac:dyDescent="0.2">
      <c r="A53" s="148"/>
    </row>
    <row r="54" spans="1:1" s="40" customFormat="1" x14ac:dyDescent="0.2">
      <c r="A54" s="148"/>
    </row>
    <row r="55" spans="1:1" s="40" customFormat="1" x14ac:dyDescent="0.2">
      <c r="A55" s="148"/>
    </row>
    <row r="56" spans="1:1" s="40" customFormat="1" x14ac:dyDescent="0.2">
      <c r="A56" s="148"/>
    </row>
    <row r="57" spans="1:1" s="40" customFormat="1" x14ac:dyDescent="0.2">
      <c r="A57" s="148"/>
    </row>
    <row r="58" spans="1:1" s="40" customFormat="1" x14ac:dyDescent="0.2">
      <c r="A58" s="148"/>
    </row>
    <row r="59" spans="1:1" s="40" customFormat="1" x14ac:dyDescent="0.2">
      <c r="A59" s="148"/>
    </row>
    <row r="60" spans="1:1" s="40" customFormat="1" x14ac:dyDescent="0.2">
      <c r="A60" s="148"/>
    </row>
    <row r="61" spans="1:1" s="40" customFormat="1" x14ac:dyDescent="0.2">
      <c r="A61" s="148"/>
    </row>
    <row r="62" spans="1:1" s="40" customFormat="1" x14ac:dyDescent="0.2">
      <c r="A62" s="148"/>
    </row>
    <row r="63" spans="1:1" s="40" customFormat="1" x14ac:dyDescent="0.2">
      <c r="A63" s="148"/>
    </row>
    <row r="64" spans="1:1" s="40" customFormat="1" x14ac:dyDescent="0.2">
      <c r="A64" s="148"/>
    </row>
    <row r="65" spans="1:1" s="40" customFormat="1" x14ac:dyDescent="0.2">
      <c r="A65" s="148"/>
    </row>
    <row r="66" spans="1:1" s="40" customFormat="1" x14ac:dyDescent="0.2">
      <c r="A66" s="148"/>
    </row>
    <row r="67" spans="1:1" s="40" customFormat="1" x14ac:dyDescent="0.2">
      <c r="A67" s="148"/>
    </row>
    <row r="68" spans="1:1" s="40" customFormat="1" x14ac:dyDescent="0.2">
      <c r="A68" s="148"/>
    </row>
    <row r="69" spans="1:1" s="40" customFormat="1" x14ac:dyDescent="0.2">
      <c r="A69" s="148"/>
    </row>
    <row r="70" spans="1:1" s="40" customFormat="1" x14ac:dyDescent="0.2">
      <c r="A70" s="148"/>
    </row>
    <row r="71" spans="1:1" s="40" customFormat="1" x14ac:dyDescent="0.2">
      <c r="A71" s="148"/>
    </row>
    <row r="72" spans="1:1" s="40" customFormat="1" x14ac:dyDescent="0.2">
      <c r="A72" s="148"/>
    </row>
    <row r="73" spans="1:1" s="40" customFormat="1" x14ac:dyDescent="0.2">
      <c r="A73" s="148"/>
    </row>
    <row r="74" spans="1:1" s="40" customFormat="1" x14ac:dyDescent="0.2">
      <c r="A74" s="148"/>
    </row>
    <row r="75" spans="1:1" s="40" customFormat="1" x14ac:dyDescent="0.2">
      <c r="A75" s="148"/>
    </row>
    <row r="76" spans="1:1" s="40" customFormat="1" x14ac:dyDescent="0.2">
      <c r="A76" s="148"/>
    </row>
    <row r="78" spans="1:1" s="40" customFormat="1" x14ac:dyDescent="0.2">
      <c r="A78" s="148"/>
    </row>
    <row r="79" spans="1:1" s="40" customFormat="1" x14ac:dyDescent="0.2">
      <c r="A79" s="148"/>
    </row>
    <row r="80" spans="1:1" s="40" customFormat="1" x14ac:dyDescent="0.2">
      <c r="A80" s="148"/>
    </row>
    <row r="81" spans="1:1" s="40" customFormat="1" x14ac:dyDescent="0.2">
      <c r="A81" s="148"/>
    </row>
    <row r="82" spans="1:1" s="40" customFormat="1" x14ac:dyDescent="0.2">
      <c r="A82" s="148"/>
    </row>
    <row r="84" spans="1:1" s="40" customFormat="1" x14ac:dyDescent="0.2">
      <c r="A84" s="148"/>
    </row>
    <row r="85" spans="1:1" s="40" customFormat="1" x14ac:dyDescent="0.2">
      <c r="A85" s="148"/>
    </row>
    <row r="86" spans="1:1" s="40" customFormat="1" x14ac:dyDescent="0.2">
      <c r="A86" s="148"/>
    </row>
    <row r="87" spans="1:1" s="40" customFormat="1" x14ac:dyDescent="0.2">
      <c r="A87" s="148"/>
    </row>
    <row r="88" spans="1:1" s="40" customFormat="1" x14ac:dyDescent="0.2">
      <c r="A88" s="148"/>
    </row>
    <row r="89" spans="1:1" s="40" customFormat="1" x14ac:dyDescent="0.2">
      <c r="A89" s="148"/>
    </row>
    <row r="90" spans="1:1" s="40" customFormat="1" x14ac:dyDescent="0.2">
      <c r="A90" s="148"/>
    </row>
    <row r="91" spans="1:1" s="40" customFormat="1" x14ac:dyDescent="0.2">
      <c r="A91" s="148"/>
    </row>
    <row r="92" spans="1:1" s="40" customFormat="1" x14ac:dyDescent="0.2">
      <c r="A92" s="148"/>
    </row>
    <row r="93" spans="1:1" s="40" customFormat="1" x14ac:dyDescent="0.2">
      <c r="A93" s="148"/>
    </row>
    <row r="94" spans="1:1" s="40" customFormat="1" x14ac:dyDescent="0.2">
      <c r="A94" s="148"/>
    </row>
    <row r="95" spans="1:1" s="40" customFormat="1" x14ac:dyDescent="0.2">
      <c r="A95" s="148"/>
    </row>
  </sheetData>
  <mergeCells count="4">
    <mergeCell ref="A1:I1"/>
    <mergeCell ref="A3:I3"/>
    <mergeCell ref="I5:I8"/>
    <mergeCell ref="B39:I40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109"/>
  <sheetViews>
    <sheetView view="pageBreakPreview" zoomScale="60" zoomScaleNormal="100" workbookViewId="0">
      <selection activeCell="M1" sqref="M1:M1048576"/>
    </sheetView>
  </sheetViews>
  <sheetFormatPr defaultRowHeight="12.75" x14ac:dyDescent="0.2"/>
  <cols>
    <col min="1" max="1" width="13.28515625" style="30" customWidth="1"/>
    <col min="2" max="2" width="15" style="30" bestFit="1" customWidth="1"/>
    <col min="3" max="3" width="13" style="41" customWidth="1"/>
    <col min="4" max="4" width="12.85546875" style="41" customWidth="1"/>
    <col min="5" max="6" width="12.85546875" style="41" bestFit="1" customWidth="1"/>
    <col min="7" max="7" width="14" style="41" bestFit="1" customWidth="1"/>
    <col min="8" max="8" width="11.28515625" style="41" bestFit="1" customWidth="1"/>
    <col min="9" max="10" width="14" style="41" bestFit="1" customWidth="1"/>
    <col min="11" max="11" width="12.28515625" style="41" bestFit="1" customWidth="1"/>
    <col min="12" max="16384" width="9.140625" style="30"/>
  </cols>
  <sheetData>
    <row r="1" spans="1:16" x14ac:dyDescent="0.2">
      <c r="A1" s="268" t="s">
        <v>139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6" x14ac:dyDescent="0.2">
      <c r="K2" s="99"/>
    </row>
    <row r="3" spans="1:16" x14ac:dyDescent="0.2">
      <c r="A3" s="268" t="s">
        <v>260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6" ht="13.5" thickBot="1" x14ac:dyDescent="0.25">
      <c r="A4" s="23"/>
      <c r="B4" s="34"/>
      <c r="C4" s="87"/>
      <c r="D4" s="87"/>
      <c r="E4" s="87"/>
      <c r="F4" s="87"/>
      <c r="G4" s="87"/>
      <c r="H4" s="87"/>
      <c r="I4" s="87"/>
      <c r="J4" s="87"/>
      <c r="K4" s="87"/>
    </row>
    <row r="5" spans="1:16" ht="13.5" thickTop="1" x14ac:dyDescent="0.2">
      <c r="A5" s="166"/>
      <c r="G5" s="282" t="s">
        <v>88</v>
      </c>
      <c r="H5" s="282"/>
      <c r="I5" s="282"/>
      <c r="J5" s="282"/>
    </row>
    <row r="6" spans="1:16" x14ac:dyDescent="0.2">
      <c r="A6" s="24" t="s">
        <v>37</v>
      </c>
      <c r="B6" s="166" t="s">
        <v>11</v>
      </c>
      <c r="C6" s="168" t="s">
        <v>0</v>
      </c>
      <c r="D6" s="168"/>
      <c r="E6" s="168" t="s">
        <v>5</v>
      </c>
      <c r="F6" s="168"/>
      <c r="G6" s="155" t="s">
        <v>89</v>
      </c>
    </row>
    <row r="7" spans="1:16" x14ac:dyDescent="0.2">
      <c r="A7" s="24" t="s">
        <v>38</v>
      </c>
      <c r="B7" s="166" t="s">
        <v>115</v>
      </c>
      <c r="C7" s="168" t="s">
        <v>1</v>
      </c>
      <c r="D7" s="168" t="s">
        <v>3</v>
      </c>
      <c r="E7" s="168" t="s">
        <v>1</v>
      </c>
      <c r="F7" s="168" t="s">
        <v>7</v>
      </c>
      <c r="G7" s="168" t="s">
        <v>90</v>
      </c>
      <c r="H7" s="168"/>
      <c r="I7" s="168"/>
      <c r="J7" s="168"/>
      <c r="K7" s="100" t="s">
        <v>91</v>
      </c>
    </row>
    <row r="8" spans="1:16" ht="13.5" thickBot="1" x14ac:dyDescent="0.25">
      <c r="A8" s="26" t="s">
        <v>39</v>
      </c>
      <c r="B8" s="156" t="s">
        <v>172</v>
      </c>
      <c r="C8" s="154" t="s">
        <v>2</v>
      </c>
      <c r="D8" s="154" t="s">
        <v>4</v>
      </c>
      <c r="E8" s="154" t="s">
        <v>6</v>
      </c>
      <c r="F8" s="154" t="s">
        <v>8</v>
      </c>
      <c r="G8" s="154" t="s">
        <v>9</v>
      </c>
      <c r="H8" s="101" t="s">
        <v>86</v>
      </c>
      <c r="I8" s="101" t="s">
        <v>87</v>
      </c>
      <c r="J8" s="154" t="s">
        <v>9</v>
      </c>
      <c r="K8" s="101" t="s">
        <v>10</v>
      </c>
    </row>
    <row r="9" spans="1:16" s="199" customFormat="1" x14ac:dyDescent="0.2">
      <c r="A9" s="13" t="s">
        <v>13</v>
      </c>
      <c r="B9" s="67">
        <f t="shared" ref="B9:K9" si="0">SUM(B11:B38)</f>
        <v>60463834.530000001</v>
      </c>
      <c r="C9" s="138">
        <f t="shared" si="0"/>
        <v>13231153.199999999</v>
      </c>
      <c r="D9" s="138">
        <f t="shared" si="0"/>
        <v>6129714.3199999994</v>
      </c>
      <c r="E9" s="138">
        <f t="shared" si="0"/>
        <v>566572.37</v>
      </c>
      <c r="F9" s="138">
        <f t="shared" si="0"/>
        <v>30843425.020000003</v>
      </c>
      <c r="G9" s="138">
        <f t="shared" si="0"/>
        <v>9692969.6199999992</v>
      </c>
      <c r="H9" s="138">
        <f t="shared" si="0"/>
        <v>535826.18000000005</v>
      </c>
      <c r="I9" s="138">
        <f t="shared" si="0"/>
        <v>5695963.7500000009</v>
      </c>
      <c r="J9" s="138">
        <f t="shared" si="0"/>
        <v>3461179.69</v>
      </c>
      <c r="K9" s="138">
        <f t="shared" si="0"/>
        <v>859975.71</v>
      </c>
    </row>
    <row r="10" spans="1:16" x14ac:dyDescent="0.2">
      <c r="A10" s="24"/>
      <c r="B10" s="132"/>
      <c r="C10" s="104"/>
      <c r="D10" s="104"/>
      <c r="E10" s="104"/>
      <c r="F10" s="104"/>
      <c r="G10" s="104"/>
      <c r="H10" s="125"/>
      <c r="I10" s="125"/>
      <c r="J10" s="125"/>
      <c r="K10" s="125"/>
    </row>
    <row r="11" spans="1:16" x14ac:dyDescent="0.2">
      <c r="A11" s="24" t="s">
        <v>14</v>
      </c>
      <c r="B11" s="38">
        <f>SUM(C11:G11)</f>
        <v>136916.1</v>
      </c>
      <c r="C11" s="38">
        <v>0</v>
      </c>
      <c r="D11" s="240">
        <v>0</v>
      </c>
      <c r="E11" s="38">
        <v>0</v>
      </c>
      <c r="F11" s="237">
        <v>136916.1</v>
      </c>
      <c r="G11" s="38">
        <f t="shared" ref="G11:G38" si="1">SUM(H11:J11)</f>
        <v>0</v>
      </c>
      <c r="H11" s="38">
        <v>0</v>
      </c>
      <c r="I11" s="38">
        <v>0</v>
      </c>
      <c r="J11" s="38">
        <v>0</v>
      </c>
      <c r="K11" s="38">
        <v>60000</v>
      </c>
    </row>
    <row r="12" spans="1:16" x14ac:dyDescent="0.2">
      <c r="A12" s="24" t="s">
        <v>15</v>
      </c>
      <c r="B12" s="38">
        <f t="shared" ref="B12:B38" si="2">SUM(C12:G12)</f>
        <v>3556701.32</v>
      </c>
      <c r="C12" s="38">
        <v>3345924.12</v>
      </c>
      <c r="D12" s="240">
        <v>11337.76</v>
      </c>
      <c r="E12" s="38">
        <v>192595.03</v>
      </c>
      <c r="F12" s="237">
        <v>6844.41</v>
      </c>
      <c r="G12" s="38">
        <f t="shared" si="1"/>
        <v>0</v>
      </c>
      <c r="H12" s="38">
        <v>0</v>
      </c>
      <c r="I12" s="38">
        <v>0</v>
      </c>
      <c r="J12" s="38">
        <v>0</v>
      </c>
      <c r="K12" s="38">
        <v>0</v>
      </c>
    </row>
    <row r="13" spans="1:16" x14ac:dyDescent="0.2">
      <c r="A13" s="30" t="s">
        <v>16</v>
      </c>
      <c r="B13" s="38">
        <f t="shared" si="2"/>
        <v>32957173.839999996</v>
      </c>
      <c r="C13" s="38">
        <v>1695406.3</v>
      </c>
      <c r="D13" s="240">
        <v>385506.61</v>
      </c>
      <c r="E13" s="38">
        <v>8435.9</v>
      </c>
      <c r="F13" s="237">
        <v>30024662.449999999</v>
      </c>
      <c r="G13" s="38">
        <f t="shared" si="1"/>
        <v>843162.58</v>
      </c>
      <c r="H13" s="38">
        <v>0</v>
      </c>
      <c r="I13" s="38">
        <v>843162.58</v>
      </c>
      <c r="J13" s="38">
        <v>0</v>
      </c>
      <c r="K13" s="38">
        <v>0</v>
      </c>
      <c r="L13" s="41"/>
      <c r="M13" s="41"/>
      <c r="N13" s="41"/>
      <c r="O13" s="41"/>
      <c r="P13" s="41"/>
    </row>
    <row r="14" spans="1:16" x14ac:dyDescent="0.2">
      <c r="A14" s="30" t="s">
        <v>17</v>
      </c>
      <c r="B14" s="38">
        <f t="shared" si="2"/>
        <v>3591344</v>
      </c>
      <c r="C14" s="38">
        <v>3234055</v>
      </c>
      <c r="D14" s="240">
        <v>35906</v>
      </c>
      <c r="E14" s="38">
        <v>51187</v>
      </c>
      <c r="F14" s="237">
        <v>80873</v>
      </c>
      <c r="G14" s="38">
        <f t="shared" si="1"/>
        <v>189323</v>
      </c>
      <c r="H14" s="38">
        <v>0</v>
      </c>
      <c r="I14" s="38">
        <v>0</v>
      </c>
      <c r="J14" s="38">
        <v>189323</v>
      </c>
      <c r="K14" s="38">
        <v>0</v>
      </c>
    </row>
    <row r="15" spans="1:16" x14ac:dyDescent="0.2">
      <c r="A15" s="30" t="s">
        <v>18</v>
      </c>
      <c r="B15" s="38">
        <f t="shared" si="2"/>
        <v>1150648.08</v>
      </c>
      <c r="C15" s="38">
        <v>216697.47</v>
      </c>
      <c r="D15" s="240">
        <v>146719.98000000001</v>
      </c>
      <c r="E15" s="38">
        <v>2548.5100000000002</v>
      </c>
      <c r="F15" s="237">
        <v>507.95</v>
      </c>
      <c r="G15" s="38">
        <f t="shared" si="1"/>
        <v>784174.17</v>
      </c>
      <c r="H15" s="38">
        <v>0</v>
      </c>
      <c r="I15" s="38">
        <v>628140.5</v>
      </c>
      <c r="J15" s="38">
        <v>156033.67000000001</v>
      </c>
      <c r="K15" s="38">
        <v>0</v>
      </c>
    </row>
    <row r="16" spans="1:16" x14ac:dyDescent="0.2">
      <c r="B16" s="38"/>
      <c r="C16" s="38"/>
      <c r="D16" s="240"/>
      <c r="E16" s="38"/>
      <c r="F16" s="237"/>
      <c r="G16" s="38"/>
      <c r="H16" s="38"/>
      <c r="I16" s="38"/>
      <c r="J16" s="38"/>
      <c r="K16" s="38"/>
    </row>
    <row r="17" spans="1:11" x14ac:dyDescent="0.2">
      <c r="A17" s="30" t="s">
        <v>19</v>
      </c>
      <c r="B17" s="38">
        <f t="shared" si="2"/>
        <v>192632.6</v>
      </c>
      <c r="C17" s="38">
        <v>0</v>
      </c>
      <c r="D17" s="240">
        <v>48384.37</v>
      </c>
      <c r="E17" s="38">
        <v>0</v>
      </c>
      <c r="F17" s="237">
        <v>0</v>
      </c>
      <c r="G17" s="38">
        <f t="shared" si="1"/>
        <v>144248.23000000001</v>
      </c>
      <c r="H17" s="38">
        <v>0</v>
      </c>
      <c r="I17" s="38">
        <v>111822.28</v>
      </c>
      <c r="J17" s="38">
        <v>32425.95</v>
      </c>
      <c r="K17" s="38">
        <v>0</v>
      </c>
    </row>
    <row r="18" spans="1:11" x14ac:dyDescent="0.2">
      <c r="A18" s="30" t="s">
        <v>20</v>
      </c>
      <c r="B18" s="38">
        <f t="shared" si="2"/>
        <v>638711.94000000006</v>
      </c>
      <c r="C18" s="38">
        <v>615647.56000000006</v>
      </c>
      <c r="D18" s="240">
        <v>4793.49</v>
      </c>
      <c r="E18" s="38">
        <v>9234.14</v>
      </c>
      <c r="F18" s="237">
        <v>9036.75</v>
      </c>
      <c r="G18" s="38">
        <f t="shared" si="1"/>
        <v>0</v>
      </c>
      <c r="H18" s="38">
        <v>0</v>
      </c>
      <c r="I18" s="38">
        <v>0</v>
      </c>
      <c r="J18" s="38">
        <v>0</v>
      </c>
      <c r="K18" s="38">
        <v>0</v>
      </c>
    </row>
    <row r="19" spans="1:11" x14ac:dyDescent="0.2">
      <c r="A19" s="30" t="s">
        <v>21</v>
      </c>
      <c r="B19" s="38">
        <f t="shared" si="2"/>
        <v>421327.61000000004</v>
      </c>
      <c r="C19" s="38">
        <v>214044</v>
      </c>
      <c r="D19" s="240">
        <v>66612.2</v>
      </c>
      <c r="E19" s="38">
        <v>788.83</v>
      </c>
      <c r="F19" s="237">
        <v>2348.44</v>
      </c>
      <c r="G19" s="38">
        <f t="shared" si="1"/>
        <v>137534.14000000001</v>
      </c>
      <c r="H19" s="38">
        <v>0</v>
      </c>
      <c r="I19" s="38">
        <v>0</v>
      </c>
      <c r="J19" s="38">
        <v>137534.14000000001</v>
      </c>
      <c r="K19" s="38">
        <v>0</v>
      </c>
    </row>
    <row r="20" spans="1:11" x14ac:dyDescent="0.2">
      <c r="A20" s="30" t="s">
        <v>22</v>
      </c>
      <c r="B20" s="38">
        <f t="shared" si="2"/>
        <v>5981695.4499999993</v>
      </c>
      <c r="C20" s="38">
        <v>466596.52</v>
      </c>
      <c r="D20" s="240">
        <v>2202701.9699999997</v>
      </c>
      <c r="E20" s="38">
        <v>96575.13</v>
      </c>
      <c r="F20" s="237">
        <v>5054.57</v>
      </c>
      <c r="G20" s="38">
        <f t="shared" si="1"/>
        <v>3210767.2600000002</v>
      </c>
      <c r="H20" s="38">
        <v>535826.18000000005</v>
      </c>
      <c r="I20" s="38">
        <v>1907610.73</v>
      </c>
      <c r="J20" s="38">
        <v>767330.35</v>
      </c>
      <c r="K20" s="38">
        <v>0</v>
      </c>
    </row>
    <row r="21" spans="1:11" x14ac:dyDescent="0.2">
      <c r="A21" s="30" t="s">
        <v>23</v>
      </c>
      <c r="B21" s="38">
        <f t="shared" si="2"/>
        <v>55018.85</v>
      </c>
      <c r="C21" s="38">
        <v>53086.25</v>
      </c>
      <c r="D21" s="240">
        <v>0</v>
      </c>
      <c r="E21" s="38">
        <v>843.14</v>
      </c>
      <c r="F21" s="237">
        <v>1089.46</v>
      </c>
      <c r="G21" s="38">
        <f t="shared" si="1"/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x14ac:dyDescent="0.2">
      <c r="B22" s="38"/>
      <c r="C22" s="38"/>
      <c r="D22" s="240"/>
      <c r="E22" s="38"/>
      <c r="F22" s="237"/>
      <c r="G22" s="38"/>
      <c r="H22" s="38"/>
      <c r="I22" s="38"/>
      <c r="J22" s="38"/>
      <c r="K22" s="38"/>
    </row>
    <row r="23" spans="1:11" x14ac:dyDescent="0.2">
      <c r="A23" s="30" t="s">
        <v>24</v>
      </c>
      <c r="B23" s="38">
        <f t="shared" si="2"/>
        <v>1832097.29</v>
      </c>
      <c r="C23" s="38">
        <v>789826.36</v>
      </c>
      <c r="D23" s="240">
        <v>759024.72</v>
      </c>
      <c r="E23" s="38">
        <v>22283.600000000002</v>
      </c>
      <c r="F23" s="237">
        <v>26495.920000000002</v>
      </c>
      <c r="G23" s="38">
        <f t="shared" si="1"/>
        <v>234466.69</v>
      </c>
      <c r="H23" s="38">
        <v>0</v>
      </c>
      <c r="I23" s="38">
        <v>234466.69</v>
      </c>
      <c r="J23" s="38">
        <v>0</v>
      </c>
      <c r="K23" s="38">
        <v>799975.71</v>
      </c>
    </row>
    <row r="24" spans="1:11" x14ac:dyDescent="0.2">
      <c r="A24" s="30" t="s">
        <v>25</v>
      </c>
      <c r="B24" s="38">
        <f t="shared" si="2"/>
        <v>583613.49</v>
      </c>
      <c r="C24" s="38">
        <v>0</v>
      </c>
      <c r="D24" s="240">
        <v>556666.77</v>
      </c>
      <c r="E24" s="38">
        <v>2833.46</v>
      </c>
      <c r="F24" s="237">
        <v>0</v>
      </c>
      <c r="G24" s="38">
        <f t="shared" si="1"/>
        <v>24113.26</v>
      </c>
      <c r="H24" s="38">
        <v>0</v>
      </c>
      <c r="I24" s="38">
        <v>0</v>
      </c>
      <c r="J24" s="38">
        <v>24113.26</v>
      </c>
      <c r="K24" s="38">
        <v>0</v>
      </c>
    </row>
    <row r="25" spans="1:11" x14ac:dyDescent="0.2">
      <c r="A25" s="30" t="s">
        <v>26</v>
      </c>
      <c r="B25" s="38">
        <f t="shared" si="2"/>
        <v>598066.25</v>
      </c>
      <c r="C25" s="38">
        <v>5433.89</v>
      </c>
      <c r="D25" s="240">
        <v>62199.740000000005</v>
      </c>
      <c r="E25" s="38">
        <v>5389.61</v>
      </c>
      <c r="F25" s="237">
        <v>525043.01</v>
      </c>
      <c r="G25" s="38">
        <f t="shared" si="1"/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x14ac:dyDescent="0.2">
      <c r="A26" s="30" t="s">
        <v>27</v>
      </c>
      <c r="B26" s="38">
        <f t="shared" si="2"/>
        <v>786861</v>
      </c>
      <c r="C26" s="38">
        <v>751480</v>
      </c>
      <c r="D26" s="240">
        <v>14199</v>
      </c>
      <c r="E26" s="38">
        <v>5040</v>
      </c>
      <c r="F26" s="237">
        <v>16142</v>
      </c>
      <c r="G26" s="38">
        <f t="shared" si="1"/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x14ac:dyDescent="0.2">
      <c r="A27" s="30" t="s">
        <v>28</v>
      </c>
      <c r="B27" s="38">
        <f t="shared" si="2"/>
        <v>14606.1</v>
      </c>
      <c r="C27" s="38">
        <v>0</v>
      </c>
      <c r="D27" s="240">
        <v>0</v>
      </c>
      <c r="E27" s="38">
        <v>0</v>
      </c>
      <c r="F27" s="237">
        <v>0</v>
      </c>
      <c r="G27" s="38">
        <f t="shared" si="1"/>
        <v>14606.1</v>
      </c>
      <c r="H27" s="38">
        <v>0</v>
      </c>
      <c r="I27" s="38">
        <v>0</v>
      </c>
      <c r="J27" s="38">
        <v>14606.1</v>
      </c>
      <c r="K27" s="38">
        <v>0</v>
      </c>
    </row>
    <row r="28" spans="1:11" x14ac:dyDescent="0.2">
      <c r="B28" s="38"/>
      <c r="C28" s="38"/>
      <c r="D28" s="240"/>
      <c r="E28" s="38"/>
      <c r="F28" s="237"/>
      <c r="G28" s="38"/>
      <c r="H28" s="38"/>
      <c r="I28" s="38"/>
      <c r="J28" s="38"/>
      <c r="K28" s="38"/>
    </row>
    <row r="29" spans="1:11" x14ac:dyDescent="0.2">
      <c r="A29" s="36" t="s">
        <v>146</v>
      </c>
      <c r="B29" s="38">
        <f t="shared" si="2"/>
        <v>0</v>
      </c>
      <c r="C29" s="38">
        <v>0</v>
      </c>
      <c r="D29" s="38">
        <v>0</v>
      </c>
      <c r="E29" s="38">
        <v>0</v>
      </c>
      <c r="F29" s="237">
        <v>0</v>
      </c>
      <c r="G29" s="38">
        <f t="shared" si="1"/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x14ac:dyDescent="0.2">
      <c r="A30" s="30" t="s">
        <v>29</v>
      </c>
      <c r="B30" s="38">
        <f t="shared" si="2"/>
        <v>0</v>
      </c>
      <c r="C30" s="38">
        <v>0</v>
      </c>
      <c r="D30" s="38">
        <v>0</v>
      </c>
      <c r="E30" s="38">
        <v>0</v>
      </c>
      <c r="F30" s="237">
        <v>0</v>
      </c>
      <c r="G30" s="38">
        <f t="shared" si="1"/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x14ac:dyDescent="0.2">
      <c r="A31" s="30" t="s">
        <v>30</v>
      </c>
      <c r="B31" s="38">
        <f t="shared" si="2"/>
        <v>0</v>
      </c>
      <c r="C31" s="38">
        <v>0</v>
      </c>
      <c r="D31" s="38">
        <v>0</v>
      </c>
      <c r="E31" s="38">
        <v>0</v>
      </c>
      <c r="F31" s="237">
        <v>0</v>
      </c>
      <c r="G31" s="38">
        <f t="shared" si="1"/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x14ac:dyDescent="0.2">
      <c r="A32" s="30" t="s">
        <v>31</v>
      </c>
      <c r="B32" s="38">
        <f t="shared" si="2"/>
        <v>733664.36</v>
      </c>
      <c r="C32" s="38">
        <v>683558.53</v>
      </c>
      <c r="D32" s="240">
        <v>20740.34</v>
      </c>
      <c r="E32" s="38">
        <v>26488.5</v>
      </c>
      <c r="F32" s="237">
        <v>2876.99</v>
      </c>
      <c r="G32" s="38">
        <f t="shared" si="1"/>
        <v>0</v>
      </c>
      <c r="H32" s="38">
        <v>0</v>
      </c>
      <c r="I32" s="38">
        <v>0</v>
      </c>
      <c r="J32" s="38">
        <v>0</v>
      </c>
      <c r="K32" s="38">
        <v>0</v>
      </c>
    </row>
    <row r="33" spans="1:12" x14ac:dyDescent="0.2">
      <c r="A33" s="30" t="s">
        <v>32</v>
      </c>
      <c r="B33" s="38">
        <f t="shared" si="2"/>
        <v>6169.47</v>
      </c>
      <c r="C33" s="38">
        <v>0</v>
      </c>
      <c r="D33" s="240">
        <v>1041</v>
      </c>
      <c r="E33" s="38">
        <v>0</v>
      </c>
      <c r="F33" s="237">
        <v>0</v>
      </c>
      <c r="G33" s="38">
        <f t="shared" si="1"/>
        <v>5128.47</v>
      </c>
      <c r="H33" s="38">
        <v>0</v>
      </c>
      <c r="I33" s="38">
        <v>5128.47</v>
      </c>
      <c r="J33" s="38">
        <v>0</v>
      </c>
      <c r="K33" s="38">
        <v>0</v>
      </c>
    </row>
    <row r="34" spans="1:12" x14ac:dyDescent="0.2">
      <c r="B34" s="38"/>
      <c r="C34" s="38"/>
      <c r="D34" s="240"/>
      <c r="E34" s="38">
        <v>0</v>
      </c>
      <c r="F34" s="237"/>
      <c r="G34" s="38"/>
      <c r="H34" s="38"/>
      <c r="I34" s="38"/>
      <c r="J34" s="38"/>
      <c r="K34" s="38"/>
    </row>
    <row r="35" spans="1:12" x14ac:dyDescent="0.2">
      <c r="A35" s="30" t="s">
        <v>33</v>
      </c>
      <c r="B35" s="38">
        <f t="shared" si="2"/>
        <v>0</v>
      </c>
      <c r="C35" s="38">
        <v>0</v>
      </c>
      <c r="D35" s="240">
        <v>0</v>
      </c>
      <c r="E35" s="38"/>
      <c r="F35" s="237">
        <v>0</v>
      </c>
      <c r="G35" s="38">
        <f t="shared" si="1"/>
        <v>0</v>
      </c>
      <c r="H35" s="38">
        <v>0</v>
      </c>
      <c r="I35" s="38">
        <v>0</v>
      </c>
      <c r="J35" s="38">
        <v>0</v>
      </c>
      <c r="K35" s="38">
        <v>0</v>
      </c>
    </row>
    <row r="36" spans="1:12" x14ac:dyDescent="0.2">
      <c r="A36" s="30" t="s">
        <v>34</v>
      </c>
      <c r="B36" s="38">
        <f t="shared" si="2"/>
        <v>841944.14</v>
      </c>
      <c r="C36" s="38">
        <v>406412.11</v>
      </c>
      <c r="D36" s="240">
        <v>365000</v>
      </c>
      <c r="E36" s="38">
        <v>6962.31</v>
      </c>
      <c r="F36" s="237">
        <v>0</v>
      </c>
      <c r="G36" s="38">
        <f t="shared" si="1"/>
        <v>63569.72</v>
      </c>
      <c r="H36" s="38">
        <v>0</v>
      </c>
      <c r="I36" s="38">
        <v>63569.72</v>
      </c>
      <c r="J36" s="38">
        <v>0</v>
      </c>
      <c r="K36" s="38">
        <v>0</v>
      </c>
    </row>
    <row r="37" spans="1:12" x14ac:dyDescent="0.2">
      <c r="A37" s="30" t="s">
        <v>35</v>
      </c>
      <c r="B37" s="38">
        <f t="shared" si="2"/>
        <v>6179345.4399999995</v>
      </c>
      <c r="C37" s="38">
        <v>639544.97</v>
      </c>
      <c r="D37" s="240">
        <v>1403667.06</v>
      </c>
      <c r="E37" s="38">
        <v>135297.22</v>
      </c>
      <c r="F37" s="237">
        <v>5533.9699999999993</v>
      </c>
      <c r="G37" s="38">
        <f t="shared" si="1"/>
        <v>3995302.2199999997</v>
      </c>
      <c r="H37" s="38">
        <v>0</v>
      </c>
      <c r="I37" s="38">
        <v>1876739</v>
      </c>
      <c r="J37" s="38">
        <v>2118563.2199999997</v>
      </c>
      <c r="K37" s="38">
        <v>0</v>
      </c>
    </row>
    <row r="38" spans="1:12" x14ac:dyDescent="0.2">
      <c r="A38" s="32" t="s">
        <v>36</v>
      </c>
      <c r="B38" s="33">
        <f t="shared" si="2"/>
        <v>205297.19999999998</v>
      </c>
      <c r="C38" s="33">
        <v>113440.12</v>
      </c>
      <c r="D38" s="241">
        <v>45213.31</v>
      </c>
      <c r="E38" s="33">
        <v>69.989999999999995</v>
      </c>
      <c r="F38" s="135">
        <v>0</v>
      </c>
      <c r="G38" s="33">
        <f t="shared" si="1"/>
        <v>46573.78</v>
      </c>
      <c r="H38" s="33">
        <v>0</v>
      </c>
      <c r="I38" s="33">
        <v>25323.78</v>
      </c>
      <c r="J38" s="33">
        <v>21250</v>
      </c>
      <c r="K38" s="33">
        <v>0</v>
      </c>
    </row>
    <row r="39" spans="1:12" x14ac:dyDescent="0.2">
      <c r="A39" s="30" t="s">
        <v>119</v>
      </c>
    </row>
    <row r="40" spans="1:12" x14ac:dyDescent="0.2">
      <c r="A40" s="30" t="s">
        <v>173</v>
      </c>
    </row>
    <row r="41" spans="1:12" x14ac:dyDescent="0.2">
      <c r="C41" s="102"/>
      <c r="D41" s="102"/>
      <c r="E41" s="102"/>
      <c r="F41" s="102"/>
      <c r="G41" s="103"/>
    </row>
    <row r="42" spans="1:12" x14ac:dyDescent="0.2">
      <c r="A42" s="148"/>
      <c r="B42" s="148"/>
      <c r="C42" s="148"/>
      <c r="D42" s="148"/>
      <c r="E42" s="148"/>
      <c r="F42" s="148"/>
      <c r="K42" s="40"/>
      <c r="L42" s="148"/>
    </row>
    <row r="43" spans="1:12" x14ac:dyDescent="0.2">
      <c r="A43" s="148"/>
      <c r="B43" s="148"/>
      <c r="C43" s="148"/>
      <c r="D43" s="148"/>
      <c r="E43" s="148"/>
      <c r="F43" s="148"/>
      <c r="K43" s="40"/>
      <c r="L43" s="148"/>
    </row>
    <row r="44" spans="1:12" x14ac:dyDescent="0.2">
      <c r="A44" s="148"/>
      <c r="B44" s="148"/>
      <c r="C44" s="148"/>
      <c r="D44" s="148"/>
      <c r="E44" s="148"/>
      <c r="F44" s="148"/>
      <c r="G44" s="40"/>
      <c r="H44" s="40"/>
      <c r="I44" s="40"/>
      <c r="J44" s="40"/>
      <c r="K44" s="40"/>
      <c r="L44" s="148"/>
    </row>
    <row r="45" spans="1:12" x14ac:dyDescent="0.2">
      <c r="A45" s="148"/>
      <c r="B45" s="148"/>
      <c r="C45" s="148"/>
      <c r="D45" s="148"/>
      <c r="E45" s="148"/>
      <c r="F45" s="148"/>
      <c r="G45" s="200"/>
      <c r="H45" s="40"/>
      <c r="I45" s="40"/>
      <c r="J45" s="40"/>
      <c r="K45" s="40"/>
      <c r="L45" s="148"/>
    </row>
    <row r="46" spans="1:12" x14ac:dyDescent="0.2">
      <c r="A46" s="148"/>
      <c r="B46" s="148"/>
      <c r="C46" s="148"/>
      <c r="D46" s="148"/>
      <c r="E46" s="148"/>
      <c r="F46" s="148"/>
      <c r="G46" s="200"/>
      <c r="H46" s="40"/>
      <c r="I46" s="40"/>
      <c r="J46" s="40"/>
      <c r="K46" s="40"/>
      <c r="L46" s="148"/>
    </row>
    <row r="47" spans="1:12" x14ac:dyDescent="0.2">
      <c r="A47" s="148"/>
      <c r="B47" s="148"/>
      <c r="C47" s="148"/>
      <c r="D47" s="148"/>
      <c r="E47" s="148"/>
      <c r="F47" s="148"/>
      <c r="G47" s="200"/>
      <c r="H47" s="40"/>
      <c r="I47" s="40"/>
      <c r="J47" s="40"/>
      <c r="K47" s="40"/>
      <c r="L47" s="148"/>
    </row>
    <row r="48" spans="1:12" x14ac:dyDescent="0.2">
      <c r="A48" s="148"/>
      <c r="B48" s="148"/>
      <c r="C48" s="40"/>
      <c r="D48" s="40"/>
      <c r="E48" s="40"/>
      <c r="F48" s="40"/>
      <c r="G48" s="200"/>
      <c r="H48" s="40"/>
      <c r="I48" s="40"/>
      <c r="J48" s="40"/>
      <c r="K48" s="40"/>
      <c r="L48" s="148"/>
    </row>
    <row r="49" spans="1:12" x14ac:dyDescent="0.2">
      <c r="A49" s="148"/>
      <c r="B49" s="148"/>
      <c r="C49" s="40"/>
      <c r="D49" s="40"/>
      <c r="E49" s="40"/>
      <c r="F49" s="40"/>
      <c r="G49" s="200"/>
      <c r="H49" s="40"/>
      <c r="I49" s="40"/>
      <c r="J49" s="40"/>
      <c r="K49" s="40"/>
      <c r="L49" s="148"/>
    </row>
    <row r="50" spans="1:12" x14ac:dyDescent="0.2">
      <c r="A50" s="148"/>
      <c r="B50" s="148"/>
      <c r="C50" s="148"/>
      <c r="D50" s="148"/>
      <c r="E50" s="148"/>
      <c r="F50" s="148"/>
      <c r="G50" s="200"/>
      <c r="H50" s="40"/>
      <c r="I50" s="40"/>
      <c r="J50" s="40"/>
      <c r="K50" s="40"/>
      <c r="L50" s="148"/>
    </row>
    <row r="51" spans="1:12" x14ac:dyDescent="0.2">
      <c r="A51" s="148"/>
      <c r="B51" s="148"/>
      <c r="C51" s="148"/>
      <c r="D51" s="148"/>
      <c r="E51" s="148"/>
      <c r="F51" s="148"/>
      <c r="G51" s="40"/>
      <c r="H51" s="40"/>
      <c r="I51" s="40"/>
      <c r="J51" s="40"/>
      <c r="K51" s="40"/>
      <c r="L51" s="148"/>
    </row>
    <row r="52" spans="1:12" x14ac:dyDescent="0.2">
      <c r="A52" s="148"/>
      <c r="B52" s="148"/>
      <c r="C52" s="148"/>
      <c r="D52" s="148"/>
      <c r="E52" s="148"/>
      <c r="F52" s="148"/>
      <c r="G52" s="40"/>
      <c r="H52" s="40"/>
      <c r="I52" s="40"/>
      <c r="J52" s="40"/>
      <c r="K52" s="40"/>
      <c r="L52" s="148"/>
    </row>
    <row r="53" spans="1:12" x14ac:dyDescent="0.2">
      <c r="A53" s="148"/>
      <c r="B53" s="148"/>
      <c r="C53" s="148"/>
      <c r="D53" s="148"/>
      <c r="E53" s="148"/>
      <c r="F53" s="148"/>
      <c r="G53" s="40"/>
      <c r="H53" s="40"/>
      <c r="I53" s="40"/>
      <c r="J53" s="40"/>
      <c r="K53" s="40"/>
      <c r="L53" s="148"/>
    </row>
    <row r="54" spans="1:12" x14ac:dyDescent="0.2">
      <c r="A54" s="148"/>
      <c r="B54" s="148"/>
      <c r="C54" s="148"/>
      <c r="D54" s="148"/>
      <c r="E54" s="148"/>
      <c r="F54" s="148"/>
      <c r="G54" s="40"/>
      <c r="H54" s="40"/>
      <c r="I54" s="40"/>
      <c r="J54" s="40"/>
      <c r="K54" s="40"/>
      <c r="L54" s="148"/>
    </row>
    <row r="55" spans="1:12" x14ac:dyDescent="0.2">
      <c r="A55" s="148"/>
      <c r="B55" s="148"/>
      <c r="C55" s="148"/>
      <c r="D55" s="148"/>
      <c r="E55" s="148"/>
      <c r="F55" s="148"/>
      <c r="G55" s="40"/>
      <c r="H55" s="40"/>
      <c r="I55" s="40"/>
      <c r="J55" s="40"/>
      <c r="K55" s="40"/>
      <c r="L55" s="148"/>
    </row>
    <row r="56" spans="1:12" x14ac:dyDescent="0.2">
      <c r="A56" s="148"/>
      <c r="B56" s="148"/>
      <c r="C56" s="148"/>
      <c r="D56" s="148"/>
      <c r="E56" s="148"/>
      <c r="F56" s="148"/>
      <c r="G56" s="40"/>
      <c r="H56" s="40"/>
      <c r="I56" s="40"/>
      <c r="J56" s="40"/>
      <c r="K56" s="40"/>
      <c r="L56" s="148"/>
    </row>
    <row r="57" spans="1:12" x14ac:dyDescent="0.2">
      <c r="A57" s="148"/>
      <c r="B57" s="148"/>
      <c r="C57" s="148"/>
      <c r="D57" s="148"/>
      <c r="E57" s="148"/>
      <c r="F57" s="148"/>
      <c r="G57" s="40"/>
      <c r="H57" s="40"/>
      <c r="I57" s="40"/>
      <c r="J57" s="40"/>
      <c r="K57" s="40"/>
      <c r="L57" s="148"/>
    </row>
    <row r="58" spans="1:12" x14ac:dyDescent="0.2">
      <c r="A58" s="148"/>
      <c r="B58" s="148"/>
      <c r="C58" s="148"/>
      <c r="D58" s="148"/>
      <c r="E58" s="148"/>
      <c r="F58" s="148"/>
      <c r="G58" s="40"/>
      <c r="H58" s="40"/>
      <c r="I58" s="40"/>
      <c r="J58" s="40"/>
      <c r="K58" s="40"/>
      <c r="L58" s="148"/>
    </row>
    <row r="59" spans="1:12" x14ac:dyDescent="0.2">
      <c r="A59" s="148"/>
      <c r="B59" s="148"/>
      <c r="C59" s="148"/>
      <c r="D59" s="148"/>
      <c r="E59" s="148"/>
      <c r="F59" s="148"/>
      <c r="G59" s="40"/>
      <c r="H59" s="40"/>
      <c r="I59" s="40"/>
      <c r="J59" s="40"/>
      <c r="K59" s="40"/>
      <c r="L59" s="148"/>
    </row>
    <row r="60" spans="1:12" x14ac:dyDescent="0.2">
      <c r="A60" s="148"/>
      <c r="B60" s="148"/>
      <c r="C60" s="148"/>
      <c r="D60" s="148"/>
      <c r="E60" s="148"/>
      <c r="F60" s="148"/>
      <c r="G60" s="40"/>
      <c r="H60" s="40"/>
      <c r="I60" s="40"/>
      <c r="J60" s="40"/>
      <c r="K60" s="40"/>
      <c r="L60" s="148"/>
    </row>
    <row r="61" spans="1:12" x14ac:dyDescent="0.2">
      <c r="A61" s="148"/>
      <c r="B61" s="148"/>
      <c r="C61" s="148"/>
      <c r="D61" s="148"/>
      <c r="E61" s="148"/>
      <c r="F61" s="148"/>
      <c r="G61" s="40"/>
      <c r="H61" s="40"/>
      <c r="I61" s="40"/>
      <c r="J61" s="40"/>
      <c r="K61" s="40"/>
      <c r="L61" s="148"/>
    </row>
    <row r="62" spans="1:12" x14ac:dyDescent="0.2">
      <c r="A62" s="148"/>
      <c r="B62" s="148"/>
      <c r="C62" s="148"/>
      <c r="D62" s="148"/>
      <c r="E62" s="148"/>
      <c r="F62" s="148"/>
      <c r="G62" s="40"/>
      <c r="H62" s="40"/>
      <c r="I62" s="40"/>
      <c r="J62" s="40"/>
      <c r="K62" s="40"/>
      <c r="L62" s="148"/>
    </row>
    <row r="63" spans="1:12" x14ac:dyDescent="0.2">
      <c r="A63" s="148"/>
      <c r="B63" s="148"/>
      <c r="C63" s="148"/>
      <c r="D63" s="148"/>
      <c r="E63" s="148"/>
      <c r="F63" s="148"/>
      <c r="G63" s="40"/>
      <c r="H63" s="40"/>
      <c r="I63" s="40"/>
      <c r="J63" s="40"/>
      <c r="K63" s="40"/>
      <c r="L63" s="148"/>
    </row>
    <row r="64" spans="1:12" x14ac:dyDescent="0.2">
      <c r="A64" s="148"/>
      <c r="B64" s="148"/>
      <c r="C64" s="148"/>
      <c r="D64" s="148"/>
      <c r="E64" s="148"/>
      <c r="F64" s="148"/>
      <c r="G64" s="40"/>
      <c r="H64" s="40"/>
      <c r="I64" s="40"/>
      <c r="J64" s="40"/>
      <c r="K64" s="40"/>
      <c r="L64" s="148"/>
    </row>
    <row r="65" spans="1:12" x14ac:dyDescent="0.2">
      <c r="A65" s="148"/>
      <c r="C65" s="148"/>
      <c r="D65" s="148"/>
      <c r="E65" s="148"/>
      <c r="F65" s="148"/>
      <c r="G65" s="40"/>
      <c r="H65" s="40"/>
      <c r="I65" s="40"/>
      <c r="J65" s="40"/>
      <c r="K65" s="40"/>
      <c r="L65" s="148"/>
    </row>
    <row r="66" spans="1:12" x14ac:dyDescent="0.2">
      <c r="A66" s="148"/>
      <c r="B66" s="148"/>
      <c r="C66" s="148"/>
      <c r="D66" s="148"/>
      <c r="E66" s="148"/>
      <c r="F66" s="148"/>
      <c r="G66" s="40"/>
      <c r="H66" s="40"/>
      <c r="I66" s="40"/>
      <c r="J66" s="40"/>
      <c r="K66" s="40"/>
      <c r="L66" s="148"/>
    </row>
    <row r="67" spans="1:12" x14ac:dyDescent="0.2">
      <c r="B67" s="148"/>
      <c r="C67" s="148"/>
      <c r="D67" s="148"/>
      <c r="E67" s="148"/>
      <c r="F67" s="148"/>
      <c r="G67" s="40"/>
      <c r="H67" s="40"/>
      <c r="I67" s="40"/>
      <c r="J67" s="40"/>
    </row>
    <row r="68" spans="1:12" x14ac:dyDescent="0.2">
      <c r="A68" s="148"/>
      <c r="B68" s="148"/>
      <c r="C68" s="148"/>
      <c r="D68" s="148"/>
      <c r="E68" s="148"/>
      <c r="F68" s="148"/>
      <c r="G68" s="40"/>
      <c r="H68" s="40"/>
      <c r="I68" s="40"/>
      <c r="J68" s="40"/>
      <c r="K68" s="40"/>
      <c r="L68" s="148"/>
    </row>
    <row r="69" spans="1:12" x14ac:dyDescent="0.2">
      <c r="A69" s="148"/>
      <c r="B69" s="148"/>
      <c r="C69" s="148"/>
      <c r="D69" s="148"/>
      <c r="E69" s="148"/>
      <c r="F69" s="148"/>
      <c r="G69" s="40"/>
      <c r="H69" s="40"/>
      <c r="I69" s="40"/>
      <c r="J69" s="40"/>
      <c r="K69" s="40"/>
      <c r="L69" s="148"/>
    </row>
    <row r="70" spans="1:12" x14ac:dyDescent="0.2">
      <c r="A70" s="148"/>
      <c r="K70" s="40"/>
      <c r="L70" s="148"/>
    </row>
    <row r="71" spans="1:12" x14ac:dyDescent="0.2">
      <c r="A71" s="148"/>
      <c r="B71" s="148"/>
      <c r="C71" s="148"/>
      <c r="D71" s="148"/>
      <c r="E71" s="148"/>
      <c r="F71" s="148"/>
      <c r="G71" s="40"/>
      <c r="H71" s="40"/>
      <c r="I71" s="40"/>
      <c r="J71" s="40"/>
      <c r="K71" s="40"/>
      <c r="L71" s="148"/>
    </row>
    <row r="72" spans="1:12" x14ac:dyDescent="0.2">
      <c r="A72" s="148"/>
      <c r="B72" s="148"/>
      <c r="C72" s="148"/>
      <c r="D72" s="148"/>
      <c r="E72" s="148"/>
      <c r="F72" s="148"/>
      <c r="G72" s="200"/>
      <c r="H72" s="40"/>
      <c r="I72" s="40"/>
      <c r="J72" s="40"/>
      <c r="K72" s="40"/>
      <c r="L72" s="148"/>
    </row>
    <row r="73" spans="1:12" x14ac:dyDescent="0.2">
      <c r="A73" s="148"/>
      <c r="B73" s="148"/>
      <c r="C73" s="148"/>
      <c r="D73" s="148"/>
      <c r="E73" s="148"/>
      <c r="F73" s="148"/>
      <c r="G73" s="200"/>
      <c r="H73" s="40"/>
      <c r="I73" s="40"/>
      <c r="J73" s="40"/>
      <c r="K73" s="40"/>
      <c r="L73" s="148"/>
    </row>
    <row r="74" spans="1:12" x14ac:dyDescent="0.2">
      <c r="A74" s="148"/>
      <c r="B74" s="148"/>
      <c r="C74" s="148"/>
      <c r="D74" s="148"/>
      <c r="E74" s="148"/>
      <c r="F74" s="148"/>
      <c r="G74" s="40"/>
      <c r="H74" s="40"/>
      <c r="I74" s="40"/>
      <c r="J74" s="40"/>
      <c r="K74" s="40"/>
      <c r="L74" s="148"/>
    </row>
    <row r="75" spans="1:12" x14ac:dyDescent="0.2">
      <c r="A75" s="148"/>
      <c r="B75" s="148"/>
      <c r="C75" s="148"/>
      <c r="D75" s="148"/>
      <c r="E75" s="148"/>
      <c r="F75" s="148"/>
      <c r="G75" s="40"/>
      <c r="H75" s="40"/>
      <c r="I75" s="40"/>
      <c r="J75" s="40"/>
      <c r="K75" s="40"/>
      <c r="L75" s="148"/>
    </row>
    <row r="76" spans="1:12" x14ac:dyDescent="0.2">
      <c r="B76" s="148"/>
      <c r="C76" s="148"/>
      <c r="D76" s="148"/>
      <c r="E76" s="148"/>
      <c r="F76" s="148"/>
      <c r="G76" s="40"/>
      <c r="H76" s="40"/>
      <c r="I76" s="40"/>
      <c r="J76" s="40"/>
      <c r="K76" s="30"/>
    </row>
    <row r="77" spans="1:12" x14ac:dyDescent="0.2">
      <c r="A77" s="148"/>
      <c r="B77" s="148"/>
      <c r="C77" s="148"/>
      <c r="D77" s="148"/>
      <c r="E77" s="148"/>
      <c r="F77" s="148"/>
      <c r="G77" s="40"/>
      <c r="H77" s="40"/>
      <c r="I77" s="40"/>
      <c r="J77" s="40"/>
      <c r="K77" s="40"/>
      <c r="L77" s="148"/>
    </row>
    <row r="78" spans="1:12" x14ac:dyDescent="0.2">
      <c r="A78" s="148"/>
      <c r="B78" s="148"/>
      <c r="C78" s="148"/>
      <c r="D78" s="148"/>
      <c r="E78" s="148"/>
      <c r="F78" s="148"/>
      <c r="G78" s="40"/>
      <c r="H78" s="40"/>
      <c r="I78" s="40"/>
      <c r="J78" s="40"/>
      <c r="K78" s="40"/>
      <c r="L78" s="148"/>
    </row>
    <row r="79" spans="1:12" x14ac:dyDescent="0.2">
      <c r="A79" s="148"/>
      <c r="G79" s="40"/>
      <c r="H79" s="40"/>
      <c r="I79" s="40"/>
      <c r="J79" s="40"/>
      <c r="K79" s="40"/>
      <c r="L79" s="148"/>
    </row>
    <row r="80" spans="1:12" x14ac:dyDescent="0.2">
      <c r="A80" s="148"/>
      <c r="B80" s="148"/>
      <c r="C80" s="148"/>
      <c r="D80" s="148"/>
      <c r="E80" s="148"/>
      <c r="F80" s="148"/>
      <c r="G80" s="40"/>
      <c r="H80" s="40"/>
      <c r="I80" s="40"/>
      <c r="J80" s="40"/>
      <c r="K80" s="40"/>
      <c r="L80" s="148"/>
    </row>
    <row r="81" spans="1:12" x14ac:dyDescent="0.2">
      <c r="B81" s="148"/>
      <c r="C81" s="148"/>
      <c r="D81" s="148"/>
      <c r="E81" s="148"/>
      <c r="F81" s="148"/>
      <c r="G81" s="40"/>
      <c r="H81" s="40"/>
      <c r="I81" s="40"/>
      <c r="J81" s="40"/>
    </row>
    <row r="82" spans="1:12" x14ac:dyDescent="0.2">
      <c r="A82" s="148"/>
      <c r="B82" s="148"/>
      <c r="C82" s="148"/>
      <c r="D82" s="148"/>
      <c r="E82" s="148"/>
      <c r="F82" s="148"/>
      <c r="G82" s="40"/>
      <c r="H82" s="40"/>
      <c r="I82" s="40"/>
      <c r="J82" s="40"/>
      <c r="K82" s="40"/>
      <c r="L82" s="148"/>
    </row>
    <row r="83" spans="1:12" x14ac:dyDescent="0.2">
      <c r="A83" s="148"/>
      <c r="B83" s="148"/>
      <c r="C83" s="148"/>
      <c r="D83" s="148"/>
      <c r="E83" s="148"/>
      <c r="F83" s="148"/>
      <c r="G83" s="40"/>
      <c r="H83" s="40"/>
      <c r="I83" s="40"/>
      <c r="J83" s="40"/>
      <c r="K83" s="40"/>
      <c r="L83" s="148"/>
    </row>
    <row r="84" spans="1:12" x14ac:dyDescent="0.2">
      <c r="A84" s="148"/>
      <c r="B84" s="148"/>
      <c r="C84" s="148"/>
      <c r="D84" s="148"/>
      <c r="E84" s="148"/>
      <c r="F84" s="148"/>
      <c r="G84" s="40"/>
      <c r="H84" s="40"/>
      <c r="I84" s="40"/>
      <c r="J84" s="40"/>
      <c r="K84" s="40"/>
      <c r="L84" s="148"/>
    </row>
    <row r="85" spans="1:12" x14ac:dyDescent="0.2">
      <c r="A85" s="148"/>
      <c r="B85" s="148"/>
      <c r="C85" s="148"/>
      <c r="D85" s="148"/>
      <c r="E85" s="148"/>
      <c r="F85" s="148"/>
      <c r="G85" s="200"/>
      <c r="H85" s="40"/>
      <c r="I85" s="40"/>
      <c r="J85" s="40"/>
      <c r="K85" s="40"/>
      <c r="L85" s="148"/>
    </row>
    <row r="86" spans="1:12" x14ac:dyDescent="0.2">
      <c r="A86" s="148"/>
      <c r="B86" s="148"/>
      <c r="C86" s="148"/>
      <c r="D86" s="148"/>
      <c r="E86" s="148"/>
      <c r="F86" s="148"/>
      <c r="G86" s="200"/>
      <c r="H86" s="40"/>
      <c r="I86" s="40"/>
      <c r="J86" s="40"/>
      <c r="K86" s="40"/>
      <c r="L86" s="148"/>
    </row>
    <row r="87" spans="1:12" x14ac:dyDescent="0.2">
      <c r="A87" s="148"/>
      <c r="B87" s="148"/>
      <c r="C87" s="148"/>
      <c r="D87" s="148"/>
      <c r="E87" s="148"/>
      <c r="F87" s="148"/>
      <c r="G87" s="40"/>
      <c r="H87" s="40"/>
      <c r="I87" s="40"/>
      <c r="J87" s="40"/>
      <c r="K87" s="40"/>
      <c r="L87" s="148"/>
    </row>
    <row r="89" spans="1:12" x14ac:dyDescent="0.2">
      <c r="B89" s="148"/>
      <c r="C89" s="148"/>
      <c r="D89" s="148"/>
      <c r="E89" s="148"/>
      <c r="F89" s="148"/>
      <c r="G89" s="40"/>
      <c r="H89" s="40"/>
      <c r="I89" s="40"/>
      <c r="J89" s="40"/>
    </row>
    <row r="90" spans="1:12" x14ac:dyDescent="0.2">
      <c r="B90" s="148"/>
      <c r="C90" s="148"/>
      <c r="D90" s="148"/>
      <c r="E90" s="148"/>
      <c r="F90" s="148"/>
      <c r="G90" s="200"/>
      <c r="H90" s="40"/>
      <c r="I90" s="40"/>
      <c r="J90" s="40"/>
    </row>
    <row r="91" spans="1:12" x14ac:dyDescent="0.2">
      <c r="B91" s="148"/>
      <c r="C91" s="148"/>
      <c r="D91" s="148"/>
      <c r="E91" s="148"/>
      <c r="F91" s="148"/>
      <c r="G91" s="200"/>
      <c r="H91" s="40"/>
      <c r="I91" s="40"/>
      <c r="J91" s="40"/>
    </row>
    <row r="92" spans="1:12" x14ac:dyDescent="0.2">
      <c r="B92" s="148"/>
      <c r="C92" s="148"/>
      <c r="D92" s="148"/>
      <c r="E92" s="148"/>
      <c r="F92" s="148"/>
      <c r="G92" s="200"/>
      <c r="H92" s="40"/>
      <c r="I92" s="40"/>
      <c r="J92" s="40"/>
    </row>
    <row r="93" spans="1:12" x14ac:dyDescent="0.2">
      <c r="B93" s="148"/>
      <c r="C93" s="148"/>
      <c r="D93" s="148"/>
      <c r="E93" s="148"/>
      <c r="F93" s="148"/>
      <c r="G93" s="200"/>
      <c r="H93" s="40"/>
      <c r="I93" s="40"/>
      <c r="J93" s="40"/>
    </row>
    <row r="94" spans="1:12" x14ac:dyDescent="0.2">
      <c r="B94" s="148"/>
      <c r="C94" s="148"/>
      <c r="D94" s="148"/>
      <c r="E94" s="148"/>
      <c r="F94" s="148"/>
      <c r="G94" s="200"/>
      <c r="H94" s="40"/>
      <c r="I94" s="40"/>
      <c r="J94" s="40"/>
    </row>
    <row r="95" spans="1:12" x14ac:dyDescent="0.2">
      <c r="C95" s="30"/>
      <c r="D95" s="30"/>
      <c r="E95" s="30"/>
      <c r="F95" s="30"/>
      <c r="G95" s="200"/>
      <c r="H95" s="40"/>
      <c r="I95" s="40"/>
      <c r="J95" s="40"/>
    </row>
    <row r="96" spans="1:12" x14ac:dyDescent="0.2">
      <c r="C96" s="30"/>
      <c r="D96" s="30"/>
      <c r="E96" s="30"/>
      <c r="F96" s="30"/>
      <c r="G96" s="200"/>
      <c r="H96" s="40"/>
      <c r="I96" s="40"/>
      <c r="J96" s="40"/>
    </row>
    <row r="97" spans="7:10" x14ac:dyDescent="0.2">
      <c r="G97" s="40"/>
      <c r="H97" s="40"/>
      <c r="I97" s="40"/>
      <c r="J97" s="40"/>
    </row>
    <row r="98" spans="7:10" x14ac:dyDescent="0.2">
      <c r="G98" s="40"/>
      <c r="H98" s="40"/>
      <c r="I98" s="40"/>
      <c r="J98" s="40"/>
    </row>
    <row r="99" spans="7:10" x14ac:dyDescent="0.2">
      <c r="G99" s="200"/>
      <c r="H99" s="40"/>
      <c r="I99" s="40"/>
      <c r="J99" s="40"/>
    </row>
    <row r="100" spans="7:10" x14ac:dyDescent="0.2">
      <c r="G100" s="40"/>
      <c r="H100" s="40"/>
      <c r="I100" s="40"/>
      <c r="J100" s="40"/>
    </row>
    <row r="101" spans="7:10" x14ac:dyDescent="0.2">
      <c r="G101" s="40"/>
      <c r="H101" s="40"/>
      <c r="I101" s="40"/>
      <c r="J101" s="40"/>
    </row>
    <row r="102" spans="7:10" x14ac:dyDescent="0.2">
      <c r="G102" s="40"/>
      <c r="H102" s="40"/>
      <c r="I102" s="40"/>
      <c r="J102" s="40"/>
    </row>
    <row r="104" spans="7:10" x14ac:dyDescent="0.2">
      <c r="G104" s="40"/>
      <c r="H104" s="40"/>
      <c r="I104" s="40"/>
      <c r="J104" s="40"/>
    </row>
    <row r="105" spans="7:10" x14ac:dyDescent="0.2">
      <c r="G105" s="40"/>
      <c r="H105" s="40"/>
      <c r="I105" s="40"/>
      <c r="J105" s="40"/>
    </row>
    <row r="106" spans="7:10" x14ac:dyDescent="0.2">
      <c r="G106" s="40"/>
      <c r="H106" s="40"/>
      <c r="I106" s="40"/>
      <c r="J106" s="40"/>
    </row>
    <row r="107" spans="7:10" x14ac:dyDescent="0.2">
      <c r="G107" s="40"/>
      <c r="H107" s="40"/>
      <c r="I107" s="40"/>
      <c r="J107" s="40"/>
    </row>
    <row r="108" spans="7:10" x14ac:dyDescent="0.2">
      <c r="G108" s="40"/>
      <c r="H108" s="40"/>
      <c r="I108" s="40"/>
      <c r="J108" s="40"/>
    </row>
    <row r="109" spans="7:10" x14ac:dyDescent="0.2">
      <c r="G109" s="40"/>
      <c r="H109" s="40"/>
      <c r="I109" s="40"/>
      <c r="J109" s="40"/>
    </row>
  </sheetData>
  <mergeCells count="3">
    <mergeCell ref="G5:J5"/>
    <mergeCell ref="A3:K3"/>
    <mergeCell ref="A1:K1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Z122"/>
  <sheetViews>
    <sheetView view="pageBreakPreview" topLeftCell="D2" zoomScale="60" zoomScaleNormal="90" workbookViewId="0">
      <selection activeCell="AA2" sqref="AA1:AH1048576"/>
    </sheetView>
  </sheetViews>
  <sheetFormatPr defaultRowHeight="12.75" x14ac:dyDescent="0.2"/>
  <cols>
    <col min="1" max="1" width="15" style="4" customWidth="1"/>
    <col min="2" max="2" width="14.28515625" style="4" customWidth="1"/>
    <col min="3" max="3" width="14.42578125" style="4" customWidth="1"/>
    <col min="4" max="4" width="13.42578125" style="4" customWidth="1"/>
    <col min="5" max="5" width="10.42578125" style="4" customWidth="1"/>
    <col min="6" max="6" width="11.85546875" style="4" customWidth="1"/>
    <col min="7" max="7" width="11.140625" style="4" customWidth="1"/>
    <col min="8" max="8" width="12.28515625" style="4" customWidth="1"/>
    <col min="9" max="9" width="14.7109375" style="18" bestFit="1" customWidth="1"/>
    <col min="10" max="10" width="14.5703125" style="4" customWidth="1"/>
    <col min="11" max="11" width="13.140625" style="4" customWidth="1"/>
    <col min="12" max="12" width="13.28515625" style="4" customWidth="1"/>
    <col min="13" max="13" width="13.42578125" style="4" bestFit="1" customWidth="1"/>
    <col min="14" max="14" width="2.7109375" style="4" customWidth="1"/>
    <col min="15" max="15" width="12.42578125" style="4" bestFit="1" customWidth="1"/>
    <col min="16" max="16" width="14.5703125" style="4" bestFit="1" customWidth="1"/>
    <col min="17" max="17" width="15" style="4" customWidth="1"/>
    <col min="18" max="18" width="13.42578125" style="4" customWidth="1"/>
    <col min="19" max="19" width="10.7109375" style="4" customWidth="1"/>
    <col min="20" max="20" width="14.42578125" style="4" customWidth="1"/>
    <col min="21" max="22" width="12.5703125" style="4" customWidth="1"/>
    <col min="23" max="23" width="12.140625" style="4" bestFit="1" customWidth="1"/>
    <col min="24" max="24" width="15.28515625" style="4" bestFit="1" customWidth="1"/>
    <col min="25" max="16384" width="9.140625" style="4"/>
  </cols>
  <sheetData>
    <row r="1" spans="1:24" x14ac:dyDescent="0.2">
      <c r="A1" s="250" t="s">
        <v>140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O1" s="294" t="s">
        <v>201</v>
      </c>
      <c r="P1" s="294"/>
      <c r="Q1" s="294"/>
      <c r="R1" s="294"/>
      <c r="S1" s="294"/>
      <c r="T1" s="294"/>
      <c r="U1" s="294"/>
      <c r="V1" s="294"/>
      <c r="W1" s="294"/>
      <c r="X1" s="294"/>
    </row>
    <row r="3" spans="1:24" s="201" customFormat="1" x14ac:dyDescent="0.2">
      <c r="A3" s="265" t="s">
        <v>261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 t="s">
        <v>261</v>
      </c>
      <c r="O3" s="265"/>
      <c r="P3" s="265"/>
      <c r="Q3" s="265"/>
      <c r="R3" s="265"/>
      <c r="S3" s="265"/>
      <c r="T3" s="265"/>
      <c r="U3" s="265"/>
      <c r="V3" s="265"/>
      <c r="W3" s="265"/>
      <c r="X3" s="265"/>
    </row>
    <row r="4" spans="1:24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3.5" thickTop="1" x14ac:dyDescent="0.2">
      <c r="A5" s="164"/>
      <c r="B5" s="162" t="s">
        <v>11</v>
      </c>
      <c r="D5" s="303" t="s">
        <v>104</v>
      </c>
      <c r="E5" s="303"/>
      <c r="F5" s="303"/>
      <c r="G5" s="303"/>
      <c r="H5" s="303"/>
      <c r="I5" s="303" t="s">
        <v>59</v>
      </c>
      <c r="J5" s="303"/>
      <c r="K5" s="303"/>
      <c r="L5" s="303"/>
      <c r="M5" s="303"/>
      <c r="N5" s="164"/>
      <c r="O5" s="303" t="s">
        <v>70</v>
      </c>
      <c r="P5" s="303"/>
      <c r="Q5" s="303"/>
      <c r="R5" s="303"/>
      <c r="S5" s="303"/>
      <c r="T5" s="303"/>
      <c r="U5" s="164"/>
      <c r="V5" s="5"/>
      <c r="W5" s="5"/>
      <c r="X5" s="164"/>
    </row>
    <row r="6" spans="1:24" x14ac:dyDescent="0.2">
      <c r="A6" s="8" t="s">
        <v>37</v>
      </c>
      <c r="B6" s="162" t="s">
        <v>106</v>
      </c>
      <c r="C6" s="162" t="s">
        <v>0</v>
      </c>
      <c r="D6" s="162" t="s">
        <v>11</v>
      </c>
      <c r="E6" s="162"/>
      <c r="F6" s="162" t="s">
        <v>105</v>
      </c>
      <c r="H6" s="162"/>
      <c r="I6" s="162" t="s">
        <v>11</v>
      </c>
      <c r="J6" s="162"/>
      <c r="K6" s="162"/>
      <c r="L6" s="162"/>
      <c r="M6" s="162"/>
      <c r="N6" s="8"/>
      <c r="O6" s="162" t="s">
        <v>7</v>
      </c>
      <c r="P6" s="162"/>
      <c r="Q6" s="162"/>
      <c r="R6" s="162" t="s">
        <v>7</v>
      </c>
      <c r="S6" s="162"/>
      <c r="T6" s="202" t="s">
        <v>7</v>
      </c>
      <c r="U6" s="162"/>
      <c r="X6" s="162" t="s">
        <v>183</v>
      </c>
    </row>
    <row r="7" spans="1:24" x14ac:dyDescent="0.2">
      <c r="A7" s="8" t="s">
        <v>38</v>
      </c>
      <c r="B7" s="162" t="s">
        <v>97</v>
      </c>
      <c r="C7" s="162" t="s">
        <v>1</v>
      </c>
      <c r="D7" s="162" t="s">
        <v>3</v>
      </c>
      <c r="E7" s="162"/>
      <c r="F7" s="162" t="s">
        <v>106</v>
      </c>
      <c r="G7" s="162" t="s">
        <v>181</v>
      </c>
      <c r="H7" s="162"/>
      <c r="I7" s="162" t="s">
        <v>60</v>
      </c>
      <c r="J7" s="162"/>
      <c r="K7" s="162" t="s">
        <v>186</v>
      </c>
      <c r="L7" s="162" t="s">
        <v>106</v>
      </c>
      <c r="M7" s="162" t="s">
        <v>7</v>
      </c>
      <c r="N7" s="8"/>
      <c r="O7" s="162" t="s">
        <v>198</v>
      </c>
      <c r="P7" s="164" t="s">
        <v>161</v>
      </c>
      <c r="Q7" s="162" t="s">
        <v>178</v>
      </c>
      <c r="R7" s="162" t="s">
        <v>73</v>
      </c>
      <c r="S7" s="162" t="s">
        <v>177</v>
      </c>
      <c r="T7" s="162" t="s">
        <v>197</v>
      </c>
      <c r="U7" s="162"/>
      <c r="V7" s="162"/>
      <c r="W7" s="162"/>
      <c r="X7" s="162" t="s">
        <v>184</v>
      </c>
    </row>
    <row r="8" spans="1:24" ht="13.5" thickBot="1" x14ac:dyDescent="0.25">
      <c r="A8" s="12" t="s">
        <v>39</v>
      </c>
      <c r="B8" s="163" t="s">
        <v>223</v>
      </c>
      <c r="C8" s="163" t="s">
        <v>2</v>
      </c>
      <c r="D8" s="163" t="s">
        <v>4</v>
      </c>
      <c r="E8" s="163" t="s">
        <v>72</v>
      </c>
      <c r="F8" s="163" t="s">
        <v>97</v>
      </c>
      <c r="G8" s="163" t="s">
        <v>182</v>
      </c>
      <c r="H8" s="163" t="s">
        <v>7</v>
      </c>
      <c r="I8" s="163" t="s">
        <v>6</v>
      </c>
      <c r="J8" s="163" t="s">
        <v>106</v>
      </c>
      <c r="K8" s="163" t="s">
        <v>187</v>
      </c>
      <c r="L8" s="163" t="s">
        <v>5</v>
      </c>
      <c r="M8" s="163" t="s">
        <v>5</v>
      </c>
      <c r="N8" s="12"/>
      <c r="O8" s="163" t="s">
        <v>4</v>
      </c>
      <c r="P8" s="72" t="s">
        <v>81</v>
      </c>
      <c r="Q8" s="163" t="s">
        <v>71</v>
      </c>
      <c r="R8" s="163" t="s">
        <v>74</v>
      </c>
      <c r="S8" s="163" t="s">
        <v>4</v>
      </c>
      <c r="T8" s="163" t="s">
        <v>8</v>
      </c>
      <c r="U8" s="163" t="s">
        <v>9</v>
      </c>
      <c r="V8" s="163" t="s">
        <v>183</v>
      </c>
      <c r="W8" s="163" t="s">
        <v>10</v>
      </c>
      <c r="X8" s="163" t="s">
        <v>185</v>
      </c>
    </row>
    <row r="9" spans="1:24" s="17" customFormat="1" x14ac:dyDescent="0.2">
      <c r="A9" s="48" t="s">
        <v>13</v>
      </c>
      <c r="B9" s="146">
        <f t="shared" ref="B9:H9" si="0">SUM(B11:B38)</f>
        <v>380846521.19999987</v>
      </c>
      <c r="C9" s="146">
        <f t="shared" si="0"/>
        <v>127654299.38000001</v>
      </c>
      <c r="D9" s="146">
        <f>SUM(D11:D38)</f>
        <v>12306150.189999999</v>
      </c>
      <c r="E9" s="146">
        <f t="shared" si="0"/>
        <v>146016.5</v>
      </c>
      <c r="F9" s="146">
        <f t="shared" si="0"/>
        <v>3472702.28</v>
      </c>
      <c r="G9" s="146">
        <f t="shared" si="0"/>
        <v>44863</v>
      </c>
      <c r="H9" s="146">
        <f t="shared" si="0"/>
        <v>8642568.4100000001</v>
      </c>
      <c r="I9" s="146">
        <f>SUM(I11:I38)</f>
        <v>177087278.24000001</v>
      </c>
      <c r="J9" s="146">
        <f>SUM(J11:J38)</f>
        <v>133723944.62999998</v>
      </c>
      <c r="K9" s="146">
        <f>SUM(K11:K38)</f>
        <v>2155759.89</v>
      </c>
      <c r="L9" s="146">
        <f>SUM(L11:L38)</f>
        <v>12057607.059999997</v>
      </c>
      <c r="M9" s="146">
        <f>SUM(M11:M38)</f>
        <v>29149966.66</v>
      </c>
      <c r="N9" s="234"/>
      <c r="O9" s="146">
        <f t="shared" ref="O9:T9" si="1">SUM(O11:O38)</f>
        <v>800120.57</v>
      </c>
      <c r="P9" s="146">
        <f t="shared" si="1"/>
        <v>5900580.0500000007</v>
      </c>
      <c r="Q9" s="146">
        <f t="shared" si="1"/>
        <v>7933377.7599999998</v>
      </c>
      <c r="R9" s="146">
        <f t="shared" si="1"/>
        <v>44251128.369999997</v>
      </c>
      <c r="S9" s="146">
        <f t="shared" si="1"/>
        <v>12985.58</v>
      </c>
      <c r="T9" s="146">
        <f t="shared" si="1"/>
        <v>1064981.4100000001</v>
      </c>
      <c r="U9" s="146">
        <f>SUM(U11:U38)</f>
        <v>3529171.9300000006</v>
      </c>
      <c r="V9" s="146">
        <f>SUM(V11:V38)</f>
        <v>1808478</v>
      </c>
      <c r="W9" s="146">
        <f>SUM(W11:W38)</f>
        <v>306447.71999999997</v>
      </c>
      <c r="X9" s="146">
        <f>SUM(X11:X38)</f>
        <v>1184218.9099999999</v>
      </c>
    </row>
    <row r="10" spans="1:24" x14ac:dyDescent="0.2">
      <c r="A10" s="8"/>
      <c r="B10" s="109"/>
      <c r="C10" s="109"/>
      <c r="D10" s="106"/>
      <c r="E10" s="109"/>
      <c r="F10" s="109"/>
      <c r="G10" s="109"/>
      <c r="H10" s="109"/>
      <c r="I10" s="109"/>
      <c r="J10" s="109"/>
      <c r="K10" s="109"/>
      <c r="L10" s="109"/>
      <c r="M10" s="109"/>
      <c r="N10" s="8"/>
      <c r="O10" s="109"/>
      <c r="P10" s="109"/>
      <c r="Q10" s="109"/>
      <c r="R10" s="109"/>
      <c r="S10" s="109"/>
      <c r="T10" s="109"/>
      <c r="U10" s="109"/>
      <c r="V10" s="109"/>
      <c r="W10" s="109"/>
      <c r="X10" s="109"/>
    </row>
    <row r="11" spans="1:24" x14ac:dyDescent="0.2">
      <c r="A11" s="8" t="s">
        <v>14</v>
      </c>
      <c r="B11" s="4">
        <f>+C11+D11+I11+SUM(O11:T11)+U11+W11</f>
        <v>5086884.8</v>
      </c>
      <c r="C11" s="38">
        <v>2082956.88</v>
      </c>
      <c r="D11" s="38">
        <f>SUM(E11:H11)</f>
        <v>70660.69</v>
      </c>
      <c r="E11" s="38">
        <v>42287.82</v>
      </c>
      <c r="F11" s="38">
        <v>0</v>
      </c>
      <c r="G11" s="38">
        <v>0</v>
      </c>
      <c r="H11" s="5">
        <v>28372.87</v>
      </c>
      <c r="I11" s="38">
        <f>SUM(J11:M11)</f>
        <v>1804656.1500000001</v>
      </c>
      <c r="J11" s="38">
        <v>1574446.55</v>
      </c>
      <c r="K11" s="38">
        <v>0</v>
      </c>
      <c r="L11" s="38">
        <v>54815.76</v>
      </c>
      <c r="M11" s="38">
        <v>175393.84</v>
      </c>
      <c r="N11" s="8"/>
      <c r="O11" s="38">
        <v>952.97</v>
      </c>
      <c r="P11" s="5">
        <v>108951</v>
      </c>
      <c r="Q11" s="5">
        <v>159346.15</v>
      </c>
      <c r="R11" s="5">
        <v>841223</v>
      </c>
      <c r="S11" s="38">
        <v>0</v>
      </c>
      <c r="T11" s="5">
        <v>2113.87</v>
      </c>
      <c r="U11" s="38">
        <v>16024.09</v>
      </c>
      <c r="V11" s="38">
        <v>0</v>
      </c>
      <c r="W11" s="38">
        <v>0</v>
      </c>
      <c r="X11" s="38">
        <v>0</v>
      </c>
    </row>
    <row r="12" spans="1:24" x14ac:dyDescent="0.2">
      <c r="A12" s="8" t="s">
        <v>15</v>
      </c>
      <c r="B12" s="4">
        <f>+C12+D12+I12+SUM(O12:T12)+U12+W12</f>
        <v>30856560</v>
      </c>
      <c r="C12" s="38">
        <v>8463420</v>
      </c>
      <c r="D12" s="38">
        <f>SUM(E12:H12)</f>
        <v>938107</v>
      </c>
      <c r="E12" s="38">
        <v>68250</v>
      </c>
      <c r="F12" s="38">
        <v>0</v>
      </c>
      <c r="G12" s="38">
        <v>8550</v>
      </c>
      <c r="H12" s="5">
        <v>861307</v>
      </c>
      <c r="I12" s="38">
        <f>SUM(J12:M12)</f>
        <v>13865945</v>
      </c>
      <c r="J12" s="38">
        <v>12946585</v>
      </c>
      <c r="K12" s="38">
        <v>0</v>
      </c>
      <c r="L12" s="38">
        <v>511572</v>
      </c>
      <c r="M12" s="38">
        <v>407788</v>
      </c>
      <c r="N12" s="8"/>
      <c r="O12" s="38">
        <v>211485</v>
      </c>
      <c r="P12" s="5">
        <v>607880</v>
      </c>
      <c r="Q12" s="5">
        <v>620757</v>
      </c>
      <c r="R12" s="5">
        <v>4574245</v>
      </c>
      <c r="S12" s="38">
        <v>0</v>
      </c>
      <c r="T12" s="5">
        <v>77307</v>
      </c>
      <c r="U12" s="38">
        <v>1497414</v>
      </c>
      <c r="V12" s="38">
        <v>0</v>
      </c>
      <c r="W12" s="38">
        <v>0</v>
      </c>
      <c r="X12" s="38">
        <v>0</v>
      </c>
    </row>
    <row r="13" spans="1:24" s="29" customFormat="1" x14ac:dyDescent="0.2">
      <c r="A13" s="38" t="s">
        <v>16</v>
      </c>
      <c r="B13" s="29">
        <f>+C13+D13+I13+SUM(O13:T13)+U13+W13</f>
        <v>49765063.479999989</v>
      </c>
      <c r="C13" s="38">
        <v>15742697.199999999</v>
      </c>
      <c r="D13" s="38">
        <f>SUM(E13:H13)</f>
        <v>594053.29</v>
      </c>
      <c r="E13" s="38">
        <v>0</v>
      </c>
      <c r="F13" s="38">
        <v>0</v>
      </c>
      <c r="G13" s="38">
        <v>0</v>
      </c>
      <c r="H13" s="5">
        <v>594053.29</v>
      </c>
      <c r="I13" s="38">
        <f>SUM(J13:M13)</f>
        <v>24896880.079999998</v>
      </c>
      <c r="J13" s="38">
        <v>0</v>
      </c>
      <c r="K13" s="38">
        <v>0</v>
      </c>
      <c r="L13" s="38">
        <v>0</v>
      </c>
      <c r="M13" s="38">
        <v>24896880.079999998</v>
      </c>
      <c r="N13" s="38"/>
      <c r="O13" s="38">
        <v>117931.02</v>
      </c>
      <c r="P13" s="5">
        <v>0</v>
      </c>
      <c r="Q13" s="5">
        <v>0</v>
      </c>
      <c r="R13" s="5">
        <v>8310486</v>
      </c>
      <c r="S13" s="38">
        <v>0</v>
      </c>
      <c r="T13" s="5">
        <v>103015.89</v>
      </c>
      <c r="U13" s="38">
        <v>0</v>
      </c>
      <c r="V13" s="38">
        <v>0</v>
      </c>
      <c r="W13" s="38">
        <v>0</v>
      </c>
      <c r="X13" s="38">
        <v>0</v>
      </c>
    </row>
    <row r="14" spans="1:24" x14ac:dyDescent="0.2">
      <c r="A14" s="5" t="s">
        <v>17</v>
      </c>
      <c r="B14" s="4">
        <f>+C14+D14+I14+SUM(O14:T14)+U14+W14</f>
        <v>46593934.760000005</v>
      </c>
      <c r="C14" s="38">
        <v>17684408</v>
      </c>
      <c r="D14" s="38">
        <f>SUM(E14:H14)</f>
        <v>955422</v>
      </c>
      <c r="E14" s="38">
        <v>30819</v>
      </c>
      <c r="F14" s="38">
        <v>0</v>
      </c>
      <c r="G14" s="38">
        <v>0</v>
      </c>
      <c r="H14" s="5">
        <v>924603</v>
      </c>
      <c r="I14" s="38">
        <f>SUM(J14:M14)</f>
        <v>22182627.760000002</v>
      </c>
      <c r="J14" s="38">
        <v>20469468</v>
      </c>
      <c r="K14" s="38">
        <v>0</v>
      </c>
      <c r="L14" s="38">
        <v>911712</v>
      </c>
      <c r="M14" s="38">
        <v>801447.76</v>
      </c>
      <c r="N14" s="5"/>
      <c r="O14" s="38">
        <v>89155</v>
      </c>
      <c r="P14" s="5">
        <v>145801</v>
      </c>
      <c r="Q14" s="5">
        <v>1286514</v>
      </c>
      <c r="R14" s="5">
        <v>4076099</v>
      </c>
      <c r="S14" s="38">
        <v>0</v>
      </c>
      <c r="T14" s="5">
        <v>148694</v>
      </c>
      <c r="U14" s="38">
        <v>25214</v>
      </c>
      <c r="V14" s="38">
        <v>1676308</v>
      </c>
      <c r="W14" s="38">
        <v>0</v>
      </c>
      <c r="X14" s="38">
        <v>0</v>
      </c>
    </row>
    <row r="15" spans="1:24" x14ac:dyDescent="0.2">
      <c r="A15" s="5" t="s">
        <v>18</v>
      </c>
      <c r="B15" s="4">
        <f>+C15+D15+I15+SUM(O15:T15)+U15+W15</f>
        <v>4893195.96</v>
      </c>
      <c r="C15" s="38">
        <v>2020946.24</v>
      </c>
      <c r="D15" s="38">
        <f>SUM(E15:H15)</f>
        <v>75289.08</v>
      </c>
      <c r="E15" s="38">
        <v>0</v>
      </c>
      <c r="F15" s="38">
        <v>0</v>
      </c>
      <c r="G15" s="38">
        <v>0</v>
      </c>
      <c r="H15" s="5">
        <v>75289.08</v>
      </c>
      <c r="I15" s="38">
        <f>SUM(J15:M15)</f>
        <v>1869148.61</v>
      </c>
      <c r="J15" s="38">
        <v>1415345.76</v>
      </c>
      <c r="K15" s="38">
        <v>269856</v>
      </c>
      <c r="L15" s="38">
        <v>0</v>
      </c>
      <c r="M15" s="38">
        <v>183946.85</v>
      </c>
      <c r="N15" s="5"/>
      <c r="O15" s="38">
        <v>9391.15</v>
      </c>
      <c r="P15" s="5">
        <v>134738.17000000001</v>
      </c>
      <c r="Q15" s="5">
        <v>142249.48000000001</v>
      </c>
      <c r="R15" s="5">
        <v>471189.9</v>
      </c>
      <c r="S15" s="38">
        <v>0</v>
      </c>
      <c r="T15" s="5">
        <v>58070.06</v>
      </c>
      <c r="U15" s="38">
        <v>112173.27</v>
      </c>
      <c r="V15" s="38">
        <v>0</v>
      </c>
      <c r="W15" s="38">
        <v>0</v>
      </c>
      <c r="X15" s="38">
        <v>0</v>
      </c>
    </row>
    <row r="16" spans="1:24" x14ac:dyDescent="0.2">
      <c r="A16" s="5"/>
      <c r="B16" s="109"/>
      <c r="C16" s="38"/>
      <c r="D16" s="104"/>
      <c r="E16" s="38"/>
      <c r="F16" s="38"/>
      <c r="G16" s="38"/>
      <c r="H16" s="5"/>
      <c r="I16" s="104"/>
      <c r="J16" s="38"/>
      <c r="K16" s="38"/>
      <c r="L16" s="38"/>
      <c r="M16" s="38"/>
      <c r="N16" s="5"/>
      <c r="O16" s="38"/>
      <c r="P16" s="5"/>
      <c r="Q16" s="5"/>
      <c r="R16" s="5"/>
      <c r="S16" s="38"/>
      <c r="T16" s="5"/>
      <c r="U16" s="38"/>
      <c r="V16" s="38"/>
      <c r="W16" s="38"/>
      <c r="X16" s="38"/>
    </row>
    <row r="17" spans="1:24" x14ac:dyDescent="0.2">
      <c r="A17" s="5" t="s">
        <v>19</v>
      </c>
      <c r="B17" s="4">
        <f>+C17+D17+I17+SUM(O17:T17)+U17+W17</f>
        <v>3570323.8000000003</v>
      </c>
      <c r="C17" s="38">
        <v>1120030.76</v>
      </c>
      <c r="D17" s="38">
        <f>SUM(E17:H17)</f>
        <v>25151.54</v>
      </c>
      <c r="E17" s="38">
        <v>0</v>
      </c>
      <c r="F17" s="38">
        <v>0</v>
      </c>
      <c r="G17" s="38">
        <v>2000</v>
      </c>
      <c r="H17" s="5">
        <v>23151.54</v>
      </c>
      <c r="I17" s="38">
        <f>SUM(J17:M17)</f>
        <v>1972209.52</v>
      </c>
      <c r="J17" s="38">
        <v>1841849.22</v>
      </c>
      <c r="K17" s="38">
        <v>0</v>
      </c>
      <c r="L17" s="38">
        <v>87167.98</v>
      </c>
      <c r="M17" s="38">
        <v>43192.32</v>
      </c>
      <c r="N17" s="5"/>
      <c r="O17" s="38">
        <v>6277.78</v>
      </c>
      <c r="P17" s="5">
        <v>97410</v>
      </c>
      <c r="Q17" s="5">
        <v>77448.52</v>
      </c>
      <c r="R17" s="5">
        <v>254001.84</v>
      </c>
      <c r="S17" s="38">
        <v>0</v>
      </c>
      <c r="T17" s="5">
        <v>9585.52</v>
      </c>
      <c r="U17" s="38">
        <v>8208.32</v>
      </c>
      <c r="V17" s="38">
        <v>0</v>
      </c>
      <c r="W17" s="38">
        <v>0</v>
      </c>
      <c r="X17" s="38">
        <v>0</v>
      </c>
    </row>
    <row r="18" spans="1:24" x14ac:dyDescent="0.2">
      <c r="A18" s="5" t="s">
        <v>20</v>
      </c>
      <c r="B18" s="4">
        <f>+C18+D18+I18+SUM(O18:T18)+U18+W18</f>
        <v>6002015.0499999998</v>
      </c>
      <c r="C18" s="38">
        <v>2117829.29</v>
      </c>
      <c r="D18" s="38">
        <f>SUM(E18:H18)</f>
        <v>18438.39</v>
      </c>
      <c r="E18" s="38">
        <v>0</v>
      </c>
      <c r="F18" s="38">
        <v>0</v>
      </c>
      <c r="G18" s="38">
        <v>0</v>
      </c>
      <c r="H18" s="5">
        <v>18438.39</v>
      </c>
      <c r="I18" s="38">
        <f>SUM(J18:M18)</f>
        <v>2695802.57</v>
      </c>
      <c r="J18" s="38">
        <v>2419072.14</v>
      </c>
      <c r="K18" s="38">
        <v>0</v>
      </c>
      <c r="L18" s="38">
        <v>123749.05</v>
      </c>
      <c r="M18" s="38">
        <v>152981.38</v>
      </c>
      <c r="N18" s="5"/>
      <c r="O18" s="38">
        <v>1145.8900000000001</v>
      </c>
      <c r="P18" s="5">
        <v>163812.10999999999</v>
      </c>
      <c r="Q18" s="5">
        <v>155228.56</v>
      </c>
      <c r="R18" s="5">
        <v>719127.23</v>
      </c>
      <c r="S18" s="38">
        <v>3430.97</v>
      </c>
      <c r="T18" s="5">
        <v>6214.82</v>
      </c>
      <c r="U18" s="38">
        <v>120985.22</v>
      </c>
      <c r="V18" s="38">
        <v>0</v>
      </c>
      <c r="W18" s="38">
        <v>0</v>
      </c>
      <c r="X18" s="38">
        <v>0</v>
      </c>
    </row>
    <row r="19" spans="1:24" x14ac:dyDescent="0.2">
      <c r="A19" s="5" t="s">
        <v>21</v>
      </c>
      <c r="B19" s="4">
        <f>+C19+D19+I19+SUM(O19:T19)+U19+W19</f>
        <v>6436445.6400000006</v>
      </c>
      <c r="C19" s="38">
        <v>2377354.94</v>
      </c>
      <c r="D19" s="38">
        <f>SUM(E19:H19)</f>
        <v>67641.86</v>
      </c>
      <c r="E19" s="38">
        <v>4097.16</v>
      </c>
      <c r="F19" s="38">
        <v>0</v>
      </c>
      <c r="G19" s="38">
        <v>0</v>
      </c>
      <c r="H19" s="5">
        <v>63544.7</v>
      </c>
      <c r="I19" s="38">
        <f>SUM(J19:M19)</f>
        <v>3027716.12</v>
      </c>
      <c r="J19" s="38">
        <v>2734905.55</v>
      </c>
      <c r="K19" s="38">
        <v>0</v>
      </c>
      <c r="L19" s="38">
        <v>121260.85</v>
      </c>
      <c r="M19" s="38">
        <v>171549.72</v>
      </c>
      <c r="N19" s="5"/>
      <c r="O19" s="38">
        <v>25965.91</v>
      </c>
      <c r="P19" s="5">
        <v>151914.04</v>
      </c>
      <c r="Q19" s="5">
        <v>178027.27</v>
      </c>
      <c r="R19" s="5">
        <v>261706.64</v>
      </c>
      <c r="S19" s="38">
        <v>0</v>
      </c>
      <c r="T19" s="5">
        <v>303</v>
      </c>
      <c r="U19" s="38">
        <v>76685.86</v>
      </c>
      <c r="V19" s="38">
        <v>0</v>
      </c>
      <c r="W19" s="38">
        <v>269130</v>
      </c>
      <c r="X19" s="38">
        <v>0</v>
      </c>
    </row>
    <row r="20" spans="1:24" x14ac:dyDescent="0.2">
      <c r="A20" s="5" t="s">
        <v>22</v>
      </c>
      <c r="B20" s="4">
        <f>+C20+D20+I20+SUM(O20:T20)+U20+W20</f>
        <v>13253638.449999999</v>
      </c>
      <c r="C20" s="38">
        <v>4447399.3</v>
      </c>
      <c r="D20" s="38">
        <f>SUM(E20:H20)</f>
        <v>328303.44</v>
      </c>
      <c r="E20" s="38">
        <v>0</v>
      </c>
      <c r="F20" s="38">
        <v>0</v>
      </c>
      <c r="G20" s="38">
        <v>0</v>
      </c>
      <c r="H20" s="5">
        <v>328303.44</v>
      </c>
      <c r="I20" s="38">
        <f>SUM(J20:M20)</f>
        <v>6853005.0300000003</v>
      </c>
      <c r="J20" s="38">
        <v>5531790.5300000003</v>
      </c>
      <c r="K20" s="38">
        <v>784298</v>
      </c>
      <c r="L20" s="38">
        <v>250632.11</v>
      </c>
      <c r="M20" s="38">
        <v>286284.39</v>
      </c>
      <c r="N20" s="5"/>
      <c r="O20" s="38">
        <v>25270.94</v>
      </c>
      <c r="P20" s="5">
        <v>350445.03</v>
      </c>
      <c r="Q20" s="5">
        <v>312849.89</v>
      </c>
      <c r="R20" s="5">
        <v>821134.01</v>
      </c>
      <c r="S20" s="38">
        <v>0</v>
      </c>
      <c r="T20" s="5">
        <v>11624.31</v>
      </c>
      <c r="U20" s="38">
        <v>103606.5</v>
      </c>
      <c r="V20" s="38">
        <v>0</v>
      </c>
      <c r="W20" s="38">
        <v>0</v>
      </c>
      <c r="X20" s="38">
        <v>0</v>
      </c>
    </row>
    <row r="21" spans="1:24" x14ac:dyDescent="0.2">
      <c r="A21" s="5" t="s">
        <v>23</v>
      </c>
      <c r="B21" s="4">
        <f>+C21+D21+I21+SUM(O21:T21)+U21+W21</f>
        <v>2724075.08</v>
      </c>
      <c r="C21" s="38">
        <v>900739</v>
      </c>
      <c r="D21" s="38">
        <f>SUM(E21:H21)</f>
        <v>36105</v>
      </c>
      <c r="E21" s="38">
        <v>0</v>
      </c>
      <c r="F21" s="38">
        <v>0</v>
      </c>
      <c r="G21" s="38">
        <v>0</v>
      </c>
      <c r="H21" s="5">
        <v>36105</v>
      </c>
      <c r="I21" s="38">
        <f>SUM(J21:M21)</f>
        <v>1315571</v>
      </c>
      <c r="J21" s="38">
        <v>1054576</v>
      </c>
      <c r="K21" s="38">
        <v>185015</v>
      </c>
      <c r="L21" s="38">
        <v>75980</v>
      </c>
      <c r="M21" s="38">
        <v>0</v>
      </c>
      <c r="N21" s="5"/>
      <c r="O21" s="38">
        <v>11573</v>
      </c>
      <c r="P21" s="5">
        <v>59770</v>
      </c>
      <c r="Q21" s="5">
        <v>64839.08</v>
      </c>
      <c r="R21" s="5">
        <v>304340</v>
      </c>
      <c r="S21" s="38">
        <v>0</v>
      </c>
      <c r="T21" s="5">
        <v>0</v>
      </c>
      <c r="U21" s="38">
        <v>31138</v>
      </c>
      <c r="V21" s="38">
        <v>1077</v>
      </c>
      <c r="W21" s="38">
        <v>0</v>
      </c>
      <c r="X21" s="38">
        <v>0</v>
      </c>
    </row>
    <row r="22" spans="1:24" x14ac:dyDescent="0.2">
      <c r="A22" s="5"/>
      <c r="B22" s="109"/>
      <c r="C22" s="38"/>
      <c r="D22" s="104"/>
      <c r="E22" s="38"/>
      <c r="F22" s="38"/>
      <c r="G22" s="38"/>
      <c r="H22" s="5"/>
      <c r="I22" s="104"/>
      <c r="J22" s="38"/>
      <c r="K22" s="38"/>
      <c r="L22" s="38"/>
      <c r="M22" s="38"/>
      <c r="N22" s="5"/>
      <c r="O22" s="38"/>
      <c r="P22" s="5"/>
      <c r="Q22" s="5"/>
      <c r="R22" s="5"/>
      <c r="S22" s="38"/>
      <c r="T22" s="5"/>
      <c r="U22" s="38"/>
      <c r="V22" s="38"/>
      <c r="W22" s="38"/>
      <c r="X22" s="38"/>
    </row>
    <row r="23" spans="1:24" x14ac:dyDescent="0.2">
      <c r="A23" s="5" t="s">
        <v>24</v>
      </c>
      <c r="B23" s="4">
        <f>+C23+D23+I23+SUM(O23:T23)+U23+W23</f>
        <v>12329963.76</v>
      </c>
      <c r="C23" s="38">
        <v>3966662.4899999998</v>
      </c>
      <c r="D23" s="38">
        <f>SUM(E23:H23)</f>
        <v>155562</v>
      </c>
      <c r="E23" s="38">
        <v>0</v>
      </c>
      <c r="F23" s="38">
        <v>0</v>
      </c>
      <c r="G23" s="38">
        <v>668</v>
      </c>
      <c r="H23" s="5">
        <v>154894</v>
      </c>
      <c r="I23" s="38">
        <f>SUM(J23:M23)</f>
        <v>5497414.4399999995</v>
      </c>
      <c r="J23" s="38">
        <v>4543894.6399999997</v>
      </c>
      <c r="K23" s="38">
        <v>0</v>
      </c>
      <c r="L23" s="38">
        <v>153657</v>
      </c>
      <c r="M23" s="38">
        <v>799862.8</v>
      </c>
      <c r="N23" s="5"/>
      <c r="O23" s="38">
        <v>27187</v>
      </c>
      <c r="P23" s="5">
        <v>0</v>
      </c>
      <c r="Q23" s="5">
        <v>279973.52</v>
      </c>
      <c r="R23" s="5">
        <v>2102816.31</v>
      </c>
      <c r="S23" s="38">
        <v>0</v>
      </c>
      <c r="T23" s="5">
        <v>180263</v>
      </c>
      <c r="U23" s="38">
        <v>83096</v>
      </c>
      <c r="V23" s="38">
        <v>0</v>
      </c>
      <c r="W23" s="38">
        <v>36989</v>
      </c>
      <c r="X23" s="38">
        <v>0</v>
      </c>
    </row>
    <row r="24" spans="1:24" x14ac:dyDescent="0.2">
      <c r="A24" s="5" t="s">
        <v>25</v>
      </c>
      <c r="B24" s="4">
        <f>+C24+D24+I24+SUM(O24:T24)+U24+W24</f>
        <v>2688669</v>
      </c>
      <c r="C24" s="38">
        <v>1114745</v>
      </c>
      <c r="D24" s="38">
        <f>SUM(E24:H24)</f>
        <v>49189</v>
      </c>
      <c r="E24" s="38">
        <v>0</v>
      </c>
      <c r="F24" s="38">
        <v>0</v>
      </c>
      <c r="G24" s="38">
        <v>8500</v>
      </c>
      <c r="H24" s="5">
        <v>40689</v>
      </c>
      <c r="I24" s="38">
        <f>SUM(J24:M24)</f>
        <v>1049752</v>
      </c>
      <c r="J24" s="38">
        <v>997750</v>
      </c>
      <c r="K24" s="38">
        <v>0</v>
      </c>
      <c r="L24" s="38">
        <v>46089</v>
      </c>
      <c r="M24" s="38">
        <v>5913</v>
      </c>
      <c r="N24" s="5"/>
      <c r="O24" s="38">
        <v>18967</v>
      </c>
      <c r="P24" s="5">
        <v>83405</v>
      </c>
      <c r="Q24" s="5">
        <v>84081</v>
      </c>
      <c r="R24" s="5">
        <v>227088</v>
      </c>
      <c r="S24" s="38">
        <v>0</v>
      </c>
      <c r="T24" s="5">
        <v>11887</v>
      </c>
      <c r="U24" s="38">
        <v>49555</v>
      </c>
      <c r="V24" s="38">
        <v>0</v>
      </c>
      <c r="W24" s="38">
        <v>0</v>
      </c>
      <c r="X24" s="38">
        <v>0</v>
      </c>
    </row>
    <row r="25" spans="1:24" x14ac:dyDescent="0.2">
      <c r="A25" s="5" t="s">
        <v>26</v>
      </c>
      <c r="B25" s="4">
        <f>+C25+D25+I25+SUM(O25:T25)+U25+W25</f>
        <v>16270431.290000001</v>
      </c>
      <c r="C25" s="38">
        <v>5683581.04</v>
      </c>
      <c r="D25" s="38">
        <f>SUM(E25:H25)</f>
        <v>443898.87</v>
      </c>
      <c r="E25" s="38">
        <v>0</v>
      </c>
      <c r="F25" s="38">
        <v>0</v>
      </c>
      <c r="G25" s="38">
        <v>0</v>
      </c>
      <c r="H25" s="5">
        <v>443898.87</v>
      </c>
      <c r="I25" s="38">
        <f>SUM(J25:M25)</f>
        <v>7301776.0600000005</v>
      </c>
      <c r="J25" s="38">
        <v>0</v>
      </c>
      <c r="K25" s="38">
        <v>0</v>
      </c>
      <c r="L25" s="38">
        <v>6710758.9500000002</v>
      </c>
      <c r="M25" s="38">
        <v>591017.11</v>
      </c>
      <c r="N25" s="5"/>
      <c r="O25" s="38">
        <v>21080.02</v>
      </c>
      <c r="P25" s="5">
        <v>267260.42</v>
      </c>
      <c r="Q25" s="5">
        <v>434793.97000000003</v>
      </c>
      <c r="R25" s="5">
        <v>1922057.72</v>
      </c>
      <c r="S25" s="38">
        <v>0</v>
      </c>
      <c r="T25" s="5">
        <v>14745.51</v>
      </c>
      <c r="U25" s="38">
        <v>180908.96</v>
      </c>
      <c r="V25" s="38">
        <v>0</v>
      </c>
      <c r="W25" s="38">
        <v>328.71999999999997</v>
      </c>
      <c r="X25" s="38">
        <v>0</v>
      </c>
    </row>
    <row r="26" spans="1:24" x14ac:dyDescent="0.2">
      <c r="A26" s="5" t="s">
        <v>27</v>
      </c>
      <c r="B26" s="4">
        <f>+C26+D26+I26+SUM(O26:T26)+U26+W26</f>
        <v>14856666</v>
      </c>
      <c r="C26" s="38">
        <v>4723076</v>
      </c>
      <c r="D26" s="38">
        <f>SUM(E26:H26)</f>
        <v>522951</v>
      </c>
      <c r="E26" s="38">
        <v>35</v>
      </c>
      <c r="F26" s="38">
        <v>0</v>
      </c>
      <c r="G26" s="38">
        <v>0</v>
      </c>
      <c r="H26" s="5">
        <v>522916</v>
      </c>
      <c r="I26" s="38">
        <f>SUM(J26:M26)</f>
        <v>6551339</v>
      </c>
      <c r="J26" s="38">
        <v>6106861</v>
      </c>
      <c r="K26" s="38">
        <v>0</v>
      </c>
      <c r="L26" s="38">
        <v>365093</v>
      </c>
      <c r="M26" s="38">
        <v>79385</v>
      </c>
      <c r="N26" s="5"/>
      <c r="O26" s="38">
        <v>12387</v>
      </c>
      <c r="P26" s="5">
        <v>441863</v>
      </c>
      <c r="Q26" s="5">
        <v>347183</v>
      </c>
      <c r="R26" s="5">
        <v>2116929</v>
      </c>
      <c r="S26" s="38">
        <v>0</v>
      </c>
      <c r="T26" s="5">
        <v>121006</v>
      </c>
      <c r="U26" s="38">
        <v>19932</v>
      </c>
      <c r="V26" s="38">
        <v>0</v>
      </c>
      <c r="W26" s="38">
        <v>0</v>
      </c>
      <c r="X26" s="38">
        <v>0</v>
      </c>
    </row>
    <row r="27" spans="1:24" x14ac:dyDescent="0.2">
      <c r="A27" s="5" t="s">
        <v>28</v>
      </c>
      <c r="B27" s="4">
        <f>+C27+D27+I27+SUM(O27:T27)+U27+W27</f>
        <v>1159641.9400000002</v>
      </c>
      <c r="C27" s="38">
        <v>497430.02999999997</v>
      </c>
      <c r="D27" s="38">
        <f>SUM(E27:H27)</f>
        <v>51805.37</v>
      </c>
      <c r="E27" s="38">
        <v>0</v>
      </c>
      <c r="F27" s="38">
        <v>0</v>
      </c>
      <c r="G27" s="38">
        <v>0</v>
      </c>
      <c r="H27" s="5">
        <v>51805.37</v>
      </c>
      <c r="I27" s="38">
        <f>SUM(J27:M27)</f>
        <v>569124.42999999993</v>
      </c>
      <c r="J27" s="38">
        <v>445319.04</v>
      </c>
      <c r="K27" s="38">
        <v>0</v>
      </c>
      <c r="L27" s="38">
        <v>28381.69</v>
      </c>
      <c r="M27" s="38">
        <v>95423.7</v>
      </c>
      <c r="N27" s="5"/>
      <c r="O27" s="38">
        <v>360.39</v>
      </c>
      <c r="P27" s="5">
        <v>0</v>
      </c>
      <c r="Q27" s="5">
        <v>32726.38</v>
      </c>
      <c r="R27" s="5">
        <v>0</v>
      </c>
      <c r="S27" s="38">
        <v>0</v>
      </c>
      <c r="T27" s="5">
        <v>8195.34</v>
      </c>
      <c r="U27" s="38">
        <v>0</v>
      </c>
      <c r="V27" s="38">
        <v>0</v>
      </c>
      <c r="W27" s="38">
        <v>0</v>
      </c>
      <c r="X27" s="38">
        <v>0</v>
      </c>
    </row>
    <row r="28" spans="1:24" x14ac:dyDescent="0.2">
      <c r="A28" s="5"/>
      <c r="B28" s="109"/>
      <c r="C28" s="38"/>
      <c r="D28" s="104"/>
      <c r="E28" s="38"/>
      <c r="F28" s="38"/>
      <c r="G28" s="38"/>
      <c r="H28" s="5"/>
      <c r="I28" s="104"/>
      <c r="J28" s="38"/>
      <c r="K28" s="38"/>
      <c r="L28" s="38"/>
      <c r="M28" s="38"/>
      <c r="N28" s="5"/>
      <c r="O28" s="38"/>
      <c r="P28" s="5"/>
      <c r="Q28" s="5"/>
      <c r="R28" s="5"/>
      <c r="S28" s="38"/>
      <c r="T28" s="5"/>
      <c r="U28" s="38"/>
      <c r="V28" s="38"/>
      <c r="W28" s="38"/>
      <c r="X28" s="38"/>
    </row>
    <row r="29" spans="1:24" x14ac:dyDescent="0.2">
      <c r="A29" s="49" t="s">
        <v>146</v>
      </c>
      <c r="B29" s="4">
        <f>+C29+D29+I29+SUM(O29:T29)+U29+W29</f>
        <v>56350522</v>
      </c>
      <c r="C29" s="38">
        <v>21179883</v>
      </c>
      <c r="D29" s="38">
        <f>SUM(E29:H29)</f>
        <v>1418596</v>
      </c>
      <c r="E29" s="38">
        <v>0</v>
      </c>
      <c r="F29" s="38">
        <v>1284114</v>
      </c>
      <c r="G29" s="38">
        <v>0</v>
      </c>
      <c r="H29" s="5">
        <v>134482</v>
      </c>
      <c r="I29" s="38">
        <f>SUM(J29:M29)</f>
        <v>21478907</v>
      </c>
      <c r="J29" s="38">
        <v>19788734</v>
      </c>
      <c r="K29" s="38">
        <v>0</v>
      </c>
      <c r="L29" s="38">
        <v>1852548</v>
      </c>
      <c r="M29" s="38">
        <v>-162375</v>
      </c>
      <c r="N29" s="49"/>
      <c r="O29" s="38">
        <v>58665</v>
      </c>
      <c r="P29" s="5">
        <v>1152668</v>
      </c>
      <c r="Q29" s="5">
        <v>1509736</v>
      </c>
      <c r="R29" s="5">
        <v>9037617</v>
      </c>
      <c r="S29" s="38">
        <v>0</v>
      </c>
      <c r="T29" s="5">
        <v>128231</v>
      </c>
      <c r="U29" s="38">
        <v>386219</v>
      </c>
      <c r="V29" s="38">
        <v>0</v>
      </c>
      <c r="W29" s="38">
        <v>0</v>
      </c>
      <c r="X29" s="38">
        <v>929901</v>
      </c>
    </row>
    <row r="30" spans="1:24" x14ac:dyDescent="0.2">
      <c r="A30" s="5" t="s">
        <v>29</v>
      </c>
      <c r="B30" s="4">
        <f>+C30+D30+I30+SUM(O30:T30)+U30+W30</f>
        <v>72816739.539999992</v>
      </c>
      <c r="C30" s="38">
        <v>22460451.699999999</v>
      </c>
      <c r="D30" s="38">
        <f>SUM(E30:H30)</f>
        <v>1966529</v>
      </c>
      <c r="E30" s="38">
        <v>0</v>
      </c>
      <c r="F30" s="38">
        <v>0</v>
      </c>
      <c r="G30" s="38">
        <v>0</v>
      </c>
      <c r="H30" s="5">
        <v>1966529</v>
      </c>
      <c r="I30" s="38">
        <f>SUM(J30:M30)</f>
        <v>38608752.909999996</v>
      </c>
      <c r="J30" s="38">
        <v>38599525</v>
      </c>
      <c r="K30" s="38">
        <v>0</v>
      </c>
      <c r="L30" s="38">
        <v>0</v>
      </c>
      <c r="M30" s="38">
        <v>9227.91</v>
      </c>
      <c r="N30" s="5"/>
      <c r="O30" s="38">
        <v>0</v>
      </c>
      <c r="P30" s="5">
        <v>1677143</v>
      </c>
      <c r="Q30" s="5">
        <v>1607059</v>
      </c>
      <c r="R30" s="5">
        <v>6007339.9299999997</v>
      </c>
      <c r="S30" s="38">
        <v>0</v>
      </c>
      <c r="T30" s="5">
        <v>127035</v>
      </c>
      <c r="U30" s="38">
        <v>362429</v>
      </c>
      <c r="V30" s="38">
        <v>0</v>
      </c>
      <c r="W30" s="38">
        <v>0</v>
      </c>
      <c r="X30" s="38">
        <v>0</v>
      </c>
    </row>
    <row r="31" spans="1:24" x14ac:dyDescent="0.2">
      <c r="A31" s="5" t="s">
        <v>30</v>
      </c>
      <c r="B31" s="4">
        <f>+C31+D31+I31+SUM(O31:T31)+U31+W31</f>
        <v>2297325.08</v>
      </c>
      <c r="C31" s="38">
        <v>26981.54</v>
      </c>
      <c r="D31" s="38">
        <f>SUM(E31:H31)</f>
        <v>2218009.61</v>
      </c>
      <c r="E31" s="38">
        <v>0</v>
      </c>
      <c r="F31" s="38">
        <v>2188588.2799999998</v>
      </c>
      <c r="G31" s="38">
        <v>0</v>
      </c>
      <c r="H31" s="5">
        <v>29421.33</v>
      </c>
      <c r="I31" s="38">
        <f>SUM(J31:M31)</f>
        <v>24887.59</v>
      </c>
      <c r="J31" s="38">
        <v>0</v>
      </c>
      <c r="K31" s="38">
        <v>0</v>
      </c>
      <c r="L31" s="38">
        <v>0</v>
      </c>
      <c r="M31" s="38">
        <v>24887.59</v>
      </c>
      <c r="N31" s="5"/>
      <c r="O31" s="38">
        <v>568.33000000000004</v>
      </c>
      <c r="P31" s="5">
        <v>2294.48</v>
      </c>
      <c r="Q31" s="5">
        <v>2004.14</v>
      </c>
      <c r="R31" s="5">
        <v>7974.23</v>
      </c>
      <c r="S31" s="38">
        <v>0</v>
      </c>
      <c r="T31" s="5">
        <v>0</v>
      </c>
      <c r="U31" s="38">
        <v>14605.16</v>
      </c>
      <c r="V31" s="38">
        <v>0</v>
      </c>
      <c r="W31" s="38">
        <v>0</v>
      </c>
      <c r="X31" s="38">
        <v>0</v>
      </c>
    </row>
    <row r="32" spans="1:24" x14ac:dyDescent="0.2">
      <c r="A32" s="5" t="s">
        <v>31</v>
      </c>
      <c r="B32" s="4">
        <f>+C32+D32+I32+SUM(O32:T32)+U32+W32</f>
        <v>6660985.0699999994</v>
      </c>
      <c r="C32" s="38">
        <v>2916127.94</v>
      </c>
      <c r="D32" s="38">
        <f>SUM(E32:H32)</f>
        <v>107484.85</v>
      </c>
      <c r="E32" s="38">
        <v>0</v>
      </c>
      <c r="F32" s="38">
        <v>0</v>
      </c>
      <c r="G32" s="38">
        <v>15000</v>
      </c>
      <c r="H32" s="5">
        <v>92484.85</v>
      </c>
      <c r="I32" s="38">
        <f>SUM(J32:M32)</f>
        <v>3504493.07</v>
      </c>
      <c r="J32" s="38">
        <v>3114113.2199999997</v>
      </c>
      <c r="K32" s="38">
        <v>0</v>
      </c>
      <c r="L32" s="38">
        <v>184781.93</v>
      </c>
      <c r="M32" s="38">
        <v>205597.92</v>
      </c>
      <c r="N32" s="5"/>
      <c r="O32" s="38">
        <v>10135.99</v>
      </c>
      <c r="P32" s="5">
        <v>0</v>
      </c>
      <c r="Q32" s="5">
        <v>49980.590000000004</v>
      </c>
      <c r="R32" s="5">
        <v>48318.080000000002</v>
      </c>
      <c r="S32" s="38">
        <v>0</v>
      </c>
      <c r="T32" s="5">
        <v>24444.550000000003</v>
      </c>
      <c r="U32" s="38">
        <v>0</v>
      </c>
      <c r="V32" s="38">
        <v>99166</v>
      </c>
      <c r="W32" s="38">
        <v>0</v>
      </c>
      <c r="X32" s="38">
        <v>0</v>
      </c>
    </row>
    <row r="33" spans="1:26" x14ac:dyDescent="0.2">
      <c r="A33" s="5" t="s">
        <v>32</v>
      </c>
      <c r="B33" s="4">
        <f>+C33+D33+I33+SUM(O33:T33)+U33+W33</f>
        <v>1921132.34</v>
      </c>
      <c r="C33" s="38">
        <v>594795</v>
      </c>
      <c r="D33" s="38">
        <f>SUM(E33:H33)</f>
        <v>11725.58</v>
      </c>
      <c r="E33" s="38">
        <v>0</v>
      </c>
      <c r="F33" s="38">
        <v>0</v>
      </c>
      <c r="G33" s="38">
        <v>0</v>
      </c>
      <c r="H33" s="5">
        <v>11725.58</v>
      </c>
      <c r="I33" s="38">
        <f>SUM(J33:M33)</f>
        <v>1090717.02</v>
      </c>
      <c r="J33" s="38">
        <v>902088.68</v>
      </c>
      <c r="K33" s="38">
        <v>128115.66</v>
      </c>
      <c r="L33" s="38">
        <v>49227.68</v>
      </c>
      <c r="M33" s="38">
        <v>11285</v>
      </c>
      <c r="N33" s="5"/>
      <c r="O33" s="38">
        <v>3188</v>
      </c>
      <c r="P33" s="5">
        <v>51288.480000000003</v>
      </c>
      <c r="Q33" s="5">
        <v>43590.31</v>
      </c>
      <c r="R33" s="5">
        <v>105505.84</v>
      </c>
      <c r="S33" s="38">
        <v>0</v>
      </c>
      <c r="T33" s="5">
        <v>4609</v>
      </c>
      <c r="U33" s="38">
        <v>15713.11</v>
      </c>
      <c r="V33" s="38">
        <v>31927</v>
      </c>
      <c r="W33" s="38">
        <v>0</v>
      </c>
      <c r="X33" s="38">
        <v>0</v>
      </c>
    </row>
    <row r="34" spans="1:26" x14ac:dyDescent="0.2">
      <c r="A34" s="5"/>
      <c r="B34" s="109"/>
      <c r="C34" s="38"/>
      <c r="D34" s="104"/>
      <c r="E34" s="38"/>
      <c r="F34" s="38"/>
      <c r="G34" s="38"/>
      <c r="H34" s="5"/>
      <c r="I34" s="104"/>
      <c r="J34" s="38"/>
      <c r="K34" s="38"/>
      <c r="L34" s="38"/>
      <c r="M34" s="38"/>
      <c r="N34" s="5"/>
      <c r="O34" s="38"/>
      <c r="P34" s="5"/>
      <c r="Q34" s="5"/>
      <c r="R34" s="5"/>
      <c r="S34" s="38"/>
      <c r="T34" s="5"/>
      <c r="U34" s="38"/>
      <c r="V34" s="38"/>
      <c r="W34" s="38"/>
      <c r="X34" s="38"/>
    </row>
    <row r="35" spans="1:26" x14ac:dyDescent="0.2">
      <c r="A35" s="5" t="s">
        <v>33</v>
      </c>
      <c r="B35" s="4">
        <f>+C35+D35+I35+SUM(O35:T35)+U35+W35</f>
        <v>1947460.3900000004</v>
      </c>
      <c r="C35" s="38">
        <v>20925.12</v>
      </c>
      <c r="D35" s="38">
        <f>SUM(E35:H35)</f>
        <v>1804445.1</v>
      </c>
      <c r="E35" s="38">
        <v>0</v>
      </c>
      <c r="F35" s="38">
        <v>0</v>
      </c>
      <c r="G35" s="38">
        <v>6145</v>
      </c>
      <c r="H35" s="5">
        <v>1798300.1</v>
      </c>
      <c r="I35" s="38">
        <f>SUM(J35:M35)</f>
        <v>110045.5</v>
      </c>
      <c r="J35" s="38">
        <v>154.02000000000001</v>
      </c>
      <c r="K35" s="38">
        <v>0</v>
      </c>
      <c r="L35" s="38">
        <v>0</v>
      </c>
      <c r="M35" s="38">
        <v>109891.48</v>
      </c>
      <c r="N35" s="5"/>
      <c r="O35" s="38">
        <v>0</v>
      </c>
      <c r="P35" s="5">
        <v>0</v>
      </c>
      <c r="Q35" s="5">
        <v>1432.9</v>
      </c>
      <c r="R35" s="5">
        <v>2611</v>
      </c>
      <c r="S35" s="38">
        <v>0</v>
      </c>
      <c r="T35" s="5">
        <v>1168.96</v>
      </c>
      <c r="U35" s="38">
        <v>6831.81</v>
      </c>
      <c r="V35" s="38">
        <v>0</v>
      </c>
      <c r="W35" s="38">
        <v>0</v>
      </c>
      <c r="X35" s="38">
        <v>0</v>
      </c>
    </row>
    <row r="36" spans="1:26" x14ac:dyDescent="0.2">
      <c r="A36" s="5" t="s">
        <v>34</v>
      </c>
      <c r="B36" s="4">
        <f>+C36+D36+I36+SUM(O36:T36)+U36+W36</f>
        <v>12026054.729999999</v>
      </c>
      <c r="C36" s="38">
        <v>4090963.33</v>
      </c>
      <c r="D36" s="38">
        <f>SUM(E36:H36)</f>
        <v>312480.84000000003</v>
      </c>
      <c r="E36" s="38">
        <v>527.52</v>
      </c>
      <c r="F36" s="38">
        <v>0</v>
      </c>
      <c r="G36" s="38">
        <v>0</v>
      </c>
      <c r="H36" s="5">
        <v>311953.32</v>
      </c>
      <c r="I36" s="38">
        <f>SUM(J36:M36)</f>
        <v>5666141.0499999998</v>
      </c>
      <c r="J36" s="38">
        <v>4697354.0199999996</v>
      </c>
      <c r="K36" s="38">
        <v>619114.13</v>
      </c>
      <c r="L36" s="38">
        <v>258780.2</v>
      </c>
      <c r="M36" s="38">
        <v>90892.7</v>
      </c>
      <c r="N36" s="5"/>
      <c r="O36" s="38">
        <v>3684.21</v>
      </c>
      <c r="P36" s="5">
        <v>293619.17</v>
      </c>
      <c r="Q36" s="5">
        <v>296834.59999999998</v>
      </c>
      <c r="R36" s="5">
        <v>997162.97</v>
      </c>
      <c r="S36" s="38">
        <v>9554.61</v>
      </c>
      <c r="T36" s="5">
        <v>11775.98</v>
      </c>
      <c r="U36" s="38">
        <v>343837.97</v>
      </c>
      <c r="V36" s="38">
        <v>0</v>
      </c>
      <c r="W36" s="38">
        <v>0</v>
      </c>
      <c r="X36" s="38">
        <v>254317.91</v>
      </c>
    </row>
    <row r="37" spans="1:26" x14ac:dyDescent="0.2">
      <c r="A37" s="5" t="s">
        <v>35</v>
      </c>
      <c r="B37" s="4">
        <f>+C37+D37+I37+SUM(O37:T37)+U37+W37</f>
        <v>7642507.3300000001</v>
      </c>
      <c r="C37" s="38">
        <v>2463647.91</v>
      </c>
      <c r="D37" s="38">
        <f>SUM(E37:H37)</f>
        <v>128129.02</v>
      </c>
      <c r="E37" s="38">
        <v>0</v>
      </c>
      <c r="F37" s="38">
        <v>0</v>
      </c>
      <c r="G37" s="38">
        <v>4000</v>
      </c>
      <c r="H37" s="5">
        <v>124129.02</v>
      </c>
      <c r="I37" s="38">
        <f>SUM(J37:M37)</f>
        <v>3817348.89</v>
      </c>
      <c r="J37" s="38">
        <v>3472237.63</v>
      </c>
      <c r="K37" s="38">
        <v>0</v>
      </c>
      <c r="L37" s="38">
        <v>214482.29</v>
      </c>
      <c r="M37" s="38">
        <v>130628.97</v>
      </c>
      <c r="N37" s="5"/>
      <c r="O37" s="38">
        <v>141708.15</v>
      </c>
      <c r="P37" s="5">
        <v>110317.15</v>
      </c>
      <c r="Q37" s="5">
        <v>177191.96</v>
      </c>
      <c r="R37" s="5">
        <v>729509.53</v>
      </c>
      <c r="S37" s="38">
        <v>0</v>
      </c>
      <c r="T37" s="5">
        <v>60.06</v>
      </c>
      <c r="U37" s="38">
        <v>74594.66</v>
      </c>
      <c r="V37" s="38">
        <v>0</v>
      </c>
      <c r="W37" s="38">
        <v>0</v>
      </c>
      <c r="X37" s="38">
        <v>0</v>
      </c>
    </row>
    <row r="38" spans="1:26" x14ac:dyDescent="0.2">
      <c r="A38" s="14" t="s">
        <v>36</v>
      </c>
      <c r="B38" s="14">
        <f>+C38+D38+I38+SUM(O38:T38)+U38+W38</f>
        <v>2696285.71</v>
      </c>
      <c r="C38" s="33">
        <v>957247.67</v>
      </c>
      <c r="D38" s="33">
        <f>SUM(E38:H38)</f>
        <v>6171.66</v>
      </c>
      <c r="E38" s="33">
        <v>0</v>
      </c>
      <c r="F38" s="33">
        <v>0</v>
      </c>
      <c r="G38" s="33">
        <v>0</v>
      </c>
      <c r="H38" s="14">
        <v>6171.66</v>
      </c>
      <c r="I38" s="33">
        <f>SUM(J38:M38)</f>
        <v>1333017.44</v>
      </c>
      <c r="J38" s="33">
        <v>1067874.6299999999</v>
      </c>
      <c r="K38" s="33">
        <v>169361.1</v>
      </c>
      <c r="L38" s="33">
        <v>56917.57</v>
      </c>
      <c r="M38" s="33">
        <v>38864.14</v>
      </c>
      <c r="N38" s="14"/>
      <c r="O38" s="33">
        <v>3040.82</v>
      </c>
      <c r="P38" s="14">
        <v>0</v>
      </c>
      <c r="Q38" s="14">
        <v>69530.44</v>
      </c>
      <c r="R38" s="14">
        <v>312646.14</v>
      </c>
      <c r="S38" s="33">
        <v>0</v>
      </c>
      <c r="T38" s="14">
        <v>14631.54</v>
      </c>
      <c r="U38" s="33">
        <v>0</v>
      </c>
      <c r="V38" s="33">
        <v>0</v>
      </c>
      <c r="W38" s="33">
        <v>0</v>
      </c>
      <c r="X38" s="33">
        <v>0</v>
      </c>
    </row>
    <row r="39" spans="1:26" x14ac:dyDescent="0.2">
      <c r="B39" s="4" t="s">
        <v>246</v>
      </c>
    </row>
    <row r="40" spans="1:26" ht="14.25" customHeight="1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U40" s="29"/>
      <c r="V40" s="29"/>
      <c r="W40" s="29"/>
      <c r="X40" s="29"/>
    </row>
    <row r="41" spans="1:26" ht="14.25" customHeight="1" x14ac:dyDescent="0.2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U41" s="29"/>
      <c r="V41" s="29"/>
      <c r="W41" s="29"/>
      <c r="X41" s="29"/>
    </row>
    <row r="42" spans="1:26" ht="14.25" customHeight="1" x14ac:dyDescent="0.2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47"/>
      <c r="U42" s="29"/>
      <c r="V42" s="29"/>
      <c r="W42" s="29"/>
      <c r="X42" s="29"/>
    </row>
    <row r="43" spans="1:26" s="193" customFormat="1" x14ac:dyDescent="0.2">
      <c r="C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U43" s="161"/>
      <c r="V43" s="161"/>
      <c r="X43" s="161"/>
    </row>
    <row r="44" spans="1:26" s="161" customFormat="1" x14ac:dyDescent="0.2">
      <c r="A44" s="193"/>
      <c r="Z44" s="193"/>
    </row>
    <row r="45" spans="1:26" s="193" customFormat="1" x14ac:dyDescent="0.2">
      <c r="J45" s="160"/>
    </row>
    <row r="46" spans="1:26" s="193" customFormat="1" x14ac:dyDescent="0.2">
      <c r="J46" s="160"/>
      <c r="Y46" s="161"/>
    </row>
    <row r="47" spans="1:26" s="193" customFormat="1" x14ac:dyDescent="0.2">
      <c r="J47" s="160"/>
      <c r="Y47" s="161"/>
    </row>
    <row r="48" spans="1:26" s="193" customFormat="1" x14ac:dyDescent="0.2">
      <c r="J48" s="160"/>
      <c r="Y48" s="161"/>
    </row>
    <row r="49" spans="3:26" s="193" customFormat="1" x14ac:dyDescent="0.2">
      <c r="J49" s="160"/>
      <c r="Y49" s="161"/>
    </row>
    <row r="50" spans="3:26" s="193" customFormat="1" x14ac:dyDescent="0.2">
      <c r="J50" s="160"/>
      <c r="Y50" s="161"/>
    </row>
    <row r="51" spans="3:26" s="193" customFormat="1" x14ac:dyDescent="0.2">
      <c r="C51" s="161"/>
      <c r="E51" s="161"/>
      <c r="F51" s="161"/>
      <c r="G51" s="161"/>
      <c r="H51" s="161"/>
      <c r="I51" s="161"/>
      <c r="J51" s="192"/>
      <c r="K51" s="161"/>
      <c r="L51" s="161"/>
      <c r="M51" s="161"/>
      <c r="N51" s="161"/>
      <c r="O51" s="161"/>
      <c r="P51" s="161"/>
      <c r="U51" s="161"/>
      <c r="V51" s="161"/>
      <c r="X51" s="161"/>
      <c r="Y51" s="161"/>
      <c r="Z51" s="161"/>
    </row>
    <row r="52" spans="3:26" s="193" customFormat="1" x14ac:dyDescent="0.2">
      <c r="C52" s="161"/>
      <c r="E52" s="161"/>
      <c r="F52" s="161"/>
      <c r="G52" s="161"/>
      <c r="H52" s="161"/>
      <c r="I52" s="161"/>
      <c r="J52" s="192"/>
      <c r="K52" s="161"/>
      <c r="L52" s="161"/>
      <c r="M52" s="161"/>
      <c r="N52" s="161"/>
      <c r="O52" s="161"/>
      <c r="P52" s="161"/>
      <c r="U52" s="161"/>
      <c r="V52" s="161"/>
      <c r="X52" s="161"/>
      <c r="Y52" s="161"/>
      <c r="Z52" s="161"/>
    </row>
    <row r="53" spans="3:26" s="193" customFormat="1" x14ac:dyDescent="0.2">
      <c r="J53" s="160"/>
      <c r="Y53" s="161"/>
      <c r="Z53" s="161"/>
    </row>
    <row r="54" spans="3:26" s="193" customFormat="1" x14ac:dyDescent="0.2">
      <c r="J54" s="160"/>
      <c r="Y54" s="161"/>
      <c r="Z54" s="161"/>
    </row>
    <row r="55" spans="3:26" s="193" customFormat="1" x14ac:dyDescent="0.2">
      <c r="J55" s="160"/>
    </row>
    <row r="56" spans="3:26" s="193" customFormat="1" x14ac:dyDescent="0.2">
      <c r="J56" s="160"/>
    </row>
    <row r="57" spans="3:26" s="193" customFormat="1" x14ac:dyDescent="0.2">
      <c r="J57" s="160"/>
    </row>
    <row r="58" spans="3:26" s="193" customFormat="1" x14ac:dyDescent="0.2">
      <c r="J58" s="160"/>
    </row>
    <row r="59" spans="3:26" s="193" customFormat="1" x14ac:dyDescent="0.2">
      <c r="J59" s="160"/>
    </row>
    <row r="60" spans="3:26" s="193" customFormat="1" x14ac:dyDescent="0.2">
      <c r="J60" s="160"/>
    </row>
    <row r="61" spans="3:26" s="193" customFormat="1" x14ac:dyDescent="0.2">
      <c r="J61" s="160"/>
    </row>
    <row r="62" spans="3:26" s="193" customFormat="1" x14ac:dyDescent="0.2">
      <c r="J62" s="160"/>
    </row>
    <row r="63" spans="3:26" s="193" customFormat="1" x14ac:dyDescent="0.2">
      <c r="J63" s="160"/>
    </row>
    <row r="64" spans="3:26" s="193" customFormat="1" x14ac:dyDescent="0.2">
      <c r="J64" s="160"/>
    </row>
    <row r="65" spans="9:26" s="193" customFormat="1" x14ac:dyDescent="0.2">
      <c r="J65" s="160"/>
    </row>
    <row r="66" spans="9:26" s="193" customFormat="1" x14ac:dyDescent="0.2">
      <c r="J66" s="160"/>
    </row>
    <row r="67" spans="9:26" s="193" customFormat="1" x14ac:dyDescent="0.2">
      <c r="J67" s="160"/>
    </row>
    <row r="68" spans="9:26" s="193" customFormat="1" x14ac:dyDescent="0.2">
      <c r="J68" s="160"/>
    </row>
    <row r="69" spans="9:26" s="193" customFormat="1" x14ac:dyDescent="0.2">
      <c r="J69" s="160"/>
    </row>
    <row r="70" spans="9:26" s="193" customFormat="1" x14ac:dyDescent="0.2">
      <c r="J70" s="160"/>
      <c r="Y70" s="161"/>
    </row>
    <row r="72" spans="9:26" s="193" customFormat="1" x14ac:dyDescent="0.2">
      <c r="J72" s="160"/>
    </row>
    <row r="73" spans="9:26" s="193" customFormat="1" x14ac:dyDescent="0.2">
      <c r="J73" s="160"/>
    </row>
    <row r="74" spans="9:26" s="193" customFormat="1" x14ac:dyDescent="0.2">
      <c r="J74" s="160"/>
    </row>
    <row r="75" spans="9:26" s="193" customFormat="1" x14ac:dyDescent="0.2">
      <c r="J75" s="160"/>
    </row>
    <row r="76" spans="9:26" x14ac:dyDescent="0.2">
      <c r="U76" s="193"/>
      <c r="V76" s="193"/>
      <c r="W76" s="193"/>
      <c r="X76" s="193"/>
      <c r="Y76" s="193"/>
      <c r="Z76" s="193"/>
    </row>
    <row r="77" spans="9:26" s="193" customFormat="1" x14ac:dyDescent="0.2">
      <c r="I77" s="160"/>
      <c r="U77" s="4"/>
      <c r="V77" s="4"/>
      <c r="W77" s="4"/>
      <c r="X77" s="4"/>
    </row>
    <row r="78" spans="9:26" s="193" customFormat="1" x14ac:dyDescent="0.2">
      <c r="I78" s="160"/>
    </row>
    <row r="79" spans="9:26" s="193" customFormat="1" x14ac:dyDescent="0.2">
      <c r="I79" s="160"/>
    </row>
    <row r="80" spans="9:26" s="193" customFormat="1" x14ac:dyDescent="0.2">
      <c r="I80" s="160"/>
    </row>
    <row r="81" spans="9:26" x14ac:dyDescent="0.2">
      <c r="U81" s="193"/>
      <c r="V81" s="193"/>
      <c r="W81" s="193"/>
      <c r="X81" s="193"/>
      <c r="Y81" s="193"/>
      <c r="Z81" s="193"/>
    </row>
    <row r="82" spans="9:26" s="193" customFormat="1" x14ac:dyDescent="0.2">
      <c r="I82" s="160"/>
      <c r="U82" s="4"/>
      <c r="V82" s="4"/>
      <c r="W82" s="4"/>
      <c r="X82" s="4"/>
    </row>
    <row r="83" spans="9:26" s="193" customFormat="1" x14ac:dyDescent="0.2">
      <c r="I83" s="160"/>
    </row>
    <row r="84" spans="9:26" s="193" customFormat="1" x14ac:dyDescent="0.2">
      <c r="I84" s="160"/>
    </row>
    <row r="85" spans="9:26" s="193" customFormat="1" x14ac:dyDescent="0.2">
      <c r="I85" s="160"/>
    </row>
    <row r="86" spans="9:26" s="193" customFormat="1" x14ac:dyDescent="0.2">
      <c r="I86" s="160"/>
    </row>
    <row r="87" spans="9:26" s="193" customFormat="1" x14ac:dyDescent="0.2">
      <c r="I87" s="160"/>
    </row>
    <row r="88" spans="9:26" s="193" customFormat="1" x14ac:dyDescent="0.2">
      <c r="I88" s="160"/>
    </row>
    <row r="89" spans="9:26" s="193" customFormat="1" x14ac:dyDescent="0.2">
      <c r="I89" s="160"/>
    </row>
    <row r="90" spans="9:26" s="193" customFormat="1" x14ac:dyDescent="0.2">
      <c r="I90" s="160"/>
    </row>
    <row r="91" spans="9:26" s="193" customFormat="1" x14ac:dyDescent="0.2">
      <c r="I91" s="160"/>
      <c r="Y91" s="4"/>
      <c r="Z91" s="4"/>
    </row>
    <row r="92" spans="9:26" s="193" customFormat="1" x14ac:dyDescent="0.2">
      <c r="I92" s="160"/>
    </row>
    <row r="93" spans="9:26" s="193" customFormat="1" x14ac:dyDescent="0.2">
      <c r="I93" s="160"/>
    </row>
    <row r="94" spans="9:26" s="193" customFormat="1" x14ac:dyDescent="0.2">
      <c r="I94" s="160"/>
    </row>
    <row r="95" spans="9:26" s="193" customFormat="1" x14ac:dyDescent="0.2">
      <c r="I95" s="160"/>
    </row>
    <row r="96" spans="9:26" s="193" customFormat="1" x14ac:dyDescent="0.2">
      <c r="I96" s="160"/>
      <c r="Y96" s="4"/>
      <c r="Z96" s="4"/>
    </row>
    <row r="97" spans="9:26" s="193" customFormat="1" x14ac:dyDescent="0.2">
      <c r="I97" s="160"/>
    </row>
    <row r="98" spans="9:26" s="193" customFormat="1" x14ac:dyDescent="0.2">
      <c r="I98" s="160"/>
    </row>
    <row r="99" spans="9:26" s="193" customFormat="1" x14ac:dyDescent="0.2">
      <c r="I99" s="160"/>
    </row>
    <row r="100" spans="9:26" s="193" customFormat="1" x14ac:dyDescent="0.2">
      <c r="I100" s="160"/>
    </row>
    <row r="101" spans="9:26" s="193" customFormat="1" x14ac:dyDescent="0.2">
      <c r="I101" s="160"/>
    </row>
    <row r="102" spans="9:26" s="193" customFormat="1" x14ac:dyDescent="0.2">
      <c r="I102" s="160"/>
    </row>
    <row r="103" spans="9:26" s="193" customFormat="1" x14ac:dyDescent="0.2">
      <c r="I103" s="160"/>
    </row>
    <row r="104" spans="9:26" s="193" customFormat="1" x14ac:dyDescent="0.2">
      <c r="I104" s="160"/>
    </row>
    <row r="105" spans="9:26" s="193" customFormat="1" x14ac:dyDescent="0.2">
      <c r="I105" s="160"/>
    </row>
    <row r="106" spans="9:26" s="193" customFormat="1" x14ac:dyDescent="0.2">
      <c r="I106" s="160"/>
    </row>
    <row r="107" spans="9:26" s="193" customFormat="1" x14ac:dyDescent="0.2">
      <c r="I107" s="160"/>
    </row>
    <row r="108" spans="9:26" x14ac:dyDescent="0.2">
      <c r="U108" s="193"/>
      <c r="V108" s="193"/>
      <c r="W108" s="193"/>
      <c r="X108" s="193"/>
      <c r="Y108" s="193"/>
      <c r="Z108" s="193"/>
    </row>
    <row r="109" spans="9:26" x14ac:dyDescent="0.2">
      <c r="U109" s="193"/>
      <c r="V109" s="193"/>
      <c r="W109" s="193"/>
      <c r="X109" s="193"/>
      <c r="Y109" s="193"/>
      <c r="Z109" s="193"/>
    </row>
    <row r="110" spans="9:26" x14ac:dyDescent="0.2">
      <c r="Y110" s="193"/>
      <c r="Z110" s="193"/>
    </row>
    <row r="111" spans="9:26" x14ac:dyDescent="0.2">
      <c r="Y111" s="193"/>
      <c r="Z111" s="193"/>
    </row>
    <row r="112" spans="9:26" x14ac:dyDescent="0.2">
      <c r="Y112" s="193"/>
      <c r="Z112" s="193"/>
    </row>
    <row r="113" spans="25:26" x14ac:dyDescent="0.2">
      <c r="Y113" s="193"/>
      <c r="Z113" s="193"/>
    </row>
    <row r="114" spans="25:26" x14ac:dyDescent="0.2">
      <c r="Y114" s="193"/>
      <c r="Z114" s="193"/>
    </row>
    <row r="115" spans="25:26" x14ac:dyDescent="0.2">
      <c r="Y115" s="193"/>
      <c r="Z115" s="193"/>
    </row>
    <row r="116" spans="25:26" x14ac:dyDescent="0.2">
      <c r="Y116" s="193"/>
      <c r="Z116" s="193"/>
    </row>
    <row r="117" spans="25:26" x14ac:dyDescent="0.2">
      <c r="Y117" s="193"/>
      <c r="Z117" s="193"/>
    </row>
    <row r="118" spans="25:26" x14ac:dyDescent="0.2">
      <c r="Y118" s="193"/>
      <c r="Z118" s="193"/>
    </row>
    <row r="119" spans="25:26" x14ac:dyDescent="0.2">
      <c r="Y119" s="193"/>
      <c r="Z119" s="193"/>
    </row>
    <row r="120" spans="25:26" x14ac:dyDescent="0.2">
      <c r="Y120" s="193"/>
      <c r="Z120" s="193"/>
    </row>
    <row r="121" spans="25:26" x14ac:dyDescent="0.2">
      <c r="Y121" s="193"/>
      <c r="Z121" s="193"/>
    </row>
    <row r="122" spans="25:26" x14ac:dyDescent="0.2">
      <c r="Y122" s="193"/>
      <c r="Z122" s="193"/>
    </row>
  </sheetData>
  <mergeCells count="7">
    <mergeCell ref="A1:M1"/>
    <mergeCell ref="N3:X3"/>
    <mergeCell ref="D5:H5"/>
    <mergeCell ref="I5:M5"/>
    <mergeCell ref="O5:T5"/>
    <mergeCell ref="A3:M3"/>
    <mergeCell ref="O1:X1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  <colBreaks count="1" manualBreakCount="1">
    <brk id="13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98"/>
  <sheetViews>
    <sheetView view="pageBreakPreview" topLeftCell="A2" zoomScale="60" zoomScaleNormal="100" workbookViewId="0">
      <selection activeCell="A42" sqref="A42:XFD63"/>
    </sheetView>
  </sheetViews>
  <sheetFormatPr defaultRowHeight="12.75" x14ac:dyDescent="0.2"/>
  <cols>
    <col min="1" max="1" width="18.5703125" style="18" customWidth="1"/>
    <col min="2" max="2" width="16.7109375" style="18" customWidth="1"/>
    <col min="3" max="3" width="14" style="18" bestFit="1" customWidth="1"/>
    <col min="4" max="4" width="16" style="18" bestFit="1" customWidth="1"/>
    <col min="5" max="5" width="14" style="18" bestFit="1" customWidth="1"/>
    <col min="6" max="6" width="16" style="18" bestFit="1" customWidth="1"/>
    <col min="7" max="7" width="14.5703125" style="18" customWidth="1"/>
    <col min="8" max="8" width="14.140625" style="18" customWidth="1"/>
    <col min="9" max="9" width="17.28515625" style="18" customWidth="1"/>
    <col min="10" max="10" width="15" style="18" customWidth="1"/>
    <col min="11" max="11" width="13.140625" style="18" customWidth="1"/>
    <col min="12" max="16384" width="9.140625" style="18"/>
  </cols>
  <sheetData>
    <row r="1" spans="1:15" x14ac:dyDescent="0.2">
      <c r="A1" s="281" t="s">
        <v>141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5" x14ac:dyDescent="0.2">
      <c r="B2" s="22"/>
    </row>
    <row r="3" spans="1:15" s="30" customFormat="1" x14ac:dyDescent="0.2">
      <c r="A3" s="268" t="s">
        <v>262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5" ht="13.5" thickBo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13.5" thickTop="1" x14ac:dyDescent="0.2">
      <c r="A5" s="166"/>
      <c r="B5" s="166"/>
      <c r="C5" s="166"/>
      <c r="D5" s="166"/>
      <c r="E5" s="166"/>
      <c r="F5" s="166"/>
      <c r="G5" s="304" t="s">
        <v>88</v>
      </c>
      <c r="H5" s="304"/>
      <c r="I5" s="304"/>
      <c r="J5" s="304"/>
    </row>
    <row r="6" spans="1:15" ht="12.75" customHeight="1" x14ac:dyDescent="0.2">
      <c r="A6" s="24" t="s">
        <v>37</v>
      </c>
      <c r="B6" s="25" t="s">
        <v>168</v>
      </c>
      <c r="C6" s="25" t="s">
        <v>0</v>
      </c>
      <c r="D6" s="166"/>
      <c r="E6" s="25" t="s">
        <v>5</v>
      </c>
      <c r="F6" s="166"/>
      <c r="H6" s="305" t="s">
        <v>193</v>
      </c>
      <c r="I6" s="305" t="s">
        <v>191</v>
      </c>
      <c r="J6" s="305" t="s">
        <v>192</v>
      </c>
    </row>
    <row r="7" spans="1:15" ht="12.75" customHeight="1" x14ac:dyDescent="0.2">
      <c r="A7" s="24" t="s">
        <v>38</v>
      </c>
      <c r="B7" s="25" t="s">
        <v>94</v>
      </c>
      <c r="C7" s="166" t="s">
        <v>166</v>
      </c>
      <c r="D7" s="25" t="s">
        <v>3</v>
      </c>
      <c r="E7" s="166" t="s">
        <v>1</v>
      </c>
      <c r="F7" s="166" t="s">
        <v>7</v>
      </c>
      <c r="G7" s="166"/>
      <c r="H7" s="306"/>
      <c r="I7" s="306"/>
      <c r="J7" s="306"/>
    </row>
    <row r="8" spans="1:15" ht="13.5" thickBot="1" x14ac:dyDescent="0.25">
      <c r="A8" s="26" t="s">
        <v>39</v>
      </c>
      <c r="B8" s="27" t="s">
        <v>95</v>
      </c>
      <c r="C8" s="156" t="s">
        <v>167</v>
      </c>
      <c r="D8" s="156" t="s">
        <v>165</v>
      </c>
      <c r="E8" s="28" t="s">
        <v>6</v>
      </c>
      <c r="F8" s="28" t="s">
        <v>8</v>
      </c>
      <c r="G8" s="156" t="s">
        <v>93</v>
      </c>
      <c r="H8" s="307"/>
      <c r="I8" s="307"/>
      <c r="J8" s="307"/>
    </row>
    <row r="9" spans="1:15" s="81" customFormat="1" x14ac:dyDescent="0.2">
      <c r="A9" s="13" t="s">
        <v>13</v>
      </c>
      <c r="B9" s="17">
        <f t="shared" ref="B9:J9" si="0">SUM(B11:B38)</f>
        <v>1089033691.73</v>
      </c>
      <c r="C9" s="17">
        <f t="shared" si="0"/>
        <v>9971077.0399999991</v>
      </c>
      <c r="D9" s="17">
        <f t="shared" si="0"/>
        <v>842377249.31000006</v>
      </c>
      <c r="E9" s="17">
        <f t="shared" si="0"/>
        <v>5139660.1500000004</v>
      </c>
      <c r="F9" s="17">
        <f t="shared" si="0"/>
        <v>114285905.72</v>
      </c>
      <c r="G9" s="17">
        <f t="shared" si="0"/>
        <v>117259799.51000001</v>
      </c>
      <c r="H9" s="17">
        <f t="shared" si="0"/>
        <v>794769.46</v>
      </c>
      <c r="I9" s="17">
        <f>SUM(I11:I38)</f>
        <v>105637304.43000001</v>
      </c>
      <c r="J9" s="17">
        <f t="shared" si="0"/>
        <v>10827725.620000001</v>
      </c>
    </row>
    <row r="10" spans="1:15" x14ac:dyDescent="0.2">
      <c r="A10" s="24"/>
      <c r="B10" s="109"/>
      <c r="C10" s="4"/>
      <c r="D10" s="109"/>
      <c r="E10" s="109"/>
      <c r="F10" s="109"/>
      <c r="G10" s="109"/>
      <c r="H10" s="109"/>
      <c r="I10" s="109"/>
      <c r="J10" s="109"/>
      <c r="M10" s="4"/>
      <c r="N10" s="4"/>
      <c r="O10" s="4"/>
    </row>
    <row r="11" spans="1:15" x14ac:dyDescent="0.2">
      <c r="A11" s="24" t="s">
        <v>14</v>
      </c>
      <c r="B11" s="29">
        <f>SUM(C11:G11)</f>
        <v>22194131.599999998</v>
      </c>
      <c r="C11" s="29">
        <v>0</v>
      </c>
      <c r="D11" s="29">
        <v>0</v>
      </c>
      <c r="E11" s="38">
        <v>0</v>
      </c>
      <c r="F11" s="29">
        <v>22091473.489999998</v>
      </c>
      <c r="G11" s="29">
        <f>SUM(H11:J11)</f>
        <v>102658.11</v>
      </c>
      <c r="H11" s="38">
        <v>0</v>
      </c>
      <c r="I11" s="38">
        <v>0</v>
      </c>
      <c r="J11" s="38">
        <v>102658.11</v>
      </c>
      <c r="K11" s="56"/>
      <c r="M11" s="4"/>
      <c r="N11" s="4"/>
      <c r="O11" s="4"/>
    </row>
    <row r="12" spans="1:15" x14ac:dyDescent="0.2">
      <c r="A12" s="24" t="s">
        <v>15</v>
      </c>
      <c r="B12" s="29">
        <f t="shared" ref="B12:B38" si="1">SUM(C12:G12)</f>
        <v>119038568</v>
      </c>
      <c r="C12" s="29">
        <v>0</v>
      </c>
      <c r="D12" s="29">
        <v>113722528</v>
      </c>
      <c r="E12" s="38">
        <v>1275850</v>
      </c>
      <c r="F12" s="29">
        <v>0</v>
      </c>
      <c r="G12" s="29">
        <f>SUM(H12:J12)</f>
        <v>4040190</v>
      </c>
      <c r="H12" s="38">
        <v>0</v>
      </c>
      <c r="I12" s="38">
        <v>4040190</v>
      </c>
      <c r="J12" s="38">
        <v>0</v>
      </c>
      <c r="M12" s="4"/>
      <c r="N12" s="4"/>
      <c r="O12" s="4"/>
    </row>
    <row r="13" spans="1:15" x14ac:dyDescent="0.2">
      <c r="A13" s="30" t="s">
        <v>16</v>
      </c>
      <c r="B13" s="29">
        <f t="shared" si="1"/>
        <v>45913176.829999998</v>
      </c>
      <c r="C13" s="29">
        <v>0</v>
      </c>
      <c r="D13" s="29">
        <v>34394053.170000002</v>
      </c>
      <c r="E13" s="38">
        <v>1539082.86</v>
      </c>
      <c r="F13" s="29">
        <v>9980040.8000000007</v>
      </c>
      <c r="G13" s="29">
        <f>SUM(H13:J13)</f>
        <v>0</v>
      </c>
      <c r="H13" s="38">
        <v>0</v>
      </c>
      <c r="I13" s="38">
        <v>0</v>
      </c>
      <c r="J13" s="38">
        <v>0</v>
      </c>
      <c r="M13" s="4"/>
      <c r="N13" s="4"/>
      <c r="O13" s="4"/>
    </row>
    <row r="14" spans="1:15" x14ac:dyDescent="0.2">
      <c r="A14" s="30" t="s">
        <v>17</v>
      </c>
      <c r="B14" s="29">
        <f t="shared" si="1"/>
        <v>191665665</v>
      </c>
      <c r="C14" s="29">
        <v>0</v>
      </c>
      <c r="D14" s="29">
        <v>187786654</v>
      </c>
      <c r="E14" s="38">
        <v>0</v>
      </c>
      <c r="F14" s="29">
        <v>0</v>
      </c>
      <c r="G14" s="29">
        <f>SUM(H14:J14)</f>
        <v>3879011</v>
      </c>
      <c r="H14" s="38">
        <v>0</v>
      </c>
      <c r="I14" s="38">
        <v>1688437</v>
      </c>
      <c r="J14" s="38">
        <v>2190574</v>
      </c>
      <c r="M14" s="4"/>
      <c r="N14" s="4"/>
      <c r="O14" s="4"/>
    </row>
    <row r="15" spans="1:15" x14ac:dyDescent="0.2">
      <c r="A15" s="30" t="s">
        <v>18</v>
      </c>
      <c r="B15" s="29">
        <f t="shared" si="1"/>
        <v>17038623.879999999</v>
      </c>
      <c r="C15" s="29">
        <v>0</v>
      </c>
      <c r="D15" s="29">
        <v>0</v>
      </c>
      <c r="E15" s="38">
        <v>0</v>
      </c>
      <c r="F15" s="29">
        <v>0</v>
      </c>
      <c r="G15" s="29">
        <f>SUM(H15:J15)</f>
        <v>17038623.879999999</v>
      </c>
      <c r="H15" s="38">
        <v>0</v>
      </c>
      <c r="I15" s="38">
        <v>17038623.879999999</v>
      </c>
      <c r="J15" s="38">
        <v>0</v>
      </c>
      <c r="M15" s="4"/>
      <c r="N15" s="4"/>
      <c r="O15" s="4"/>
    </row>
    <row r="16" spans="1:15" x14ac:dyDescent="0.2">
      <c r="A16" s="30"/>
      <c r="B16" s="106"/>
      <c r="C16" s="29"/>
      <c r="D16" s="29"/>
      <c r="E16" s="38"/>
      <c r="F16" s="29"/>
      <c r="G16" s="106"/>
      <c r="H16" s="38"/>
      <c r="I16" s="38"/>
      <c r="J16" s="38"/>
      <c r="M16" s="4"/>
      <c r="N16" s="4"/>
      <c r="O16" s="4"/>
    </row>
    <row r="17" spans="1:15" x14ac:dyDescent="0.2">
      <c r="A17" s="30" t="s">
        <v>19</v>
      </c>
      <c r="B17" s="29">
        <f t="shared" si="1"/>
        <v>1464139.33</v>
      </c>
      <c r="C17" s="29">
        <v>0</v>
      </c>
      <c r="D17" s="29">
        <v>6000</v>
      </c>
      <c r="E17" s="38">
        <v>0</v>
      </c>
      <c r="F17" s="29">
        <v>0</v>
      </c>
      <c r="G17" s="29">
        <f>SUM(H17:J17)</f>
        <v>1458139.33</v>
      </c>
      <c r="H17" s="38">
        <v>0</v>
      </c>
      <c r="I17" s="38">
        <v>1458139.33</v>
      </c>
      <c r="J17" s="38">
        <v>0</v>
      </c>
      <c r="M17" s="4"/>
      <c r="N17" s="4"/>
      <c r="O17" s="4"/>
    </row>
    <row r="18" spans="1:15" x14ac:dyDescent="0.2">
      <c r="A18" s="30" t="s">
        <v>20</v>
      </c>
      <c r="B18" s="29">
        <f t="shared" si="1"/>
        <v>8661065.4899999984</v>
      </c>
      <c r="C18" s="29">
        <v>0</v>
      </c>
      <c r="D18" s="29">
        <v>8643496.6899999995</v>
      </c>
      <c r="E18" s="38">
        <v>1913.7</v>
      </c>
      <c r="F18" s="29">
        <v>15655.1</v>
      </c>
      <c r="G18" s="29">
        <f>SUM(H18:J18)</f>
        <v>0</v>
      </c>
      <c r="H18" s="38">
        <v>0</v>
      </c>
      <c r="I18" s="38">
        <v>0</v>
      </c>
      <c r="J18" s="38">
        <v>0</v>
      </c>
      <c r="M18" s="4"/>
      <c r="N18" s="4"/>
      <c r="O18" s="4"/>
    </row>
    <row r="19" spans="1:15" x14ac:dyDescent="0.2">
      <c r="A19" s="30" t="s">
        <v>21</v>
      </c>
      <c r="B19" s="29">
        <f t="shared" si="1"/>
        <v>10638301.59</v>
      </c>
      <c r="C19" s="29">
        <v>0</v>
      </c>
      <c r="D19" s="29">
        <v>8436267.6600000001</v>
      </c>
      <c r="E19" s="38">
        <v>690303.31</v>
      </c>
      <c r="F19" s="29">
        <v>0</v>
      </c>
      <c r="G19" s="29">
        <f>SUM(H19:J19)</f>
        <v>1511730.62</v>
      </c>
      <c r="H19" s="38">
        <v>0</v>
      </c>
      <c r="I19" s="38">
        <v>1511730.62</v>
      </c>
      <c r="J19" s="38">
        <v>0</v>
      </c>
      <c r="M19" s="4"/>
      <c r="N19" s="4"/>
      <c r="O19" s="4"/>
    </row>
    <row r="20" spans="1:15" x14ac:dyDescent="0.2">
      <c r="A20" s="30" t="s">
        <v>22</v>
      </c>
      <c r="B20" s="29">
        <f t="shared" si="1"/>
        <v>18248717.409999996</v>
      </c>
      <c r="C20" s="29">
        <v>0</v>
      </c>
      <c r="D20" s="29">
        <v>17324465.399999999</v>
      </c>
      <c r="E20" s="38">
        <v>167327.49</v>
      </c>
      <c r="F20" s="29">
        <v>0</v>
      </c>
      <c r="G20" s="29">
        <f>SUM(H20:J20)</f>
        <v>756924.5199999999</v>
      </c>
      <c r="H20" s="38">
        <v>0</v>
      </c>
      <c r="I20" s="38">
        <v>13090.08</v>
      </c>
      <c r="J20" s="38">
        <v>743834.44</v>
      </c>
      <c r="M20" s="4"/>
      <c r="N20" s="4"/>
      <c r="O20" s="4"/>
    </row>
    <row r="21" spans="1:15" x14ac:dyDescent="0.2">
      <c r="A21" s="30" t="s">
        <v>23</v>
      </c>
      <c r="B21" s="29">
        <f t="shared" si="1"/>
        <v>5294188</v>
      </c>
      <c r="C21" s="29">
        <v>0</v>
      </c>
      <c r="D21" s="29">
        <v>0</v>
      </c>
      <c r="E21" s="38">
        <v>0</v>
      </c>
      <c r="F21" s="29">
        <v>0</v>
      </c>
      <c r="G21" s="29">
        <f>SUM(H21:J21)</f>
        <v>5294188</v>
      </c>
      <c r="H21" s="38">
        <v>0</v>
      </c>
      <c r="I21" s="38">
        <v>5294188</v>
      </c>
      <c r="J21" s="38">
        <v>0</v>
      </c>
      <c r="M21" s="4"/>
      <c r="N21" s="4"/>
      <c r="O21" s="4"/>
    </row>
    <row r="22" spans="1:15" x14ac:dyDescent="0.2">
      <c r="A22" s="30"/>
      <c r="B22" s="106"/>
      <c r="C22" s="29"/>
      <c r="D22" s="29"/>
      <c r="E22" s="38"/>
      <c r="F22" s="29"/>
      <c r="G22" s="106"/>
      <c r="H22" s="38"/>
      <c r="I22" s="38"/>
      <c r="J22" s="38"/>
      <c r="M22" s="4"/>
      <c r="N22" s="4"/>
      <c r="O22" s="4"/>
    </row>
    <row r="23" spans="1:15" x14ac:dyDescent="0.2">
      <c r="A23" s="30" t="s">
        <v>24</v>
      </c>
      <c r="B23" s="29">
        <f t="shared" si="1"/>
        <v>84516051</v>
      </c>
      <c r="C23" s="29">
        <v>240607</v>
      </c>
      <c r="D23" s="29">
        <v>81949504</v>
      </c>
      <c r="E23" s="38">
        <v>0</v>
      </c>
      <c r="F23" s="29">
        <v>0</v>
      </c>
      <c r="G23" s="29">
        <f>SUM(H23:J23)</f>
        <v>2325940</v>
      </c>
      <c r="H23" s="38">
        <v>0</v>
      </c>
      <c r="I23" s="38">
        <v>2325940</v>
      </c>
      <c r="J23" s="38">
        <v>0</v>
      </c>
      <c r="M23" s="4"/>
      <c r="N23" s="4"/>
      <c r="O23" s="4"/>
    </row>
    <row r="24" spans="1:15" x14ac:dyDescent="0.2">
      <c r="A24" s="30" t="s">
        <v>25</v>
      </c>
      <c r="B24" s="29">
        <f t="shared" si="1"/>
        <v>1103692.99</v>
      </c>
      <c r="C24" s="29">
        <v>0</v>
      </c>
      <c r="D24" s="29">
        <v>1102006.81</v>
      </c>
      <c r="E24" s="38">
        <v>0</v>
      </c>
      <c r="F24" s="29">
        <v>0</v>
      </c>
      <c r="G24" s="29">
        <f>SUM(H24:J24)</f>
        <v>1686.18</v>
      </c>
      <c r="H24" s="38">
        <v>0</v>
      </c>
      <c r="I24" s="38">
        <v>0</v>
      </c>
      <c r="J24" s="38">
        <v>1686.18</v>
      </c>
      <c r="M24" s="4"/>
      <c r="N24" s="4"/>
      <c r="O24" s="4"/>
    </row>
    <row r="25" spans="1:15" x14ac:dyDescent="0.2">
      <c r="A25" s="30" t="s">
        <v>26</v>
      </c>
      <c r="B25" s="29">
        <f t="shared" si="1"/>
        <v>23576768</v>
      </c>
      <c r="C25" s="29">
        <v>94533</v>
      </c>
      <c r="D25" s="29">
        <v>20578005</v>
      </c>
      <c r="E25" s="38">
        <v>193497</v>
      </c>
      <c r="F25" s="29">
        <v>1554278</v>
      </c>
      <c r="G25" s="29">
        <f>SUM(H25:J25)</f>
        <v>1156455</v>
      </c>
      <c r="H25" s="38">
        <v>0</v>
      </c>
      <c r="I25" s="38">
        <v>0</v>
      </c>
      <c r="J25" s="38">
        <v>1156455</v>
      </c>
      <c r="M25" s="4"/>
      <c r="N25" s="4"/>
      <c r="O25" s="4"/>
    </row>
    <row r="26" spans="1:15" x14ac:dyDescent="0.2">
      <c r="A26" s="30" t="s">
        <v>27</v>
      </c>
      <c r="B26" s="29">
        <f t="shared" si="1"/>
        <v>83537997.370000005</v>
      </c>
      <c r="C26" s="29">
        <v>0</v>
      </c>
      <c r="D26" s="29">
        <v>79778183.810000002</v>
      </c>
      <c r="E26" s="38">
        <v>0</v>
      </c>
      <c r="F26" s="29">
        <v>0</v>
      </c>
      <c r="G26" s="29">
        <f>SUM(H26:J26)</f>
        <v>3759813.56</v>
      </c>
      <c r="H26" s="38">
        <v>0</v>
      </c>
      <c r="I26" s="38">
        <v>3759813.56</v>
      </c>
      <c r="J26" s="38">
        <v>0</v>
      </c>
      <c r="M26" s="4"/>
      <c r="N26" s="4"/>
      <c r="O26" s="4"/>
    </row>
    <row r="27" spans="1:15" x14ac:dyDescent="0.2">
      <c r="A27" s="30" t="s">
        <v>28</v>
      </c>
      <c r="B27" s="29">
        <f t="shared" si="1"/>
        <v>0</v>
      </c>
      <c r="C27" s="29">
        <v>0</v>
      </c>
      <c r="D27" s="29">
        <v>0</v>
      </c>
      <c r="E27" s="38">
        <v>0</v>
      </c>
      <c r="F27" s="29">
        <v>0</v>
      </c>
      <c r="G27" s="29">
        <f>SUM(H27:J27)</f>
        <v>0</v>
      </c>
      <c r="H27" s="38">
        <v>0</v>
      </c>
      <c r="I27" s="38">
        <v>0</v>
      </c>
      <c r="J27" s="38">
        <v>0</v>
      </c>
      <c r="M27" s="4"/>
      <c r="N27" s="4"/>
      <c r="O27" s="4"/>
    </row>
    <row r="28" spans="1:15" x14ac:dyDescent="0.2">
      <c r="A28" s="30"/>
      <c r="B28" s="106"/>
      <c r="C28" s="29"/>
      <c r="D28" s="29"/>
      <c r="E28" s="38"/>
      <c r="F28" s="29"/>
      <c r="G28" s="106"/>
      <c r="H28" s="38"/>
      <c r="I28" s="38"/>
      <c r="J28" s="38"/>
      <c r="M28" s="4"/>
      <c r="N28" s="4"/>
      <c r="O28" s="4"/>
    </row>
    <row r="29" spans="1:15" x14ac:dyDescent="0.2">
      <c r="A29" s="30" t="s">
        <v>146</v>
      </c>
      <c r="B29" s="29">
        <f t="shared" si="1"/>
        <v>270871800</v>
      </c>
      <c r="C29" s="29">
        <v>9575104</v>
      </c>
      <c r="D29" s="29">
        <v>160939234</v>
      </c>
      <c r="E29" s="38">
        <v>0</v>
      </c>
      <c r="F29" s="29">
        <v>75122345</v>
      </c>
      <c r="G29" s="29">
        <f>SUM(H29:J29)</f>
        <v>25235117</v>
      </c>
      <c r="H29" s="38">
        <v>0</v>
      </c>
      <c r="I29" s="38">
        <v>25235117</v>
      </c>
      <c r="J29" s="38">
        <v>0</v>
      </c>
      <c r="M29" s="4"/>
      <c r="N29" s="4"/>
      <c r="O29" s="4"/>
    </row>
    <row r="30" spans="1:15" x14ac:dyDescent="0.2">
      <c r="A30" s="30" t="s">
        <v>29</v>
      </c>
      <c r="B30" s="29">
        <f t="shared" si="1"/>
        <v>145484010</v>
      </c>
      <c r="C30" s="29">
        <v>0</v>
      </c>
      <c r="D30" s="29">
        <v>116760676.98999999</v>
      </c>
      <c r="E30" s="38">
        <v>0</v>
      </c>
      <c r="F30" s="29">
        <v>5511222.5300000003</v>
      </c>
      <c r="G30" s="29">
        <f>SUM(H30:J30)</f>
        <v>23212110.48</v>
      </c>
      <c r="H30" s="38">
        <v>0</v>
      </c>
      <c r="I30" s="38">
        <v>21977377.109999999</v>
      </c>
      <c r="J30" s="38">
        <v>1234733.3700000001</v>
      </c>
      <c r="M30" s="4"/>
      <c r="N30" s="4"/>
      <c r="O30" s="4"/>
    </row>
    <row r="31" spans="1:15" x14ac:dyDescent="0.2">
      <c r="A31" s="30" t="s">
        <v>30</v>
      </c>
      <c r="B31" s="29">
        <f t="shared" si="1"/>
        <v>3679568.11</v>
      </c>
      <c r="C31" s="29">
        <v>0</v>
      </c>
      <c r="D31" s="29">
        <v>1764025.73</v>
      </c>
      <c r="E31" s="38">
        <v>295980.52</v>
      </c>
      <c r="F31" s="29">
        <v>3633.89</v>
      </c>
      <c r="G31" s="29">
        <f>SUM(H31:J31)</f>
        <v>1615927.97</v>
      </c>
      <c r="H31" s="38">
        <v>0</v>
      </c>
      <c r="I31" s="38">
        <v>5000</v>
      </c>
      <c r="J31" s="38">
        <v>1610927.97</v>
      </c>
      <c r="M31" s="4"/>
      <c r="N31" s="4"/>
      <c r="O31" s="4"/>
    </row>
    <row r="32" spans="1:15" x14ac:dyDescent="0.2">
      <c r="A32" s="31" t="s">
        <v>31</v>
      </c>
      <c r="B32" s="29">
        <f t="shared" si="1"/>
        <v>5343862.9400000004</v>
      </c>
      <c r="C32" s="29">
        <v>0</v>
      </c>
      <c r="D32" s="29">
        <v>1076.3800000000001</v>
      </c>
      <c r="E32" s="38">
        <v>675272.99</v>
      </c>
      <c r="F32" s="29">
        <v>0</v>
      </c>
      <c r="G32" s="29">
        <f>SUM(H32:J32)</f>
        <v>4667513.57</v>
      </c>
      <c r="H32" s="38">
        <v>730792.47</v>
      </c>
      <c r="I32" s="38">
        <v>183864.55</v>
      </c>
      <c r="J32" s="38">
        <v>3752856.55</v>
      </c>
      <c r="M32" s="4"/>
      <c r="N32" s="4"/>
      <c r="O32" s="4"/>
    </row>
    <row r="33" spans="1:15" x14ac:dyDescent="0.2">
      <c r="A33" s="30" t="s">
        <v>32</v>
      </c>
      <c r="B33" s="29">
        <f t="shared" si="1"/>
        <v>3085794.4100000006</v>
      </c>
      <c r="C33" s="29">
        <v>0</v>
      </c>
      <c r="D33" s="29">
        <v>27779.95</v>
      </c>
      <c r="E33" s="38">
        <v>0</v>
      </c>
      <c r="F33" s="29">
        <v>0</v>
      </c>
      <c r="G33" s="29">
        <f>SUM(H33:J33)</f>
        <v>3058014.4600000004</v>
      </c>
      <c r="H33" s="38">
        <v>63976.99</v>
      </c>
      <c r="I33" s="38">
        <v>2994037.47</v>
      </c>
      <c r="J33" s="38">
        <v>0</v>
      </c>
      <c r="M33" s="4"/>
      <c r="N33" s="4"/>
      <c r="O33" s="4"/>
    </row>
    <row r="34" spans="1:15" x14ac:dyDescent="0.2">
      <c r="A34" s="30"/>
      <c r="B34" s="106"/>
      <c r="C34" s="29"/>
      <c r="D34" s="29"/>
      <c r="E34" s="38"/>
      <c r="F34" s="29"/>
      <c r="G34" s="106"/>
      <c r="H34" s="38"/>
      <c r="I34" s="38"/>
      <c r="J34" s="38"/>
      <c r="M34" s="4"/>
      <c r="N34" s="4"/>
      <c r="O34" s="4"/>
    </row>
    <row r="35" spans="1:15" x14ac:dyDescent="0.2">
      <c r="A35" s="30" t="s">
        <v>33</v>
      </c>
      <c r="B35" s="29">
        <f t="shared" si="1"/>
        <v>716228.24</v>
      </c>
      <c r="C35" s="29">
        <v>0</v>
      </c>
      <c r="D35" s="29">
        <v>682228.24</v>
      </c>
      <c r="E35" s="38">
        <v>0</v>
      </c>
      <c r="F35" s="29">
        <v>0</v>
      </c>
      <c r="G35" s="29">
        <f>SUM(H35:J35)</f>
        <v>34000</v>
      </c>
      <c r="H35" s="38">
        <v>0</v>
      </c>
      <c r="I35" s="38">
        <v>0</v>
      </c>
      <c r="J35" s="38">
        <v>34000</v>
      </c>
      <c r="M35" s="4"/>
      <c r="N35" s="4"/>
      <c r="O35" s="4"/>
    </row>
    <row r="36" spans="1:15" x14ac:dyDescent="0.2">
      <c r="A36" s="30" t="s">
        <v>34</v>
      </c>
      <c r="B36" s="29">
        <f t="shared" si="1"/>
        <v>3959446.3800000004</v>
      </c>
      <c r="C36" s="29">
        <v>0</v>
      </c>
      <c r="D36" s="29">
        <v>3625957.49</v>
      </c>
      <c r="E36" s="38">
        <v>248228.19</v>
      </c>
      <c r="F36" s="29">
        <v>630.5</v>
      </c>
      <c r="G36" s="29">
        <f>SUM(H36:J36)</f>
        <v>84630.2</v>
      </c>
      <c r="H36" s="38">
        <v>0</v>
      </c>
      <c r="I36" s="38">
        <v>84630.2</v>
      </c>
      <c r="J36" s="38">
        <v>0</v>
      </c>
      <c r="M36" s="4"/>
      <c r="N36" s="4"/>
      <c r="O36" s="4"/>
    </row>
    <row r="37" spans="1:15" x14ac:dyDescent="0.2">
      <c r="A37" s="30" t="s">
        <v>35</v>
      </c>
      <c r="B37" s="29">
        <f t="shared" si="1"/>
        <v>14754286.990000002</v>
      </c>
      <c r="C37" s="29">
        <v>0</v>
      </c>
      <c r="D37" s="29">
        <v>3333566.95</v>
      </c>
      <c r="E37" s="38">
        <v>50715</v>
      </c>
      <c r="F37" s="29">
        <v>0</v>
      </c>
      <c r="G37" s="29">
        <f>SUM(H37:J37)</f>
        <v>11370005.040000001</v>
      </c>
      <c r="H37" s="38">
        <v>0</v>
      </c>
      <c r="I37" s="38">
        <v>11370005.040000001</v>
      </c>
      <c r="J37" s="38">
        <v>0</v>
      </c>
      <c r="M37" s="4"/>
      <c r="N37" s="4"/>
      <c r="O37" s="4"/>
    </row>
    <row r="38" spans="1:15" x14ac:dyDescent="0.2">
      <c r="A38" s="32" t="s">
        <v>36</v>
      </c>
      <c r="B38" s="33">
        <f t="shared" si="1"/>
        <v>8247608.1699999999</v>
      </c>
      <c r="C38" s="33">
        <v>60833.04</v>
      </c>
      <c r="D38" s="33">
        <v>1521539.04</v>
      </c>
      <c r="E38" s="33">
        <v>1489.09</v>
      </c>
      <c r="F38" s="33">
        <v>6626.41</v>
      </c>
      <c r="G38" s="33">
        <f>SUM(H38:J38)</f>
        <v>6657120.5899999999</v>
      </c>
      <c r="H38" s="33">
        <v>0</v>
      </c>
      <c r="I38" s="33">
        <v>6657120.5899999999</v>
      </c>
      <c r="J38" s="33">
        <v>0</v>
      </c>
      <c r="M38" s="4"/>
      <c r="N38" s="4"/>
      <c r="O38" s="4"/>
    </row>
    <row r="40" spans="1:15" s="160" customFormat="1" x14ac:dyDescent="0.2"/>
    <row r="41" spans="1:15" s="160" customFormat="1" x14ac:dyDescent="0.2"/>
    <row r="42" spans="1:15" s="160" customFormat="1" x14ac:dyDescent="0.2"/>
    <row r="43" spans="1:15" s="160" customFormat="1" x14ac:dyDescent="0.2"/>
    <row r="44" spans="1:15" s="160" customFormat="1" x14ac:dyDescent="0.2"/>
    <row r="45" spans="1:15" s="160" customFormat="1" x14ac:dyDescent="0.2"/>
    <row r="46" spans="1:15" s="160" customFormat="1" x14ac:dyDescent="0.2"/>
    <row r="47" spans="1:15" s="160" customFormat="1" x14ac:dyDescent="0.2"/>
    <row r="48" spans="1:15" s="160" customFormat="1" x14ac:dyDescent="0.2"/>
    <row r="49" s="160" customFormat="1" x14ac:dyDescent="0.2"/>
    <row r="50" s="160" customFormat="1" x14ac:dyDescent="0.2"/>
    <row r="51" s="160" customFormat="1" x14ac:dyDescent="0.2"/>
    <row r="52" s="160" customFormat="1" x14ac:dyDescent="0.2"/>
    <row r="53" s="160" customFormat="1" x14ac:dyDescent="0.2"/>
    <row r="54" s="160" customFormat="1" x14ac:dyDescent="0.2"/>
    <row r="55" s="160" customFormat="1" x14ac:dyDescent="0.2"/>
    <row r="56" s="160" customFormat="1" x14ac:dyDescent="0.2"/>
    <row r="57" s="160" customFormat="1" x14ac:dyDescent="0.2"/>
    <row r="58" s="160" customFormat="1" x14ac:dyDescent="0.2"/>
    <row r="59" s="160" customFormat="1" x14ac:dyDescent="0.2"/>
    <row r="60" s="160" customFormat="1" x14ac:dyDescent="0.2"/>
    <row r="61" s="160" customFormat="1" x14ac:dyDescent="0.2"/>
    <row r="62" s="160" customFormat="1" x14ac:dyDescent="0.2"/>
    <row r="63" s="160" customFormat="1" x14ac:dyDescent="0.2"/>
    <row r="64" s="160" customFormat="1" x14ac:dyDescent="0.2"/>
    <row r="65" spans="7:10" s="160" customFormat="1" x14ac:dyDescent="0.2"/>
    <row r="66" spans="7:10" s="160" customFormat="1" x14ac:dyDescent="0.2"/>
    <row r="67" spans="7:10" s="160" customFormat="1" x14ac:dyDescent="0.2"/>
    <row r="68" spans="7:10" s="160" customFormat="1" x14ac:dyDescent="0.2"/>
    <row r="70" spans="7:10" s="160" customFormat="1" x14ac:dyDescent="0.2"/>
    <row r="71" spans="7:10" s="160" customFormat="1" x14ac:dyDescent="0.2"/>
    <row r="72" spans="7:10" s="160" customFormat="1" x14ac:dyDescent="0.2"/>
    <row r="73" spans="7:10" s="160" customFormat="1" x14ac:dyDescent="0.2"/>
    <row r="74" spans="7:10" x14ac:dyDescent="0.2">
      <c r="H74" s="160"/>
      <c r="I74" s="160"/>
      <c r="J74" s="160"/>
    </row>
    <row r="75" spans="7:10" s="160" customFormat="1" x14ac:dyDescent="0.2">
      <c r="H75" s="18"/>
      <c r="I75" s="18"/>
      <c r="J75" s="18"/>
    </row>
    <row r="76" spans="7:10" s="160" customFormat="1" x14ac:dyDescent="0.2"/>
    <row r="77" spans="7:10" s="160" customFormat="1" x14ac:dyDescent="0.2"/>
    <row r="78" spans="7:10" s="160" customFormat="1" x14ac:dyDescent="0.2"/>
    <row r="79" spans="7:10" x14ac:dyDescent="0.2">
      <c r="G79" s="160"/>
      <c r="H79" s="160"/>
      <c r="I79" s="160"/>
      <c r="J79" s="160"/>
    </row>
    <row r="80" spans="7:10" s="160" customFormat="1" x14ac:dyDescent="0.2"/>
    <row r="81" spans="7:10" s="160" customFormat="1" x14ac:dyDescent="0.2"/>
    <row r="82" spans="7:10" s="160" customFormat="1" x14ac:dyDescent="0.2">
      <c r="G82" s="18"/>
    </row>
    <row r="83" spans="7:10" s="160" customFormat="1" x14ac:dyDescent="0.2">
      <c r="H83" s="18"/>
      <c r="I83" s="18"/>
      <c r="J83" s="18"/>
    </row>
    <row r="84" spans="7:10" s="160" customFormat="1" x14ac:dyDescent="0.2"/>
    <row r="85" spans="7:10" s="160" customFormat="1" x14ac:dyDescent="0.2"/>
    <row r="86" spans="7:10" s="160" customFormat="1" x14ac:dyDescent="0.2"/>
    <row r="87" spans="7:10" s="160" customFormat="1" x14ac:dyDescent="0.2"/>
    <row r="88" spans="7:10" s="160" customFormat="1" x14ac:dyDescent="0.2"/>
    <row r="89" spans="7:10" s="160" customFormat="1" x14ac:dyDescent="0.2"/>
    <row r="90" spans="7:10" s="160" customFormat="1" x14ac:dyDescent="0.2"/>
    <row r="91" spans="7:10" s="160" customFormat="1" x14ac:dyDescent="0.2"/>
    <row r="92" spans="7:10" x14ac:dyDescent="0.2">
      <c r="G92" s="160"/>
      <c r="H92" s="160"/>
      <c r="I92" s="160"/>
      <c r="J92" s="160"/>
    </row>
    <row r="93" spans="7:10" x14ac:dyDescent="0.2">
      <c r="G93" s="160"/>
      <c r="H93" s="160"/>
      <c r="I93" s="160"/>
      <c r="J93" s="160"/>
    </row>
    <row r="94" spans="7:10" x14ac:dyDescent="0.2">
      <c r="G94" s="160"/>
      <c r="H94" s="160"/>
      <c r="I94" s="160"/>
      <c r="J94" s="160"/>
    </row>
    <row r="95" spans="7:10" x14ac:dyDescent="0.2">
      <c r="G95" s="160"/>
      <c r="H95" s="160"/>
      <c r="I95" s="160"/>
      <c r="J95" s="160"/>
    </row>
    <row r="96" spans="7:10" x14ac:dyDescent="0.2">
      <c r="G96" s="160"/>
      <c r="H96" s="160"/>
      <c r="I96" s="160"/>
      <c r="J96" s="160"/>
    </row>
    <row r="97" spans="7:10" x14ac:dyDescent="0.2">
      <c r="G97" s="160"/>
      <c r="H97" s="160"/>
      <c r="I97" s="160"/>
      <c r="J97" s="160"/>
    </row>
    <row r="98" spans="7:10" x14ac:dyDescent="0.2">
      <c r="H98" s="160"/>
      <c r="I98" s="160"/>
      <c r="J98" s="160"/>
    </row>
  </sheetData>
  <mergeCells count="6">
    <mergeCell ref="G5:J5"/>
    <mergeCell ref="A3:J3"/>
    <mergeCell ref="A1:J1"/>
    <mergeCell ref="I6:I8"/>
    <mergeCell ref="H6:H8"/>
    <mergeCell ref="J6:J8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N122"/>
  <sheetViews>
    <sheetView view="pageBreakPreview" topLeftCell="A2" zoomScale="60" zoomScaleNormal="100" workbookViewId="0">
      <selection activeCell="A42" sqref="A42:XFD63"/>
    </sheetView>
  </sheetViews>
  <sheetFormatPr defaultRowHeight="12.75" x14ac:dyDescent="0.2"/>
  <cols>
    <col min="1" max="1" width="14.42578125" style="4" customWidth="1"/>
    <col min="2" max="2" width="15.140625" style="4" customWidth="1"/>
    <col min="3" max="3" width="13.42578125" style="4" bestFit="1" customWidth="1"/>
    <col min="4" max="4" width="14.42578125" style="4" customWidth="1"/>
    <col min="5" max="5" width="15" style="4" customWidth="1"/>
    <col min="6" max="6" width="13.5703125" style="4" customWidth="1"/>
    <col min="7" max="7" width="12.28515625" style="4" customWidth="1"/>
    <col min="8" max="9" width="14" style="4" bestFit="1" customWidth="1"/>
    <col min="10" max="10" width="10.28515625" style="4" customWidth="1"/>
    <col min="11" max="11" width="13.140625" style="4" bestFit="1" customWidth="1"/>
    <col min="12" max="12" width="9.42578125" style="4" customWidth="1"/>
    <col min="13" max="13" width="9.140625" style="4"/>
    <col min="14" max="14" width="13.5703125" style="4" customWidth="1"/>
    <col min="15" max="15" width="11" style="4" bestFit="1" customWidth="1"/>
    <col min="16" max="16384" width="9.140625" style="4"/>
  </cols>
  <sheetData>
    <row r="1" spans="1:14" x14ac:dyDescent="0.2">
      <c r="A1" s="250" t="s">
        <v>143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3" spans="1:14" s="5" customFormat="1" x14ac:dyDescent="0.2">
      <c r="A3" s="265" t="s">
        <v>263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4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6"/>
    </row>
    <row r="5" spans="1:14" ht="13.5" thickTop="1" x14ac:dyDescent="0.2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4" x14ac:dyDescent="0.2">
      <c r="A6" s="8" t="s">
        <v>37</v>
      </c>
      <c r="B6" s="164" t="s">
        <v>11</v>
      </c>
      <c r="C6" s="164"/>
      <c r="D6" s="254" t="s">
        <v>98</v>
      </c>
      <c r="E6" s="254"/>
      <c r="F6" s="254"/>
      <c r="G6" s="254"/>
      <c r="H6" s="254" t="s">
        <v>103</v>
      </c>
      <c r="I6" s="254"/>
      <c r="J6" s="254"/>
      <c r="K6" s="254"/>
      <c r="L6" s="254"/>
    </row>
    <row r="7" spans="1:14" x14ac:dyDescent="0.2">
      <c r="A7" s="8" t="s">
        <v>38</v>
      </c>
      <c r="B7" s="164" t="s">
        <v>96</v>
      </c>
      <c r="C7" s="54" t="s">
        <v>54</v>
      </c>
      <c r="D7" s="164" t="s">
        <v>11</v>
      </c>
      <c r="E7" s="164" t="s">
        <v>99</v>
      </c>
      <c r="F7" s="164" t="s">
        <v>202</v>
      </c>
      <c r="G7" s="164" t="s">
        <v>102</v>
      </c>
      <c r="H7" s="164" t="s">
        <v>11</v>
      </c>
      <c r="I7" s="164" t="s">
        <v>99</v>
      </c>
      <c r="J7" s="164" t="s">
        <v>202</v>
      </c>
      <c r="K7" s="308" t="s">
        <v>102</v>
      </c>
      <c r="L7" s="308"/>
    </row>
    <row r="8" spans="1:14" ht="13.5" thickBot="1" x14ac:dyDescent="0.25">
      <c r="A8" s="12" t="s">
        <v>39</v>
      </c>
      <c r="B8" s="163" t="s">
        <v>97</v>
      </c>
      <c r="C8" s="55" t="s">
        <v>8</v>
      </c>
      <c r="D8" s="163" t="s">
        <v>98</v>
      </c>
      <c r="E8" s="163" t="s">
        <v>100</v>
      </c>
      <c r="F8" s="163" t="s">
        <v>203</v>
      </c>
      <c r="G8" s="163" t="s">
        <v>101</v>
      </c>
      <c r="H8" s="163" t="s">
        <v>103</v>
      </c>
      <c r="I8" s="163" t="s">
        <v>100</v>
      </c>
      <c r="J8" s="163" t="s">
        <v>203</v>
      </c>
      <c r="K8" s="264" t="s">
        <v>101</v>
      </c>
      <c r="L8" s="264"/>
    </row>
    <row r="9" spans="1:14" s="17" customFormat="1" x14ac:dyDescent="0.2">
      <c r="A9" s="16" t="s">
        <v>13</v>
      </c>
      <c r="B9" s="17">
        <f>SUM(B11:B38)</f>
        <v>581237467.30999994</v>
      </c>
      <c r="C9" s="17">
        <f>SUM(C11:C38)</f>
        <v>96414214</v>
      </c>
      <c r="D9" s="17">
        <f>SUM(D11:D38)</f>
        <v>326118695.5</v>
      </c>
      <c r="E9" s="17">
        <f>SUM(E11:E38)</f>
        <v>326118695.5</v>
      </c>
      <c r="F9" s="17">
        <f t="shared" ref="F9:G9" si="0">SUM(F11:F38)</f>
        <v>0</v>
      </c>
      <c r="G9" s="17">
        <f t="shared" si="0"/>
        <v>0</v>
      </c>
      <c r="H9" s="17">
        <f>SUM(H11:H38)</f>
        <v>158704557.81</v>
      </c>
      <c r="I9" s="17">
        <f>SUM(I11:I38)</f>
        <v>158704557.81</v>
      </c>
      <c r="J9" s="17">
        <f>SUM(J11:J38)</f>
        <v>0</v>
      </c>
      <c r="K9" s="140">
        <f>SUM(K11:K38)</f>
        <v>0</v>
      </c>
      <c r="L9" s="140">
        <f>SUM(L11:L38)</f>
        <v>0</v>
      </c>
      <c r="N9" s="4"/>
    </row>
    <row r="10" spans="1:14" x14ac:dyDescent="0.2">
      <c r="A10" s="8"/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4" x14ac:dyDescent="0.2">
      <c r="A11" s="37" t="s">
        <v>14</v>
      </c>
      <c r="B11" s="38">
        <f>+C11+E11+H11</f>
        <v>1744147</v>
      </c>
      <c r="C11" s="38">
        <v>0</v>
      </c>
      <c r="D11" s="38">
        <f>E11+G11</f>
        <v>1225594</v>
      </c>
      <c r="E11" s="38">
        <v>1225594</v>
      </c>
      <c r="F11" s="38">
        <v>0</v>
      </c>
      <c r="G11" s="38">
        <v>0</v>
      </c>
      <c r="H11" s="38">
        <f>+I11+K11+P11</f>
        <v>518553</v>
      </c>
      <c r="I11" s="38">
        <v>518553</v>
      </c>
      <c r="J11" s="38">
        <v>0</v>
      </c>
      <c r="K11" s="38">
        <v>0</v>
      </c>
      <c r="L11" s="38">
        <v>0</v>
      </c>
      <c r="M11" s="29"/>
    </row>
    <row r="12" spans="1:14" x14ac:dyDescent="0.2">
      <c r="A12" s="8" t="s">
        <v>15</v>
      </c>
      <c r="B12" s="38">
        <f>+C12+E12+H12</f>
        <v>76642985</v>
      </c>
      <c r="C12" s="242">
        <v>0</v>
      </c>
      <c r="D12" s="38">
        <f t="shared" ref="D12:D15" si="1">E12+G12</f>
        <v>47003365</v>
      </c>
      <c r="E12" s="38">
        <v>47003365</v>
      </c>
      <c r="F12" s="242">
        <v>0</v>
      </c>
      <c r="G12" s="242">
        <v>0</v>
      </c>
      <c r="H12" s="38">
        <f>SUM(I12:K12)</f>
        <v>29639620</v>
      </c>
      <c r="I12" s="38">
        <v>29639620</v>
      </c>
      <c r="J12" s="242">
        <v>0</v>
      </c>
      <c r="K12" s="242">
        <v>0</v>
      </c>
      <c r="L12" s="242">
        <v>0</v>
      </c>
    </row>
    <row r="13" spans="1:14" x14ac:dyDescent="0.2">
      <c r="A13" s="5" t="s">
        <v>16</v>
      </c>
      <c r="B13" s="38">
        <f>+C13+D13+H13</f>
        <v>14547409</v>
      </c>
      <c r="C13" s="38">
        <v>0</v>
      </c>
      <c r="D13" s="38">
        <f t="shared" si="1"/>
        <v>9979000</v>
      </c>
      <c r="E13" s="38">
        <v>9979000</v>
      </c>
      <c r="F13" s="38">
        <v>0</v>
      </c>
      <c r="G13" s="38">
        <v>0</v>
      </c>
      <c r="H13" s="38">
        <f>SUM(I13:K13)</f>
        <v>4568409</v>
      </c>
      <c r="I13" s="38">
        <v>4568409</v>
      </c>
      <c r="J13" s="38">
        <v>0</v>
      </c>
      <c r="K13" s="38">
        <v>0</v>
      </c>
      <c r="L13" s="38">
        <v>0</v>
      </c>
    </row>
    <row r="14" spans="1:14" x14ac:dyDescent="0.2">
      <c r="A14" s="5" t="s">
        <v>17</v>
      </c>
      <c r="B14" s="38">
        <f>+C14+D14+H14</f>
        <v>47897689</v>
      </c>
      <c r="C14" s="38">
        <v>0</v>
      </c>
      <c r="D14" s="38">
        <f t="shared" si="1"/>
        <v>32149000</v>
      </c>
      <c r="E14" s="38">
        <v>32149000</v>
      </c>
      <c r="F14" s="38">
        <v>0</v>
      </c>
      <c r="G14" s="38">
        <v>0</v>
      </c>
      <c r="H14" s="38">
        <f>SUM(I14:K14)</f>
        <v>15748689</v>
      </c>
      <c r="I14" s="38">
        <v>15748689</v>
      </c>
      <c r="J14" s="38">
        <v>0</v>
      </c>
      <c r="K14" s="38">
        <v>0</v>
      </c>
      <c r="L14" s="38">
        <v>0</v>
      </c>
    </row>
    <row r="15" spans="1:14" x14ac:dyDescent="0.2">
      <c r="A15" s="5" t="s">
        <v>18</v>
      </c>
      <c r="B15" s="38">
        <f>+C15+D15+H15</f>
        <v>6785028.8699999992</v>
      </c>
      <c r="C15" s="38">
        <v>0</v>
      </c>
      <c r="D15" s="38">
        <f t="shared" si="1"/>
        <v>5474332.2199999997</v>
      </c>
      <c r="E15" s="38">
        <v>5474332.2199999997</v>
      </c>
      <c r="F15" s="38">
        <v>0</v>
      </c>
      <c r="G15" s="38">
        <v>0</v>
      </c>
      <c r="H15" s="38">
        <f>SUM(I15:K15)</f>
        <v>1310696.6499999999</v>
      </c>
      <c r="I15" s="38">
        <v>1310696.6499999999</v>
      </c>
      <c r="J15" s="38">
        <v>0</v>
      </c>
      <c r="K15" s="38">
        <v>0</v>
      </c>
      <c r="L15" s="38">
        <v>0</v>
      </c>
    </row>
    <row r="16" spans="1:14" x14ac:dyDescent="0.2">
      <c r="A16" s="5"/>
      <c r="B16" s="104"/>
      <c r="C16" s="104"/>
      <c r="D16" s="104"/>
      <c r="E16" s="38"/>
      <c r="F16" s="104"/>
      <c r="G16" s="104"/>
      <c r="H16" s="104"/>
      <c r="I16" s="38"/>
      <c r="J16" s="104"/>
      <c r="K16" s="104"/>
      <c r="L16" s="104"/>
    </row>
    <row r="17" spans="1:14" x14ac:dyDescent="0.2">
      <c r="A17" s="5" t="s">
        <v>19</v>
      </c>
      <c r="B17" s="38">
        <f>+C17+D17+I17</f>
        <v>1701472.8399999999</v>
      </c>
      <c r="C17" s="38">
        <v>0</v>
      </c>
      <c r="D17" s="38">
        <f t="shared" ref="D17:D38" si="2">E17+G17</f>
        <v>1130131</v>
      </c>
      <c r="E17" s="38">
        <v>1130131</v>
      </c>
      <c r="F17" s="38">
        <v>0</v>
      </c>
      <c r="G17" s="38">
        <v>0</v>
      </c>
      <c r="H17" s="38">
        <f>SUM(I17:K17)</f>
        <v>571341.84</v>
      </c>
      <c r="I17" s="38">
        <v>571341.84</v>
      </c>
      <c r="J17" s="38">
        <v>0</v>
      </c>
      <c r="K17" s="38">
        <v>0</v>
      </c>
      <c r="L17" s="38">
        <v>0</v>
      </c>
    </row>
    <row r="18" spans="1:14" x14ac:dyDescent="0.2">
      <c r="A18" s="5" t="s">
        <v>20</v>
      </c>
      <c r="B18" s="38">
        <f>+C18+D18+H18</f>
        <v>16134810.43</v>
      </c>
      <c r="C18" s="38">
        <v>0</v>
      </c>
      <c r="D18" s="38">
        <f t="shared" si="2"/>
        <v>12414434.93</v>
      </c>
      <c r="E18" s="38">
        <v>12414434.93</v>
      </c>
      <c r="F18" s="38">
        <v>0</v>
      </c>
      <c r="G18" s="38">
        <v>0</v>
      </c>
      <c r="H18" s="38">
        <f>SUM(I18:K18)</f>
        <v>3720375.5</v>
      </c>
      <c r="I18" s="38">
        <v>3720375.5</v>
      </c>
      <c r="J18" s="38">
        <v>0</v>
      </c>
      <c r="K18" s="38">
        <v>0</v>
      </c>
      <c r="L18" s="38">
        <v>0</v>
      </c>
    </row>
    <row r="19" spans="1:14" x14ac:dyDescent="0.2">
      <c r="A19" s="5" t="s">
        <v>21</v>
      </c>
      <c r="B19" s="38">
        <f>+C19+D19+H19</f>
        <v>8335125</v>
      </c>
      <c r="C19" s="38">
        <v>0</v>
      </c>
      <c r="D19" s="38">
        <f t="shared" si="2"/>
        <v>5693126</v>
      </c>
      <c r="E19" s="38">
        <v>5693126</v>
      </c>
      <c r="F19" s="38">
        <v>0</v>
      </c>
      <c r="G19" s="38">
        <v>0</v>
      </c>
      <c r="H19" s="38">
        <f>SUM(I19:K19)</f>
        <v>2641999</v>
      </c>
      <c r="I19" s="38">
        <v>2641999</v>
      </c>
      <c r="J19" s="38">
        <v>0</v>
      </c>
      <c r="K19" s="38">
        <v>0</v>
      </c>
      <c r="L19" s="38">
        <v>0</v>
      </c>
    </row>
    <row r="20" spans="1:14" x14ac:dyDescent="0.2">
      <c r="A20" s="5" t="s">
        <v>22</v>
      </c>
      <c r="B20" s="38">
        <f>+C20+D20+H20</f>
        <v>11465904</v>
      </c>
      <c r="C20" s="38">
        <v>0</v>
      </c>
      <c r="D20" s="38">
        <f t="shared" si="2"/>
        <v>8582793</v>
      </c>
      <c r="E20" s="38">
        <v>8582793</v>
      </c>
      <c r="F20" s="38">
        <v>0</v>
      </c>
      <c r="G20" s="38">
        <v>0</v>
      </c>
      <c r="H20" s="38">
        <f>SUM(I20:K20)</f>
        <v>2883111</v>
      </c>
      <c r="I20" s="38">
        <v>2883111</v>
      </c>
      <c r="J20" s="38">
        <v>0</v>
      </c>
      <c r="K20" s="38">
        <v>0</v>
      </c>
      <c r="L20" s="38">
        <v>0</v>
      </c>
    </row>
    <row r="21" spans="1:14" x14ac:dyDescent="0.2">
      <c r="A21" s="5" t="s">
        <v>23</v>
      </c>
      <c r="B21" s="38">
        <f>+C21+D21+H21</f>
        <v>0</v>
      </c>
      <c r="C21" s="38">
        <v>0</v>
      </c>
      <c r="D21" s="38">
        <f t="shared" si="2"/>
        <v>0</v>
      </c>
      <c r="E21" s="38">
        <v>0</v>
      </c>
      <c r="F21" s="38">
        <v>0</v>
      </c>
      <c r="G21" s="38">
        <v>0</v>
      </c>
      <c r="H21" s="38">
        <f>SUM(I21:K21)</f>
        <v>0</v>
      </c>
      <c r="I21" s="38">
        <v>0</v>
      </c>
      <c r="J21" s="38">
        <v>0</v>
      </c>
      <c r="K21" s="38">
        <v>0</v>
      </c>
      <c r="L21" s="38">
        <v>0</v>
      </c>
    </row>
    <row r="22" spans="1:14" x14ac:dyDescent="0.2">
      <c r="A22" s="5"/>
      <c r="B22" s="104"/>
      <c r="C22" s="104"/>
      <c r="D22" s="104"/>
      <c r="E22" s="38"/>
      <c r="F22" s="104"/>
      <c r="G22" s="104"/>
      <c r="H22" s="104"/>
      <c r="I22" s="38"/>
      <c r="J22" s="104"/>
      <c r="K22" s="104"/>
      <c r="L22" s="104"/>
    </row>
    <row r="23" spans="1:14" x14ac:dyDescent="0.2">
      <c r="A23" s="5" t="s">
        <v>24</v>
      </c>
      <c r="B23" s="38">
        <f>+C23+D23+H23</f>
        <v>33165201</v>
      </c>
      <c r="C23" s="38">
        <v>0</v>
      </c>
      <c r="D23" s="38">
        <f t="shared" ref="D23" si="3">E23+G23</f>
        <v>24949804</v>
      </c>
      <c r="E23" s="38">
        <v>24949804</v>
      </c>
      <c r="F23" s="38">
        <v>0</v>
      </c>
      <c r="G23" s="38">
        <v>0</v>
      </c>
      <c r="H23" s="38">
        <f>SUM(I23:K23)</f>
        <v>8215397</v>
      </c>
      <c r="I23" s="38">
        <v>8215397</v>
      </c>
      <c r="J23" s="38">
        <v>0</v>
      </c>
      <c r="K23" s="38">
        <v>0</v>
      </c>
      <c r="L23" s="38">
        <v>0</v>
      </c>
      <c r="N23" s="29"/>
    </row>
    <row r="24" spans="1:14" x14ac:dyDescent="0.2">
      <c r="A24" s="38" t="s">
        <v>204</v>
      </c>
      <c r="B24" s="38">
        <f>+C24+D24+H24</f>
        <v>0</v>
      </c>
      <c r="C24" s="38">
        <v>0</v>
      </c>
      <c r="D24" s="38">
        <f t="shared" si="2"/>
        <v>0</v>
      </c>
      <c r="E24" s="38">
        <v>0</v>
      </c>
      <c r="F24" s="38">
        <v>0</v>
      </c>
      <c r="G24" s="38">
        <v>0</v>
      </c>
      <c r="H24" s="38">
        <f>SUM(I24:K24)</f>
        <v>0</v>
      </c>
      <c r="I24" s="38">
        <v>0</v>
      </c>
      <c r="J24" s="38">
        <v>0</v>
      </c>
      <c r="K24" s="38">
        <v>0</v>
      </c>
      <c r="L24" s="38">
        <v>0</v>
      </c>
    </row>
    <row r="25" spans="1:14" x14ac:dyDescent="0.2">
      <c r="A25" s="5" t="s">
        <v>26</v>
      </c>
      <c r="B25" s="38">
        <f>+C25+D25+H25</f>
        <v>30921157.170000002</v>
      </c>
      <c r="C25" s="38">
        <v>0</v>
      </c>
      <c r="D25" s="38">
        <f t="shared" si="2"/>
        <v>19800174.350000001</v>
      </c>
      <c r="E25" s="38">
        <v>19800174.350000001</v>
      </c>
      <c r="F25" s="38">
        <v>0</v>
      </c>
      <c r="G25" s="38">
        <v>0</v>
      </c>
      <c r="H25" s="38">
        <f>SUM(I25:K25)</f>
        <v>11120982.82</v>
      </c>
      <c r="I25" s="38">
        <v>11120982.82</v>
      </c>
      <c r="J25" s="38">
        <v>0</v>
      </c>
      <c r="K25" s="38">
        <v>0</v>
      </c>
      <c r="L25" s="38">
        <v>0</v>
      </c>
    </row>
    <row r="26" spans="1:14" x14ac:dyDescent="0.2">
      <c r="A26" s="5" t="s">
        <v>27</v>
      </c>
      <c r="B26" s="38">
        <f>+C26+D26+H26</f>
        <v>0</v>
      </c>
      <c r="C26" s="38">
        <v>0</v>
      </c>
      <c r="D26" s="38">
        <f t="shared" si="2"/>
        <v>0</v>
      </c>
      <c r="E26" s="38">
        <v>0</v>
      </c>
      <c r="F26" s="38">
        <v>0</v>
      </c>
      <c r="G26" s="38">
        <v>0</v>
      </c>
      <c r="H26" s="38">
        <f>SUM(I26:K26)</f>
        <v>0</v>
      </c>
      <c r="I26" s="38">
        <v>0</v>
      </c>
      <c r="J26" s="38">
        <v>0</v>
      </c>
      <c r="K26" s="38">
        <v>0</v>
      </c>
      <c r="L26" s="38">
        <v>0</v>
      </c>
    </row>
    <row r="27" spans="1:14" x14ac:dyDescent="0.2">
      <c r="A27" s="5" t="s">
        <v>28</v>
      </c>
      <c r="B27" s="38">
        <f>+C27+D27+H27</f>
        <v>0</v>
      </c>
      <c r="C27" s="38">
        <v>0</v>
      </c>
      <c r="D27" s="38">
        <f t="shared" si="2"/>
        <v>0</v>
      </c>
      <c r="E27" s="38">
        <v>0</v>
      </c>
      <c r="F27" s="38">
        <v>0</v>
      </c>
      <c r="G27" s="38">
        <v>0</v>
      </c>
      <c r="H27" s="38">
        <f>SUM(I27:K27)</f>
        <v>0</v>
      </c>
      <c r="I27" s="38">
        <v>0</v>
      </c>
      <c r="J27" s="38">
        <v>0</v>
      </c>
      <c r="K27" s="38">
        <v>0</v>
      </c>
      <c r="L27" s="38">
        <v>0</v>
      </c>
    </row>
    <row r="28" spans="1:14" x14ac:dyDescent="0.2">
      <c r="A28" s="5"/>
      <c r="B28" s="104"/>
      <c r="C28" s="104"/>
      <c r="D28" s="104"/>
      <c r="E28" s="38"/>
      <c r="F28" s="104"/>
      <c r="G28" s="104"/>
      <c r="H28" s="104"/>
      <c r="I28" s="38"/>
      <c r="J28" s="104"/>
      <c r="K28" s="104"/>
      <c r="L28" s="104"/>
    </row>
    <row r="29" spans="1:14" x14ac:dyDescent="0.2">
      <c r="A29" s="19" t="s">
        <v>146</v>
      </c>
      <c r="B29" s="38">
        <f>+C29+D29+H29</f>
        <v>245149536</v>
      </c>
      <c r="C29" s="38">
        <v>96414214</v>
      </c>
      <c r="D29" s="38">
        <f t="shared" ref="D29" si="4">E29+G29</f>
        <v>98003112</v>
      </c>
      <c r="E29" s="38">
        <v>98003112</v>
      </c>
      <c r="F29" s="38">
        <v>0</v>
      </c>
      <c r="G29" s="38">
        <v>0</v>
      </c>
      <c r="H29" s="38">
        <f>SUM(I29:K29)</f>
        <v>50732210</v>
      </c>
      <c r="I29" s="38">
        <v>50732210</v>
      </c>
      <c r="J29" s="38">
        <v>0</v>
      </c>
      <c r="K29" s="38">
        <v>0</v>
      </c>
      <c r="L29" s="38">
        <v>0</v>
      </c>
      <c r="N29" s="29"/>
    </row>
    <row r="30" spans="1:14" x14ac:dyDescent="0.2">
      <c r="A30" s="5" t="s">
        <v>29</v>
      </c>
      <c r="B30" s="38">
        <f>+C30+D30+H30</f>
        <v>63776589</v>
      </c>
      <c r="C30" s="38">
        <v>0</v>
      </c>
      <c r="D30" s="38">
        <f t="shared" si="2"/>
        <v>42876912</v>
      </c>
      <c r="E30" s="38">
        <v>42876912</v>
      </c>
      <c r="F30" s="38">
        <v>0</v>
      </c>
      <c r="G30" s="38">
        <v>0</v>
      </c>
      <c r="H30" s="38">
        <f>SUM(I30:K30)</f>
        <v>20899677</v>
      </c>
      <c r="I30" s="38">
        <v>20899677</v>
      </c>
      <c r="J30" s="38">
        <v>0</v>
      </c>
      <c r="K30" s="38">
        <v>0</v>
      </c>
      <c r="L30" s="38">
        <v>0</v>
      </c>
    </row>
    <row r="31" spans="1:14" x14ac:dyDescent="0.2">
      <c r="A31" s="5" t="s">
        <v>30</v>
      </c>
      <c r="B31" s="38">
        <f>+C31+D31+H31</f>
        <v>0</v>
      </c>
      <c r="C31" s="38">
        <v>0</v>
      </c>
      <c r="D31" s="38">
        <f t="shared" si="2"/>
        <v>0</v>
      </c>
      <c r="E31" s="38">
        <v>0</v>
      </c>
      <c r="F31" s="38">
        <v>0</v>
      </c>
      <c r="G31" s="38">
        <v>0</v>
      </c>
      <c r="H31" s="38">
        <f>SUM(I31:K31)</f>
        <v>0</v>
      </c>
      <c r="I31" s="38">
        <v>0</v>
      </c>
      <c r="J31" s="38">
        <v>0</v>
      </c>
      <c r="K31" s="38">
        <v>0</v>
      </c>
      <c r="L31" s="38">
        <v>0</v>
      </c>
    </row>
    <row r="32" spans="1:14" x14ac:dyDescent="0.2">
      <c r="A32" s="5" t="s">
        <v>31</v>
      </c>
      <c r="B32" s="38">
        <f>+C32+D32+H32</f>
        <v>5505055</v>
      </c>
      <c r="C32" s="38">
        <v>0</v>
      </c>
      <c r="D32" s="38">
        <f t="shared" si="2"/>
        <v>4312990</v>
      </c>
      <c r="E32" s="38">
        <v>4312990</v>
      </c>
      <c r="F32" s="38">
        <v>0</v>
      </c>
      <c r="G32" s="38">
        <v>0</v>
      </c>
      <c r="H32" s="38">
        <f>SUM(I32:K32)</f>
        <v>1192065</v>
      </c>
      <c r="I32" s="38">
        <v>1192065</v>
      </c>
      <c r="J32" s="38">
        <v>0</v>
      </c>
      <c r="K32" s="38">
        <v>0</v>
      </c>
      <c r="L32" s="38">
        <v>0</v>
      </c>
    </row>
    <row r="33" spans="1:12" x14ac:dyDescent="0.2">
      <c r="A33" s="5" t="s">
        <v>32</v>
      </c>
      <c r="B33" s="38">
        <f>+C33+D33+H33</f>
        <v>0</v>
      </c>
      <c r="C33" s="38">
        <v>0</v>
      </c>
      <c r="D33" s="38">
        <f t="shared" si="2"/>
        <v>0</v>
      </c>
      <c r="E33" s="38">
        <v>0</v>
      </c>
      <c r="F33" s="38">
        <v>0</v>
      </c>
      <c r="G33" s="38">
        <v>0</v>
      </c>
      <c r="H33" s="38">
        <f>SUM(I33:K33)</f>
        <v>0</v>
      </c>
      <c r="I33" s="38">
        <v>0</v>
      </c>
      <c r="J33" s="38"/>
      <c r="K33" s="38"/>
      <c r="L33" s="38"/>
    </row>
    <row r="34" spans="1:12" x14ac:dyDescent="0.2">
      <c r="A34" s="5"/>
      <c r="B34" s="104"/>
      <c r="C34" s="104"/>
      <c r="D34" s="104"/>
      <c r="E34" s="38"/>
      <c r="F34" s="104"/>
      <c r="G34" s="104"/>
      <c r="H34" s="104"/>
      <c r="I34" s="38"/>
      <c r="J34" s="104"/>
      <c r="K34" s="104"/>
      <c r="L34" s="104"/>
    </row>
    <row r="35" spans="1:12" x14ac:dyDescent="0.2">
      <c r="A35" s="5" t="s">
        <v>33</v>
      </c>
      <c r="B35" s="38">
        <f>+C35+D35+H35</f>
        <v>0</v>
      </c>
      <c r="C35" s="38">
        <v>0</v>
      </c>
      <c r="D35" s="38">
        <f t="shared" ref="D35" si="5">E35+G35</f>
        <v>0</v>
      </c>
      <c r="E35" s="38">
        <v>0</v>
      </c>
      <c r="F35" s="38">
        <v>0</v>
      </c>
      <c r="G35" s="38">
        <v>0</v>
      </c>
      <c r="H35" s="38">
        <f>SUM(I35:K35)</f>
        <v>0</v>
      </c>
      <c r="I35" s="38">
        <v>0</v>
      </c>
      <c r="J35" s="38">
        <v>0</v>
      </c>
      <c r="K35" s="38">
        <v>0</v>
      </c>
      <c r="L35" s="38">
        <v>0</v>
      </c>
    </row>
    <row r="36" spans="1:12" x14ac:dyDescent="0.2">
      <c r="A36" s="5" t="s">
        <v>34</v>
      </c>
      <c r="B36" s="38">
        <f>+C36+D36+H36</f>
        <v>5991748</v>
      </c>
      <c r="C36" s="38">
        <v>0</v>
      </c>
      <c r="D36" s="38">
        <f t="shared" si="2"/>
        <v>4321290</v>
      </c>
      <c r="E36" s="38">
        <v>4321290</v>
      </c>
      <c r="F36" s="38">
        <v>0</v>
      </c>
      <c r="G36" s="38">
        <v>0</v>
      </c>
      <c r="H36" s="38">
        <f>SUM(I36:K36)</f>
        <v>1670458</v>
      </c>
      <c r="I36" s="38">
        <v>1670458</v>
      </c>
      <c r="J36" s="38">
        <v>0</v>
      </c>
      <c r="K36" s="38">
        <v>0</v>
      </c>
      <c r="L36" s="38">
        <v>0</v>
      </c>
    </row>
    <row r="37" spans="1:12" x14ac:dyDescent="0.2">
      <c r="A37" s="5" t="s">
        <v>35</v>
      </c>
      <c r="B37" s="38">
        <f>+C37+D37+H37</f>
        <v>11473610</v>
      </c>
      <c r="C37" s="38">
        <v>0</v>
      </c>
      <c r="D37" s="38">
        <f t="shared" si="2"/>
        <v>8202637</v>
      </c>
      <c r="E37" s="38">
        <v>8202637</v>
      </c>
      <c r="F37" s="38">
        <v>0</v>
      </c>
      <c r="G37" s="38">
        <v>0</v>
      </c>
      <c r="H37" s="38">
        <f>SUM(I37:K37)</f>
        <v>3270973</v>
      </c>
      <c r="I37" s="38">
        <v>3270973</v>
      </c>
      <c r="J37" s="38">
        <v>0</v>
      </c>
      <c r="K37" s="38">
        <v>0</v>
      </c>
      <c r="L37" s="38">
        <v>0</v>
      </c>
    </row>
    <row r="38" spans="1:12" x14ac:dyDescent="0.2">
      <c r="A38" s="14" t="s">
        <v>36</v>
      </c>
      <c r="B38" s="33">
        <f>+C38+D38+H38</f>
        <v>0</v>
      </c>
      <c r="C38" s="33">
        <v>0</v>
      </c>
      <c r="D38" s="33">
        <f t="shared" si="2"/>
        <v>0</v>
      </c>
      <c r="E38" s="33">
        <v>0</v>
      </c>
      <c r="F38" s="33">
        <v>0</v>
      </c>
      <c r="G38" s="33">
        <v>0</v>
      </c>
      <c r="H38" s="33">
        <f>SUM(I38:K38)</f>
        <v>0</v>
      </c>
      <c r="I38" s="33">
        <v>0</v>
      </c>
      <c r="J38" s="33">
        <v>0</v>
      </c>
      <c r="K38" s="33">
        <v>0</v>
      </c>
      <c r="L38" s="33">
        <v>0</v>
      </c>
    </row>
    <row r="39" spans="1:12" x14ac:dyDescent="0.2">
      <c r="A39" s="5"/>
    </row>
    <row r="40" spans="1:12" x14ac:dyDescent="0.2">
      <c r="A40" s="29" t="s">
        <v>241</v>
      </c>
    </row>
    <row r="42" spans="1:12" x14ac:dyDescent="0.2">
      <c r="B42" s="193"/>
      <c r="C42" s="193"/>
      <c r="D42" s="193"/>
      <c r="E42" s="193"/>
      <c r="F42" s="193"/>
      <c r="G42" s="193"/>
      <c r="H42" s="193"/>
      <c r="I42" s="193"/>
      <c r="J42" s="193"/>
      <c r="K42" s="193"/>
    </row>
    <row r="43" spans="1:12" x14ac:dyDescent="0.2">
      <c r="B43" s="193"/>
      <c r="D43" s="193"/>
      <c r="E43" s="193"/>
      <c r="F43" s="193"/>
      <c r="G43" s="193"/>
      <c r="H43" s="193"/>
      <c r="I43" s="193"/>
      <c r="J43" s="193"/>
      <c r="K43" s="193"/>
    </row>
    <row r="44" spans="1:12" x14ac:dyDescent="0.2">
      <c r="B44" s="193"/>
      <c r="D44" s="193"/>
      <c r="E44" s="193"/>
      <c r="F44" s="193"/>
      <c r="G44" s="203"/>
      <c r="H44" s="203"/>
      <c r="I44" s="153"/>
      <c r="J44" s="193"/>
      <c r="K44" s="193"/>
    </row>
    <row r="45" spans="1:12" x14ac:dyDescent="0.2">
      <c r="B45" s="193"/>
      <c r="D45" s="193"/>
      <c r="E45" s="193"/>
      <c r="F45" s="193"/>
      <c r="G45" s="153"/>
      <c r="H45" s="153"/>
      <c r="I45" s="182"/>
      <c r="J45" s="193"/>
      <c r="K45" s="193"/>
    </row>
    <row r="46" spans="1:12" x14ac:dyDescent="0.2">
      <c r="B46" s="193"/>
      <c r="D46" s="193"/>
      <c r="E46" s="193"/>
      <c r="F46" s="193"/>
      <c r="G46" s="203"/>
      <c r="H46" s="203"/>
      <c r="I46" s="153"/>
      <c r="J46" s="193"/>
      <c r="K46" s="193"/>
    </row>
    <row r="47" spans="1:12" x14ac:dyDescent="0.2">
      <c r="B47" s="193"/>
      <c r="D47" s="193"/>
      <c r="E47" s="193"/>
      <c r="F47" s="193"/>
      <c r="G47" s="153"/>
      <c r="H47" s="153"/>
      <c r="I47" s="153"/>
      <c r="J47" s="193"/>
      <c r="K47" s="193"/>
    </row>
    <row r="48" spans="1:12" x14ac:dyDescent="0.2">
      <c r="B48" s="193"/>
      <c r="D48" s="193"/>
      <c r="E48" s="193"/>
      <c r="F48" s="193"/>
      <c r="G48" s="153"/>
      <c r="H48" s="153"/>
      <c r="I48" s="153"/>
      <c r="J48" s="193"/>
      <c r="K48" s="193"/>
    </row>
    <row r="49" spans="2:11" x14ac:dyDescent="0.2">
      <c r="B49" s="193"/>
      <c r="D49" s="193"/>
      <c r="E49" s="193"/>
      <c r="F49" s="193"/>
      <c r="G49" s="203"/>
      <c r="H49" s="203"/>
      <c r="I49" s="153"/>
      <c r="J49" s="193"/>
      <c r="K49" s="193"/>
    </row>
    <row r="50" spans="2:11" x14ac:dyDescent="0.2">
      <c r="B50" s="193"/>
      <c r="D50" s="193"/>
      <c r="E50" s="193"/>
      <c r="F50" s="193"/>
      <c r="G50" s="203"/>
      <c r="H50" s="203"/>
      <c r="I50" s="153"/>
      <c r="J50" s="193"/>
      <c r="K50" s="193"/>
    </row>
    <row r="51" spans="2:11" x14ac:dyDescent="0.2">
      <c r="B51" s="193"/>
      <c r="D51" s="193"/>
      <c r="E51" s="193"/>
      <c r="F51" s="193"/>
      <c r="G51" s="203"/>
      <c r="H51" s="203"/>
      <c r="I51" s="153"/>
      <c r="J51" s="193"/>
      <c r="K51" s="193"/>
    </row>
    <row r="52" spans="2:11" x14ac:dyDescent="0.2">
      <c r="B52" s="193"/>
      <c r="D52" s="193"/>
      <c r="E52" s="193"/>
      <c r="F52" s="193"/>
      <c r="G52" s="203"/>
      <c r="H52" s="203"/>
      <c r="I52" s="153"/>
      <c r="J52" s="193"/>
      <c r="K52" s="193"/>
    </row>
    <row r="53" spans="2:11" x14ac:dyDescent="0.2">
      <c r="B53" s="193"/>
      <c r="D53" s="193"/>
      <c r="E53" s="193"/>
      <c r="F53" s="193"/>
      <c r="G53" s="203"/>
      <c r="H53" s="203"/>
      <c r="I53" s="153"/>
      <c r="J53" s="193"/>
      <c r="K53" s="193"/>
    </row>
    <row r="54" spans="2:11" x14ac:dyDescent="0.2">
      <c r="B54" s="193"/>
      <c r="D54" s="193"/>
      <c r="E54" s="193"/>
      <c r="F54" s="193"/>
      <c r="G54" s="203"/>
      <c r="H54" s="203"/>
      <c r="I54" s="153"/>
      <c r="J54" s="193"/>
      <c r="K54" s="193"/>
    </row>
    <row r="55" spans="2:11" x14ac:dyDescent="0.2">
      <c r="B55" s="193"/>
      <c r="D55" s="193"/>
      <c r="E55" s="193"/>
      <c r="F55" s="193"/>
      <c r="G55" s="153"/>
      <c r="H55" s="153"/>
      <c r="I55" s="153"/>
      <c r="J55" s="193"/>
      <c r="K55" s="193"/>
    </row>
    <row r="56" spans="2:11" x14ac:dyDescent="0.2">
      <c r="B56" s="193"/>
      <c r="D56" s="193"/>
      <c r="E56" s="193"/>
      <c r="F56" s="193"/>
      <c r="G56" s="153"/>
      <c r="H56" s="153"/>
      <c r="I56" s="153"/>
      <c r="J56" s="193"/>
      <c r="K56" s="193"/>
    </row>
    <row r="57" spans="2:11" x14ac:dyDescent="0.2">
      <c r="B57" s="193"/>
      <c r="D57" s="193"/>
      <c r="E57" s="193"/>
      <c r="F57" s="193"/>
      <c r="G57" s="153"/>
      <c r="H57" s="153"/>
      <c r="I57" s="153"/>
      <c r="J57" s="193"/>
      <c r="K57" s="193"/>
    </row>
    <row r="58" spans="2:11" x14ac:dyDescent="0.2">
      <c r="B58" s="193"/>
      <c r="D58" s="193"/>
      <c r="E58" s="193"/>
      <c r="F58" s="193"/>
      <c r="G58" s="153"/>
      <c r="H58" s="153"/>
      <c r="I58" s="153"/>
      <c r="J58" s="193"/>
      <c r="K58" s="193"/>
    </row>
    <row r="59" spans="2:11" x14ac:dyDescent="0.2">
      <c r="B59" s="193"/>
      <c r="D59" s="193"/>
      <c r="E59" s="193"/>
      <c r="F59" s="193"/>
      <c r="G59" s="153"/>
      <c r="H59" s="153"/>
      <c r="I59" s="153"/>
      <c r="J59" s="193"/>
      <c r="K59" s="193"/>
    </row>
    <row r="60" spans="2:11" x14ac:dyDescent="0.2">
      <c r="B60" s="193"/>
      <c r="D60" s="193"/>
      <c r="E60" s="193"/>
      <c r="F60" s="193"/>
      <c r="G60" s="153"/>
      <c r="H60" s="153"/>
      <c r="I60" s="153"/>
      <c r="J60" s="193"/>
      <c r="K60" s="193"/>
    </row>
    <row r="61" spans="2:11" x14ac:dyDescent="0.2">
      <c r="B61" s="193"/>
      <c r="D61" s="193"/>
      <c r="E61" s="193"/>
      <c r="F61" s="193"/>
      <c r="G61" s="203"/>
      <c r="H61" s="203"/>
      <c r="I61" s="153"/>
      <c r="J61" s="193"/>
      <c r="K61" s="193"/>
    </row>
    <row r="62" spans="2:11" x14ac:dyDescent="0.2">
      <c r="B62" s="193"/>
      <c r="D62" s="193"/>
      <c r="E62" s="193"/>
      <c r="F62" s="193"/>
      <c r="G62" s="203"/>
      <c r="H62" s="203"/>
      <c r="I62" s="153"/>
      <c r="J62" s="193"/>
      <c r="K62" s="193"/>
    </row>
    <row r="63" spans="2:11" x14ac:dyDescent="0.2">
      <c r="B63" s="193"/>
      <c r="D63" s="193"/>
      <c r="E63" s="193"/>
      <c r="F63" s="193"/>
      <c r="G63" s="203"/>
      <c r="H63" s="203"/>
      <c r="I63" s="153"/>
      <c r="J63" s="193"/>
      <c r="K63" s="193"/>
    </row>
    <row r="64" spans="2:11" x14ac:dyDescent="0.2">
      <c r="B64" s="193"/>
      <c r="D64" s="193"/>
      <c r="E64" s="193"/>
      <c r="F64" s="193"/>
      <c r="G64" s="153"/>
      <c r="H64" s="153"/>
      <c r="I64" s="153"/>
      <c r="J64" s="193"/>
      <c r="K64" s="193"/>
    </row>
    <row r="65" spans="2:11" x14ac:dyDescent="0.2">
      <c r="B65" s="193"/>
      <c r="D65" s="193"/>
      <c r="E65" s="193"/>
      <c r="F65" s="193"/>
      <c r="G65" s="153"/>
      <c r="H65" s="153"/>
      <c r="I65" s="153"/>
      <c r="J65" s="193"/>
      <c r="K65" s="193"/>
    </row>
    <row r="66" spans="2:11" x14ac:dyDescent="0.2">
      <c r="B66" s="193"/>
      <c r="D66" s="193"/>
      <c r="E66" s="193"/>
      <c r="F66" s="193"/>
      <c r="G66" s="153"/>
      <c r="H66" s="153"/>
      <c r="I66" s="153"/>
      <c r="J66" s="193"/>
      <c r="K66" s="193"/>
    </row>
    <row r="67" spans="2:11" x14ac:dyDescent="0.2">
      <c r="B67" s="193"/>
      <c r="D67" s="193"/>
      <c r="E67" s="193"/>
      <c r="F67" s="193"/>
      <c r="G67" s="153"/>
      <c r="H67" s="153"/>
      <c r="I67" s="153"/>
      <c r="J67" s="193"/>
      <c r="K67" s="193"/>
    </row>
    <row r="68" spans="2:11" x14ac:dyDescent="0.2">
      <c r="B68" s="193"/>
      <c r="D68" s="193"/>
      <c r="E68" s="193"/>
      <c r="F68" s="193"/>
      <c r="G68" s="153"/>
      <c r="H68" s="153"/>
      <c r="I68" s="153"/>
      <c r="J68" s="193"/>
      <c r="K68" s="193"/>
    </row>
    <row r="69" spans="2:11" x14ac:dyDescent="0.2">
      <c r="B69" s="193"/>
      <c r="D69" s="193"/>
      <c r="E69" s="193"/>
      <c r="F69" s="193"/>
      <c r="G69" s="153"/>
      <c r="H69" s="153"/>
      <c r="I69" s="182"/>
      <c r="J69" s="193"/>
      <c r="K69" s="193"/>
    </row>
    <row r="71" spans="2:11" x14ac:dyDescent="0.2">
      <c r="B71" s="193"/>
      <c r="C71" s="193"/>
      <c r="D71" s="193"/>
      <c r="E71" s="193"/>
      <c r="F71" s="193"/>
      <c r="G71" s="153"/>
      <c r="H71" s="153"/>
      <c r="I71" s="182"/>
      <c r="J71" s="193"/>
      <c r="K71" s="193"/>
    </row>
    <row r="72" spans="2:11" x14ac:dyDescent="0.2">
      <c r="B72" s="193"/>
      <c r="C72" s="193"/>
      <c r="D72" s="193"/>
      <c r="E72" s="193"/>
      <c r="F72" s="193"/>
      <c r="G72" s="153"/>
      <c r="H72" s="153"/>
      <c r="I72" s="182"/>
      <c r="J72" s="193"/>
      <c r="K72" s="193"/>
    </row>
    <row r="73" spans="2:11" x14ac:dyDescent="0.2">
      <c r="B73" s="193"/>
      <c r="C73" s="193"/>
      <c r="D73" s="193"/>
      <c r="E73" s="193"/>
      <c r="F73" s="193"/>
      <c r="G73" s="153"/>
      <c r="H73" s="153"/>
      <c r="I73" s="153"/>
      <c r="J73" s="193"/>
      <c r="K73" s="193"/>
    </row>
    <row r="74" spans="2:11" x14ac:dyDescent="0.2">
      <c r="B74" s="193"/>
      <c r="C74" s="193"/>
      <c r="D74" s="193"/>
      <c r="E74" s="193"/>
      <c r="F74" s="193"/>
      <c r="G74" s="153"/>
      <c r="H74" s="153"/>
      <c r="I74" s="153"/>
      <c r="J74" s="193"/>
      <c r="K74" s="193"/>
    </row>
    <row r="75" spans="2:11" x14ac:dyDescent="0.2">
      <c r="B75" s="193"/>
      <c r="C75" s="193"/>
      <c r="D75" s="193"/>
      <c r="E75" s="193"/>
      <c r="F75" s="193"/>
      <c r="G75" s="203"/>
      <c r="H75" s="203"/>
      <c r="I75" s="153"/>
      <c r="J75" s="193"/>
      <c r="K75" s="193"/>
    </row>
    <row r="76" spans="2:11" x14ac:dyDescent="0.2">
      <c r="B76" s="193"/>
      <c r="C76" s="193"/>
      <c r="D76" s="193"/>
      <c r="E76" s="193"/>
      <c r="F76" s="193"/>
      <c r="G76" s="203"/>
      <c r="H76" s="203"/>
      <c r="I76" s="153"/>
      <c r="J76" s="193"/>
      <c r="K76" s="193"/>
    </row>
    <row r="77" spans="2:11" x14ac:dyDescent="0.2">
      <c r="B77" s="193"/>
      <c r="C77" s="193"/>
      <c r="D77" s="193"/>
      <c r="E77" s="193"/>
      <c r="F77" s="193"/>
      <c r="G77" s="203"/>
      <c r="H77" s="203"/>
      <c r="I77" s="153"/>
      <c r="J77" s="193"/>
      <c r="K77" s="193"/>
    </row>
    <row r="78" spans="2:11" x14ac:dyDescent="0.2">
      <c r="B78" s="193"/>
      <c r="C78" s="193"/>
      <c r="D78" s="193"/>
      <c r="E78" s="193"/>
      <c r="F78" s="193"/>
      <c r="G78" s="203"/>
      <c r="H78" s="203"/>
      <c r="I78" s="153"/>
      <c r="J78" s="193"/>
      <c r="K78" s="193"/>
    </row>
    <row r="79" spans="2:11" x14ac:dyDescent="0.2">
      <c r="B79" s="193"/>
      <c r="C79" s="193"/>
      <c r="D79" s="193"/>
      <c r="E79" s="193"/>
      <c r="F79" s="193"/>
      <c r="G79" s="203"/>
      <c r="H79" s="203"/>
      <c r="I79" s="153"/>
      <c r="J79" s="193"/>
      <c r="K79" s="193"/>
    </row>
    <row r="80" spans="2:11" x14ac:dyDescent="0.2">
      <c r="B80" s="193"/>
      <c r="C80" s="193"/>
      <c r="D80" s="193"/>
      <c r="E80" s="193"/>
      <c r="F80" s="193"/>
      <c r="G80" s="203"/>
      <c r="H80" s="203"/>
      <c r="I80" s="153"/>
      <c r="J80" s="193"/>
      <c r="K80" s="193"/>
    </row>
    <row r="81" spans="2:11" x14ac:dyDescent="0.2">
      <c r="B81" s="193"/>
      <c r="C81" s="193"/>
      <c r="D81" s="193"/>
      <c r="E81" s="193"/>
      <c r="F81" s="193"/>
      <c r="G81" s="203"/>
      <c r="H81" s="203"/>
      <c r="I81" s="153"/>
      <c r="J81" s="193"/>
      <c r="K81" s="193"/>
    </row>
    <row r="82" spans="2:11" x14ac:dyDescent="0.2">
      <c r="B82" s="193"/>
      <c r="C82" s="193"/>
      <c r="D82" s="193"/>
      <c r="E82" s="193"/>
      <c r="F82" s="193"/>
      <c r="G82" s="203"/>
      <c r="H82" s="203"/>
      <c r="I82" s="153"/>
      <c r="J82" s="193"/>
      <c r="K82" s="193"/>
    </row>
    <row r="84" spans="2:11" x14ac:dyDescent="0.2">
      <c r="B84" s="193"/>
      <c r="C84" s="193"/>
      <c r="D84" s="193"/>
      <c r="E84" s="193"/>
      <c r="F84" s="193"/>
      <c r="G84" s="153"/>
      <c r="H84" s="153"/>
      <c r="I84" s="153"/>
      <c r="J84" s="193"/>
      <c r="K84" s="193"/>
    </row>
    <row r="85" spans="2:11" x14ac:dyDescent="0.2">
      <c r="B85" s="193"/>
      <c r="C85" s="193"/>
      <c r="D85" s="193"/>
      <c r="E85" s="193"/>
      <c r="F85" s="193"/>
      <c r="G85" s="153"/>
      <c r="H85" s="153"/>
      <c r="I85" s="153"/>
      <c r="J85" s="193"/>
      <c r="K85" s="193"/>
    </row>
    <row r="86" spans="2:11" x14ac:dyDescent="0.2">
      <c r="B86" s="193"/>
      <c r="C86" s="193"/>
      <c r="D86" s="193"/>
      <c r="E86" s="193"/>
      <c r="F86" s="193"/>
      <c r="G86" s="153"/>
      <c r="H86" s="153"/>
      <c r="I86" s="153"/>
      <c r="J86" s="193"/>
      <c r="K86" s="193"/>
    </row>
    <row r="87" spans="2:11" x14ac:dyDescent="0.2">
      <c r="B87" s="193"/>
      <c r="C87" s="193"/>
      <c r="D87" s="193"/>
      <c r="E87" s="193"/>
      <c r="F87" s="193"/>
      <c r="G87" s="153"/>
      <c r="H87" s="153"/>
      <c r="I87" s="153"/>
      <c r="J87" s="193"/>
      <c r="K87" s="193"/>
    </row>
    <row r="88" spans="2:11" x14ac:dyDescent="0.2">
      <c r="B88" s="193"/>
      <c r="C88" s="193"/>
      <c r="D88" s="193"/>
      <c r="E88" s="193"/>
      <c r="F88" s="193"/>
      <c r="G88" s="153"/>
      <c r="H88" s="153"/>
      <c r="I88" s="153"/>
      <c r="J88" s="193"/>
      <c r="K88" s="193"/>
    </row>
    <row r="89" spans="2:11" x14ac:dyDescent="0.2">
      <c r="B89" s="193"/>
      <c r="C89" s="193"/>
      <c r="D89" s="193"/>
      <c r="E89" s="193"/>
      <c r="F89" s="193"/>
      <c r="G89" s="153"/>
      <c r="H89" s="153"/>
      <c r="I89" s="153"/>
      <c r="J89" s="193"/>
      <c r="K89" s="193"/>
    </row>
    <row r="90" spans="2:11" x14ac:dyDescent="0.2">
      <c r="B90" s="193"/>
      <c r="C90" s="193"/>
      <c r="D90" s="193"/>
      <c r="F90" s="193"/>
      <c r="G90" s="153"/>
      <c r="H90" s="153"/>
      <c r="J90" s="193"/>
      <c r="K90" s="193"/>
    </row>
    <row r="92" spans="2:11" x14ac:dyDescent="0.2">
      <c r="B92" s="193"/>
      <c r="C92" s="193"/>
      <c r="D92" s="193"/>
      <c r="E92" s="193"/>
      <c r="F92" s="193"/>
      <c r="G92" s="203"/>
      <c r="H92" s="203"/>
      <c r="I92" s="153"/>
      <c r="J92" s="193"/>
      <c r="K92" s="193"/>
    </row>
    <row r="93" spans="2:11" x14ac:dyDescent="0.2">
      <c r="B93" s="193"/>
      <c r="C93" s="193"/>
      <c r="D93" s="193"/>
      <c r="E93" s="193"/>
      <c r="F93" s="193"/>
      <c r="G93" s="203"/>
      <c r="H93" s="203"/>
      <c r="I93" s="153"/>
      <c r="J93" s="193"/>
      <c r="K93" s="193"/>
    </row>
    <row r="94" spans="2:11" x14ac:dyDescent="0.2">
      <c r="B94" s="193"/>
      <c r="C94" s="193"/>
      <c r="D94" s="193"/>
      <c r="E94" s="193"/>
      <c r="F94" s="193"/>
      <c r="G94" s="153"/>
      <c r="H94" s="153"/>
      <c r="I94" s="153"/>
      <c r="J94" s="193"/>
      <c r="K94" s="193"/>
    </row>
    <row r="95" spans="2:11" x14ac:dyDescent="0.2">
      <c r="B95" s="193"/>
      <c r="C95" s="193"/>
      <c r="D95" s="193"/>
      <c r="E95" s="193"/>
      <c r="F95" s="193"/>
      <c r="G95" s="153"/>
      <c r="H95" s="153"/>
      <c r="I95" s="153"/>
      <c r="J95" s="193"/>
      <c r="K95" s="193"/>
    </row>
    <row r="96" spans="2:11" x14ac:dyDescent="0.2">
      <c r="B96" s="193"/>
      <c r="C96" s="193"/>
      <c r="D96" s="193"/>
      <c r="E96" s="193"/>
      <c r="F96" s="193"/>
      <c r="G96" s="153"/>
      <c r="H96" s="153"/>
      <c r="I96" s="182"/>
      <c r="J96" s="193"/>
      <c r="K96" s="193"/>
    </row>
    <row r="97" spans="2:11" x14ac:dyDescent="0.2">
      <c r="B97" s="193"/>
      <c r="C97" s="193"/>
      <c r="D97" s="193"/>
      <c r="E97" s="193"/>
      <c r="F97" s="193"/>
      <c r="G97" s="203"/>
      <c r="H97" s="203"/>
      <c r="I97" s="153"/>
      <c r="J97" s="193"/>
      <c r="K97" s="193"/>
    </row>
    <row r="98" spans="2:11" x14ac:dyDescent="0.2">
      <c r="B98" s="193"/>
      <c r="C98" s="193"/>
      <c r="D98" s="193"/>
      <c r="E98" s="193"/>
      <c r="F98" s="193"/>
      <c r="G98" s="153"/>
      <c r="H98" s="153"/>
      <c r="I98" s="153"/>
      <c r="J98" s="193"/>
      <c r="K98" s="193"/>
    </row>
    <row r="99" spans="2:11" x14ac:dyDescent="0.2">
      <c r="B99" s="193"/>
      <c r="C99" s="193"/>
      <c r="D99" s="193"/>
      <c r="E99" s="193"/>
      <c r="F99" s="193"/>
      <c r="G99" s="153"/>
      <c r="H99" s="153"/>
      <c r="I99" s="153"/>
      <c r="J99" s="193"/>
      <c r="K99" s="193"/>
    </row>
    <row r="100" spans="2:11" x14ac:dyDescent="0.2">
      <c r="B100" s="193"/>
      <c r="C100" s="193"/>
      <c r="D100" s="193"/>
      <c r="E100" s="193"/>
      <c r="F100" s="193"/>
      <c r="G100" s="153"/>
      <c r="H100" s="153"/>
      <c r="I100" s="153"/>
      <c r="J100" s="193"/>
      <c r="K100" s="193"/>
    </row>
    <row r="101" spans="2:11" x14ac:dyDescent="0.2">
      <c r="B101" s="193"/>
      <c r="C101" s="193"/>
      <c r="D101" s="193"/>
      <c r="E101" s="193"/>
      <c r="F101" s="193"/>
      <c r="G101" s="193"/>
      <c r="H101" s="193"/>
      <c r="I101" s="153"/>
      <c r="J101" s="193"/>
      <c r="K101" s="193"/>
    </row>
    <row r="102" spans="2:11" x14ac:dyDescent="0.2">
      <c r="B102" s="193"/>
      <c r="C102" s="193"/>
      <c r="D102" s="193"/>
      <c r="E102" s="193"/>
      <c r="F102" s="153"/>
      <c r="G102" s="193"/>
      <c r="H102" s="193"/>
      <c r="I102" s="153"/>
      <c r="J102" s="193"/>
      <c r="K102" s="193"/>
    </row>
    <row r="103" spans="2:11" x14ac:dyDescent="0.2">
      <c r="B103" s="193"/>
      <c r="C103" s="193"/>
      <c r="D103" s="193"/>
      <c r="E103" s="193"/>
      <c r="F103" s="153"/>
      <c r="G103" s="193"/>
      <c r="H103" s="193"/>
      <c r="I103" s="153"/>
      <c r="J103" s="193"/>
      <c r="K103" s="193"/>
    </row>
    <row r="104" spans="2:11" x14ac:dyDescent="0.2">
      <c r="B104" s="193"/>
      <c r="C104" s="193"/>
      <c r="D104" s="193"/>
      <c r="E104" s="193"/>
      <c r="F104" s="153"/>
      <c r="G104" s="193"/>
      <c r="H104" s="193"/>
      <c r="I104" s="182"/>
      <c r="J104" s="193"/>
      <c r="K104" s="193"/>
    </row>
    <row r="105" spans="2:11" x14ac:dyDescent="0.2">
      <c r="B105" s="193"/>
      <c r="C105" s="193"/>
      <c r="D105" s="193"/>
      <c r="E105" s="193"/>
      <c r="F105" s="153"/>
      <c r="G105" s="193"/>
      <c r="H105" s="193"/>
      <c r="I105" s="182"/>
      <c r="J105" s="193"/>
      <c r="K105" s="193"/>
    </row>
    <row r="106" spans="2:11" x14ac:dyDescent="0.2">
      <c r="B106" s="193"/>
      <c r="C106" s="193"/>
      <c r="D106" s="193"/>
      <c r="E106" s="193"/>
      <c r="F106" s="182"/>
      <c r="G106" s="193"/>
      <c r="H106" s="193"/>
      <c r="I106" s="193"/>
      <c r="J106" s="193"/>
      <c r="K106" s="193"/>
    </row>
    <row r="107" spans="2:11" x14ac:dyDescent="0.2">
      <c r="B107" s="193"/>
      <c r="C107" s="193"/>
      <c r="D107" s="193"/>
      <c r="E107" s="203"/>
      <c r="F107" s="153"/>
      <c r="G107" s="193"/>
      <c r="H107" s="193"/>
      <c r="I107" s="193"/>
      <c r="J107" s="193"/>
      <c r="K107" s="193"/>
    </row>
    <row r="108" spans="2:11" x14ac:dyDescent="0.2">
      <c r="B108" s="193"/>
      <c r="C108" s="193"/>
      <c r="D108" s="193"/>
      <c r="E108" s="153"/>
      <c r="F108" s="153"/>
      <c r="G108" s="193"/>
      <c r="H108" s="193"/>
      <c r="I108" s="193"/>
      <c r="J108" s="193"/>
      <c r="K108" s="193"/>
    </row>
    <row r="109" spans="2:11" x14ac:dyDescent="0.2">
      <c r="B109" s="193"/>
      <c r="C109" s="193"/>
      <c r="D109" s="193"/>
      <c r="E109" s="153"/>
      <c r="F109" s="153"/>
      <c r="G109" s="193"/>
      <c r="H109" s="193"/>
      <c r="I109" s="193"/>
      <c r="J109" s="193"/>
      <c r="K109" s="193"/>
    </row>
    <row r="110" spans="2:11" x14ac:dyDescent="0.2">
      <c r="B110" s="193"/>
      <c r="C110" s="193"/>
      <c r="D110" s="193"/>
      <c r="E110" s="153"/>
      <c r="F110" s="153"/>
      <c r="G110" s="193"/>
      <c r="H110" s="193"/>
      <c r="I110" s="193"/>
      <c r="J110" s="193"/>
      <c r="K110" s="193"/>
    </row>
    <row r="111" spans="2:11" x14ac:dyDescent="0.2">
      <c r="B111" s="193"/>
      <c r="C111" s="193"/>
      <c r="D111" s="193"/>
      <c r="E111" s="153"/>
      <c r="F111" s="182"/>
      <c r="G111" s="193"/>
      <c r="H111" s="193"/>
      <c r="I111" s="193"/>
      <c r="J111" s="193"/>
      <c r="K111" s="193"/>
    </row>
    <row r="112" spans="2:11" x14ac:dyDescent="0.2">
      <c r="B112" s="193"/>
      <c r="C112" s="193"/>
      <c r="D112" s="193"/>
      <c r="E112" s="153"/>
      <c r="F112" s="153"/>
      <c r="G112" s="193"/>
      <c r="H112" s="193"/>
      <c r="I112" s="193"/>
      <c r="J112" s="193"/>
      <c r="K112" s="193"/>
    </row>
    <row r="113" spans="2:11" x14ac:dyDescent="0.2">
      <c r="B113" s="193"/>
      <c r="C113" s="193"/>
      <c r="D113" s="193"/>
      <c r="E113" s="203"/>
      <c r="F113" s="182"/>
      <c r="G113" s="193"/>
      <c r="H113" s="193"/>
      <c r="I113" s="193"/>
      <c r="J113" s="193"/>
      <c r="K113" s="193"/>
    </row>
    <row r="114" spans="2:11" x14ac:dyDescent="0.2">
      <c r="B114" s="193"/>
      <c r="C114" s="193"/>
      <c r="D114" s="193"/>
      <c r="E114" s="153"/>
      <c r="F114" s="182"/>
      <c r="G114" s="193"/>
      <c r="H114" s="193"/>
      <c r="I114" s="193"/>
      <c r="J114" s="193"/>
      <c r="K114" s="193"/>
    </row>
    <row r="115" spans="2:11" x14ac:dyDescent="0.2">
      <c r="B115" s="193"/>
      <c r="C115" s="193"/>
      <c r="D115" s="193"/>
      <c r="E115" s="153"/>
      <c r="F115" s="182"/>
      <c r="G115" s="193"/>
      <c r="H115" s="193"/>
      <c r="I115" s="193"/>
      <c r="J115" s="193"/>
      <c r="K115" s="193"/>
    </row>
    <row r="116" spans="2:11" x14ac:dyDescent="0.2">
      <c r="E116" s="182"/>
      <c r="F116" s="5"/>
      <c r="I116" s="193"/>
    </row>
    <row r="117" spans="2:11" x14ac:dyDescent="0.2">
      <c r="E117" s="182"/>
      <c r="F117" s="5"/>
      <c r="I117" s="193"/>
    </row>
    <row r="118" spans="2:11" x14ac:dyDescent="0.2">
      <c r="E118" s="182"/>
      <c r="I118" s="193"/>
    </row>
    <row r="119" spans="2:11" x14ac:dyDescent="0.2">
      <c r="E119" s="182"/>
      <c r="I119" s="193"/>
    </row>
    <row r="120" spans="2:11" x14ac:dyDescent="0.2">
      <c r="E120" s="182"/>
      <c r="I120" s="193"/>
    </row>
    <row r="121" spans="2:11" x14ac:dyDescent="0.2">
      <c r="E121" s="5"/>
    </row>
    <row r="122" spans="2:11" x14ac:dyDescent="0.2">
      <c r="E122" s="5"/>
    </row>
  </sheetData>
  <mergeCells count="6">
    <mergeCell ref="K8:L8"/>
    <mergeCell ref="K7:L7"/>
    <mergeCell ref="A3:K3"/>
    <mergeCell ref="A1:K1"/>
    <mergeCell ref="H6:L6"/>
    <mergeCell ref="D6:G6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40"/>
  <sheetViews>
    <sheetView view="pageBreakPreview" zoomScale="60" zoomScaleNormal="100" workbookViewId="0">
      <selection activeCell="AA27" sqref="AA27"/>
    </sheetView>
  </sheetViews>
  <sheetFormatPr defaultRowHeight="12.75" x14ac:dyDescent="0.2"/>
  <cols>
    <col min="1" max="1" width="16.28515625" style="18" customWidth="1"/>
    <col min="2" max="2" width="18.140625" style="18" customWidth="1"/>
    <col min="3" max="3" width="15.42578125" style="18" customWidth="1"/>
    <col min="4" max="4" width="16.140625" style="18" bestFit="1" customWidth="1"/>
    <col min="5" max="5" width="17.7109375" style="18" bestFit="1" customWidth="1"/>
    <col min="6" max="6" width="17.28515625" style="18" customWidth="1"/>
    <col min="7" max="7" width="16.140625" style="18" bestFit="1" customWidth="1"/>
    <col min="8" max="8" width="16.5703125" style="18" bestFit="1" customWidth="1"/>
    <col min="9" max="9" width="16.5703125" style="18" customWidth="1"/>
    <col min="10" max="10" width="18.140625" style="112" bestFit="1" customWidth="1"/>
    <col min="11" max="16384" width="9.140625" style="18"/>
  </cols>
  <sheetData>
    <row r="1" spans="1:10" x14ac:dyDescent="0.2">
      <c r="A1" s="268" t="s">
        <v>170</v>
      </c>
      <c r="B1" s="268"/>
      <c r="C1" s="268"/>
      <c r="D1" s="268"/>
      <c r="E1" s="268"/>
      <c r="F1" s="268"/>
      <c r="G1" s="268"/>
      <c r="H1" s="268"/>
      <c r="I1" s="228"/>
    </row>
    <row r="2" spans="1:10" x14ac:dyDescent="0.2">
      <c r="A2" s="30"/>
      <c r="B2" s="53"/>
      <c r="C2" s="30"/>
      <c r="D2" s="30"/>
      <c r="E2" s="30"/>
      <c r="F2" s="30"/>
      <c r="G2" s="30"/>
      <c r="H2" s="30"/>
      <c r="I2" s="30"/>
    </row>
    <row r="3" spans="1:10" x14ac:dyDescent="0.2">
      <c r="A3" s="268" t="s">
        <v>264</v>
      </c>
      <c r="B3" s="268"/>
      <c r="C3" s="268"/>
      <c r="D3" s="268"/>
      <c r="E3" s="268"/>
      <c r="F3" s="268"/>
      <c r="G3" s="268"/>
      <c r="H3" s="268"/>
      <c r="I3" s="228"/>
    </row>
    <row r="4" spans="1:10" ht="13.5" thickBot="1" x14ac:dyDescent="0.25">
      <c r="A4" s="23"/>
      <c r="B4" s="34"/>
      <c r="C4" s="75"/>
      <c r="D4" s="75"/>
      <c r="E4" s="75"/>
      <c r="F4" s="75"/>
      <c r="G4" s="75"/>
      <c r="H4" s="75"/>
      <c r="I4" s="233"/>
    </row>
    <row r="5" spans="1:10" ht="13.5" thickTop="1" x14ac:dyDescent="0.2">
      <c r="A5" s="24" t="s">
        <v>37</v>
      </c>
      <c r="B5" s="166" t="s">
        <v>11</v>
      </c>
      <c r="C5" s="166" t="s">
        <v>0</v>
      </c>
      <c r="D5" s="166"/>
      <c r="E5" s="166" t="s">
        <v>5</v>
      </c>
      <c r="F5" s="166"/>
      <c r="G5" s="166"/>
      <c r="H5" s="166"/>
      <c r="I5" s="228"/>
    </row>
    <row r="6" spans="1:10" x14ac:dyDescent="0.2">
      <c r="A6" s="24" t="s">
        <v>38</v>
      </c>
      <c r="B6" s="166" t="s">
        <v>125</v>
      </c>
      <c r="C6" s="166" t="s">
        <v>1</v>
      </c>
      <c r="D6" s="166" t="s">
        <v>3</v>
      </c>
      <c r="E6" s="166" t="s">
        <v>1</v>
      </c>
      <c r="F6" s="166" t="s">
        <v>7</v>
      </c>
      <c r="G6" s="166"/>
      <c r="H6" s="166"/>
      <c r="I6" s="228"/>
    </row>
    <row r="7" spans="1:10" x14ac:dyDescent="0.2">
      <c r="A7" s="50" t="s">
        <v>39</v>
      </c>
      <c r="B7" s="174" t="s">
        <v>120</v>
      </c>
      <c r="C7" s="174" t="s">
        <v>2</v>
      </c>
      <c r="D7" s="174" t="s">
        <v>4</v>
      </c>
      <c r="E7" s="174" t="s">
        <v>6</v>
      </c>
      <c r="F7" s="174" t="s">
        <v>8</v>
      </c>
      <c r="G7" s="174" t="s">
        <v>9</v>
      </c>
      <c r="H7" s="174" t="s">
        <v>219</v>
      </c>
      <c r="I7" s="228"/>
    </row>
    <row r="8" spans="1:10" x14ac:dyDescent="0.2">
      <c r="A8" s="35" t="s">
        <v>13</v>
      </c>
      <c r="B8" s="21">
        <f t="shared" ref="B8:H8" si="0">SUM(B10:B37)</f>
        <v>12954002594.190002</v>
      </c>
      <c r="C8" s="21">
        <f t="shared" si="0"/>
        <v>7528255789.2599983</v>
      </c>
      <c r="D8" s="21">
        <f t="shared" si="0"/>
        <v>967405832.06999969</v>
      </c>
      <c r="E8" s="21">
        <f t="shared" si="0"/>
        <v>341004342.77999997</v>
      </c>
      <c r="F8" s="21">
        <f t="shared" si="0"/>
        <v>3022060487.6600022</v>
      </c>
      <c r="G8" s="21">
        <f t="shared" si="0"/>
        <v>87418195.699999988</v>
      </c>
      <c r="H8" s="21">
        <f t="shared" si="0"/>
        <v>1007857946.7199999</v>
      </c>
      <c r="I8" s="21"/>
      <c r="J8" s="119"/>
    </row>
    <row r="9" spans="1:10" x14ac:dyDescent="0.2">
      <c r="A9" s="24"/>
      <c r="B9" s="148"/>
      <c r="C9" s="5"/>
      <c r="D9" s="149"/>
      <c r="E9" s="149"/>
      <c r="F9" s="149"/>
      <c r="G9" s="149"/>
      <c r="H9" s="149"/>
      <c r="I9" s="149"/>
    </row>
    <row r="10" spans="1:10" x14ac:dyDescent="0.2">
      <c r="A10" s="24" t="s">
        <v>14</v>
      </c>
      <c r="B10" s="5">
        <f>SUM(C10:H10)</f>
        <v>121785575.75000001</v>
      </c>
      <c r="C10" s="149">
        <v>66897995.660000011</v>
      </c>
      <c r="D10" s="149">
        <v>9311000.1800000016</v>
      </c>
      <c r="E10" s="149">
        <v>3426205.9299999997</v>
      </c>
      <c r="F10" s="149">
        <v>28292353.950000007</v>
      </c>
      <c r="G10" s="149">
        <v>1235759.44</v>
      </c>
      <c r="H10" s="149">
        <v>12622260.59</v>
      </c>
      <c r="I10" s="149"/>
    </row>
    <row r="11" spans="1:10" x14ac:dyDescent="0.2">
      <c r="A11" s="24" t="s">
        <v>15</v>
      </c>
      <c r="B11" s="5">
        <f>SUM(C11:H11)</f>
        <v>1101639018.1499999</v>
      </c>
      <c r="C11" s="149">
        <v>624772181.33999968</v>
      </c>
      <c r="D11" s="149">
        <v>84974776.730000034</v>
      </c>
      <c r="E11" s="149">
        <v>47101347.910000011</v>
      </c>
      <c r="F11" s="149">
        <v>252594754.41000015</v>
      </c>
      <c r="G11" s="149">
        <v>7974536.3300000001</v>
      </c>
      <c r="H11" s="149">
        <v>84221421.429999992</v>
      </c>
      <c r="I11" s="149"/>
    </row>
    <row r="12" spans="1:10" x14ac:dyDescent="0.2">
      <c r="A12" s="30" t="s">
        <v>16</v>
      </c>
      <c r="B12" s="5">
        <f>SUM(C12:H12)</f>
        <v>1319362080.9300005</v>
      </c>
      <c r="C12" s="149">
        <v>653718523.79000068</v>
      </c>
      <c r="D12" s="149">
        <v>219422412.04999986</v>
      </c>
      <c r="E12" s="149">
        <v>24494722.580000006</v>
      </c>
      <c r="F12" s="149">
        <v>307331359.68000001</v>
      </c>
      <c r="G12" s="149">
        <v>1449447.3399999999</v>
      </c>
      <c r="H12" s="149">
        <v>112945615.49000001</v>
      </c>
      <c r="I12" s="149"/>
    </row>
    <row r="13" spans="1:10" x14ac:dyDescent="0.2">
      <c r="A13" s="30" t="s">
        <v>17</v>
      </c>
      <c r="B13" s="5">
        <f>SUM(C13:H13)</f>
        <v>1568294963.97</v>
      </c>
      <c r="C13" s="149">
        <v>914305976.01999962</v>
      </c>
      <c r="D13" s="149">
        <v>108432599.33999999</v>
      </c>
      <c r="E13" s="149">
        <v>47215761.400000013</v>
      </c>
      <c r="F13" s="149">
        <v>360079164.59000015</v>
      </c>
      <c r="G13" s="149">
        <v>10333681.17</v>
      </c>
      <c r="H13" s="149">
        <v>127927781.44999999</v>
      </c>
      <c r="I13" s="149"/>
    </row>
    <row r="14" spans="1:10" x14ac:dyDescent="0.2">
      <c r="A14" s="30" t="s">
        <v>18</v>
      </c>
      <c r="B14" s="5">
        <f>SUM(C14:H14)</f>
        <v>221962890.54000008</v>
      </c>
      <c r="C14" s="149">
        <v>129949417.66000007</v>
      </c>
      <c r="D14" s="149">
        <v>17252271.660000004</v>
      </c>
      <c r="E14" s="149">
        <v>4529165.4400000013</v>
      </c>
      <c r="F14" s="149">
        <v>50829504.43999999</v>
      </c>
      <c r="G14" s="149">
        <v>3578058.1500000004</v>
      </c>
      <c r="H14" s="149">
        <v>15824473.189999999</v>
      </c>
      <c r="I14" s="149"/>
    </row>
    <row r="15" spans="1:10" x14ac:dyDescent="0.2">
      <c r="A15" s="30"/>
      <c r="B15" s="5"/>
      <c r="C15" s="149"/>
      <c r="D15" s="149"/>
      <c r="E15" s="149"/>
      <c r="F15" s="149"/>
      <c r="G15" s="149"/>
      <c r="H15" s="149"/>
      <c r="I15" s="5"/>
    </row>
    <row r="16" spans="1:10" x14ac:dyDescent="0.2">
      <c r="A16" s="30" t="s">
        <v>19</v>
      </c>
      <c r="B16" s="5">
        <f>SUM(C16:H16)</f>
        <v>76543728.849999964</v>
      </c>
      <c r="C16" s="149">
        <v>45061287.449999973</v>
      </c>
      <c r="D16" s="149">
        <v>4184531.9399999995</v>
      </c>
      <c r="E16" s="149">
        <v>2206810.7700000005</v>
      </c>
      <c r="F16" s="149">
        <v>17974445.340000004</v>
      </c>
      <c r="G16" s="149">
        <v>1261069.7999999996</v>
      </c>
      <c r="H16" s="149">
        <v>5855583.5500000007</v>
      </c>
      <c r="I16" s="149"/>
    </row>
    <row r="17" spans="1:9" x14ac:dyDescent="0.2">
      <c r="A17" s="30" t="s">
        <v>20</v>
      </c>
      <c r="B17" s="5">
        <f>SUM(C17:H17)</f>
        <v>348560761.13999993</v>
      </c>
      <c r="C17" s="149">
        <v>192634671.41</v>
      </c>
      <c r="D17" s="149">
        <v>30221870.470000003</v>
      </c>
      <c r="E17" s="149">
        <v>11674129.849999996</v>
      </c>
      <c r="F17" s="149">
        <v>85725498.919999927</v>
      </c>
      <c r="G17" s="149">
        <v>2522371</v>
      </c>
      <c r="H17" s="149">
        <v>25782219.489999998</v>
      </c>
      <c r="I17" s="149"/>
    </row>
    <row r="18" spans="1:9" x14ac:dyDescent="0.2">
      <c r="A18" s="30" t="s">
        <v>21</v>
      </c>
      <c r="B18" s="5">
        <f>SUM(C18:H18)</f>
        <v>204344611.68000001</v>
      </c>
      <c r="C18" s="149">
        <v>123256439.32999997</v>
      </c>
      <c r="D18" s="149">
        <v>15348495.009999992</v>
      </c>
      <c r="E18" s="149">
        <v>6843865.0300000012</v>
      </c>
      <c r="F18" s="149">
        <v>42043275.770000026</v>
      </c>
      <c r="G18" s="149">
        <v>1889024.8599999996</v>
      </c>
      <c r="H18" s="149">
        <v>14963511.68</v>
      </c>
      <c r="I18" s="149"/>
    </row>
    <row r="19" spans="1:9" x14ac:dyDescent="0.2">
      <c r="A19" s="30" t="s">
        <v>22</v>
      </c>
      <c r="B19" s="5">
        <f>SUM(C19:H19)</f>
        <v>374481334.26999986</v>
      </c>
      <c r="C19" s="149">
        <v>209749894.23000005</v>
      </c>
      <c r="D19" s="149">
        <v>41673968.019999996</v>
      </c>
      <c r="E19" s="149">
        <v>13344162.419999998</v>
      </c>
      <c r="F19" s="149">
        <v>80034272.559999868</v>
      </c>
      <c r="G19" s="149">
        <v>5168680.83</v>
      </c>
      <c r="H19" s="149">
        <v>24510356.210000001</v>
      </c>
      <c r="I19" s="149"/>
    </row>
    <row r="20" spans="1:9" x14ac:dyDescent="0.2">
      <c r="A20" s="30" t="s">
        <v>23</v>
      </c>
      <c r="B20" s="5">
        <f>SUM(C20:H20)</f>
        <v>68770472.01000002</v>
      </c>
      <c r="C20" s="149">
        <v>38313027.800000012</v>
      </c>
      <c r="D20" s="149">
        <v>7173350.3700000029</v>
      </c>
      <c r="E20" s="149">
        <v>3351770.1799999997</v>
      </c>
      <c r="F20" s="149">
        <v>15792740.440000001</v>
      </c>
      <c r="G20" s="149">
        <v>294419.92000000004</v>
      </c>
      <c r="H20" s="149">
        <v>3845163.3</v>
      </c>
      <c r="I20" s="149"/>
    </row>
    <row r="21" spans="1:9" x14ac:dyDescent="0.2">
      <c r="A21" s="30"/>
      <c r="B21" s="5"/>
      <c r="C21" s="149"/>
      <c r="D21" s="149"/>
      <c r="E21" s="149"/>
      <c r="F21" s="149"/>
      <c r="G21" s="149"/>
      <c r="H21" s="149"/>
      <c r="I21" s="5"/>
    </row>
    <row r="22" spans="1:9" x14ac:dyDescent="0.2">
      <c r="A22" s="30" t="s">
        <v>24</v>
      </c>
      <c r="B22" s="5">
        <f>SUM(C22:H22)</f>
        <v>538373172.35999966</v>
      </c>
      <c r="C22" s="149">
        <v>318465936.19999981</v>
      </c>
      <c r="D22" s="149">
        <v>24104270.870000001</v>
      </c>
      <c r="E22" s="149">
        <v>16449707.570000006</v>
      </c>
      <c r="F22" s="149">
        <v>133913345.13999994</v>
      </c>
      <c r="G22" s="149">
        <v>3946386.08</v>
      </c>
      <c r="H22" s="149">
        <v>41493526.5</v>
      </c>
      <c r="I22" s="149"/>
    </row>
    <row r="23" spans="1:9" x14ac:dyDescent="0.2">
      <c r="A23" s="30" t="s">
        <v>25</v>
      </c>
      <c r="B23" s="5">
        <f>SUM(C23:H23)</f>
        <v>54581893.360000007</v>
      </c>
      <c r="C23" s="149">
        <v>29291125.639999993</v>
      </c>
      <c r="D23" s="149">
        <v>5833749.620000002</v>
      </c>
      <c r="E23" s="149">
        <v>1686910.5199999998</v>
      </c>
      <c r="F23" s="149">
        <v>13290550.330000004</v>
      </c>
      <c r="G23" s="149">
        <v>838990.56</v>
      </c>
      <c r="H23" s="149">
        <v>3640566.6900000004</v>
      </c>
      <c r="I23" s="149"/>
    </row>
    <row r="24" spans="1:9" x14ac:dyDescent="0.2">
      <c r="A24" s="30" t="s">
        <v>26</v>
      </c>
      <c r="B24" s="5">
        <f>SUM(C24:H24)</f>
        <v>489576723.69999993</v>
      </c>
      <c r="C24" s="149">
        <v>266139118.6699999</v>
      </c>
      <c r="D24" s="149">
        <v>34569578.769999988</v>
      </c>
      <c r="E24" s="149">
        <v>13718547.059999989</v>
      </c>
      <c r="F24" s="149">
        <v>130364101.24999999</v>
      </c>
      <c r="G24" s="149">
        <v>5544226.2999999998</v>
      </c>
      <c r="H24" s="149">
        <v>39241151.650000006</v>
      </c>
      <c r="I24" s="149"/>
    </row>
    <row r="25" spans="1:9" x14ac:dyDescent="0.2">
      <c r="A25" s="30" t="s">
        <v>27</v>
      </c>
      <c r="B25" s="5">
        <f>SUM(C25:H25)</f>
        <v>883305479.2299999</v>
      </c>
      <c r="C25" s="149">
        <v>534920551.24999976</v>
      </c>
      <c r="D25" s="149">
        <v>70032329.939999998</v>
      </c>
      <c r="E25" s="149">
        <v>16639256.060000001</v>
      </c>
      <c r="F25" s="149">
        <v>192388021.90000004</v>
      </c>
      <c r="G25" s="149">
        <v>1681705.07</v>
      </c>
      <c r="H25" s="149">
        <v>67643615.00999999</v>
      </c>
      <c r="I25" s="149"/>
    </row>
    <row r="26" spans="1:9" x14ac:dyDescent="0.2">
      <c r="A26" s="30" t="s">
        <v>28</v>
      </c>
      <c r="B26" s="5">
        <f>SUM(C26:H26)</f>
        <v>31076249.929999996</v>
      </c>
      <c r="C26" s="149">
        <v>16563883.699999997</v>
      </c>
      <c r="D26" s="149">
        <v>4360747.5800000019</v>
      </c>
      <c r="E26" s="149">
        <v>467871.16999999981</v>
      </c>
      <c r="F26" s="149">
        <v>6942508.9500000011</v>
      </c>
      <c r="G26" s="149">
        <v>456572.15</v>
      </c>
      <c r="H26" s="149">
        <v>2284666.38</v>
      </c>
      <c r="I26" s="149"/>
    </row>
    <row r="27" spans="1:9" x14ac:dyDescent="0.2">
      <c r="A27" s="30"/>
      <c r="B27" s="5"/>
      <c r="C27" s="149"/>
      <c r="D27" s="149"/>
      <c r="E27" s="149"/>
      <c r="F27" s="149"/>
      <c r="G27" s="149"/>
      <c r="H27" s="149"/>
      <c r="I27" s="5"/>
    </row>
    <row r="28" spans="1:9" x14ac:dyDescent="0.2">
      <c r="A28" s="30" t="s">
        <v>232</v>
      </c>
      <c r="B28" s="5">
        <f>SUM(C28:H28)</f>
        <v>2530106280.349999</v>
      </c>
      <c r="C28" s="149">
        <v>1601339386.4799984</v>
      </c>
      <c r="D28" s="149">
        <v>30786213.449999996</v>
      </c>
      <c r="E28" s="149">
        <v>50566026.639999993</v>
      </c>
      <c r="F28" s="149">
        <v>631213953.95000052</v>
      </c>
      <c r="G28" s="149">
        <v>21094473.940000001</v>
      </c>
      <c r="H28" s="149">
        <v>195106225.89000002</v>
      </c>
      <c r="I28" s="149"/>
    </row>
    <row r="29" spans="1:9" x14ac:dyDescent="0.2">
      <c r="A29" s="30" t="s">
        <v>29</v>
      </c>
      <c r="B29" s="5">
        <f>SUM(C29:H29)</f>
        <v>1973491483.2900019</v>
      </c>
      <c r="C29" s="149">
        <v>1163526030.9800012</v>
      </c>
      <c r="D29" s="149">
        <v>177532907.71999994</v>
      </c>
      <c r="E29" s="149">
        <v>36431089.109999977</v>
      </c>
      <c r="F29" s="149">
        <v>427021909.60000068</v>
      </c>
      <c r="G29" s="149">
        <v>6901736.7400000002</v>
      </c>
      <c r="H29" s="149">
        <v>162077809.14000002</v>
      </c>
      <c r="I29" s="149"/>
    </row>
    <row r="30" spans="1:9" x14ac:dyDescent="0.2">
      <c r="A30" s="30" t="s">
        <v>30</v>
      </c>
      <c r="B30" s="5">
        <f>SUM(C30:H30)</f>
        <v>99202947.750000015</v>
      </c>
      <c r="C30" s="149">
        <v>58755518.219999999</v>
      </c>
      <c r="D30" s="149">
        <v>7851435.0200000005</v>
      </c>
      <c r="E30" s="149">
        <v>2385356.8199999989</v>
      </c>
      <c r="F30" s="149">
        <v>23382864.78000002</v>
      </c>
      <c r="G30" s="149">
        <v>168423.64</v>
      </c>
      <c r="H30" s="149">
        <v>6659349.2699999996</v>
      </c>
      <c r="I30" s="149"/>
    </row>
    <row r="31" spans="1:9" x14ac:dyDescent="0.2">
      <c r="A31" s="30" t="s">
        <v>31</v>
      </c>
      <c r="B31" s="5">
        <f>SUM(C31:H31)</f>
        <v>232662130.81999999</v>
      </c>
      <c r="C31" s="149">
        <v>129161547.77999999</v>
      </c>
      <c r="D31" s="149">
        <v>21546258.059999995</v>
      </c>
      <c r="E31" s="149">
        <v>11997564.090000007</v>
      </c>
      <c r="F31" s="149">
        <v>55514201.940000027</v>
      </c>
      <c r="G31" s="149">
        <v>48134</v>
      </c>
      <c r="H31" s="149">
        <v>14394424.949999999</v>
      </c>
      <c r="I31" s="149"/>
    </row>
    <row r="32" spans="1:9" x14ac:dyDescent="0.2">
      <c r="A32" s="30" t="s">
        <v>32</v>
      </c>
      <c r="B32" s="5">
        <f>SUM(C32:H32)</f>
        <v>45852480.160000004</v>
      </c>
      <c r="C32" s="149">
        <v>26810012.18</v>
      </c>
      <c r="D32" s="149">
        <v>4075250.8799999994</v>
      </c>
      <c r="E32" s="149">
        <v>1212490.3299999994</v>
      </c>
      <c r="F32" s="149">
        <v>10562018.869999999</v>
      </c>
      <c r="G32" s="149">
        <v>553104.84</v>
      </c>
      <c r="H32" s="149">
        <v>2639603.06</v>
      </c>
      <c r="I32" s="149"/>
    </row>
    <row r="33" spans="1:9" x14ac:dyDescent="0.2">
      <c r="A33" s="30"/>
      <c r="B33" s="5"/>
      <c r="C33" s="149"/>
      <c r="D33" s="149"/>
      <c r="E33" s="149"/>
      <c r="F33" s="149"/>
      <c r="G33" s="149"/>
      <c r="H33" s="149"/>
      <c r="I33" s="5"/>
    </row>
    <row r="34" spans="1:9" x14ac:dyDescent="0.2">
      <c r="A34" s="30" t="s">
        <v>33</v>
      </c>
      <c r="B34" s="5">
        <f>SUM(C34:H34)</f>
        <v>57585369.570000008</v>
      </c>
      <c r="C34" s="149">
        <v>34051567.730000004</v>
      </c>
      <c r="D34" s="149">
        <v>2897871.5400000005</v>
      </c>
      <c r="E34" s="149">
        <v>1688863.7699999996</v>
      </c>
      <c r="F34" s="149">
        <v>14435417.830000002</v>
      </c>
      <c r="G34" s="149">
        <v>1125292.07</v>
      </c>
      <c r="H34" s="149">
        <v>3386356.63</v>
      </c>
      <c r="I34" s="149"/>
    </row>
    <row r="35" spans="1:9" x14ac:dyDescent="0.2">
      <c r="A35" s="30" t="s">
        <v>34</v>
      </c>
      <c r="B35" s="5">
        <f>SUM(C35:H35)</f>
        <v>292347126.54999989</v>
      </c>
      <c r="C35" s="149">
        <v>165886525.33999997</v>
      </c>
      <c r="D35" s="149">
        <v>20640134.660000004</v>
      </c>
      <c r="E35" s="149">
        <v>12532289.51</v>
      </c>
      <c r="F35" s="149">
        <v>69686725.359999955</v>
      </c>
      <c r="G35" s="149">
        <v>2976565.1599999992</v>
      </c>
      <c r="H35" s="149">
        <v>20624886.52</v>
      </c>
      <c r="I35" s="149"/>
    </row>
    <row r="36" spans="1:9" x14ac:dyDescent="0.2">
      <c r="A36" s="30" t="s">
        <v>35</v>
      </c>
      <c r="B36" s="5">
        <f>SUM(C36:H36)</f>
        <v>205948755.29000002</v>
      </c>
      <c r="C36" s="149">
        <v>118128150.77999996</v>
      </c>
      <c r="D36" s="149">
        <v>16474023.109999999</v>
      </c>
      <c r="E36" s="149">
        <v>6703435.2400000002</v>
      </c>
      <c r="F36" s="149">
        <v>45564462.990000039</v>
      </c>
      <c r="G36" s="149">
        <v>5686088.5799999991</v>
      </c>
      <c r="H36" s="149">
        <v>13392594.59</v>
      </c>
      <c r="I36" s="149"/>
    </row>
    <row r="37" spans="1:9" x14ac:dyDescent="0.2">
      <c r="A37" s="32" t="s">
        <v>36</v>
      </c>
      <c r="B37" s="14">
        <f>SUM(C37:H37)</f>
        <v>114147064.54000005</v>
      </c>
      <c r="C37" s="150">
        <v>66557019.620000042</v>
      </c>
      <c r="D37" s="150">
        <v>8705785.0799999982</v>
      </c>
      <c r="E37" s="150">
        <v>4336993.38</v>
      </c>
      <c r="F37" s="150">
        <v>27083034.670000002</v>
      </c>
      <c r="G37" s="150">
        <v>689447.73</v>
      </c>
      <c r="H37" s="150">
        <v>6774784.0599999996</v>
      </c>
      <c r="I37" s="149"/>
    </row>
    <row r="38" spans="1:9" x14ac:dyDescent="0.2">
      <c r="A38" s="30" t="s">
        <v>242</v>
      </c>
      <c r="B38" s="30"/>
      <c r="C38" s="30"/>
      <c r="D38" s="30"/>
      <c r="E38" s="30"/>
      <c r="F38" s="30"/>
      <c r="G38" s="30"/>
      <c r="H38" s="30"/>
      <c r="I38" s="30"/>
    </row>
    <row r="39" spans="1:9" x14ac:dyDescent="0.2">
      <c r="A39" s="30"/>
      <c r="B39" s="30"/>
      <c r="C39" s="52"/>
      <c r="D39" s="30"/>
      <c r="E39" s="30"/>
      <c r="F39" s="30"/>
      <c r="G39" s="30"/>
      <c r="H39" s="30"/>
      <c r="I39" s="30"/>
    </row>
    <row r="40" spans="1:9" x14ac:dyDescent="0.2">
      <c r="F40" s="204"/>
    </row>
  </sheetData>
  <mergeCells count="2">
    <mergeCell ref="A1:H1"/>
    <mergeCell ref="A3:H3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04/2018&amp;C&amp;"Arial,Regular"- &amp;P -&amp;R&amp;"Arial,Italic"Selected Financial Data - Part 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F7B4DD-6F28-4BA3-83AB-ED728EC983AF}"/>
</file>

<file path=customXml/itemProps2.xml><?xml version="1.0" encoding="utf-8"?>
<ds:datastoreItem xmlns:ds="http://schemas.openxmlformats.org/officeDocument/2006/customXml" ds:itemID="{16EA5487-7153-4421-A81E-9B18BBFDE127}"/>
</file>

<file path=customXml/itemProps3.xml><?xml version="1.0" encoding="utf-8"?>
<ds:datastoreItem xmlns:ds="http://schemas.openxmlformats.org/officeDocument/2006/customXml" ds:itemID="{873A19E9-91F5-42F4-A171-C50EDB4017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22</vt:i4>
      </vt:variant>
    </vt:vector>
  </HeadingPairs>
  <TitlesOfParts>
    <vt:vector size="39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food!Print_Titles</vt:lpstr>
      <vt:lpstr>Inst!Print_Titles</vt:lpstr>
      <vt:lpstr>opmp!Print_Titles</vt:lpstr>
      <vt:lpstr>ppshs!Print_Titles</vt:lpstr>
      <vt:lpstr>'sp ed'!Print_Titles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Joanne M Killian</cp:lastModifiedBy>
  <cp:lastPrinted>2018-04-25T18:46:55Z</cp:lastPrinted>
  <dcterms:created xsi:type="dcterms:W3CDTF">1999-04-12T15:49:59Z</dcterms:created>
  <dcterms:modified xsi:type="dcterms:W3CDTF">2018-04-25T18:48:00Z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