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360" yWindow="345" windowWidth="11355" windowHeight="4635" activeTab="2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 " sheetId="23" r:id="rId7"/>
    <sheet name="Tbl8" sheetId="18" r:id="rId8"/>
    <sheet name="Tbl9" sheetId="13" r:id="rId9"/>
    <sheet name="Tbl 10" sheetId="14" r:id="rId10"/>
    <sheet name="Tbl11" sheetId="20" r:id="rId11"/>
    <sheet name="Allexp" sheetId="19" r:id="rId12"/>
    <sheet name="Tbl5a" sheetId="21" r:id="rId13"/>
    <sheet name="Tbl 7 - OLD" sheetId="17" state="hidden" r:id="rId14"/>
  </sheets>
  <definedNames>
    <definedName name="_xlnm.Print_Area" localSheetId="11">Allexp!$A$1:$W$42</definedName>
    <definedName name="_xlnm.Print_Area" localSheetId="9">'Tbl 10'!$A$1:$O$40</definedName>
    <definedName name="_xlnm.Print_Area" localSheetId="6">'Tbl 7 '!$A$1:$L$42</definedName>
    <definedName name="_xlnm.Print_Area" localSheetId="13">'Tbl 7 - OLD'!$A$1:$L$42</definedName>
    <definedName name="_xlnm.Print_Area" localSheetId="0">'Tbl1'!$A$1:$J$42</definedName>
    <definedName name="_xlnm.Print_Area" localSheetId="10">'Tbl11'!$A$1:$E$41</definedName>
    <definedName name="_xlnm.Print_Area" localSheetId="1">'Tbl2'!$A$1:$M$44</definedName>
    <definedName name="_xlnm.Print_Area" localSheetId="2">'Tbl3'!$A$1:$AM$41</definedName>
    <definedName name="_xlnm.Print_Area" localSheetId="12">Tbl5a!$A$1:$N$41</definedName>
    <definedName name="_xlnm.Print_Area" localSheetId="8">'Tbl9'!$A$1:$X$42</definedName>
    <definedName name="_xlnm.Print_Titles" localSheetId="12">Tbl5a!$A:$A,Tbl5a!$1:$3</definedName>
  </definedNames>
  <calcPr calcId="145621"/>
</workbook>
</file>

<file path=xl/calcChain.xml><?xml version="1.0" encoding="utf-8"?>
<calcChain xmlns="http://schemas.openxmlformats.org/spreadsheetml/2006/main">
  <c r="X38" i="18" l="1"/>
  <c r="V38" i="18"/>
  <c r="T38" i="18"/>
  <c r="R38" i="18"/>
  <c r="P38" i="18"/>
  <c r="N38" i="18"/>
  <c r="L38" i="18"/>
  <c r="J38" i="18"/>
  <c r="H38" i="18"/>
  <c r="F38" i="18"/>
  <c r="D38" i="18"/>
  <c r="B38" i="18"/>
  <c r="X37" i="18"/>
  <c r="V37" i="18"/>
  <c r="T37" i="18"/>
  <c r="R37" i="18"/>
  <c r="P37" i="18"/>
  <c r="N37" i="18"/>
  <c r="L37" i="18"/>
  <c r="J37" i="18"/>
  <c r="H37" i="18"/>
  <c r="F37" i="18"/>
  <c r="D37" i="18"/>
  <c r="B37" i="18"/>
  <c r="X36" i="18"/>
  <c r="V36" i="18"/>
  <c r="T36" i="18"/>
  <c r="R36" i="18"/>
  <c r="P36" i="18"/>
  <c r="N36" i="18"/>
  <c r="L36" i="18"/>
  <c r="J36" i="18"/>
  <c r="H36" i="18"/>
  <c r="F36" i="18"/>
  <c r="D36" i="18"/>
  <c r="B36" i="18"/>
  <c r="X35" i="18"/>
  <c r="V35" i="18"/>
  <c r="T35" i="18"/>
  <c r="R35" i="18"/>
  <c r="P35" i="18"/>
  <c r="N35" i="18"/>
  <c r="L35" i="18"/>
  <c r="J35" i="18"/>
  <c r="H35" i="18"/>
  <c r="F35" i="18"/>
  <c r="D35" i="18"/>
  <c r="B35" i="18"/>
  <c r="X33" i="18"/>
  <c r="V33" i="18"/>
  <c r="T33" i="18"/>
  <c r="R33" i="18"/>
  <c r="P33" i="18"/>
  <c r="N33" i="18"/>
  <c r="L33" i="18"/>
  <c r="J33" i="18"/>
  <c r="H33" i="18"/>
  <c r="F33" i="18"/>
  <c r="D33" i="18"/>
  <c r="B33" i="18"/>
  <c r="X32" i="18"/>
  <c r="V32" i="18"/>
  <c r="T32" i="18"/>
  <c r="R32" i="18"/>
  <c r="P32" i="18"/>
  <c r="N32" i="18"/>
  <c r="L32" i="18"/>
  <c r="J32" i="18"/>
  <c r="H32" i="18"/>
  <c r="F32" i="18"/>
  <c r="D32" i="18"/>
  <c r="B32" i="18"/>
  <c r="X31" i="18"/>
  <c r="V31" i="18"/>
  <c r="T31" i="18"/>
  <c r="R31" i="18"/>
  <c r="P31" i="18"/>
  <c r="N31" i="18"/>
  <c r="L31" i="18"/>
  <c r="J31" i="18"/>
  <c r="H31" i="18"/>
  <c r="F31" i="18"/>
  <c r="D31" i="18"/>
  <c r="B31" i="18"/>
  <c r="X30" i="18"/>
  <c r="V30" i="18"/>
  <c r="T30" i="18"/>
  <c r="R30" i="18"/>
  <c r="P30" i="18"/>
  <c r="N30" i="18"/>
  <c r="L30" i="18"/>
  <c r="J30" i="18"/>
  <c r="H30" i="18"/>
  <c r="F30" i="18"/>
  <c r="D30" i="18"/>
  <c r="B30" i="18"/>
  <c r="X29" i="18"/>
  <c r="V29" i="18"/>
  <c r="T29" i="18"/>
  <c r="R29" i="18"/>
  <c r="P29" i="18"/>
  <c r="N29" i="18"/>
  <c r="L29" i="18"/>
  <c r="J29" i="18"/>
  <c r="H29" i="18"/>
  <c r="F29" i="18"/>
  <c r="D29" i="18"/>
  <c r="B29" i="18"/>
  <c r="X27" i="18"/>
  <c r="V27" i="18"/>
  <c r="T27" i="18"/>
  <c r="R27" i="18"/>
  <c r="P27" i="18"/>
  <c r="N27" i="18"/>
  <c r="L27" i="18"/>
  <c r="J27" i="18"/>
  <c r="H27" i="18"/>
  <c r="F27" i="18"/>
  <c r="D27" i="18"/>
  <c r="B27" i="18"/>
  <c r="X26" i="18"/>
  <c r="V26" i="18"/>
  <c r="T26" i="18"/>
  <c r="R26" i="18"/>
  <c r="P26" i="18"/>
  <c r="N26" i="18"/>
  <c r="L26" i="18"/>
  <c r="J26" i="18"/>
  <c r="H26" i="18"/>
  <c r="F26" i="18"/>
  <c r="D26" i="18"/>
  <c r="B26" i="18"/>
  <c r="X25" i="18"/>
  <c r="V25" i="18"/>
  <c r="T25" i="18"/>
  <c r="R25" i="18"/>
  <c r="P25" i="18"/>
  <c r="N25" i="18"/>
  <c r="L25" i="18"/>
  <c r="J25" i="18"/>
  <c r="H25" i="18"/>
  <c r="F25" i="18"/>
  <c r="D25" i="18"/>
  <c r="B25" i="18"/>
  <c r="X24" i="18"/>
  <c r="V24" i="18"/>
  <c r="T24" i="18"/>
  <c r="R24" i="18"/>
  <c r="P24" i="18"/>
  <c r="N24" i="18"/>
  <c r="L24" i="18"/>
  <c r="J24" i="18"/>
  <c r="H24" i="18"/>
  <c r="F24" i="18"/>
  <c r="D24" i="18"/>
  <c r="B24" i="18"/>
  <c r="X23" i="18"/>
  <c r="V23" i="18"/>
  <c r="T23" i="18"/>
  <c r="R23" i="18"/>
  <c r="P23" i="18"/>
  <c r="N23" i="18"/>
  <c r="L23" i="18"/>
  <c r="J23" i="18"/>
  <c r="H23" i="18"/>
  <c r="F23" i="18"/>
  <c r="D23" i="18"/>
  <c r="B23" i="18"/>
  <c r="X21" i="18"/>
  <c r="V21" i="18"/>
  <c r="T21" i="18"/>
  <c r="R21" i="18"/>
  <c r="P21" i="18"/>
  <c r="N21" i="18"/>
  <c r="L21" i="18"/>
  <c r="J21" i="18"/>
  <c r="H21" i="18"/>
  <c r="F21" i="18"/>
  <c r="D21" i="18"/>
  <c r="B21" i="18"/>
  <c r="X20" i="18"/>
  <c r="V20" i="18"/>
  <c r="T20" i="18"/>
  <c r="R20" i="18"/>
  <c r="P20" i="18"/>
  <c r="N20" i="18"/>
  <c r="L20" i="18"/>
  <c r="J20" i="18"/>
  <c r="H20" i="18"/>
  <c r="F20" i="18"/>
  <c r="D20" i="18"/>
  <c r="B20" i="18"/>
  <c r="X19" i="18"/>
  <c r="V19" i="18"/>
  <c r="T19" i="18"/>
  <c r="R19" i="18"/>
  <c r="P19" i="18"/>
  <c r="N19" i="18"/>
  <c r="L19" i="18"/>
  <c r="J19" i="18"/>
  <c r="H19" i="18"/>
  <c r="F19" i="18"/>
  <c r="D19" i="18"/>
  <c r="B19" i="18"/>
  <c r="X18" i="18"/>
  <c r="V18" i="18"/>
  <c r="T18" i="18"/>
  <c r="R18" i="18"/>
  <c r="P18" i="18"/>
  <c r="N18" i="18"/>
  <c r="L18" i="18"/>
  <c r="J18" i="18"/>
  <c r="H18" i="18"/>
  <c r="F18" i="18"/>
  <c r="D18" i="18"/>
  <c r="B18" i="18"/>
  <c r="X17" i="18"/>
  <c r="V17" i="18"/>
  <c r="T17" i="18"/>
  <c r="R17" i="18"/>
  <c r="P17" i="18"/>
  <c r="N17" i="18"/>
  <c r="L17" i="18"/>
  <c r="J17" i="18"/>
  <c r="H17" i="18"/>
  <c r="F17" i="18"/>
  <c r="D17" i="18"/>
  <c r="B17" i="18"/>
  <c r="B14" i="18"/>
  <c r="D14" i="18"/>
  <c r="F14" i="18"/>
  <c r="H14" i="18"/>
  <c r="J14" i="18"/>
  <c r="L14" i="18"/>
  <c r="N14" i="18"/>
  <c r="P14" i="18"/>
  <c r="R14" i="18"/>
  <c r="T14" i="18"/>
  <c r="V14" i="18"/>
  <c r="X14" i="18"/>
  <c r="B15" i="18"/>
  <c r="D15" i="18"/>
  <c r="F15" i="18"/>
  <c r="H15" i="18"/>
  <c r="J15" i="18"/>
  <c r="L15" i="18"/>
  <c r="N15" i="18"/>
  <c r="P15" i="18"/>
  <c r="R15" i="18"/>
  <c r="T15" i="18"/>
  <c r="V15" i="18"/>
  <c r="X15" i="18"/>
  <c r="X13" i="18"/>
  <c r="V13" i="18"/>
  <c r="T13" i="18"/>
  <c r="R13" i="18"/>
  <c r="P13" i="18"/>
  <c r="N13" i="18"/>
  <c r="L13" i="18"/>
  <c r="J13" i="18"/>
  <c r="H13" i="18"/>
  <c r="F13" i="18"/>
  <c r="D13" i="18"/>
  <c r="B13" i="18"/>
  <c r="B12" i="19" l="1"/>
  <c r="B11" i="14" l="1"/>
  <c r="AC10" i="19" l="1"/>
  <c r="AH11" i="19"/>
  <c r="AH13" i="19" s="1"/>
  <c r="AH10" i="19"/>
  <c r="AF13" i="19"/>
  <c r="AF14" i="19"/>
  <c r="AF15" i="19"/>
  <c r="AF16" i="19"/>
  <c r="AF17" i="19"/>
  <c r="AF18" i="19"/>
  <c r="AF19" i="19"/>
  <c r="AF20" i="19"/>
  <c r="AF21" i="19"/>
  <c r="AF22" i="19"/>
  <c r="AF23" i="19"/>
  <c r="AF24" i="19"/>
  <c r="AF25" i="19"/>
  <c r="AF26" i="19"/>
  <c r="AF27" i="19"/>
  <c r="AF28" i="19"/>
  <c r="AF29" i="19"/>
  <c r="AF30" i="19"/>
  <c r="AF31" i="19"/>
  <c r="AF32" i="19"/>
  <c r="AF33" i="19"/>
  <c r="AF34" i="19"/>
  <c r="AF35" i="19"/>
  <c r="AF36" i="19"/>
  <c r="AF37" i="19"/>
  <c r="AF38" i="19"/>
  <c r="AF39" i="19"/>
  <c r="AF12" i="19"/>
  <c r="AE13" i="19"/>
  <c r="AE14" i="19"/>
  <c r="AE15" i="19"/>
  <c r="AE16" i="19"/>
  <c r="AE17" i="19"/>
  <c r="AE18" i="19"/>
  <c r="AE19" i="19"/>
  <c r="AE20" i="19"/>
  <c r="AE21" i="19"/>
  <c r="AE22" i="19"/>
  <c r="AE23" i="19"/>
  <c r="AE24" i="19"/>
  <c r="AE25" i="19"/>
  <c r="AE26" i="19"/>
  <c r="AE27" i="19"/>
  <c r="AE28" i="19"/>
  <c r="AE29" i="19"/>
  <c r="AE30" i="19"/>
  <c r="AE31" i="19"/>
  <c r="AE32" i="19"/>
  <c r="AE33" i="19"/>
  <c r="AE34" i="19"/>
  <c r="AE35" i="19"/>
  <c r="AE36" i="19"/>
  <c r="AE37" i="19"/>
  <c r="AE38" i="19"/>
  <c r="AE39" i="19"/>
  <c r="AE12" i="19"/>
  <c r="Y14" i="19"/>
  <c r="Y13" i="19"/>
  <c r="Y15" i="19"/>
  <c r="Y16" i="19"/>
  <c r="Y18" i="19"/>
  <c r="Y19" i="19"/>
  <c r="Y20" i="19"/>
  <c r="Y21" i="19"/>
  <c r="Y22" i="19"/>
  <c r="Y24" i="19"/>
  <c r="Y25" i="19"/>
  <c r="Y26" i="19"/>
  <c r="Y27" i="19"/>
  <c r="Y28" i="19"/>
  <c r="Y30" i="19"/>
  <c r="Y31" i="19"/>
  <c r="Y32" i="19"/>
  <c r="Y33" i="19"/>
  <c r="Y34" i="19"/>
  <c r="Y36" i="19"/>
  <c r="Y37" i="19"/>
  <c r="Y38" i="19"/>
  <c r="Y39" i="19"/>
  <c r="O108" i="23" l="1"/>
  <c r="Q45" i="23" l="1"/>
  <c r="P45" i="23"/>
  <c r="O45" i="23"/>
  <c r="N45" i="23"/>
  <c r="Q109" i="23"/>
  <c r="Q110" i="23"/>
  <c r="Q111" i="23"/>
  <c r="Q112" i="23"/>
  <c r="Q114" i="23"/>
  <c r="Q115" i="23"/>
  <c r="Q116" i="23"/>
  <c r="Q117" i="23"/>
  <c r="Q118" i="23"/>
  <c r="Q120" i="23"/>
  <c r="Q121" i="23"/>
  <c r="Q122" i="23"/>
  <c r="Q123" i="23"/>
  <c r="Q124" i="23"/>
  <c r="Q126" i="23"/>
  <c r="Q127" i="23"/>
  <c r="Q128" i="23"/>
  <c r="Q129" i="23"/>
  <c r="Q130" i="23"/>
  <c r="Q132" i="23"/>
  <c r="Q133" i="23"/>
  <c r="Q134" i="23"/>
  <c r="Q135" i="23"/>
  <c r="Q108" i="23"/>
  <c r="P109" i="23"/>
  <c r="P110" i="23"/>
  <c r="P111" i="23"/>
  <c r="P112" i="23"/>
  <c r="P114" i="23"/>
  <c r="P115" i="23"/>
  <c r="P116" i="23"/>
  <c r="P117" i="23"/>
  <c r="P118" i="23"/>
  <c r="P120" i="23"/>
  <c r="P121" i="23"/>
  <c r="P122" i="23"/>
  <c r="P123" i="23"/>
  <c r="P124" i="23"/>
  <c r="P126" i="23"/>
  <c r="P127" i="23"/>
  <c r="P128" i="23"/>
  <c r="P129" i="23"/>
  <c r="P130" i="23"/>
  <c r="P132" i="23"/>
  <c r="P133" i="23"/>
  <c r="P134" i="23"/>
  <c r="P135" i="23"/>
  <c r="P108" i="23"/>
  <c r="O109" i="23"/>
  <c r="O110" i="23"/>
  <c r="N110" i="23" s="1"/>
  <c r="O111" i="23"/>
  <c r="N111" i="23" s="1"/>
  <c r="O112" i="23"/>
  <c r="O114" i="23"/>
  <c r="O115" i="23"/>
  <c r="O116" i="23"/>
  <c r="O117" i="23"/>
  <c r="O118" i="23"/>
  <c r="O120" i="23"/>
  <c r="O121" i="23"/>
  <c r="N121" i="23" s="1"/>
  <c r="O122" i="23"/>
  <c r="N122" i="23" s="1"/>
  <c r="O123" i="23"/>
  <c r="N123" i="23" s="1"/>
  <c r="O124" i="23"/>
  <c r="N124" i="23" s="1"/>
  <c r="O126" i="23"/>
  <c r="O127" i="23"/>
  <c r="N127" i="23" s="1"/>
  <c r="O128" i="23"/>
  <c r="N128" i="23" s="1"/>
  <c r="O129" i="23"/>
  <c r="N129" i="23" s="1"/>
  <c r="O130" i="23"/>
  <c r="N130" i="23" s="1"/>
  <c r="O132" i="23"/>
  <c r="O133" i="23"/>
  <c r="O134" i="23"/>
  <c r="O135" i="23"/>
  <c r="N135" i="23" s="1"/>
  <c r="N83" i="23"/>
  <c r="N84" i="23"/>
  <c r="N85" i="23"/>
  <c r="N86" i="23"/>
  <c r="N87" i="23"/>
  <c r="N89" i="23"/>
  <c r="N90" i="23"/>
  <c r="N91" i="23"/>
  <c r="N92" i="23"/>
  <c r="N93" i="23"/>
  <c r="N95" i="23"/>
  <c r="N96" i="23"/>
  <c r="N97" i="23"/>
  <c r="N98" i="23"/>
  <c r="N99" i="23"/>
  <c r="N101" i="23"/>
  <c r="N102" i="23"/>
  <c r="N103" i="23"/>
  <c r="N104" i="23"/>
  <c r="N108" i="23"/>
  <c r="N109" i="23"/>
  <c r="N112" i="23"/>
  <c r="N116" i="23"/>
  <c r="N120" i="23"/>
  <c r="N132" i="23"/>
  <c r="N78" i="23"/>
  <c r="N79" i="23"/>
  <c r="N80" i="23"/>
  <c r="N81" i="23"/>
  <c r="N77" i="23"/>
  <c r="N134" i="23" l="1"/>
  <c r="N118" i="23"/>
  <c r="N117" i="23"/>
  <c r="N133" i="23"/>
  <c r="N115" i="23"/>
  <c r="N114" i="23"/>
  <c r="N126" i="23"/>
  <c r="C18" i="19" l="1"/>
  <c r="C19" i="19"/>
  <c r="C20" i="19"/>
  <c r="C21" i="19"/>
  <c r="C22" i="19"/>
  <c r="C24" i="19"/>
  <c r="C25" i="19"/>
  <c r="C26" i="19"/>
  <c r="C27" i="19"/>
  <c r="C28" i="19"/>
  <c r="C30" i="19"/>
  <c r="C31" i="19"/>
  <c r="C32" i="19"/>
  <c r="C33" i="19"/>
  <c r="C34" i="19"/>
  <c r="C36" i="19"/>
  <c r="C37" i="19"/>
  <c r="C38" i="19"/>
  <c r="C39" i="19"/>
  <c r="C13" i="19"/>
  <c r="C14" i="19"/>
  <c r="C15" i="19"/>
  <c r="C16" i="19"/>
  <c r="C12" i="19"/>
  <c r="N53" i="23" l="1"/>
  <c r="N54" i="23"/>
  <c r="N55" i="23"/>
  <c r="N56" i="23"/>
  <c r="N57" i="23"/>
  <c r="N59" i="23"/>
  <c r="N60" i="23"/>
  <c r="N61" i="23"/>
  <c r="N62" i="23"/>
  <c r="N63" i="23"/>
  <c r="N65" i="23"/>
  <c r="N66" i="23"/>
  <c r="N67" i="23"/>
  <c r="N68" i="23"/>
  <c r="N69" i="23"/>
  <c r="N71" i="23"/>
  <c r="N72" i="23"/>
  <c r="N73" i="23"/>
  <c r="N74" i="23"/>
  <c r="N48" i="23"/>
  <c r="N49" i="23"/>
  <c r="N50" i="23"/>
  <c r="N51" i="23"/>
  <c r="N47" i="23"/>
  <c r="K11" i="23" l="1"/>
  <c r="B11" i="23"/>
  <c r="AB18" i="19" l="1"/>
  <c r="AB19" i="19"/>
  <c r="AB20" i="19"/>
  <c r="AB21" i="19"/>
  <c r="AB22" i="19"/>
  <c r="AB24" i="19"/>
  <c r="AB25" i="19"/>
  <c r="AB26" i="19"/>
  <c r="AB27" i="19"/>
  <c r="AB28" i="19"/>
  <c r="AB30" i="19"/>
  <c r="AB31" i="19"/>
  <c r="AB32" i="19"/>
  <c r="AB33" i="19"/>
  <c r="AB34" i="19"/>
  <c r="AB36" i="19"/>
  <c r="AB37" i="19"/>
  <c r="AB38" i="19"/>
  <c r="AB39" i="19"/>
  <c r="AB13" i="19"/>
  <c r="AB14" i="19"/>
  <c r="AB15" i="19"/>
  <c r="AB16" i="19"/>
  <c r="AB12" i="19"/>
  <c r="O10" i="19" l="1"/>
  <c r="P10" i="19"/>
  <c r="Q10" i="19"/>
  <c r="R10" i="19"/>
  <c r="S10" i="19"/>
  <c r="T10" i="19"/>
  <c r="U10" i="19"/>
  <c r="V10" i="19"/>
  <c r="W10" i="19"/>
  <c r="N10" i="19"/>
  <c r="D10" i="19"/>
  <c r="E10" i="19"/>
  <c r="F10" i="19"/>
  <c r="G10" i="19"/>
  <c r="H10" i="19"/>
  <c r="I10" i="19"/>
  <c r="J10" i="19"/>
  <c r="K10" i="19"/>
  <c r="B18" i="19"/>
  <c r="B19" i="19"/>
  <c r="B20" i="19"/>
  <c r="B21" i="19"/>
  <c r="B22" i="19"/>
  <c r="B24" i="19"/>
  <c r="B25" i="19"/>
  <c r="B26" i="19"/>
  <c r="B27" i="19"/>
  <c r="B28" i="19"/>
  <c r="B30" i="19"/>
  <c r="B31" i="19"/>
  <c r="B32" i="19"/>
  <c r="B33" i="19"/>
  <c r="B34" i="19"/>
  <c r="B36" i="19"/>
  <c r="B37" i="19"/>
  <c r="B38" i="19"/>
  <c r="B39" i="19"/>
  <c r="B13" i="19"/>
  <c r="B14" i="19"/>
  <c r="B15" i="19"/>
  <c r="B16" i="19"/>
  <c r="C10" i="19" l="1"/>
  <c r="B10" i="19"/>
  <c r="L17" i="23"/>
  <c r="L18" i="23"/>
  <c r="L19" i="23"/>
  <c r="L20" i="23"/>
  <c r="L21" i="23"/>
  <c r="L23" i="23"/>
  <c r="L24" i="23"/>
  <c r="L25" i="23"/>
  <c r="L26" i="23"/>
  <c r="L27" i="23"/>
  <c r="L29" i="23"/>
  <c r="L30" i="23"/>
  <c r="L31" i="23"/>
  <c r="L32" i="23"/>
  <c r="L33" i="23"/>
  <c r="L35" i="23"/>
  <c r="L36" i="23"/>
  <c r="L37" i="23"/>
  <c r="L38" i="23"/>
  <c r="L12" i="23"/>
  <c r="L13" i="23"/>
  <c r="L14" i="23"/>
  <c r="L15" i="23"/>
  <c r="L11" i="23"/>
  <c r="H17" i="23"/>
  <c r="H18" i="23"/>
  <c r="H19" i="23"/>
  <c r="H20" i="23"/>
  <c r="H21" i="23"/>
  <c r="H23" i="23"/>
  <c r="H24" i="23"/>
  <c r="H25" i="23"/>
  <c r="H26" i="23"/>
  <c r="H27" i="23"/>
  <c r="H29" i="23"/>
  <c r="H30" i="23"/>
  <c r="H31" i="23"/>
  <c r="H32" i="23"/>
  <c r="H33" i="23"/>
  <c r="H35" i="23"/>
  <c r="H36" i="23"/>
  <c r="H37" i="23"/>
  <c r="H38" i="23"/>
  <c r="H12" i="23"/>
  <c r="H13" i="23"/>
  <c r="H14" i="23"/>
  <c r="H15" i="23"/>
  <c r="H11" i="23"/>
  <c r="D17" i="23"/>
  <c r="D18" i="23"/>
  <c r="D19" i="23"/>
  <c r="D20" i="23"/>
  <c r="D21" i="23"/>
  <c r="D23" i="23"/>
  <c r="D24" i="23"/>
  <c r="D25" i="23"/>
  <c r="D26" i="23"/>
  <c r="D27" i="23"/>
  <c r="D29" i="23"/>
  <c r="D30" i="23"/>
  <c r="D31" i="23"/>
  <c r="D32" i="23"/>
  <c r="D33" i="23"/>
  <c r="D35" i="23"/>
  <c r="D36" i="23"/>
  <c r="D37" i="23"/>
  <c r="D38" i="23"/>
  <c r="D12" i="23"/>
  <c r="D13" i="23"/>
  <c r="D14" i="23"/>
  <c r="D15" i="23"/>
  <c r="D11" i="23"/>
  <c r="F11" i="23"/>
  <c r="J11" i="23"/>
  <c r="F12" i="23"/>
  <c r="J12" i="23"/>
  <c r="F13" i="23"/>
  <c r="J13" i="23"/>
  <c r="F14" i="23"/>
  <c r="J14" i="23"/>
  <c r="F15" i="23"/>
  <c r="J15" i="23"/>
  <c r="F17" i="23"/>
  <c r="J17" i="23"/>
  <c r="F18" i="23"/>
  <c r="J18" i="23"/>
  <c r="F19" i="23"/>
  <c r="J19" i="23"/>
  <c r="F20" i="23"/>
  <c r="J20" i="23"/>
  <c r="F21" i="23"/>
  <c r="J21" i="23"/>
  <c r="F23" i="23"/>
  <c r="J23" i="23"/>
  <c r="F24" i="23"/>
  <c r="J24" i="23"/>
  <c r="F25" i="23"/>
  <c r="J25" i="23"/>
  <c r="F26" i="23"/>
  <c r="J26" i="23"/>
  <c r="F27" i="23"/>
  <c r="J27" i="23"/>
  <c r="F29" i="23"/>
  <c r="J29" i="23"/>
  <c r="F30" i="23"/>
  <c r="J30" i="23"/>
  <c r="F31" i="23"/>
  <c r="J31" i="23"/>
  <c r="F32" i="23"/>
  <c r="J32" i="23"/>
  <c r="F33" i="23"/>
  <c r="J33" i="23"/>
  <c r="F35" i="23"/>
  <c r="J35" i="23"/>
  <c r="F36" i="23"/>
  <c r="J36" i="23"/>
  <c r="F37" i="23"/>
  <c r="J37" i="23"/>
  <c r="F38" i="23"/>
  <c r="J38" i="23"/>
  <c r="B38" i="23"/>
  <c r="B37" i="23"/>
  <c r="B36" i="23"/>
  <c r="B35" i="23"/>
  <c r="B33" i="23"/>
  <c r="B32" i="23"/>
  <c r="B31" i="23"/>
  <c r="B30" i="23"/>
  <c r="B29" i="23"/>
  <c r="B27" i="23"/>
  <c r="B26" i="23"/>
  <c r="B25" i="23"/>
  <c r="B24" i="23"/>
  <c r="B23" i="23"/>
  <c r="B21" i="23"/>
  <c r="B20" i="23"/>
  <c r="B19" i="23"/>
  <c r="B18" i="23"/>
  <c r="B17" i="23"/>
  <c r="B15" i="23"/>
  <c r="B14" i="23"/>
  <c r="B13" i="23"/>
  <c r="B12" i="23"/>
  <c r="G31" i="23"/>
  <c r="K31" i="23"/>
  <c r="G32" i="23"/>
  <c r="K32" i="23"/>
  <c r="G33" i="23"/>
  <c r="K33" i="23"/>
  <c r="G35" i="23"/>
  <c r="K35" i="23"/>
  <c r="G36" i="23"/>
  <c r="K36" i="23"/>
  <c r="G37" i="23"/>
  <c r="K37" i="23"/>
  <c r="G38" i="23"/>
  <c r="K38" i="23"/>
  <c r="C38" i="23"/>
  <c r="C37" i="23"/>
  <c r="C36" i="23"/>
  <c r="C35" i="23"/>
  <c r="C33" i="23"/>
  <c r="C32" i="23"/>
  <c r="C31" i="23"/>
  <c r="G30" i="23"/>
  <c r="K30" i="23"/>
  <c r="C30" i="23"/>
  <c r="G29" i="23"/>
  <c r="K29" i="23"/>
  <c r="C29" i="23"/>
  <c r="G27" i="23"/>
  <c r="K27" i="23"/>
  <c r="C27" i="23"/>
  <c r="G26" i="23"/>
  <c r="K26" i="23"/>
  <c r="C26" i="23"/>
  <c r="G25" i="23"/>
  <c r="K25" i="23"/>
  <c r="C25" i="23"/>
  <c r="G24" i="23"/>
  <c r="K24" i="23"/>
  <c r="C24" i="23"/>
  <c r="G23" i="23"/>
  <c r="K23" i="23"/>
  <c r="C23" i="23"/>
  <c r="G21" i="23"/>
  <c r="K21" i="23"/>
  <c r="C21" i="23"/>
  <c r="G20" i="23"/>
  <c r="K20" i="23"/>
  <c r="C20" i="23"/>
  <c r="G19" i="23"/>
  <c r="K19" i="23"/>
  <c r="C19" i="23"/>
  <c r="G18" i="23"/>
  <c r="K18" i="23"/>
  <c r="C18" i="23"/>
  <c r="G17" i="23"/>
  <c r="K17" i="23"/>
  <c r="C17" i="23"/>
  <c r="G15" i="23"/>
  <c r="K15" i="23"/>
  <c r="C15" i="23"/>
  <c r="G14" i="23"/>
  <c r="K14" i="23"/>
  <c r="C14" i="23"/>
  <c r="G13" i="23"/>
  <c r="K13" i="23"/>
  <c r="C13" i="23"/>
  <c r="G12" i="23"/>
  <c r="K12" i="23"/>
  <c r="C12" i="23"/>
  <c r="G11" i="23"/>
  <c r="C11" i="23"/>
  <c r="F9" i="23"/>
  <c r="J9" i="23"/>
  <c r="B9" i="23"/>
  <c r="G9" i="23"/>
  <c r="K9" i="23"/>
  <c r="C9" i="23"/>
  <c r="B26" i="21" l="1"/>
  <c r="B30" i="21"/>
  <c r="B32" i="21"/>
  <c r="B33" i="21"/>
  <c r="B34" i="21"/>
  <c r="B36" i="21"/>
  <c r="B37" i="21"/>
  <c r="B38" i="21"/>
  <c r="B39" i="21"/>
  <c r="B31" i="21" l="1"/>
  <c r="B28" i="21"/>
  <c r="B24" i="21" l="1"/>
  <c r="B27" i="21"/>
  <c r="B17" i="14"/>
  <c r="B18" i="14"/>
  <c r="B19" i="14"/>
  <c r="B20" i="14"/>
  <c r="B21" i="14"/>
  <c r="B23" i="14"/>
  <c r="B24" i="14"/>
  <c r="B25" i="14"/>
  <c r="B26" i="14"/>
  <c r="B27" i="14"/>
  <c r="B29" i="14"/>
  <c r="B30" i="14"/>
  <c r="B31" i="14"/>
  <c r="B32" i="14"/>
  <c r="B33" i="14"/>
  <c r="B35" i="14"/>
  <c r="B36" i="14"/>
  <c r="B37" i="14"/>
  <c r="B38" i="14"/>
  <c r="B12" i="14"/>
  <c r="B13" i="14"/>
  <c r="B14" i="14"/>
  <c r="B15" i="14"/>
  <c r="B22" i="21" l="1"/>
  <c r="B25" i="21"/>
  <c r="B20" i="21"/>
  <c r="AA13" i="19"/>
  <c r="AA14" i="19"/>
  <c r="AA15" i="19"/>
  <c r="AA16" i="19"/>
  <c r="AA18" i="19"/>
  <c r="AA19" i="19"/>
  <c r="AA20" i="19"/>
  <c r="AA21" i="19"/>
  <c r="AA22" i="19"/>
  <c r="AA24" i="19"/>
  <c r="AA25" i="19"/>
  <c r="AA26" i="19"/>
  <c r="AA27" i="19"/>
  <c r="AA28" i="19"/>
  <c r="AA30" i="19"/>
  <c r="AA31" i="19"/>
  <c r="AA32" i="19"/>
  <c r="AA33" i="19"/>
  <c r="AA34" i="19"/>
  <c r="AA36" i="19"/>
  <c r="AA37" i="19"/>
  <c r="AA38" i="19"/>
  <c r="AA39" i="19"/>
  <c r="B21" i="21" l="1"/>
  <c r="B19" i="21"/>
  <c r="B18" i="21" l="1"/>
  <c r="B15" i="21"/>
  <c r="B13" i="21"/>
  <c r="B16" i="21"/>
  <c r="B12" i="21" l="1"/>
  <c r="B14" i="21"/>
  <c r="AL18" i="5"/>
  <c r="AL19" i="5"/>
  <c r="AL20" i="5"/>
  <c r="AL21" i="5"/>
  <c r="AL22" i="5"/>
  <c r="AL24" i="5"/>
  <c r="AL25" i="5"/>
  <c r="AL26" i="5"/>
  <c r="AL27" i="5"/>
  <c r="AL28" i="5"/>
  <c r="AL30" i="5"/>
  <c r="AL31" i="5"/>
  <c r="AL32" i="5"/>
  <c r="AL33" i="5"/>
  <c r="AL34" i="5"/>
  <c r="AL36" i="5"/>
  <c r="AL37" i="5"/>
  <c r="AL38" i="5"/>
  <c r="AL39" i="5"/>
  <c r="AL13" i="5"/>
  <c r="AL14" i="5"/>
  <c r="AL15" i="5"/>
  <c r="AL16" i="5"/>
  <c r="AL12" i="5"/>
  <c r="Q15" i="14" l="1"/>
  <c r="Q33" i="14"/>
  <c r="Q19" i="14"/>
  <c r="Q14" i="14"/>
  <c r="Q32" i="14"/>
  <c r="Q23" i="14"/>
  <c r="Q11" i="14"/>
  <c r="Q12" i="14"/>
  <c r="Q35" i="14"/>
  <c r="Q30" i="14"/>
  <c r="Q25" i="14"/>
  <c r="Q20" i="14"/>
  <c r="Q38" i="14"/>
  <c r="Q29" i="14"/>
  <c r="Q24" i="14"/>
  <c r="Q37" i="14"/>
  <c r="Q27" i="14"/>
  <c r="Q18" i="14"/>
  <c r="Q13" i="14"/>
  <c r="Q36" i="14"/>
  <c r="Q31" i="14"/>
  <c r="Q26" i="14"/>
  <c r="Q21" i="14"/>
  <c r="Q17" i="14"/>
  <c r="B17" i="13"/>
  <c r="D17" i="13"/>
  <c r="F17" i="13"/>
  <c r="H17" i="13"/>
  <c r="J17" i="13"/>
  <c r="L17" i="13"/>
  <c r="N17" i="13"/>
  <c r="P17" i="13"/>
  <c r="R17" i="13"/>
  <c r="T17" i="13"/>
  <c r="V17" i="13"/>
  <c r="X17" i="13"/>
  <c r="B18" i="13"/>
  <c r="D18" i="13"/>
  <c r="F18" i="13"/>
  <c r="H18" i="13"/>
  <c r="J18" i="13"/>
  <c r="L18" i="13"/>
  <c r="N18" i="13"/>
  <c r="P18" i="13"/>
  <c r="R18" i="13"/>
  <c r="T18" i="13"/>
  <c r="V18" i="13"/>
  <c r="X18" i="13"/>
  <c r="B19" i="13"/>
  <c r="D19" i="13"/>
  <c r="F19" i="13"/>
  <c r="H19" i="13"/>
  <c r="J19" i="13"/>
  <c r="L19" i="13"/>
  <c r="N19" i="13"/>
  <c r="P19" i="13"/>
  <c r="R19" i="13"/>
  <c r="T19" i="13"/>
  <c r="V19" i="13"/>
  <c r="X19" i="13"/>
  <c r="B20" i="13"/>
  <c r="D20" i="13"/>
  <c r="F20" i="13"/>
  <c r="H20" i="13"/>
  <c r="J20" i="13"/>
  <c r="L20" i="13"/>
  <c r="N20" i="13"/>
  <c r="P20" i="13"/>
  <c r="R20" i="13"/>
  <c r="T20" i="13"/>
  <c r="V20" i="13"/>
  <c r="X20" i="13"/>
  <c r="B21" i="13"/>
  <c r="D21" i="13"/>
  <c r="F21" i="13"/>
  <c r="H21" i="13"/>
  <c r="J21" i="13"/>
  <c r="L21" i="13"/>
  <c r="N21" i="13"/>
  <c r="P21" i="13"/>
  <c r="R21" i="13"/>
  <c r="T21" i="13"/>
  <c r="V21" i="13"/>
  <c r="X21" i="13"/>
  <c r="B23" i="13"/>
  <c r="D23" i="13"/>
  <c r="F23" i="13"/>
  <c r="H23" i="13"/>
  <c r="J23" i="13"/>
  <c r="L23" i="13"/>
  <c r="N23" i="13"/>
  <c r="P23" i="13"/>
  <c r="R23" i="13"/>
  <c r="T23" i="13"/>
  <c r="V23" i="13"/>
  <c r="X23" i="13"/>
  <c r="B24" i="13"/>
  <c r="D24" i="13"/>
  <c r="F24" i="13"/>
  <c r="H24" i="13"/>
  <c r="J24" i="13"/>
  <c r="L24" i="13"/>
  <c r="N24" i="13"/>
  <c r="P24" i="13"/>
  <c r="R24" i="13"/>
  <c r="T24" i="13"/>
  <c r="V24" i="13"/>
  <c r="X24" i="13"/>
  <c r="B25" i="13"/>
  <c r="D25" i="13"/>
  <c r="F25" i="13"/>
  <c r="H25" i="13"/>
  <c r="J25" i="13"/>
  <c r="L25" i="13"/>
  <c r="N25" i="13"/>
  <c r="P25" i="13"/>
  <c r="R25" i="13"/>
  <c r="T25" i="13"/>
  <c r="V25" i="13"/>
  <c r="X25" i="13"/>
  <c r="B26" i="13"/>
  <c r="D26" i="13"/>
  <c r="F26" i="13"/>
  <c r="H26" i="13"/>
  <c r="J26" i="13"/>
  <c r="L26" i="13"/>
  <c r="N26" i="13"/>
  <c r="P26" i="13"/>
  <c r="R26" i="13"/>
  <c r="T26" i="13"/>
  <c r="V26" i="13"/>
  <c r="X26" i="13"/>
  <c r="B27" i="13"/>
  <c r="D27" i="13"/>
  <c r="F27" i="13"/>
  <c r="H27" i="13"/>
  <c r="J27" i="13"/>
  <c r="L27" i="13"/>
  <c r="N27" i="13"/>
  <c r="P27" i="13"/>
  <c r="R27" i="13"/>
  <c r="T27" i="13"/>
  <c r="V27" i="13"/>
  <c r="X27" i="13"/>
  <c r="B29" i="13"/>
  <c r="D29" i="13"/>
  <c r="F29" i="13"/>
  <c r="H29" i="13"/>
  <c r="J29" i="13"/>
  <c r="L29" i="13"/>
  <c r="N29" i="13"/>
  <c r="P29" i="13"/>
  <c r="R29" i="13"/>
  <c r="T29" i="13"/>
  <c r="V29" i="13"/>
  <c r="X29" i="13"/>
  <c r="B30" i="13"/>
  <c r="D30" i="13"/>
  <c r="F30" i="13"/>
  <c r="H30" i="13"/>
  <c r="J30" i="13"/>
  <c r="L30" i="13"/>
  <c r="N30" i="13"/>
  <c r="P30" i="13"/>
  <c r="R30" i="13"/>
  <c r="T30" i="13"/>
  <c r="V30" i="13"/>
  <c r="X30" i="13"/>
  <c r="B31" i="13"/>
  <c r="D31" i="13"/>
  <c r="F31" i="13"/>
  <c r="H31" i="13"/>
  <c r="J31" i="13"/>
  <c r="L31" i="13"/>
  <c r="N31" i="13"/>
  <c r="P31" i="13"/>
  <c r="R31" i="13"/>
  <c r="T31" i="13"/>
  <c r="V31" i="13"/>
  <c r="X31" i="13"/>
  <c r="B32" i="13"/>
  <c r="D32" i="13"/>
  <c r="F32" i="13"/>
  <c r="H32" i="13"/>
  <c r="J32" i="13"/>
  <c r="L32" i="13"/>
  <c r="N32" i="13"/>
  <c r="P32" i="13"/>
  <c r="R32" i="13"/>
  <c r="T32" i="13"/>
  <c r="V32" i="13"/>
  <c r="X32" i="13"/>
  <c r="B33" i="13"/>
  <c r="D33" i="13"/>
  <c r="F33" i="13"/>
  <c r="H33" i="13"/>
  <c r="J33" i="13"/>
  <c r="L33" i="13"/>
  <c r="N33" i="13"/>
  <c r="P33" i="13"/>
  <c r="R33" i="13"/>
  <c r="T33" i="13"/>
  <c r="V33" i="13"/>
  <c r="X33" i="13"/>
  <c r="B35" i="13"/>
  <c r="D35" i="13"/>
  <c r="F35" i="13"/>
  <c r="H35" i="13"/>
  <c r="J35" i="13"/>
  <c r="L35" i="13"/>
  <c r="N35" i="13"/>
  <c r="P35" i="13"/>
  <c r="R35" i="13"/>
  <c r="T35" i="13"/>
  <c r="V35" i="13"/>
  <c r="X35" i="13"/>
  <c r="B36" i="13"/>
  <c r="D36" i="13"/>
  <c r="F36" i="13"/>
  <c r="H36" i="13"/>
  <c r="J36" i="13"/>
  <c r="L36" i="13"/>
  <c r="N36" i="13"/>
  <c r="P36" i="13"/>
  <c r="R36" i="13"/>
  <c r="T36" i="13"/>
  <c r="V36" i="13"/>
  <c r="X36" i="13"/>
  <c r="B37" i="13"/>
  <c r="D37" i="13"/>
  <c r="F37" i="13"/>
  <c r="H37" i="13"/>
  <c r="J37" i="13"/>
  <c r="L37" i="13"/>
  <c r="N37" i="13"/>
  <c r="P37" i="13"/>
  <c r="R37" i="13"/>
  <c r="T37" i="13"/>
  <c r="V37" i="13"/>
  <c r="X37" i="13"/>
  <c r="B38" i="13"/>
  <c r="D38" i="13"/>
  <c r="F38" i="13"/>
  <c r="H38" i="13"/>
  <c r="J38" i="13"/>
  <c r="L38" i="13"/>
  <c r="N38" i="13"/>
  <c r="P38" i="13"/>
  <c r="R38" i="13"/>
  <c r="T38" i="13"/>
  <c r="V38" i="13"/>
  <c r="X38" i="13"/>
  <c r="E18" i="12"/>
  <c r="H18" i="12"/>
  <c r="K18" i="12"/>
  <c r="N18" i="12"/>
  <c r="Q18" i="12"/>
  <c r="T18" i="12"/>
  <c r="W18" i="12"/>
  <c r="Z18" i="12"/>
  <c r="AC18" i="12"/>
  <c r="AF18" i="12"/>
  <c r="AI18" i="12"/>
  <c r="AL18" i="12"/>
  <c r="E19" i="12"/>
  <c r="H19" i="12"/>
  <c r="K19" i="12"/>
  <c r="N19" i="12"/>
  <c r="Q19" i="12"/>
  <c r="T19" i="12"/>
  <c r="W19" i="12"/>
  <c r="Z19" i="12"/>
  <c r="AC19" i="12"/>
  <c r="AF19" i="12"/>
  <c r="AI19" i="12"/>
  <c r="AL19" i="12"/>
  <c r="E20" i="12"/>
  <c r="H20" i="12"/>
  <c r="K20" i="12"/>
  <c r="N20" i="12"/>
  <c r="Q20" i="12"/>
  <c r="T20" i="12"/>
  <c r="W20" i="12"/>
  <c r="Z20" i="12"/>
  <c r="AC20" i="12"/>
  <c r="AF20" i="12"/>
  <c r="AI20" i="12"/>
  <c r="AL20" i="12"/>
  <c r="E21" i="12"/>
  <c r="H21" i="12"/>
  <c r="K21" i="12"/>
  <c r="N21" i="12"/>
  <c r="Q21" i="12"/>
  <c r="T21" i="12"/>
  <c r="W21" i="12"/>
  <c r="Z21" i="12"/>
  <c r="AC21" i="12"/>
  <c r="AF21" i="12"/>
  <c r="AI21" i="12"/>
  <c r="AL21" i="12"/>
  <c r="E22" i="12"/>
  <c r="H22" i="12"/>
  <c r="K22" i="12"/>
  <c r="N22" i="12"/>
  <c r="Q22" i="12"/>
  <c r="T22" i="12"/>
  <c r="W22" i="12"/>
  <c r="Z22" i="12"/>
  <c r="AC22" i="12"/>
  <c r="AF22" i="12"/>
  <c r="AI22" i="12"/>
  <c r="AL22" i="12"/>
  <c r="E24" i="12"/>
  <c r="H24" i="12"/>
  <c r="K24" i="12"/>
  <c r="N24" i="12"/>
  <c r="Q24" i="12"/>
  <c r="T24" i="12"/>
  <c r="W24" i="12"/>
  <c r="Z24" i="12"/>
  <c r="AC24" i="12"/>
  <c r="AF24" i="12"/>
  <c r="AI24" i="12"/>
  <c r="AL24" i="12"/>
  <c r="E25" i="12"/>
  <c r="H25" i="12"/>
  <c r="K25" i="12"/>
  <c r="N25" i="12"/>
  <c r="Q25" i="12"/>
  <c r="T25" i="12"/>
  <c r="W25" i="12"/>
  <c r="Z25" i="12"/>
  <c r="AC25" i="12"/>
  <c r="AF25" i="12"/>
  <c r="AI25" i="12"/>
  <c r="AL25" i="12"/>
  <c r="E26" i="12"/>
  <c r="H26" i="12"/>
  <c r="K26" i="12"/>
  <c r="N26" i="12"/>
  <c r="Q26" i="12"/>
  <c r="T26" i="12"/>
  <c r="W26" i="12"/>
  <c r="Z26" i="12"/>
  <c r="AC26" i="12"/>
  <c r="AF26" i="12"/>
  <c r="AI26" i="12"/>
  <c r="AL26" i="12"/>
  <c r="E27" i="12"/>
  <c r="H27" i="12"/>
  <c r="K27" i="12"/>
  <c r="N27" i="12"/>
  <c r="Q27" i="12"/>
  <c r="T27" i="12"/>
  <c r="W27" i="12"/>
  <c r="Z27" i="12"/>
  <c r="AC27" i="12"/>
  <c r="AF27" i="12"/>
  <c r="AI27" i="12"/>
  <c r="AL27" i="12"/>
  <c r="E28" i="12"/>
  <c r="H28" i="12"/>
  <c r="K28" i="12"/>
  <c r="N28" i="12"/>
  <c r="Q28" i="12"/>
  <c r="T28" i="12"/>
  <c r="W28" i="12"/>
  <c r="Z28" i="12"/>
  <c r="AC28" i="12"/>
  <c r="AF28" i="12"/>
  <c r="AI28" i="12"/>
  <c r="AL28" i="12"/>
  <c r="E30" i="12"/>
  <c r="H30" i="12"/>
  <c r="K30" i="12"/>
  <c r="N30" i="12"/>
  <c r="Q30" i="12"/>
  <c r="T30" i="12"/>
  <c r="W30" i="12"/>
  <c r="Z30" i="12"/>
  <c r="AC30" i="12"/>
  <c r="AF30" i="12"/>
  <c r="AI30" i="12"/>
  <c r="AL30" i="12"/>
  <c r="E31" i="12"/>
  <c r="H31" i="12"/>
  <c r="K31" i="12"/>
  <c r="N31" i="12"/>
  <c r="Q31" i="12"/>
  <c r="T31" i="12"/>
  <c r="W31" i="12"/>
  <c r="Z31" i="12"/>
  <c r="AC31" i="12"/>
  <c r="AF31" i="12"/>
  <c r="AI31" i="12"/>
  <c r="AL31" i="12"/>
  <c r="E32" i="12"/>
  <c r="H32" i="12"/>
  <c r="K32" i="12"/>
  <c r="N32" i="12"/>
  <c r="Q32" i="12"/>
  <c r="T32" i="12"/>
  <c r="W32" i="12"/>
  <c r="Z32" i="12"/>
  <c r="AC32" i="12"/>
  <c r="AF32" i="12"/>
  <c r="AI32" i="12"/>
  <c r="AL32" i="12"/>
  <c r="E33" i="12"/>
  <c r="H33" i="12"/>
  <c r="K33" i="12"/>
  <c r="N33" i="12"/>
  <c r="Q33" i="12"/>
  <c r="T33" i="12"/>
  <c r="W33" i="12"/>
  <c r="Z33" i="12"/>
  <c r="AC33" i="12"/>
  <c r="AF33" i="12"/>
  <c r="AI33" i="12"/>
  <c r="AL33" i="12"/>
  <c r="E34" i="12"/>
  <c r="H34" i="12"/>
  <c r="K34" i="12"/>
  <c r="N34" i="12"/>
  <c r="Q34" i="12"/>
  <c r="T34" i="12"/>
  <c r="W34" i="12"/>
  <c r="Z34" i="12"/>
  <c r="AC34" i="12"/>
  <c r="AF34" i="12"/>
  <c r="AI34" i="12"/>
  <c r="AL34" i="12"/>
  <c r="E36" i="12"/>
  <c r="H36" i="12"/>
  <c r="K36" i="12"/>
  <c r="N36" i="12"/>
  <c r="Q36" i="12"/>
  <c r="T36" i="12"/>
  <c r="W36" i="12"/>
  <c r="Z36" i="12"/>
  <c r="AC36" i="12"/>
  <c r="AF36" i="12"/>
  <c r="AI36" i="12"/>
  <c r="AL36" i="12"/>
  <c r="E37" i="12"/>
  <c r="H37" i="12"/>
  <c r="K37" i="12"/>
  <c r="N37" i="12"/>
  <c r="Q37" i="12"/>
  <c r="T37" i="12"/>
  <c r="W37" i="12"/>
  <c r="Z37" i="12"/>
  <c r="AC37" i="12"/>
  <c r="AF37" i="12"/>
  <c r="AI37" i="12"/>
  <c r="AL37" i="12"/>
  <c r="E38" i="12"/>
  <c r="H38" i="12"/>
  <c r="K38" i="12"/>
  <c r="N38" i="12"/>
  <c r="Q38" i="12"/>
  <c r="T38" i="12"/>
  <c r="W38" i="12"/>
  <c r="Z38" i="12"/>
  <c r="AC38" i="12"/>
  <c r="AF38" i="12"/>
  <c r="AI38" i="12"/>
  <c r="AL38" i="12"/>
  <c r="E39" i="12"/>
  <c r="H39" i="12"/>
  <c r="K39" i="12"/>
  <c r="N39" i="12"/>
  <c r="Q39" i="12"/>
  <c r="T39" i="12"/>
  <c r="W39" i="12"/>
  <c r="Z39" i="12"/>
  <c r="AC39" i="12"/>
  <c r="AF39" i="12"/>
  <c r="AI39" i="12"/>
  <c r="AL39" i="12"/>
  <c r="AI18" i="5"/>
  <c r="AI19" i="5"/>
  <c r="AI20" i="5"/>
  <c r="AI21" i="5"/>
  <c r="AI22" i="5"/>
  <c r="AI24" i="5"/>
  <c r="AI25" i="5"/>
  <c r="AI26" i="5"/>
  <c r="AI27" i="5"/>
  <c r="AI28" i="5"/>
  <c r="AI30" i="5"/>
  <c r="AI31" i="5"/>
  <c r="AI32" i="5"/>
  <c r="AI33" i="5"/>
  <c r="AI34" i="5"/>
  <c r="AI36" i="5"/>
  <c r="AI37" i="5"/>
  <c r="AI38" i="5"/>
  <c r="AI39" i="5"/>
  <c r="AF18" i="5"/>
  <c r="AF19" i="5"/>
  <c r="AF20" i="5"/>
  <c r="AF21" i="5"/>
  <c r="AF22" i="5"/>
  <c r="AF24" i="5"/>
  <c r="AF25" i="5"/>
  <c r="AF26" i="5"/>
  <c r="AF27" i="5"/>
  <c r="AF28" i="5"/>
  <c r="AF30" i="5"/>
  <c r="AF31" i="5"/>
  <c r="AF32" i="5"/>
  <c r="AF33" i="5"/>
  <c r="AF34" i="5"/>
  <c r="AF36" i="5"/>
  <c r="AF37" i="5"/>
  <c r="AF38" i="5"/>
  <c r="AF39" i="5"/>
  <c r="AC18" i="5"/>
  <c r="AC19" i="5"/>
  <c r="AC20" i="5"/>
  <c r="AC21" i="5"/>
  <c r="AC22" i="5"/>
  <c r="AC24" i="5"/>
  <c r="AC25" i="5"/>
  <c r="AC26" i="5"/>
  <c r="AC27" i="5"/>
  <c r="AC28" i="5"/>
  <c r="AC30" i="5"/>
  <c r="AC31" i="5"/>
  <c r="AC32" i="5"/>
  <c r="AC33" i="5"/>
  <c r="AC34" i="5"/>
  <c r="AC36" i="5"/>
  <c r="AC37" i="5"/>
  <c r="AC38" i="5"/>
  <c r="AC39" i="5"/>
  <c r="Z18" i="5"/>
  <c r="Z19" i="5"/>
  <c r="Z20" i="5"/>
  <c r="Z21" i="5"/>
  <c r="Z22" i="5"/>
  <c r="Z24" i="5"/>
  <c r="Z25" i="5"/>
  <c r="Z26" i="5"/>
  <c r="Z27" i="5"/>
  <c r="Z28" i="5"/>
  <c r="Z30" i="5"/>
  <c r="Z31" i="5"/>
  <c r="Z32" i="5"/>
  <c r="Z33" i="5"/>
  <c r="Z34" i="5"/>
  <c r="Z36" i="5"/>
  <c r="Z37" i="5"/>
  <c r="Z38" i="5"/>
  <c r="Z39" i="5"/>
  <c r="W18" i="5"/>
  <c r="W19" i="5"/>
  <c r="W20" i="5"/>
  <c r="W21" i="5"/>
  <c r="W22" i="5"/>
  <c r="W24" i="5"/>
  <c r="W25" i="5"/>
  <c r="W26" i="5"/>
  <c r="W27" i="5"/>
  <c r="W28" i="5"/>
  <c r="W30" i="5"/>
  <c r="W31" i="5"/>
  <c r="W32" i="5"/>
  <c r="W33" i="5"/>
  <c r="W34" i="5"/>
  <c r="W36" i="5"/>
  <c r="W37" i="5"/>
  <c r="W38" i="5"/>
  <c r="W39" i="5"/>
  <c r="T18" i="5"/>
  <c r="T19" i="5"/>
  <c r="T20" i="5"/>
  <c r="T21" i="5"/>
  <c r="T22" i="5"/>
  <c r="T24" i="5"/>
  <c r="T25" i="5"/>
  <c r="T26" i="5"/>
  <c r="T27" i="5"/>
  <c r="T28" i="5"/>
  <c r="T30" i="5"/>
  <c r="T31" i="5"/>
  <c r="T32" i="5"/>
  <c r="T33" i="5"/>
  <c r="T34" i="5"/>
  <c r="T36" i="5"/>
  <c r="T37" i="5"/>
  <c r="T38" i="5"/>
  <c r="T39" i="5"/>
  <c r="Q18" i="5"/>
  <c r="Q19" i="5"/>
  <c r="Q20" i="5"/>
  <c r="Q21" i="5"/>
  <c r="Q22" i="5"/>
  <c r="Q24" i="5"/>
  <c r="Q25" i="5"/>
  <c r="Q26" i="5"/>
  <c r="Q27" i="5"/>
  <c r="Q28" i="5"/>
  <c r="Q30" i="5"/>
  <c r="Q31" i="5"/>
  <c r="Q32" i="5"/>
  <c r="Q33" i="5"/>
  <c r="Q34" i="5"/>
  <c r="Q36" i="5"/>
  <c r="Q37" i="5"/>
  <c r="Q38" i="5"/>
  <c r="Q39" i="5"/>
  <c r="N18" i="5"/>
  <c r="N19" i="5"/>
  <c r="N20" i="5"/>
  <c r="N21" i="5"/>
  <c r="N22" i="5"/>
  <c r="N24" i="5"/>
  <c r="N25" i="5"/>
  <c r="N26" i="5"/>
  <c r="N27" i="5"/>
  <c r="N28" i="5"/>
  <c r="N30" i="5"/>
  <c r="N31" i="5"/>
  <c r="N32" i="5"/>
  <c r="N33" i="5"/>
  <c r="N34" i="5"/>
  <c r="N36" i="5"/>
  <c r="N37" i="5"/>
  <c r="N38" i="5"/>
  <c r="N39" i="5"/>
  <c r="K18" i="5"/>
  <c r="K19" i="5"/>
  <c r="K20" i="5"/>
  <c r="K21" i="5"/>
  <c r="K22" i="5"/>
  <c r="K24" i="5"/>
  <c r="K25" i="5"/>
  <c r="K26" i="5"/>
  <c r="K27" i="5"/>
  <c r="K28" i="5"/>
  <c r="K30" i="5"/>
  <c r="K31" i="5"/>
  <c r="K32" i="5"/>
  <c r="K33" i="5"/>
  <c r="K34" i="5"/>
  <c r="K36" i="5"/>
  <c r="K37" i="5"/>
  <c r="K38" i="5"/>
  <c r="K39" i="5"/>
  <c r="H18" i="5"/>
  <c r="H19" i="5"/>
  <c r="H20" i="5"/>
  <c r="H21" i="5"/>
  <c r="H22" i="5"/>
  <c r="H24" i="5"/>
  <c r="H25" i="5"/>
  <c r="H26" i="5"/>
  <c r="H27" i="5"/>
  <c r="H28" i="5"/>
  <c r="H30" i="5"/>
  <c r="H31" i="5"/>
  <c r="H32" i="5"/>
  <c r="H33" i="5"/>
  <c r="H34" i="5"/>
  <c r="H36" i="5"/>
  <c r="H37" i="5"/>
  <c r="H38" i="5"/>
  <c r="H39" i="5"/>
  <c r="E18" i="5"/>
  <c r="E19" i="5"/>
  <c r="E20" i="5"/>
  <c r="E21" i="5"/>
  <c r="E22" i="5"/>
  <c r="E24" i="5"/>
  <c r="E25" i="5"/>
  <c r="E26" i="5"/>
  <c r="E27" i="5"/>
  <c r="E28" i="5"/>
  <c r="E30" i="5"/>
  <c r="E31" i="5"/>
  <c r="E32" i="5"/>
  <c r="E33" i="5"/>
  <c r="E34" i="5"/>
  <c r="E36" i="5"/>
  <c r="E37" i="5"/>
  <c r="E38" i="5"/>
  <c r="E39" i="5"/>
  <c r="G18" i="10"/>
  <c r="G19" i="10"/>
  <c r="G20" i="10"/>
  <c r="G21" i="10"/>
  <c r="G22" i="10"/>
  <c r="G24" i="10"/>
  <c r="G25" i="10"/>
  <c r="G26" i="10"/>
  <c r="G27" i="10"/>
  <c r="G28" i="10"/>
  <c r="G30" i="10"/>
  <c r="G31" i="10"/>
  <c r="G32" i="10"/>
  <c r="G33" i="10"/>
  <c r="G34" i="10"/>
  <c r="G36" i="10"/>
  <c r="G37" i="10"/>
  <c r="G38" i="10"/>
  <c r="G39" i="10"/>
  <c r="B32" i="12" l="1"/>
  <c r="B37" i="12"/>
  <c r="B25" i="5"/>
  <c r="B37" i="5"/>
  <c r="B39" i="5"/>
  <c r="B27" i="12"/>
  <c r="B22" i="12"/>
  <c r="B18" i="12"/>
  <c r="B30" i="5"/>
  <c r="B32" i="5"/>
  <c r="B27" i="5"/>
  <c r="B22" i="5"/>
  <c r="B18" i="5"/>
  <c r="B34" i="5"/>
  <c r="B20" i="5"/>
  <c r="B21" i="12"/>
  <c r="B38" i="12"/>
  <c r="B39" i="12"/>
  <c r="B34" i="12"/>
  <c r="B25" i="12"/>
  <c r="B31" i="12"/>
  <c r="B30" i="12"/>
  <c r="B20" i="12"/>
  <c r="B36" i="12"/>
  <c r="B26" i="12"/>
  <c r="B33" i="12"/>
  <c r="B28" i="12"/>
  <c r="B24" i="12"/>
  <c r="B19" i="12"/>
  <c r="B38" i="5"/>
  <c r="B33" i="5"/>
  <c r="B28" i="5"/>
  <c r="B24" i="5"/>
  <c r="B19" i="5"/>
  <c r="B36" i="5"/>
  <c r="B31" i="5"/>
  <c r="B26" i="5"/>
  <c r="B21" i="5"/>
  <c r="I39" i="10" l="1"/>
  <c r="I38" i="10"/>
  <c r="I37" i="10"/>
  <c r="I36" i="10"/>
  <c r="I34" i="10"/>
  <c r="I33" i="10"/>
  <c r="I32" i="10"/>
  <c r="I31" i="10"/>
  <c r="I30" i="10"/>
  <c r="I28" i="10"/>
  <c r="I27" i="10"/>
  <c r="I26" i="10"/>
  <c r="AA12" i="19"/>
  <c r="Y12" i="19" l="1"/>
  <c r="I13" i="10"/>
  <c r="I15" i="10"/>
  <c r="I16" i="10"/>
  <c r="I18" i="10"/>
  <c r="I19" i="10"/>
  <c r="I20" i="10"/>
  <c r="I21" i="10"/>
  <c r="I22" i="10"/>
  <c r="I24" i="10"/>
  <c r="I25" i="10"/>
  <c r="I14" i="10"/>
  <c r="AB10" i="19"/>
  <c r="AA10" i="19"/>
  <c r="E16" i="5"/>
  <c r="T16" i="5"/>
  <c r="H15" i="12"/>
  <c r="K15" i="5"/>
  <c r="N15" i="12"/>
  <c r="Q15" i="5"/>
  <c r="T15" i="5"/>
  <c r="W15" i="5"/>
  <c r="AC15" i="5"/>
  <c r="AI15" i="5"/>
  <c r="H14" i="5"/>
  <c r="N14" i="5"/>
  <c r="Q14" i="12"/>
  <c r="T14" i="5"/>
  <c r="Z14" i="5"/>
  <c r="AC14" i="12"/>
  <c r="AF14" i="5"/>
  <c r="E13" i="12"/>
  <c r="K13" i="5"/>
  <c r="Q13" i="5"/>
  <c r="T13" i="12"/>
  <c r="W13" i="5"/>
  <c r="AC13" i="5"/>
  <c r="AI13" i="5"/>
  <c r="H12" i="5"/>
  <c r="K12" i="5"/>
  <c r="N12" i="5"/>
  <c r="T12" i="5"/>
  <c r="W12" i="5"/>
  <c r="Z12" i="5"/>
  <c r="AC12" i="5"/>
  <c r="AF12" i="5"/>
  <c r="AI12" i="5"/>
  <c r="G15" i="10"/>
  <c r="AF9" i="17"/>
  <c r="AE9" i="17"/>
  <c r="AD9" i="17"/>
  <c r="AL9" i="17"/>
  <c r="AK9" i="17"/>
  <c r="AJ9" i="17"/>
  <c r="AQ9" i="17"/>
  <c r="AP9" i="17"/>
  <c r="AO9" i="17"/>
  <c r="AN9" i="17" s="1"/>
  <c r="AC38" i="17"/>
  <c r="AC37" i="17"/>
  <c r="AC36" i="17"/>
  <c r="AC35" i="17"/>
  <c r="AC33" i="17"/>
  <c r="AC32" i="17"/>
  <c r="AC31" i="17"/>
  <c r="AC30" i="17"/>
  <c r="AC29" i="17"/>
  <c r="AC27" i="17"/>
  <c r="AC26" i="17"/>
  <c r="AC25" i="17"/>
  <c r="AC24" i="17"/>
  <c r="AC23" i="17"/>
  <c r="AC21" i="17"/>
  <c r="AC20" i="17"/>
  <c r="AC19" i="17"/>
  <c r="AC18" i="17"/>
  <c r="AC17" i="17"/>
  <c r="AC15" i="17"/>
  <c r="AC14" i="17"/>
  <c r="AC13" i="17"/>
  <c r="AC12" i="17"/>
  <c r="AC11" i="17"/>
  <c r="AI38" i="17"/>
  <c r="AI37" i="17"/>
  <c r="AI36" i="17"/>
  <c r="AI35" i="17"/>
  <c r="AI33" i="17"/>
  <c r="AI32" i="17"/>
  <c r="AI31" i="17"/>
  <c r="AI30" i="17"/>
  <c r="AI29" i="17"/>
  <c r="AI27" i="17"/>
  <c r="AI26" i="17"/>
  <c r="AI25" i="17"/>
  <c r="AI24" i="17"/>
  <c r="AI23" i="17"/>
  <c r="AI21" i="17"/>
  <c r="AI20" i="17"/>
  <c r="AI19" i="17"/>
  <c r="AI18" i="17"/>
  <c r="AI17" i="17"/>
  <c r="AI15" i="17"/>
  <c r="AI14" i="17"/>
  <c r="AI13" i="17"/>
  <c r="AI12" i="17"/>
  <c r="AI11" i="17"/>
  <c r="AA38" i="17"/>
  <c r="AA37" i="17"/>
  <c r="AA36" i="17"/>
  <c r="AA35" i="17"/>
  <c r="AA33" i="17"/>
  <c r="AA32" i="17"/>
  <c r="AA31" i="17"/>
  <c r="AA30" i="17"/>
  <c r="AA29" i="17"/>
  <c r="AA27" i="17"/>
  <c r="AA26" i="17"/>
  <c r="AA25" i="17"/>
  <c r="AA24" i="17"/>
  <c r="AA23" i="17"/>
  <c r="AA21" i="17"/>
  <c r="AA20" i="17"/>
  <c r="AA19" i="17"/>
  <c r="AA18" i="17"/>
  <c r="AA17" i="17"/>
  <c r="AA15" i="17"/>
  <c r="AA14" i="17"/>
  <c r="AA13" i="17"/>
  <c r="AA12" i="17"/>
  <c r="AA11" i="17"/>
  <c r="Z38" i="17"/>
  <c r="Z37" i="17"/>
  <c r="Z36" i="17"/>
  <c r="Q36" i="17" s="1"/>
  <c r="L36" i="17" s="1"/>
  <c r="Z35" i="17"/>
  <c r="Z33" i="17"/>
  <c r="Z32" i="17"/>
  <c r="Z31" i="17"/>
  <c r="Q31" i="17" s="1"/>
  <c r="L31" i="17" s="1"/>
  <c r="Z30" i="17"/>
  <c r="Z29" i="17"/>
  <c r="Q29" i="17" s="1"/>
  <c r="L29" i="17" s="1"/>
  <c r="Z27" i="17"/>
  <c r="Z26" i="17"/>
  <c r="Q26" i="17" s="1"/>
  <c r="L26" i="17" s="1"/>
  <c r="Z25" i="17"/>
  <c r="Z24" i="17"/>
  <c r="Q24" i="17" s="1"/>
  <c r="L24" i="17" s="1"/>
  <c r="Z23" i="17"/>
  <c r="Z21" i="17"/>
  <c r="Q21" i="17" s="1"/>
  <c r="L21" i="17" s="1"/>
  <c r="Z20" i="17"/>
  <c r="Z19" i="17"/>
  <c r="Q19" i="17" s="1"/>
  <c r="L19" i="17" s="1"/>
  <c r="Z18" i="17"/>
  <c r="Z17" i="17"/>
  <c r="Q17" i="17" s="1"/>
  <c r="L17" i="17" s="1"/>
  <c r="Z15" i="17"/>
  <c r="Z14" i="17"/>
  <c r="Z13" i="17"/>
  <c r="Z12" i="17"/>
  <c r="Q12" i="17" s="1"/>
  <c r="L12" i="17" s="1"/>
  <c r="Z11" i="17"/>
  <c r="Q11" i="17" s="1"/>
  <c r="L11" i="17" s="1"/>
  <c r="Y38" i="17"/>
  <c r="X38" i="17" s="1"/>
  <c r="O38" i="17" s="1"/>
  <c r="C38" i="17" s="1"/>
  <c r="Y37" i="17"/>
  <c r="Y36" i="17"/>
  <c r="P36" i="17" s="1"/>
  <c r="G36" i="17" s="1"/>
  <c r="Y35" i="17"/>
  <c r="P35" i="17" s="1"/>
  <c r="G35" i="17" s="1"/>
  <c r="Y33" i="17"/>
  <c r="X33" i="17" s="1"/>
  <c r="O33" i="17" s="1"/>
  <c r="C33" i="17" s="1"/>
  <c r="Y32" i="17"/>
  <c r="Y31" i="17"/>
  <c r="P31" i="17" s="1"/>
  <c r="G31" i="17" s="1"/>
  <c r="Y30" i="17"/>
  <c r="P30" i="17" s="1"/>
  <c r="G30" i="17" s="1"/>
  <c r="Y29" i="17"/>
  <c r="X29" i="17" s="1"/>
  <c r="O29" i="17" s="1"/>
  <c r="C29" i="17" s="1"/>
  <c r="Y27" i="17"/>
  <c r="Y26" i="17"/>
  <c r="Y25" i="17"/>
  <c r="Y24" i="17"/>
  <c r="X24" i="17" s="1"/>
  <c r="O24" i="17" s="1"/>
  <c r="C24" i="17" s="1"/>
  <c r="Y23" i="17"/>
  <c r="Y21" i="17"/>
  <c r="P21" i="17" s="1"/>
  <c r="G21" i="17" s="1"/>
  <c r="Y20" i="17"/>
  <c r="P20" i="17" s="1"/>
  <c r="G20" i="17" s="1"/>
  <c r="Y19" i="17"/>
  <c r="X19" i="17" s="1"/>
  <c r="O19" i="17" s="1"/>
  <c r="C19" i="17" s="1"/>
  <c r="Y18" i="17"/>
  <c r="Y17" i="17"/>
  <c r="X17" i="17" s="1"/>
  <c r="O17" i="17" s="1"/>
  <c r="C17" i="17" s="1"/>
  <c r="Y15" i="17"/>
  <c r="P15" i="17" s="1"/>
  <c r="G15" i="17" s="1"/>
  <c r="Y14" i="17"/>
  <c r="X14" i="17" s="1"/>
  <c r="O14" i="17" s="1"/>
  <c r="C14" i="17" s="1"/>
  <c r="Y13" i="17"/>
  <c r="Y12" i="17"/>
  <c r="P12" i="17" s="1"/>
  <c r="G12" i="17" s="1"/>
  <c r="Y11" i="17"/>
  <c r="P11" i="17" s="1"/>
  <c r="G11" i="17" s="1"/>
  <c r="AN38" i="17"/>
  <c r="AN37" i="17"/>
  <c r="AN36" i="17"/>
  <c r="AN35" i="17"/>
  <c r="AN33" i="17"/>
  <c r="AN32" i="17"/>
  <c r="AN31" i="17"/>
  <c r="AN30" i="17"/>
  <c r="AN29" i="17"/>
  <c r="AN27" i="17"/>
  <c r="AN26" i="17"/>
  <c r="AN25" i="17"/>
  <c r="AN24" i="17"/>
  <c r="AN23" i="17"/>
  <c r="AN21" i="17"/>
  <c r="AN20" i="17"/>
  <c r="AN19" i="17"/>
  <c r="AN18" i="17"/>
  <c r="AN17" i="17"/>
  <c r="AN15" i="17"/>
  <c r="AN14" i="17"/>
  <c r="AN13" i="17"/>
  <c r="AN12" i="17"/>
  <c r="AN11" i="17"/>
  <c r="Q14" i="17"/>
  <c r="L14" i="17" s="1"/>
  <c r="Q33" i="17"/>
  <c r="L33" i="17" s="1"/>
  <c r="Q38" i="17"/>
  <c r="L38" i="17" s="1"/>
  <c r="P13" i="17"/>
  <c r="P18" i="17"/>
  <c r="P23" i="17"/>
  <c r="P24" i="17"/>
  <c r="G24" i="17" s="1"/>
  <c r="P25" i="17"/>
  <c r="G25" i="17" s="1"/>
  <c r="P26" i="17"/>
  <c r="G26" i="17" s="1"/>
  <c r="P27" i="17"/>
  <c r="P32" i="17"/>
  <c r="G32" i="17" s="1"/>
  <c r="P37" i="17"/>
  <c r="G37" i="17" s="1"/>
  <c r="X12" i="17"/>
  <c r="O12" i="17" s="1"/>
  <c r="C12" i="17" s="1"/>
  <c r="X21" i="17"/>
  <c r="O21" i="17" s="1"/>
  <c r="C21" i="17" s="1"/>
  <c r="X26" i="17"/>
  <c r="O26" i="17" s="1"/>
  <c r="C26" i="17" s="1"/>
  <c r="X31" i="17"/>
  <c r="O31" i="17" s="1"/>
  <c r="C31" i="17" s="1"/>
  <c r="G27" i="17"/>
  <c r="G23" i="17"/>
  <c r="G18" i="17"/>
  <c r="G13" i="17"/>
  <c r="C9" i="20"/>
  <c r="G16" i="10"/>
  <c r="G14" i="10"/>
  <c r="G12" i="10"/>
  <c r="H16" i="5"/>
  <c r="N16" i="5"/>
  <c r="Z16" i="5"/>
  <c r="AF16" i="5"/>
  <c r="E14" i="5"/>
  <c r="Q14" i="5"/>
  <c r="E12" i="5"/>
  <c r="Q12" i="5"/>
  <c r="E13" i="5"/>
  <c r="N13" i="5"/>
  <c r="T13" i="5"/>
  <c r="Z13" i="5"/>
  <c r="AF13" i="5"/>
  <c r="E15" i="5"/>
  <c r="N15" i="5"/>
  <c r="Z15" i="5"/>
  <c r="AF15" i="5"/>
  <c r="E9" i="20"/>
  <c r="AL15" i="12"/>
  <c r="AI12" i="12"/>
  <c r="AF16" i="12"/>
  <c r="AF15" i="12"/>
  <c r="AF14" i="12"/>
  <c r="AF13" i="12"/>
  <c r="AF12" i="12"/>
  <c r="AC15" i="12"/>
  <c r="AC12" i="12"/>
  <c r="Z16" i="12"/>
  <c r="Z15" i="12"/>
  <c r="Z14" i="12"/>
  <c r="Z13" i="12"/>
  <c r="Z12" i="12"/>
  <c r="W15" i="12"/>
  <c r="T16" i="12"/>
  <c r="Q12" i="12"/>
  <c r="N16" i="12"/>
  <c r="N14" i="12"/>
  <c r="N13" i="12"/>
  <c r="N12" i="12"/>
  <c r="K12" i="12"/>
  <c r="H16" i="12"/>
  <c r="H12" i="12"/>
  <c r="E16" i="12"/>
  <c r="E15" i="12"/>
  <c r="E14" i="12"/>
  <c r="E12" i="12"/>
  <c r="Y15" i="15"/>
  <c r="P15" i="16" s="1"/>
  <c r="Y27" i="15"/>
  <c r="P27" i="16" s="1"/>
  <c r="Y25" i="15"/>
  <c r="P25" i="16" s="1"/>
  <c r="Y16" i="15"/>
  <c r="P16" i="16" s="1"/>
  <c r="Y14" i="15"/>
  <c r="P14" i="16" s="1"/>
  <c r="W15" i="15"/>
  <c r="W13" i="15"/>
  <c r="S39" i="15"/>
  <c r="M39" i="16" s="1"/>
  <c r="S37" i="15"/>
  <c r="M37" i="16" s="1"/>
  <c r="S16" i="15"/>
  <c r="S14" i="15"/>
  <c r="O28" i="15"/>
  <c r="K28" i="16" s="1"/>
  <c r="O26" i="15"/>
  <c r="K26" i="16" s="1"/>
  <c r="O24" i="15"/>
  <c r="K24" i="16" s="1"/>
  <c r="M21" i="15"/>
  <c r="J21" i="16" s="1"/>
  <c r="M19" i="15"/>
  <c r="J19" i="16" s="1"/>
  <c r="K38" i="15"/>
  <c r="H38" i="16" s="1"/>
  <c r="K36" i="15"/>
  <c r="H36" i="16" s="1"/>
  <c r="K21" i="15"/>
  <c r="H21" i="16" s="1"/>
  <c r="K19" i="15"/>
  <c r="H19" i="16" s="1"/>
  <c r="K15" i="15"/>
  <c r="K13" i="15"/>
  <c r="G39" i="15"/>
  <c r="E39" i="16" s="1"/>
  <c r="G37" i="15"/>
  <c r="E37" i="16" s="1"/>
  <c r="U25" i="15"/>
  <c r="N25" i="16" s="1"/>
  <c r="Y39" i="15"/>
  <c r="P39" i="16" s="1"/>
  <c r="Y38" i="15"/>
  <c r="P38" i="16" s="1"/>
  <c r="Y37" i="15"/>
  <c r="P37" i="16" s="1"/>
  <c r="Y36" i="15"/>
  <c r="P36" i="16" s="1"/>
  <c r="Y34" i="15"/>
  <c r="P34" i="16" s="1"/>
  <c r="Y33" i="15"/>
  <c r="P33" i="16" s="1"/>
  <c r="Y31" i="15"/>
  <c r="P31" i="16" s="1"/>
  <c r="Y30" i="15"/>
  <c r="P30" i="16" s="1"/>
  <c r="Y28" i="15"/>
  <c r="P28" i="16" s="1"/>
  <c r="Y26" i="15"/>
  <c r="P26" i="16" s="1"/>
  <c r="Y24" i="15"/>
  <c r="P24" i="16" s="1"/>
  <c r="Y21" i="15"/>
  <c r="P21" i="16" s="1"/>
  <c r="Y20" i="15"/>
  <c r="P20" i="16" s="1"/>
  <c r="Y19" i="15"/>
  <c r="P19" i="16" s="1"/>
  <c r="Y18" i="15"/>
  <c r="P18" i="16" s="1"/>
  <c r="Y13" i="15"/>
  <c r="P13" i="16" s="1"/>
  <c r="Y12" i="15"/>
  <c r="W39" i="15"/>
  <c r="O39" i="16" s="1"/>
  <c r="W38" i="15"/>
  <c r="O38" i="16" s="1"/>
  <c r="W37" i="15"/>
  <c r="O37" i="16" s="1"/>
  <c r="W36" i="15"/>
  <c r="O36" i="16" s="1"/>
  <c r="W34" i="15"/>
  <c r="O34" i="16" s="1"/>
  <c r="W33" i="15"/>
  <c r="O33" i="16" s="1"/>
  <c r="W32" i="15"/>
  <c r="O32" i="16" s="1"/>
  <c r="W31" i="15"/>
  <c r="O31" i="16" s="1"/>
  <c r="W30" i="15"/>
  <c r="O30" i="16" s="1"/>
  <c r="W28" i="15"/>
  <c r="O28" i="16" s="1"/>
  <c r="W27" i="15"/>
  <c r="O27" i="16" s="1"/>
  <c r="W26" i="15"/>
  <c r="O26" i="16" s="1"/>
  <c r="W25" i="15"/>
  <c r="O25" i="16" s="1"/>
  <c r="W24" i="15"/>
  <c r="O24" i="16" s="1"/>
  <c r="W22" i="15"/>
  <c r="O22" i="16" s="1"/>
  <c r="W21" i="15"/>
  <c r="O21" i="16" s="1"/>
  <c r="W20" i="15"/>
  <c r="O20" i="16" s="1"/>
  <c r="W19" i="15"/>
  <c r="O19" i="16" s="1"/>
  <c r="W18" i="15"/>
  <c r="O18" i="16" s="1"/>
  <c r="W16" i="15"/>
  <c r="W14" i="15"/>
  <c r="W12" i="15"/>
  <c r="U39" i="15"/>
  <c r="N39" i="16" s="1"/>
  <c r="U38" i="15"/>
  <c r="N38" i="16" s="1"/>
  <c r="U37" i="15"/>
  <c r="N37" i="16" s="1"/>
  <c r="U36" i="15"/>
  <c r="N36" i="16" s="1"/>
  <c r="U34" i="15"/>
  <c r="N34" i="16" s="1"/>
  <c r="U33" i="15"/>
  <c r="N33" i="16" s="1"/>
  <c r="U32" i="15"/>
  <c r="N32" i="16" s="1"/>
  <c r="U31" i="15"/>
  <c r="N31" i="16" s="1"/>
  <c r="U30" i="15"/>
  <c r="N30" i="16" s="1"/>
  <c r="U28" i="15"/>
  <c r="N28" i="16" s="1"/>
  <c r="U27" i="15"/>
  <c r="N27" i="16" s="1"/>
  <c r="U26" i="15"/>
  <c r="N26" i="16" s="1"/>
  <c r="U24" i="15"/>
  <c r="N24" i="16" s="1"/>
  <c r="U22" i="15"/>
  <c r="N22" i="16" s="1"/>
  <c r="U21" i="15"/>
  <c r="N21" i="16" s="1"/>
  <c r="U20" i="15"/>
  <c r="N20" i="16" s="1"/>
  <c r="U19" i="15"/>
  <c r="N19" i="16" s="1"/>
  <c r="U18" i="15"/>
  <c r="N18" i="16" s="1"/>
  <c r="U16" i="15"/>
  <c r="U15" i="15"/>
  <c r="U14" i="15"/>
  <c r="U13" i="15"/>
  <c r="S38" i="15"/>
  <c r="M38" i="16" s="1"/>
  <c r="S36" i="15"/>
  <c r="M36" i="16" s="1"/>
  <c r="S34" i="15"/>
  <c r="M34" i="16" s="1"/>
  <c r="S33" i="15"/>
  <c r="M33" i="16" s="1"/>
  <c r="S32" i="15"/>
  <c r="M32" i="16" s="1"/>
  <c r="S31" i="15"/>
  <c r="M31" i="16" s="1"/>
  <c r="S30" i="15"/>
  <c r="M30" i="16" s="1"/>
  <c r="S28" i="15"/>
  <c r="M28" i="16" s="1"/>
  <c r="S27" i="15"/>
  <c r="M27" i="16" s="1"/>
  <c r="S26" i="15"/>
  <c r="M26" i="16" s="1"/>
  <c r="S25" i="15"/>
  <c r="M25" i="16" s="1"/>
  <c r="S24" i="15"/>
  <c r="M24" i="16" s="1"/>
  <c r="S22" i="15"/>
  <c r="M22" i="16" s="1"/>
  <c r="S21" i="15"/>
  <c r="M21" i="16" s="1"/>
  <c r="S20" i="15"/>
  <c r="M20" i="16" s="1"/>
  <c r="S19" i="15"/>
  <c r="M19" i="16" s="1"/>
  <c r="S18" i="15"/>
  <c r="M18" i="16" s="1"/>
  <c r="S15" i="15"/>
  <c r="S13" i="15"/>
  <c r="S12" i="15"/>
  <c r="Q39" i="15"/>
  <c r="L39" i="16" s="1"/>
  <c r="Q38" i="15"/>
  <c r="L38" i="16" s="1"/>
  <c r="Q37" i="15"/>
  <c r="L37" i="16" s="1"/>
  <c r="Q36" i="15"/>
  <c r="L36" i="16" s="1"/>
  <c r="Q34" i="15"/>
  <c r="L34" i="16" s="1"/>
  <c r="Q33" i="15"/>
  <c r="L33" i="16" s="1"/>
  <c r="Q32" i="15"/>
  <c r="L32" i="16" s="1"/>
  <c r="Q31" i="15"/>
  <c r="L31" i="16" s="1"/>
  <c r="Q30" i="15"/>
  <c r="L30" i="16" s="1"/>
  <c r="Q28" i="15"/>
  <c r="L28" i="16" s="1"/>
  <c r="Q27" i="15"/>
  <c r="L27" i="16" s="1"/>
  <c r="Q26" i="15"/>
  <c r="L26" i="16" s="1"/>
  <c r="Q25" i="15"/>
  <c r="L25" i="16" s="1"/>
  <c r="Q24" i="15"/>
  <c r="L24" i="16" s="1"/>
  <c r="Q22" i="15"/>
  <c r="L22" i="16" s="1"/>
  <c r="Q21" i="15"/>
  <c r="L21" i="16" s="1"/>
  <c r="Q20" i="15"/>
  <c r="L20" i="16" s="1"/>
  <c r="Q19" i="15"/>
  <c r="L19" i="16" s="1"/>
  <c r="Q18" i="15"/>
  <c r="L18" i="16" s="1"/>
  <c r="Q16" i="15"/>
  <c r="Q15" i="15"/>
  <c r="Q14" i="15"/>
  <c r="Q13" i="15"/>
  <c r="Q12" i="15"/>
  <c r="O39" i="15"/>
  <c r="K39" i="16" s="1"/>
  <c r="O38" i="15"/>
  <c r="K38" i="16" s="1"/>
  <c r="O37" i="15"/>
  <c r="K37" i="16" s="1"/>
  <c r="O36" i="15"/>
  <c r="K36" i="16" s="1"/>
  <c r="O34" i="15"/>
  <c r="K34" i="16" s="1"/>
  <c r="O33" i="15"/>
  <c r="K33" i="16" s="1"/>
  <c r="O32" i="15"/>
  <c r="K32" i="16" s="1"/>
  <c r="O31" i="15"/>
  <c r="K31" i="16" s="1"/>
  <c r="O30" i="15"/>
  <c r="K30" i="16" s="1"/>
  <c r="O27" i="15"/>
  <c r="K27" i="16" s="1"/>
  <c r="O25" i="15"/>
  <c r="K25" i="16" s="1"/>
  <c r="O22" i="15"/>
  <c r="K22" i="16" s="1"/>
  <c r="O21" i="15"/>
  <c r="K21" i="16" s="1"/>
  <c r="O20" i="15"/>
  <c r="K20" i="16" s="1"/>
  <c r="O19" i="15"/>
  <c r="K19" i="16" s="1"/>
  <c r="O18" i="15"/>
  <c r="K18" i="16" s="1"/>
  <c r="O16" i="15"/>
  <c r="O15" i="15"/>
  <c r="O14" i="15"/>
  <c r="O13" i="15"/>
  <c r="O12" i="15"/>
  <c r="M39" i="15"/>
  <c r="J39" i="16" s="1"/>
  <c r="M38" i="15"/>
  <c r="J38" i="16" s="1"/>
  <c r="M37" i="15"/>
  <c r="J37" i="16" s="1"/>
  <c r="M36" i="15"/>
  <c r="J36" i="16" s="1"/>
  <c r="M34" i="15"/>
  <c r="J34" i="16" s="1"/>
  <c r="M33" i="15"/>
  <c r="J33" i="16" s="1"/>
  <c r="M32" i="15"/>
  <c r="J32" i="16" s="1"/>
  <c r="M31" i="15"/>
  <c r="J31" i="16" s="1"/>
  <c r="M30" i="15"/>
  <c r="J30" i="16" s="1"/>
  <c r="M28" i="15"/>
  <c r="J28" i="16" s="1"/>
  <c r="M27" i="15"/>
  <c r="J27" i="16" s="1"/>
  <c r="M26" i="15"/>
  <c r="J26" i="16" s="1"/>
  <c r="M25" i="15"/>
  <c r="J25" i="16" s="1"/>
  <c r="M24" i="15"/>
  <c r="J24" i="16" s="1"/>
  <c r="M22" i="15"/>
  <c r="J22" i="16" s="1"/>
  <c r="M20" i="15"/>
  <c r="J20" i="16" s="1"/>
  <c r="M18" i="15"/>
  <c r="J18" i="16" s="1"/>
  <c r="M16" i="15"/>
  <c r="M15" i="15"/>
  <c r="M14" i="15"/>
  <c r="M13" i="15"/>
  <c r="M12" i="15"/>
  <c r="K39" i="15"/>
  <c r="H39" i="16" s="1"/>
  <c r="K37" i="15"/>
  <c r="H37" i="16" s="1"/>
  <c r="K34" i="15"/>
  <c r="H34" i="16" s="1"/>
  <c r="K33" i="15"/>
  <c r="H33" i="16" s="1"/>
  <c r="K32" i="15"/>
  <c r="H32" i="16" s="1"/>
  <c r="K31" i="15"/>
  <c r="H31" i="16" s="1"/>
  <c r="K30" i="15"/>
  <c r="H30" i="16" s="1"/>
  <c r="K28" i="15"/>
  <c r="H28" i="16" s="1"/>
  <c r="K27" i="15"/>
  <c r="H27" i="16" s="1"/>
  <c r="K26" i="15"/>
  <c r="H26" i="16" s="1"/>
  <c r="K25" i="15"/>
  <c r="H25" i="16" s="1"/>
  <c r="K24" i="15"/>
  <c r="H24" i="16" s="1"/>
  <c r="K22" i="15"/>
  <c r="H22" i="16" s="1"/>
  <c r="K20" i="15"/>
  <c r="H20" i="16" s="1"/>
  <c r="K18" i="15"/>
  <c r="H18" i="16" s="1"/>
  <c r="K16" i="15"/>
  <c r="K14" i="15"/>
  <c r="K12" i="15"/>
  <c r="I39" i="15"/>
  <c r="F39" i="16" s="1"/>
  <c r="I38" i="15"/>
  <c r="F38" i="16" s="1"/>
  <c r="I37" i="15"/>
  <c r="F37" i="16" s="1"/>
  <c r="I36" i="15"/>
  <c r="F36" i="16" s="1"/>
  <c r="I34" i="15"/>
  <c r="F34" i="16" s="1"/>
  <c r="I33" i="15"/>
  <c r="F33" i="16" s="1"/>
  <c r="I32" i="15"/>
  <c r="F32" i="16" s="1"/>
  <c r="I31" i="15"/>
  <c r="F31" i="16" s="1"/>
  <c r="I30" i="15"/>
  <c r="F30" i="16" s="1"/>
  <c r="I28" i="15"/>
  <c r="F28" i="16" s="1"/>
  <c r="I27" i="15"/>
  <c r="F27" i="16" s="1"/>
  <c r="I26" i="15"/>
  <c r="F26" i="16" s="1"/>
  <c r="I25" i="15"/>
  <c r="F25" i="16" s="1"/>
  <c r="I24" i="15"/>
  <c r="F24" i="16" s="1"/>
  <c r="I22" i="15"/>
  <c r="F22" i="16" s="1"/>
  <c r="I21" i="15"/>
  <c r="F21" i="16" s="1"/>
  <c r="I20" i="15"/>
  <c r="F20" i="16" s="1"/>
  <c r="I19" i="15"/>
  <c r="F19" i="16" s="1"/>
  <c r="I18" i="15"/>
  <c r="F18" i="16" s="1"/>
  <c r="I16" i="15"/>
  <c r="I15" i="15"/>
  <c r="I14" i="15"/>
  <c r="I13" i="15"/>
  <c r="I12" i="15"/>
  <c r="G38" i="15"/>
  <c r="E38" i="16" s="1"/>
  <c r="G36" i="15"/>
  <c r="E36" i="16" s="1"/>
  <c r="G34" i="15"/>
  <c r="E34" i="16" s="1"/>
  <c r="G33" i="15"/>
  <c r="E33" i="16" s="1"/>
  <c r="G32" i="15"/>
  <c r="E32" i="16" s="1"/>
  <c r="G31" i="15"/>
  <c r="E31" i="16" s="1"/>
  <c r="G30" i="15"/>
  <c r="E30" i="16" s="1"/>
  <c r="G28" i="15"/>
  <c r="E28" i="16" s="1"/>
  <c r="G27" i="15"/>
  <c r="E27" i="16" s="1"/>
  <c r="G26" i="15"/>
  <c r="E26" i="16" s="1"/>
  <c r="G25" i="15"/>
  <c r="E25" i="16" s="1"/>
  <c r="G24" i="15"/>
  <c r="E24" i="16" s="1"/>
  <c r="G22" i="15"/>
  <c r="E22" i="16" s="1"/>
  <c r="G21" i="15"/>
  <c r="E21" i="16" s="1"/>
  <c r="G20" i="15"/>
  <c r="E20" i="16" s="1"/>
  <c r="G19" i="15"/>
  <c r="E19" i="16" s="1"/>
  <c r="G18" i="15"/>
  <c r="E18" i="16" s="1"/>
  <c r="G16" i="15"/>
  <c r="G15" i="15"/>
  <c r="G14" i="15"/>
  <c r="G13" i="15"/>
  <c r="G12" i="15"/>
  <c r="E39" i="15"/>
  <c r="D39" i="16" s="1"/>
  <c r="E38" i="15"/>
  <c r="D38" i="16" s="1"/>
  <c r="E37" i="15"/>
  <c r="D37" i="16" s="1"/>
  <c r="E36" i="15"/>
  <c r="D36" i="16" s="1"/>
  <c r="E34" i="15"/>
  <c r="D34" i="16" s="1"/>
  <c r="E33" i="15"/>
  <c r="D33" i="16" s="1"/>
  <c r="E32" i="15"/>
  <c r="D32" i="16" s="1"/>
  <c r="E30" i="15"/>
  <c r="D30" i="16" s="1"/>
  <c r="E28" i="15"/>
  <c r="D28" i="16" s="1"/>
  <c r="E27" i="15"/>
  <c r="D27" i="16" s="1"/>
  <c r="C27" i="15"/>
  <c r="C27" i="16" s="1"/>
  <c r="E26" i="15"/>
  <c r="D26" i="16" s="1"/>
  <c r="E25" i="15"/>
  <c r="D25" i="16" s="1"/>
  <c r="C25" i="15"/>
  <c r="C25" i="16" s="1"/>
  <c r="E24" i="15"/>
  <c r="D24" i="16" s="1"/>
  <c r="E22" i="15"/>
  <c r="D22" i="16" s="1"/>
  <c r="E21" i="15"/>
  <c r="D21" i="16" s="1"/>
  <c r="E20" i="15"/>
  <c r="D20" i="16" s="1"/>
  <c r="E19" i="15"/>
  <c r="D19" i="16" s="1"/>
  <c r="E18" i="15"/>
  <c r="D18" i="16" s="1"/>
  <c r="C18" i="15"/>
  <c r="C18" i="16" s="1"/>
  <c r="E16" i="15"/>
  <c r="E15" i="15"/>
  <c r="E14" i="15"/>
  <c r="E12" i="15"/>
  <c r="C39" i="15"/>
  <c r="C39" i="16" s="1"/>
  <c r="C38" i="15"/>
  <c r="C38" i="16" s="1"/>
  <c r="C37" i="15"/>
  <c r="C37" i="16" s="1"/>
  <c r="C36" i="15"/>
  <c r="C36" i="16" s="1"/>
  <c r="C34" i="15"/>
  <c r="C34" i="16" s="1"/>
  <c r="C33" i="15"/>
  <c r="C33" i="16" s="1"/>
  <c r="C32" i="15"/>
  <c r="C32" i="16" s="1"/>
  <c r="C31" i="15"/>
  <c r="C31" i="16" s="1"/>
  <c r="C30" i="15"/>
  <c r="C30" i="16" s="1"/>
  <c r="C28" i="15"/>
  <c r="C28" i="16" s="1"/>
  <c r="C26" i="15"/>
  <c r="C26" i="16" s="1"/>
  <c r="C24" i="15"/>
  <c r="C24" i="16" s="1"/>
  <c r="C22" i="15"/>
  <c r="C22" i="16" s="1"/>
  <c r="C21" i="15"/>
  <c r="C21" i="16" s="1"/>
  <c r="C20" i="15"/>
  <c r="C20" i="16" s="1"/>
  <c r="C19" i="15"/>
  <c r="C19" i="16" s="1"/>
  <c r="C16" i="15"/>
  <c r="C15" i="15"/>
  <c r="C13" i="15"/>
  <c r="E13" i="15"/>
  <c r="C12" i="15"/>
  <c r="Y22" i="15"/>
  <c r="P22" i="16" s="1"/>
  <c r="Y32" i="15"/>
  <c r="P32" i="16" s="1"/>
  <c r="E31" i="15"/>
  <c r="D31" i="16" s="1"/>
  <c r="U12" i="15"/>
  <c r="C14" i="15"/>
  <c r="D10" i="21"/>
  <c r="H10" i="21"/>
  <c r="I10" i="21"/>
  <c r="J10" i="21"/>
  <c r="K10" i="21"/>
  <c r="L10" i="21"/>
  <c r="M10" i="21"/>
  <c r="N10" i="21"/>
  <c r="E10" i="21"/>
  <c r="G10" i="21"/>
  <c r="F10" i="21"/>
  <c r="C10" i="21"/>
  <c r="B11" i="18"/>
  <c r="D11" i="18"/>
  <c r="F11" i="18"/>
  <c r="H11" i="18"/>
  <c r="J11" i="18"/>
  <c r="L11" i="18"/>
  <c r="N11" i="18"/>
  <c r="P11" i="18"/>
  <c r="T11" i="18"/>
  <c r="V11" i="18"/>
  <c r="X11" i="18"/>
  <c r="R11" i="18"/>
  <c r="F13" i="16" l="1"/>
  <c r="H14" i="16"/>
  <c r="F16" i="16"/>
  <c r="N14" i="16"/>
  <c r="C16" i="16"/>
  <c r="C15" i="16"/>
  <c r="M15" i="16"/>
  <c r="N15" i="16"/>
  <c r="N13" i="16"/>
  <c r="C13" i="16"/>
  <c r="C14" i="16"/>
  <c r="D16" i="16"/>
  <c r="O13" i="16"/>
  <c r="H13" i="16"/>
  <c r="F14" i="16"/>
  <c r="K15" i="16"/>
  <c r="E15" i="16"/>
  <c r="L15" i="16"/>
  <c r="L13" i="16"/>
  <c r="N16" i="16"/>
  <c r="M13" i="16"/>
  <c r="E13" i="16"/>
  <c r="L14" i="16"/>
  <c r="D14" i="16"/>
  <c r="J15" i="16"/>
  <c r="F15" i="16"/>
  <c r="J13" i="16"/>
  <c r="L16" i="16"/>
  <c r="K13" i="16"/>
  <c r="J14" i="16"/>
  <c r="O15" i="16"/>
  <c r="H15" i="16"/>
  <c r="J16" i="16"/>
  <c r="Q9" i="23"/>
  <c r="P9" i="23"/>
  <c r="L9" i="23" s="1"/>
  <c r="O9" i="23"/>
  <c r="H9" i="23" s="1"/>
  <c r="N9" i="23"/>
  <c r="D9" i="23" s="1"/>
  <c r="B14" i="15"/>
  <c r="B33" i="15"/>
  <c r="B33" i="16" s="1"/>
  <c r="B38" i="15"/>
  <c r="B38" i="16" s="1"/>
  <c r="B10" i="21"/>
  <c r="B15" i="15"/>
  <c r="B21" i="15"/>
  <c r="B21" i="16" s="1"/>
  <c r="B28" i="15"/>
  <c r="B28" i="16" s="1"/>
  <c r="B27" i="15"/>
  <c r="B27" i="16" s="1"/>
  <c r="B12" i="15"/>
  <c r="B16" i="15"/>
  <c r="B22" i="15"/>
  <c r="B22" i="16" s="1"/>
  <c r="B30" i="15"/>
  <c r="B30" i="16" s="1"/>
  <c r="B34" i="15"/>
  <c r="B34" i="16" s="1"/>
  <c r="B39" i="15"/>
  <c r="B39" i="16" s="1"/>
  <c r="B25" i="15"/>
  <c r="B25" i="16" s="1"/>
  <c r="B19" i="15"/>
  <c r="B19" i="16" s="1"/>
  <c r="B24" i="15"/>
  <c r="B24" i="16" s="1"/>
  <c r="B31" i="15"/>
  <c r="B31" i="16" s="1"/>
  <c r="B36" i="15"/>
  <c r="B36" i="16" s="1"/>
  <c r="B18" i="15"/>
  <c r="B18" i="16" s="1"/>
  <c r="B13" i="15"/>
  <c r="B20" i="15"/>
  <c r="B20" i="16" s="1"/>
  <c r="B26" i="15"/>
  <c r="B26" i="16" s="1"/>
  <c r="B32" i="15"/>
  <c r="B32" i="16" s="1"/>
  <c r="B37" i="15"/>
  <c r="B37" i="16" s="1"/>
  <c r="E12" i="16"/>
  <c r="B12" i="5"/>
  <c r="AA18" i="12"/>
  <c r="AA30" i="12"/>
  <c r="AA33" i="12"/>
  <c r="AA28" i="12"/>
  <c r="AA32" i="12"/>
  <c r="AA39" i="12"/>
  <c r="AA34" i="12"/>
  <c r="AA27" i="12"/>
  <c r="AA22" i="12"/>
  <c r="AA25" i="12"/>
  <c r="AA19" i="12"/>
  <c r="AA24" i="12"/>
  <c r="AA31" i="12"/>
  <c r="AA20" i="12"/>
  <c r="AA37" i="12"/>
  <c r="AA38" i="12"/>
  <c r="AA26" i="12"/>
  <c r="AA36" i="12"/>
  <c r="AA21" i="12"/>
  <c r="O31" i="12"/>
  <c r="O21" i="12"/>
  <c r="O24" i="12"/>
  <c r="O26" i="12"/>
  <c r="O20" i="12"/>
  <c r="O32" i="12"/>
  <c r="O28" i="12"/>
  <c r="O33" i="12"/>
  <c r="O30" i="12"/>
  <c r="O38" i="12"/>
  <c r="O22" i="12"/>
  <c r="O36" i="12"/>
  <c r="O19" i="12"/>
  <c r="O39" i="12"/>
  <c r="O37" i="12"/>
  <c r="O25" i="12"/>
  <c r="O18" i="12"/>
  <c r="O27" i="12"/>
  <c r="O34" i="12"/>
  <c r="F37" i="12"/>
  <c r="F28" i="12"/>
  <c r="F19" i="12"/>
  <c r="F21" i="12"/>
  <c r="F30" i="12"/>
  <c r="F20" i="12"/>
  <c r="F36" i="12"/>
  <c r="F26" i="12"/>
  <c r="F31" i="12"/>
  <c r="F24" i="12"/>
  <c r="F25" i="12"/>
  <c r="F33" i="12"/>
  <c r="F18" i="12"/>
  <c r="F39" i="12"/>
  <c r="F32" i="12"/>
  <c r="F38" i="12"/>
  <c r="F27" i="12"/>
  <c r="F22" i="12"/>
  <c r="F34" i="12"/>
  <c r="AG37" i="12"/>
  <c r="AG39" i="12"/>
  <c r="AG38" i="12"/>
  <c r="AG32" i="12"/>
  <c r="AG31" i="12"/>
  <c r="AG34" i="12"/>
  <c r="AG30" i="12"/>
  <c r="AG19" i="12"/>
  <c r="AG22" i="12"/>
  <c r="AG26" i="12"/>
  <c r="AG24" i="12"/>
  <c r="AG36" i="12"/>
  <c r="AG25" i="12"/>
  <c r="AG28" i="12"/>
  <c r="AG18" i="12"/>
  <c r="AG33" i="12"/>
  <c r="AG20" i="12"/>
  <c r="AG21" i="12"/>
  <c r="AG27" i="12"/>
  <c r="Z9" i="17"/>
  <c r="X11" i="17"/>
  <c r="O11" i="17" s="1"/>
  <c r="C11" i="17" s="1"/>
  <c r="X36" i="17"/>
  <c r="O36" i="17" s="1"/>
  <c r="C36" i="17" s="1"/>
  <c r="P38" i="17"/>
  <c r="G38" i="17" s="1"/>
  <c r="Y9" i="17"/>
  <c r="P33" i="17"/>
  <c r="G33" i="17" s="1"/>
  <c r="P29" i="17"/>
  <c r="G29" i="17" s="1"/>
  <c r="C12" i="16"/>
  <c r="I12" i="10"/>
  <c r="P19" i="17"/>
  <c r="G19" i="17" s="1"/>
  <c r="P17" i="17"/>
  <c r="G17" i="17" s="1"/>
  <c r="P14" i="17"/>
  <c r="G14" i="17" s="1"/>
  <c r="Y10" i="19"/>
  <c r="N12" i="16"/>
  <c r="F12" i="16"/>
  <c r="AL12" i="12"/>
  <c r="AI15" i="12"/>
  <c r="K9" i="14"/>
  <c r="AC10" i="12" s="1"/>
  <c r="C10" i="15"/>
  <c r="K10" i="15"/>
  <c r="Y10" i="15"/>
  <c r="U10" i="15"/>
  <c r="Q10" i="15"/>
  <c r="M10" i="15"/>
  <c r="I10" i="15"/>
  <c r="G10" i="15"/>
  <c r="W10" i="15"/>
  <c r="S10" i="15"/>
  <c r="O10" i="15"/>
  <c r="E10" i="15"/>
  <c r="AL13" i="12"/>
  <c r="Q15" i="12"/>
  <c r="G9" i="14"/>
  <c r="Q10" i="5" s="1"/>
  <c r="V11" i="13"/>
  <c r="D9" i="14"/>
  <c r="H10" i="12" s="1"/>
  <c r="D12" i="13"/>
  <c r="M9" i="14"/>
  <c r="AI10" i="12" s="1"/>
  <c r="I9" i="14"/>
  <c r="W10" i="12" s="1"/>
  <c r="E9" i="14"/>
  <c r="K10" i="12" s="1"/>
  <c r="C9" i="14"/>
  <c r="E10" i="5" s="1"/>
  <c r="L9" i="14"/>
  <c r="J9" i="14"/>
  <c r="H9" i="14"/>
  <c r="T10" i="12" s="1"/>
  <c r="F9" i="14"/>
  <c r="AA15" i="12"/>
  <c r="J12" i="16"/>
  <c r="H12" i="16"/>
  <c r="M12" i="16"/>
  <c r="D12" i="16"/>
  <c r="B13" i="13"/>
  <c r="F15" i="13"/>
  <c r="AG39" i="5"/>
  <c r="F11" i="13"/>
  <c r="P14" i="13"/>
  <c r="T12" i="13"/>
  <c r="W12" i="12"/>
  <c r="H14" i="13"/>
  <c r="J13" i="13"/>
  <c r="L12" i="13"/>
  <c r="N11" i="13"/>
  <c r="V15" i="13"/>
  <c r="X14" i="13"/>
  <c r="T14" i="12"/>
  <c r="B11" i="13"/>
  <c r="B15" i="13"/>
  <c r="D14" i="13"/>
  <c r="F13" i="13"/>
  <c r="H12" i="13"/>
  <c r="J11" i="13"/>
  <c r="J15" i="13"/>
  <c r="L14" i="13"/>
  <c r="N13" i="13"/>
  <c r="P12" i="13"/>
  <c r="R11" i="13"/>
  <c r="R15" i="13"/>
  <c r="T14" i="13"/>
  <c r="V13" i="13"/>
  <c r="X12" i="13"/>
  <c r="T12" i="12"/>
  <c r="T15" i="12"/>
  <c r="K15" i="12"/>
  <c r="X15" i="13"/>
  <c r="H13" i="5"/>
  <c r="D13" i="16" s="1"/>
  <c r="H13" i="12"/>
  <c r="AI14" i="5"/>
  <c r="O14" i="16" s="1"/>
  <c r="AI14" i="12"/>
  <c r="W14" i="5"/>
  <c r="K14" i="16" s="1"/>
  <c r="W14" i="12"/>
  <c r="K14" i="5"/>
  <c r="E14" i="16" s="1"/>
  <c r="K14" i="12"/>
  <c r="AI16" i="5"/>
  <c r="O16" i="16" s="1"/>
  <c r="AI16" i="12"/>
  <c r="AC16" i="5"/>
  <c r="M16" i="16" s="1"/>
  <c r="AC16" i="12"/>
  <c r="W16" i="5"/>
  <c r="K16" i="16" s="1"/>
  <c r="W16" i="12"/>
  <c r="Q16" i="5"/>
  <c r="H16" i="16" s="1"/>
  <c r="Q16" i="12"/>
  <c r="K16" i="5"/>
  <c r="E16" i="16" s="1"/>
  <c r="K16" i="12"/>
  <c r="B12" i="13"/>
  <c r="B14" i="13"/>
  <c r="D11" i="13"/>
  <c r="D13" i="13"/>
  <c r="D15" i="13"/>
  <c r="F12" i="13"/>
  <c r="F14" i="13"/>
  <c r="H11" i="13"/>
  <c r="H13" i="13"/>
  <c r="H15" i="13"/>
  <c r="J12" i="13"/>
  <c r="J14" i="13"/>
  <c r="L11" i="13"/>
  <c r="L13" i="13"/>
  <c r="L15" i="13"/>
  <c r="N12" i="13"/>
  <c r="N14" i="13"/>
  <c r="P11" i="13"/>
  <c r="P13" i="13"/>
  <c r="P15" i="13"/>
  <c r="R12" i="13"/>
  <c r="R14" i="13"/>
  <c r="T11" i="13"/>
  <c r="T13" i="13"/>
  <c r="T15" i="13"/>
  <c r="V12" i="13"/>
  <c r="V14" i="13"/>
  <c r="X11" i="13"/>
  <c r="X13" i="13"/>
  <c r="L12" i="16"/>
  <c r="AA13" i="12"/>
  <c r="H14" i="12"/>
  <c r="K13" i="12"/>
  <c r="Q13" i="12"/>
  <c r="W13" i="12"/>
  <c r="AC13" i="12"/>
  <c r="AI13" i="12"/>
  <c r="H15" i="5"/>
  <c r="D15" i="16" s="1"/>
  <c r="AA39" i="5"/>
  <c r="O39" i="5"/>
  <c r="AC14" i="5"/>
  <c r="M14" i="16" s="1"/>
  <c r="G13" i="10"/>
  <c r="AA12" i="12"/>
  <c r="AG12" i="12"/>
  <c r="AG14" i="12"/>
  <c r="AG16" i="12"/>
  <c r="AG38" i="5"/>
  <c r="O12" i="16"/>
  <c r="AI9" i="17"/>
  <c r="AC9" i="17"/>
  <c r="AG13" i="12"/>
  <c r="AG15" i="12"/>
  <c r="AA38" i="5"/>
  <c r="O38" i="5"/>
  <c r="AG18" i="5"/>
  <c r="AA18" i="5"/>
  <c r="O18" i="5"/>
  <c r="AG19" i="5"/>
  <c r="AA19" i="5"/>
  <c r="O19" i="5"/>
  <c r="O14" i="5"/>
  <c r="O33" i="5"/>
  <c r="AA14" i="5"/>
  <c r="AA33" i="5"/>
  <c r="AG14" i="5"/>
  <c r="AG33" i="5"/>
  <c r="K12" i="16"/>
  <c r="AA16" i="12"/>
  <c r="AA14" i="12"/>
  <c r="AG34" i="5"/>
  <c r="AA34" i="5"/>
  <c r="O34" i="5"/>
  <c r="AG37" i="5"/>
  <c r="AA37" i="5"/>
  <c r="O37" i="5"/>
  <c r="AG32" i="5"/>
  <c r="AA32" i="5"/>
  <c r="O32" i="5"/>
  <c r="AG22" i="5"/>
  <c r="AA22" i="5"/>
  <c r="O22" i="5"/>
  <c r="AG25" i="5"/>
  <c r="AA25" i="5"/>
  <c r="O25" i="5"/>
  <c r="AG28" i="5"/>
  <c r="AA28" i="5"/>
  <c r="O28" i="5"/>
  <c r="O24" i="5"/>
  <c r="AA24" i="5"/>
  <c r="AG24" i="5"/>
  <c r="O9" i="14"/>
  <c r="AG15" i="5"/>
  <c r="AA15" i="5"/>
  <c r="O15" i="5"/>
  <c r="AG13" i="5"/>
  <c r="AA13" i="5"/>
  <c r="O13" i="5"/>
  <c r="AG31" i="5"/>
  <c r="AA31" i="5"/>
  <c r="O31" i="5"/>
  <c r="AG36" i="5"/>
  <c r="AA36" i="5"/>
  <c r="O36" i="5"/>
  <c r="AG21" i="5"/>
  <c r="AA21" i="5"/>
  <c r="O21" i="5"/>
  <c r="AG16" i="5"/>
  <c r="AA16" i="5"/>
  <c r="O16" i="5"/>
  <c r="AG12" i="5"/>
  <c r="AA12" i="5"/>
  <c r="O12" i="5"/>
  <c r="AG20" i="5"/>
  <c r="AA20" i="5"/>
  <c r="O20" i="5"/>
  <c r="AG26" i="5"/>
  <c r="AA26" i="5"/>
  <c r="O26" i="5"/>
  <c r="AG27" i="5"/>
  <c r="AA27" i="5"/>
  <c r="O27" i="5"/>
  <c r="AG30" i="5"/>
  <c r="AA30" i="5"/>
  <c r="O30" i="5"/>
  <c r="Q13" i="17"/>
  <c r="X13" i="17"/>
  <c r="Q15" i="17"/>
  <c r="L15" i="17" s="1"/>
  <c r="X15" i="17"/>
  <c r="O15" i="17" s="1"/>
  <c r="C15" i="17" s="1"/>
  <c r="Q18" i="17"/>
  <c r="L18" i="17" s="1"/>
  <c r="X18" i="17"/>
  <c r="O18" i="17" s="1"/>
  <c r="C18" i="17" s="1"/>
  <c r="Q20" i="17"/>
  <c r="L20" i="17" s="1"/>
  <c r="X20" i="17"/>
  <c r="O20" i="17" s="1"/>
  <c r="C20" i="17" s="1"/>
  <c r="Q23" i="17"/>
  <c r="L23" i="17" s="1"/>
  <c r="X23" i="17"/>
  <c r="O23" i="17" s="1"/>
  <c r="C23" i="17" s="1"/>
  <c r="Q25" i="17"/>
  <c r="L25" i="17" s="1"/>
  <c r="X25" i="17"/>
  <c r="O25" i="17" s="1"/>
  <c r="C25" i="17" s="1"/>
  <c r="Q27" i="17"/>
  <c r="L27" i="17" s="1"/>
  <c r="X27" i="17"/>
  <c r="O27" i="17" s="1"/>
  <c r="C27" i="17" s="1"/>
  <c r="Q30" i="17"/>
  <c r="L30" i="17" s="1"/>
  <c r="X30" i="17"/>
  <c r="O30" i="17" s="1"/>
  <c r="C30" i="17" s="1"/>
  <c r="Q32" i="17"/>
  <c r="L32" i="17" s="1"/>
  <c r="X32" i="17"/>
  <c r="O32" i="17" s="1"/>
  <c r="C32" i="17" s="1"/>
  <c r="Q35" i="17"/>
  <c r="L35" i="17" s="1"/>
  <c r="X35" i="17"/>
  <c r="O35" i="17" s="1"/>
  <c r="C35" i="17" s="1"/>
  <c r="Q37" i="17"/>
  <c r="L37" i="17" s="1"/>
  <c r="X37" i="17"/>
  <c r="O37" i="17" s="1"/>
  <c r="C37" i="17" s="1"/>
  <c r="P9" i="17"/>
  <c r="G9" i="17" s="1"/>
  <c r="I10" i="10" l="1"/>
  <c r="B10" i="15"/>
  <c r="AC10" i="5"/>
  <c r="M10" i="16" s="1"/>
  <c r="AD31" i="12"/>
  <c r="R26" i="12"/>
  <c r="L22" i="12"/>
  <c r="AJ34" i="12"/>
  <c r="AD22" i="12"/>
  <c r="AD27" i="12"/>
  <c r="AD34" i="12"/>
  <c r="I34" i="12"/>
  <c r="AD33" i="12"/>
  <c r="AJ32" i="12"/>
  <c r="L37" i="12"/>
  <c r="AD25" i="12"/>
  <c r="AJ24" i="12"/>
  <c r="AJ20" i="12"/>
  <c r="AJ26" i="12"/>
  <c r="AJ31" i="12"/>
  <c r="I24" i="12"/>
  <c r="I22" i="12"/>
  <c r="I28" i="12"/>
  <c r="I26" i="12"/>
  <c r="I37" i="12"/>
  <c r="L20" i="12"/>
  <c r="L21" i="12"/>
  <c r="L39" i="12"/>
  <c r="R31" i="12"/>
  <c r="R24" i="12"/>
  <c r="R28" i="12"/>
  <c r="R34" i="12"/>
  <c r="R37" i="12"/>
  <c r="X21" i="12"/>
  <c r="X38" i="12"/>
  <c r="X37" i="12"/>
  <c r="X33" i="12"/>
  <c r="X25" i="12"/>
  <c r="X36" i="12"/>
  <c r="X31" i="12"/>
  <c r="X24" i="12"/>
  <c r="X39" i="12"/>
  <c r="X28" i="12"/>
  <c r="X22" i="12"/>
  <c r="X18" i="12"/>
  <c r="X34" i="12"/>
  <c r="X19" i="12"/>
  <c r="X30" i="12"/>
  <c r="X27" i="12"/>
  <c r="X26" i="12"/>
  <c r="X20" i="12"/>
  <c r="X32" i="12"/>
  <c r="AJ28" i="12"/>
  <c r="AJ37" i="12"/>
  <c r="AJ25" i="12"/>
  <c r="AJ38" i="12"/>
  <c r="AJ39" i="12"/>
  <c r="I27" i="12"/>
  <c r="I30" i="12"/>
  <c r="I20" i="12"/>
  <c r="I31" i="12"/>
  <c r="I39" i="12"/>
  <c r="L24" i="12"/>
  <c r="L18" i="12"/>
  <c r="L26" i="12"/>
  <c r="L25" i="12"/>
  <c r="L36" i="12"/>
  <c r="AD19" i="12"/>
  <c r="AD20" i="12"/>
  <c r="AD30" i="12"/>
  <c r="AD32" i="12"/>
  <c r="AD36" i="12"/>
  <c r="R20" i="12"/>
  <c r="R22" i="12"/>
  <c r="R33" i="12"/>
  <c r="R32" i="12"/>
  <c r="R39" i="12"/>
  <c r="U39" i="12"/>
  <c r="U36" i="12"/>
  <c r="U38" i="12"/>
  <c r="U37" i="12"/>
  <c r="U30" i="12"/>
  <c r="U31" i="12"/>
  <c r="U33" i="12"/>
  <c r="U19" i="12"/>
  <c r="U34" i="12"/>
  <c r="U27" i="12"/>
  <c r="U22" i="12"/>
  <c r="U26" i="12"/>
  <c r="U24" i="12"/>
  <c r="U20" i="12"/>
  <c r="U28" i="12"/>
  <c r="U25" i="12"/>
  <c r="U21" i="12"/>
  <c r="U32" i="12"/>
  <c r="U18" i="12"/>
  <c r="AJ30" i="12"/>
  <c r="AJ19" i="12"/>
  <c r="AJ18" i="12"/>
  <c r="AJ27" i="12"/>
  <c r="AJ22" i="12"/>
  <c r="I36" i="12"/>
  <c r="I25" i="12"/>
  <c r="I33" i="12"/>
  <c r="I32" i="12"/>
  <c r="L33" i="12"/>
  <c r="L34" i="12"/>
  <c r="L32" i="12"/>
  <c r="L19" i="12"/>
  <c r="L30" i="12"/>
  <c r="AD18" i="12"/>
  <c r="AD37" i="12"/>
  <c r="AD21" i="12"/>
  <c r="AD26" i="12"/>
  <c r="AD38" i="12"/>
  <c r="R30" i="12"/>
  <c r="R25" i="12"/>
  <c r="R18" i="12"/>
  <c r="R38" i="12"/>
  <c r="AJ36" i="12"/>
  <c r="AJ33" i="12"/>
  <c r="AJ21" i="12"/>
  <c r="I19" i="12"/>
  <c r="I21" i="12"/>
  <c r="I38" i="12"/>
  <c r="I18" i="12"/>
  <c r="L27" i="12"/>
  <c r="L38" i="12"/>
  <c r="L31" i="12"/>
  <c r="L28" i="12"/>
  <c r="AD24" i="12"/>
  <c r="AD39" i="12"/>
  <c r="AD28" i="12"/>
  <c r="R21" i="12"/>
  <c r="R19" i="12"/>
  <c r="R36" i="12"/>
  <c r="R27" i="12"/>
  <c r="K10" i="5"/>
  <c r="E10" i="16" s="1"/>
  <c r="F14" i="12"/>
  <c r="AD37" i="5"/>
  <c r="R28" i="5"/>
  <c r="R16" i="5"/>
  <c r="AD21" i="5"/>
  <c r="R39" i="5"/>
  <c r="AJ15" i="12"/>
  <c r="I12" i="12"/>
  <c r="R32" i="5"/>
  <c r="AD33" i="5"/>
  <c r="I25" i="5"/>
  <c r="AD32" i="5"/>
  <c r="R16" i="12"/>
  <c r="AD25" i="5"/>
  <c r="U27" i="5"/>
  <c r="U26" i="5"/>
  <c r="AD26" i="5"/>
  <c r="R38" i="5"/>
  <c r="X22" i="5"/>
  <c r="R12" i="5"/>
  <c r="U36" i="5"/>
  <c r="U31" i="5"/>
  <c r="AD39" i="5"/>
  <c r="AD16" i="5"/>
  <c r="U25" i="5"/>
  <c r="U22" i="5"/>
  <c r="AD38" i="5"/>
  <c r="AD15" i="5"/>
  <c r="R24" i="5"/>
  <c r="U19" i="5"/>
  <c r="U15" i="12"/>
  <c r="AI10" i="5"/>
  <c r="O10" i="16" s="1"/>
  <c r="I15" i="5"/>
  <c r="O15" i="12"/>
  <c r="L34" i="5"/>
  <c r="R19" i="5"/>
  <c r="AD18" i="5"/>
  <c r="L33" i="5"/>
  <c r="F15" i="12"/>
  <c r="O12" i="12"/>
  <c r="L13" i="12"/>
  <c r="U14" i="12"/>
  <c r="AD15" i="12"/>
  <c r="X26" i="5"/>
  <c r="I14" i="12"/>
  <c r="R20" i="5"/>
  <c r="AD30" i="5"/>
  <c r="L12" i="5"/>
  <c r="AJ22" i="5"/>
  <c r="Q10" i="12"/>
  <c r="H10" i="16"/>
  <c r="X14" i="12"/>
  <c r="AD16" i="12"/>
  <c r="C10" i="16"/>
  <c r="I33" i="5"/>
  <c r="I30" i="5"/>
  <c r="L22" i="5"/>
  <c r="L30" i="5"/>
  <c r="U16" i="5"/>
  <c r="U13" i="5"/>
  <c r="I24" i="5"/>
  <c r="U28" i="5"/>
  <c r="L31" i="5"/>
  <c r="L15" i="5"/>
  <c r="U14" i="5"/>
  <c r="X19" i="5"/>
  <c r="L36" i="5"/>
  <c r="U38" i="5"/>
  <c r="B15" i="12"/>
  <c r="F28" i="9"/>
  <c r="AJ30" i="5"/>
  <c r="AJ34" i="5"/>
  <c r="AJ14" i="5"/>
  <c r="AJ24" i="5"/>
  <c r="AJ19" i="5"/>
  <c r="AJ28" i="5"/>
  <c r="AJ36" i="5"/>
  <c r="AD20" i="5"/>
  <c r="X20" i="5"/>
  <c r="X14" i="5"/>
  <c r="X31" i="5"/>
  <c r="X12" i="5"/>
  <c r="W10" i="5"/>
  <c r="K10" i="16" s="1"/>
  <c r="I20" i="5"/>
  <c r="I21" i="5"/>
  <c r="I36" i="5"/>
  <c r="I13" i="5"/>
  <c r="I28" i="5"/>
  <c r="H10" i="5"/>
  <c r="D10" i="16" s="1"/>
  <c r="X36" i="5"/>
  <c r="L12" i="12"/>
  <c r="F40" i="9"/>
  <c r="X34" i="5"/>
  <c r="X27" i="5"/>
  <c r="B12" i="12"/>
  <c r="R18" i="5"/>
  <c r="R25" i="5"/>
  <c r="R27" i="5"/>
  <c r="R37" i="5"/>
  <c r="R33" i="5"/>
  <c r="R12" i="12"/>
  <c r="R21" i="5"/>
  <c r="R15" i="5"/>
  <c r="O13" i="12"/>
  <c r="O14" i="12"/>
  <c r="O16" i="12"/>
  <c r="F16" i="12"/>
  <c r="F13" i="12"/>
  <c r="F12" i="12"/>
  <c r="F28" i="5"/>
  <c r="E10" i="12"/>
  <c r="T10" i="5"/>
  <c r="J10" i="16" s="1"/>
  <c r="F37" i="5"/>
  <c r="AF10" i="5"/>
  <c r="N10" i="16" s="1"/>
  <c r="AF10" i="12"/>
  <c r="F26" i="5"/>
  <c r="F32" i="5"/>
  <c r="N10" i="5"/>
  <c r="F10" i="16" s="1"/>
  <c r="N10" i="12"/>
  <c r="Z10" i="5"/>
  <c r="L10" i="16" s="1"/>
  <c r="Z10" i="12"/>
  <c r="U12" i="12"/>
  <c r="I34" i="5"/>
  <c r="F34" i="5"/>
  <c r="R13" i="12"/>
  <c r="N9" i="14"/>
  <c r="AL10" i="5" s="1"/>
  <c r="AL14" i="12"/>
  <c r="B14" i="12" s="1"/>
  <c r="R13" i="13"/>
  <c r="AL16" i="12"/>
  <c r="N15" i="13"/>
  <c r="AJ31" i="5"/>
  <c r="AJ26" i="5"/>
  <c r="AJ16" i="5"/>
  <c r="AJ12" i="12"/>
  <c r="AD13" i="5"/>
  <c r="U39" i="5"/>
  <c r="U30" i="5"/>
  <c r="U20" i="5"/>
  <c r="U12" i="5"/>
  <c r="U21" i="5"/>
  <c r="U15" i="5"/>
  <c r="U24" i="5"/>
  <c r="U32" i="5"/>
  <c r="U37" i="5"/>
  <c r="U34" i="5"/>
  <c r="U33" i="5"/>
  <c r="U18" i="5"/>
  <c r="U13" i="12"/>
  <c r="U16" i="12"/>
  <c r="R14" i="5"/>
  <c r="L19" i="5"/>
  <c r="I18" i="5"/>
  <c r="I26" i="5"/>
  <c r="B15" i="5"/>
  <c r="B15" i="16" s="1"/>
  <c r="B13" i="5"/>
  <c r="B13" i="16" s="1"/>
  <c r="X24" i="5"/>
  <c r="X13" i="12"/>
  <c r="X15" i="12"/>
  <c r="L16" i="12"/>
  <c r="AD14" i="12"/>
  <c r="AD12" i="12"/>
  <c r="I15" i="12"/>
  <c r="X13" i="5"/>
  <c r="L18" i="5"/>
  <c r="X18" i="5"/>
  <c r="AJ18" i="5"/>
  <c r="I27" i="5"/>
  <c r="L25" i="5"/>
  <c r="X25" i="5"/>
  <c r="AJ25" i="5"/>
  <c r="R22" i="5"/>
  <c r="AD22" i="5"/>
  <c r="AD28" i="5"/>
  <c r="I19" i="5"/>
  <c r="L20" i="5"/>
  <c r="AJ20" i="5"/>
  <c r="AD27" i="5"/>
  <c r="X30" i="5"/>
  <c r="I16" i="5"/>
  <c r="I12" i="5"/>
  <c r="AD12" i="5"/>
  <c r="L26" i="5"/>
  <c r="L32" i="5"/>
  <c r="X32" i="5"/>
  <c r="AJ32" i="5"/>
  <c r="I31" i="5"/>
  <c r="L37" i="5"/>
  <c r="X37" i="5"/>
  <c r="AJ37" i="5"/>
  <c r="L39" i="5"/>
  <c r="X39" i="5"/>
  <c r="AJ39" i="5"/>
  <c r="R34" i="5"/>
  <c r="AD34" i="5"/>
  <c r="F39" i="5"/>
  <c r="F22" i="9"/>
  <c r="AJ33" i="5"/>
  <c r="AD14" i="5"/>
  <c r="X33" i="5"/>
  <c r="L14" i="5"/>
  <c r="L27" i="5"/>
  <c r="AJ27" i="5"/>
  <c r="L16" i="5"/>
  <c r="X16" i="5"/>
  <c r="AD19" i="5"/>
  <c r="I22" i="5"/>
  <c r="R26" i="5"/>
  <c r="L38" i="5"/>
  <c r="X38" i="5"/>
  <c r="AJ38" i="5"/>
  <c r="R31" i="5"/>
  <c r="AD31" i="5"/>
  <c r="X15" i="5"/>
  <c r="AJ15" i="5"/>
  <c r="AJ13" i="12"/>
  <c r="L15" i="12"/>
  <c r="I13" i="12"/>
  <c r="R14" i="12"/>
  <c r="AD24" i="5"/>
  <c r="L24" i="5"/>
  <c r="I14" i="5"/>
  <c r="R30" i="5"/>
  <c r="L21" i="5"/>
  <c r="X21" i="5"/>
  <c r="AJ21" i="5"/>
  <c r="R36" i="5"/>
  <c r="AD36" i="5"/>
  <c r="I32" i="5"/>
  <c r="I37" i="5"/>
  <c r="F35" i="9"/>
  <c r="L28" i="5"/>
  <c r="X28" i="5"/>
  <c r="AJ12" i="5"/>
  <c r="I38" i="5"/>
  <c r="AJ13" i="5"/>
  <c r="I39" i="5"/>
  <c r="AJ14" i="12"/>
  <c r="AD13" i="12"/>
  <c r="X12" i="12"/>
  <c r="R15" i="12"/>
  <c r="L14" i="12"/>
  <c r="I16" i="12"/>
  <c r="B13" i="12"/>
  <c r="X16" i="12"/>
  <c r="AJ16" i="12"/>
  <c r="R13" i="5"/>
  <c r="L13" i="5"/>
  <c r="F12" i="5"/>
  <c r="O13" i="17"/>
  <c r="C13" i="17" s="1"/>
  <c r="X9" i="17"/>
  <c r="AA9" i="17" s="1"/>
  <c r="G10" i="10"/>
  <c r="F20" i="5"/>
  <c r="F30" i="5"/>
  <c r="F21" i="5"/>
  <c r="F16" i="5"/>
  <c r="F14" i="5"/>
  <c r="F15" i="5"/>
  <c r="F24" i="5"/>
  <c r="F36" i="5"/>
  <c r="F27" i="5"/>
  <c r="F19" i="5"/>
  <c r="L13" i="17"/>
  <c r="Q9" i="17"/>
  <c r="L9" i="17" s="1"/>
  <c r="B14" i="5"/>
  <c r="B14" i="16" s="1"/>
  <c r="P12" i="16"/>
  <c r="F25" i="5"/>
  <c r="F22" i="5"/>
  <c r="F18" i="5"/>
  <c r="B9" i="14"/>
  <c r="F33" i="5"/>
  <c r="F38" i="5"/>
  <c r="F31" i="5"/>
  <c r="F13" i="5"/>
  <c r="AL10" i="12" l="1"/>
  <c r="B10" i="12" s="1"/>
  <c r="Q9" i="14"/>
  <c r="AM20" i="12"/>
  <c r="AM34" i="12"/>
  <c r="AM32" i="12"/>
  <c r="AM27" i="12"/>
  <c r="AM39" i="12"/>
  <c r="AM26" i="12"/>
  <c r="AM37" i="12"/>
  <c r="AM31" i="12"/>
  <c r="AM21" i="12"/>
  <c r="AM25" i="12"/>
  <c r="AM30" i="12"/>
  <c r="AM19" i="12"/>
  <c r="AM18" i="12"/>
  <c r="AM33" i="12"/>
  <c r="AM28" i="12"/>
  <c r="AM38" i="12"/>
  <c r="AM36" i="12"/>
  <c r="AM22" i="12"/>
  <c r="AM24" i="12"/>
  <c r="L28" i="9"/>
  <c r="D27" i="10" s="1"/>
  <c r="L39" i="9"/>
  <c r="D38" i="10" s="1"/>
  <c r="AM32" i="5"/>
  <c r="AM38" i="5"/>
  <c r="AM12" i="5"/>
  <c r="L37" i="9"/>
  <c r="D36" i="10" s="1"/>
  <c r="AM18" i="5"/>
  <c r="AM16" i="5"/>
  <c r="AM21" i="5"/>
  <c r="AM31" i="5"/>
  <c r="F39" i="9"/>
  <c r="C39" i="9" s="1"/>
  <c r="AM37" i="5"/>
  <c r="L40" i="9"/>
  <c r="D39" i="10" s="1"/>
  <c r="AM26" i="5"/>
  <c r="L32" i="9"/>
  <c r="D31" i="10" s="1"/>
  <c r="AM14" i="5"/>
  <c r="AM19" i="5"/>
  <c r="AM34" i="5"/>
  <c r="AM22" i="5"/>
  <c r="AM24" i="5"/>
  <c r="AM33" i="5"/>
  <c r="AM25" i="5"/>
  <c r="AM28" i="5"/>
  <c r="AM15" i="5"/>
  <c r="AM20" i="5"/>
  <c r="AM27" i="5"/>
  <c r="AM13" i="5"/>
  <c r="AM36" i="5"/>
  <c r="F38" i="9"/>
  <c r="C38" i="9" s="1"/>
  <c r="L22" i="9"/>
  <c r="D21" i="10" s="1"/>
  <c r="AM16" i="12"/>
  <c r="L35" i="9"/>
  <c r="D34" i="10" s="1"/>
  <c r="AM39" i="5"/>
  <c r="B16" i="12"/>
  <c r="C22" i="12" s="1"/>
  <c r="B16" i="5"/>
  <c r="B16" i="16" s="1"/>
  <c r="H9" i="13"/>
  <c r="P9" i="13"/>
  <c r="L9" i="13"/>
  <c r="B9" i="13"/>
  <c r="X9" i="13"/>
  <c r="D9" i="13"/>
  <c r="T9" i="13"/>
  <c r="F9" i="13"/>
  <c r="J9" i="13"/>
  <c r="N9" i="13"/>
  <c r="R9" i="13"/>
  <c r="V9" i="13"/>
  <c r="AM12" i="12"/>
  <c r="AM14" i="12"/>
  <c r="AM13" i="12"/>
  <c r="AM15" i="12"/>
  <c r="AM30" i="5"/>
  <c r="L38" i="9"/>
  <c r="D37" i="10" s="1"/>
  <c r="L21" i="9"/>
  <c r="D20" i="10" s="1"/>
  <c r="F21" i="9"/>
  <c r="C21" i="9" s="1"/>
  <c r="L31" i="9"/>
  <c r="D30" i="10" s="1"/>
  <c r="F31" i="9"/>
  <c r="C31" i="9" s="1"/>
  <c r="F14" i="9"/>
  <c r="C14" i="9" s="1"/>
  <c r="I14" i="9" s="1"/>
  <c r="E13" i="10" s="1"/>
  <c r="L14" i="9"/>
  <c r="D13" i="10" s="1"/>
  <c r="L16" i="9"/>
  <c r="D15" i="10" s="1"/>
  <c r="F16" i="9"/>
  <c r="C16" i="9" s="1"/>
  <c r="I16" i="9" s="1"/>
  <c r="E15" i="10" s="1"/>
  <c r="F13" i="9"/>
  <c r="L13" i="9"/>
  <c r="B12" i="16"/>
  <c r="C40" i="9"/>
  <c r="C35" i="9"/>
  <c r="F23" i="9"/>
  <c r="L23" i="9"/>
  <c r="D22" i="10" s="1"/>
  <c r="F27" i="9"/>
  <c r="L27" i="9"/>
  <c r="D26" i="10" s="1"/>
  <c r="O9" i="17"/>
  <c r="C9" i="17" s="1"/>
  <c r="F20" i="9"/>
  <c r="L20" i="9"/>
  <c r="D19" i="10" s="1"/>
  <c r="F25" i="9"/>
  <c r="L25" i="9"/>
  <c r="D24" i="10" s="1"/>
  <c r="C28" i="9"/>
  <c r="F19" i="9"/>
  <c r="L19" i="9"/>
  <c r="D18" i="10" s="1"/>
  <c r="C22" i="9"/>
  <c r="F26" i="9"/>
  <c r="L26" i="9"/>
  <c r="D25" i="10" s="1"/>
  <c r="F15" i="9"/>
  <c r="L15" i="9"/>
  <c r="P10" i="16"/>
  <c r="B10" i="5"/>
  <c r="C32" i="12" l="1"/>
  <c r="I31" i="9"/>
  <c r="E30" i="10" s="1"/>
  <c r="C30" i="10" s="1"/>
  <c r="B30" i="10" s="1"/>
  <c r="I21" i="9"/>
  <c r="E20" i="10" s="1"/>
  <c r="C20" i="10" s="1"/>
  <c r="B20" i="10" s="1"/>
  <c r="F37" i="9"/>
  <c r="C37" i="9" s="1"/>
  <c r="F32" i="9"/>
  <c r="C32" i="9" s="1"/>
  <c r="C12" i="12"/>
  <c r="C20" i="12"/>
  <c r="C24" i="12"/>
  <c r="C34" i="12"/>
  <c r="C15" i="5"/>
  <c r="C13" i="12"/>
  <c r="C21" i="12"/>
  <c r="C37" i="5"/>
  <c r="C36" i="12"/>
  <c r="C30" i="12"/>
  <c r="C19" i="12"/>
  <c r="F34" i="9"/>
  <c r="C34" i="9" s="1"/>
  <c r="L34" i="9"/>
  <c r="D33" i="10" s="1"/>
  <c r="C12" i="5"/>
  <c r="C34" i="5"/>
  <c r="C33" i="5"/>
  <c r="C27" i="5"/>
  <c r="C14" i="5"/>
  <c r="C25" i="5"/>
  <c r="C18" i="5"/>
  <c r="C24" i="5"/>
  <c r="C26" i="5"/>
  <c r="C22" i="5"/>
  <c r="C20" i="5"/>
  <c r="C36" i="5"/>
  <c r="C28" i="5"/>
  <c r="C38" i="5"/>
  <c r="C32" i="5"/>
  <c r="C39" i="5"/>
  <c r="C19" i="5"/>
  <c r="C21" i="5"/>
  <c r="C13" i="5"/>
  <c r="C31" i="5"/>
  <c r="C30" i="5"/>
  <c r="C39" i="12"/>
  <c r="C25" i="12"/>
  <c r="C15" i="12"/>
  <c r="C33" i="12"/>
  <c r="C38" i="12"/>
  <c r="C26" i="12"/>
  <c r="C16" i="5"/>
  <c r="C16" i="12"/>
  <c r="C37" i="12"/>
  <c r="C28" i="12"/>
  <c r="L33" i="9"/>
  <c r="D32" i="10" s="1"/>
  <c r="F33" i="9"/>
  <c r="C33" i="9" s="1"/>
  <c r="L29" i="9"/>
  <c r="D28" i="10" s="1"/>
  <c r="F29" i="9"/>
  <c r="C29" i="9" s="1"/>
  <c r="C14" i="12"/>
  <c r="C18" i="12"/>
  <c r="C31" i="12"/>
  <c r="C27" i="12"/>
  <c r="F17" i="9"/>
  <c r="C17" i="9" s="1"/>
  <c r="I17" i="9" s="1"/>
  <c r="L17" i="9"/>
  <c r="D16" i="10" s="1"/>
  <c r="C13" i="10"/>
  <c r="B13" i="10" s="1"/>
  <c r="C15" i="10"/>
  <c r="B15" i="10" s="1"/>
  <c r="C15" i="9"/>
  <c r="I38" i="9"/>
  <c r="E37" i="10" s="1"/>
  <c r="C37" i="10" s="1"/>
  <c r="B37" i="10" s="1"/>
  <c r="D14" i="10"/>
  <c r="C25" i="9"/>
  <c r="C20" i="9"/>
  <c r="I39" i="9"/>
  <c r="E38" i="10" s="1"/>
  <c r="C38" i="10" s="1"/>
  <c r="B38" i="10" s="1"/>
  <c r="I35" i="9"/>
  <c r="E34" i="10" s="1"/>
  <c r="C34" i="10" s="1"/>
  <c r="B34" i="10" s="1"/>
  <c r="I40" i="9"/>
  <c r="E39" i="10" s="1"/>
  <c r="C39" i="10" s="1"/>
  <c r="B39" i="10" s="1"/>
  <c r="C13" i="9"/>
  <c r="F11" i="9"/>
  <c r="C11" i="9" s="1"/>
  <c r="L11" i="9"/>
  <c r="D10" i="10" s="1"/>
  <c r="B10" i="16"/>
  <c r="C26" i="9"/>
  <c r="I22" i="9"/>
  <c r="E21" i="10" s="1"/>
  <c r="C21" i="10" s="1"/>
  <c r="B21" i="10" s="1"/>
  <c r="C19" i="9"/>
  <c r="I28" i="9"/>
  <c r="E27" i="10" s="1"/>
  <c r="C27" i="10" s="1"/>
  <c r="B27" i="10" s="1"/>
  <c r="C27" i="9"/>
  <c r="C23" i="9"/>
  <c r="D12" i="10"/>
  <c r="I29" i="9" l="1"/>
  <c r="E28" i="10" s="1"/>
  <c r="C28" i="10" s="1"/>
  <c r="B28" i="10" s="1"/>
  <c r="I37" i="9"/>
  <c r="E36" i="10" s="1"/>
  <c r="C36" i="10" s="1"/>
  <c r="B36" i="10" s="1"/>
  <c r="I34" i="9"/>
  <c r="E33" i="10" s="1"/>
  <c r="C33" i="10" s="1"/>
  <c r="B33" i="10" s="1"/>
  <c r="I32" i="9"/>
  <c r="E31" i="10" s="1"/>
  <c r="C31" i="10" s="1"/>
  <c r="B31" i="10" s="1"/>
  <c r="I33" i="9"/>
  <c r="E32" i="10" s="1"/>
  <c r="C32" i="10" s="1"/>
  <c r="B32" i="10" s="1"/>
  <c r="M31" i="9"/>
  <c r="G19" i="9"/>
  <c r="G13" i="9"/>
  <c r="M23" i="9"/>
  <c r="G29" i="9"/>
  <c r="M28" i="9"/>
  <c r="M17" i="9"/>
  <c r="M21" i="9"/>
  <c r="M34" i="9"/>
  <c r="G21" i="9"/>
  <c r="G40" i="9"/>
  <c r="M38" i="9"/>
  <c r="M32" i="9"/>
  <c r="G27" i="9"/>
  <c r="M20" i="9"/>
  <c r="G33" i="9"/>
  <c r="M33" i="9"/>
  <c r="G37" i="9"/>
  <c r="G32" i="9"/>
  <c r="G35" i="9"/>
  <c r="G39" i="9"/>
  <c r="M29" i="9"/>
  <c r="M37" i="9"/>
  <c r="M14" i="9"/>
  <c r="M16" i="9"/>
  <c r="M13" i="9"/>
  <c r="G23" i="9"/>
  <c r="M25" i="9"/>
  <c r="G26" i="9"/>
  <c r="M22" i="9"/>
  <c r="M35" i="9"/>
  <c r="G28" i="9"/>
  <c r="G22" i="9"/>
  <c r="G31" i="9"/>
  <c r="G16" i="9"/>
  <c r="G14" i="9"/>
  <c r="M27" i="9"/>
  <c r="M19" i="9"/>
  <c r="M26" i="9"/>
  <c r="M15" i="9"/>
  <c r="G38" i="9"/>
  <c r="G17" i="9"/>
  <c r="G20" i="9"/>
  <c r="G25" i="9"/>
  <c r="G15" i="9"/>
  <c r="M39" i="9"/>
  <c r="M40" i="9"/>
  <c r="G34" i="9"/>
  <c r="D22" i="9"/>
  <c r="I27" i="9"/>
  <c r="E26" i="10" s="1"/>
  <c r="C26" i="10" s="1"/>
  <c r="B26" i="10" s="1"/>
  <c r="D27" i="9"/>
  <c r="I23" i="9"/>
  <c r="E22" i="10" s="1"/>
  <c r="C22" i="10" s="1"/>
  <c r="B22" i="10" s="1"/>
  <c r="D23" i="9"/>
  <c r="D26" i="9"/>
  <c r="I26" i="9"/>
  <c r="E25" i="10" s="1"/>
  <c r="C25" i="10" s="1"/>
  <c r="B25" i="10" s="1"/>
  <c r="I13" i="9"/>
  <c r="E12" i="10" s="1"/>
  <c r="C12" i="10" s="1"/>
  <c r="B12" i="10" s="1"/>
  <c r="D13" i="9"/>
  <c r="D32" i="9"/>
  <c r="D37" i="9"/>
  <c r="D14" i="9"/>
  <c r="D31" i="9"/>
  <c r="D16" i="9"/>
  <c r="D21" i="9"/>
  <c r="I20" i="9"/>
  <c r="E19" i="10" s="1"/>
  <c r="C19" i="10" s="1"/>
  <c r="B19" i="10" s="1"/>
  <c r="D20" i="9"/>
  <c r="I25" i="9"/>
  <c r="E24" i="10" s="1"/>
  <c r="C24" i="10" s="1"/>
  <c r="B24" i="10" s="1"/>
  <c r="D25" i="9"/>
  <c r="I15" i="9"/>
  <c r="E14" i="10" s="1"/>
  <c r="C14" i="10" s="1"/>
  <c r="B14" i="10" s="1"/>
  <c r="D15" i="9"/>
  <c r="D33" i="9"/>
  <c r="D17" i="9"/>
  <c r="E16" i="10"/>
  <c r="C16" i="10" s="1"/>
  <c r="B16" i="10" s="1"/>
  <c r="D40" i="9"/>
  <c r="D35" i="9"/>
  <c r="D38" i="9"/>
  <c r="I19" i="9"/>
  <c r="E18" i="10" s="1"/>
  <c r="C18" i="10" s="1"/>
  <c r="B18" i="10" s="1"/>
  <c r="D19" i="9"/>
  <c r="I11" i="9"/>
  <c r="E10" i="10" s="1"/>
  <c r="C10" i="10" s="1"/>
  <c r="B10" i="10" s="1"/>
  <c r="D28" i="9"/>
  <c r="D39" i="9"/>
  <c r="D29" i="9"/>
  <c r="D34" i="9"/>
  <c r="J22" i="9" l="1"/>
  <c r="J19" i="9"/>
  <c r="J38" i="9"/>
  <c r="J35" i="9"/>
  <c r="J40" i="9"/>
  <c r="J28" i="9"/>
  <c r="J34" i="9"/>
  <c r="J15" i="9"/>
  <c r="J20" i="9"/>
  <c r="J26" i="9"/>
  <c r="J23" i="9"/>
  <c r="J27" i="9"/>
  <c r="J13" i="9"/>
  <c r="J31" i="9"/>
  <c r="J21" i="9"/>
  <c r="J37" i="9"/>
  <c r="J16" i="9"/>
  <c r="J32" i="9"/>
  <c r="J14" i="9"/>
  <c r="J29" i="9"/>
  <c r="J39" i="9"/>
  <c r="J17" i="9"/>
  <c r="J33" i="9"/>
  <c r="J25" i="9"/>
  <c r="H12" i="18" l="1"/>
  <c r="B12" i="18" l="1"/>
  <c r="F12" i="18"/>
  <c r="P12" i="18"/>
  <c r="R12" i="18"/>
  <c r="T12" i="18"/>
  <c r="L12" i="18"/>
  <c r="V12" i="18"/>
  <c r="D12" i="18"/>
  <c r="N12" i="18"/>
  <c r="X12" i="18"/>
  <c r="J12" i="18"/>
  <c r="N9" i="18" l="1"/>
  <c r="F9" i="18"/>
  <c r="X9" i="18"/>
  <c r="P9" i="18"/>
  <c r="L9" i="18"/>
  <c r="V9" i="18"/>
  <c r="J9" i="18"/>
  <c r="T9" i="18"/>
  <c r="R9" i="18"/>
  <c r="D9" i="18"/>
  <c r="B9" i="18"/>
  <c r="H9" i="18"/>
</calcChain>
</file>

<file path=xl/sharedStrings.xml><?xml version="1.0" encoding="utf-8"?>
<sst xmlns="http://schemas.openxmlformats.org/spreadsheetml/2006/main" count="1174" uniqueCount="211">
  <si>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</si>
  <si>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</si>
  <si>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</si>
  <si>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</si>
  <si>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</si>
  <si>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</si>
  <si>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</si>
  <si>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</si>
  <si>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</si>
  <si>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</si>
  <si>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</si>
  <si>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</si>
  <si>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</si>
  <si>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</si>
  <si>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</si>
  <si>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</si>
  <si>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</si>
  <si>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</si>
  <si>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</si>
  <si>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</si>
  <si>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</si>
  <si>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</si>
  <si>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</si>
  <si>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</si>
  <si>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</si>
  <si>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</si>
  <si>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</si>
  <si>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</si>
  <si>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</si>
  <si>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</si>
  <si>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</si>
  <si>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</si>
  <si>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</si>
  <si>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</si>
  <si>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</si>
  <si>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</si>
  <si>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</si>
  <si>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</si>
  <si>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</si>
  <si>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</si>
  <si>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</si>
  <si>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</si>
  <si>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Mongtomery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</si>
  <si>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</si>
  <si>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</si>
  <si>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</si>
  <si>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</si>
  <si>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</si>
  <si>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</si>
  <si>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</si>
  <si>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</si>
  <si>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</si>
  <si>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</si>
  <si>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</si>
  <si>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</si>
  <si>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Expenditures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</si>
  <si>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</si>
  <si>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</si>
  <si>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</si>
  <si>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</si>
  <si>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</si>
  <si>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</si>
  <si>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</si>
  <si>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</si>
  <si>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</si>
  <si>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Excluding State</t>
  </si>
  <si>
    <t>Including Student Transportation</t>
  </si>
  <si>
    <t>Excluding Student Transportation</t>
  </si>
  <si>
    <t>Cost per Pupil Belonging* for Current Expenses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</si>
  <si>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</si>
  <si>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</si>
  <si>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</si>
  <si>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</si>
  <si>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</si>
  <si>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</si>
  <si>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</si>
  <si>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</si>
  <si>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</si>
  <si>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</si>
  <si>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Table 9</t>
  </si>
  <si>
    <t>NOTE:  Percentages may not equal 100% due to rounding.</t>
  </si>
  <si>
    <t>Table 11</t>
  </si>
  <si>
    <t>Current Capital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</si>
  <si>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</si>
  <si>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</si>
  <si>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</si>
  <si>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</si>
  <si>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</si>
  <si>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</si>
  <si>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</si>
  <si>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</si>
  <si>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</si>
  <si>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</si>
  <si>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</si>
  <si>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</si>
  <si>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</si>
  <si>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</si>
  <si>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</si>
  <si>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</si>
  <si>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</si>
  <si>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</si>
  <si>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</si>
  <si>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</si>
  <si>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</si>
  <si>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</si>
  <si>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</si>
  <si>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</si>
  <si>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</si>
  <si>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</si>
  <si>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</si>
  <si>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</si>
  <si>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</si>
  <si>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</si>
  <si>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</si>
  <si>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</si>
  <si>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</si>
  <si>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r>
      <t>Service</t>
    </r>
    <r>
      <rPr>
        <sz val="10"/>
        <rFont val="WP TypographicSymbols"/>
      </rPr>
      <t>**</t>
    </r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</si>
  <si>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</si>
  <si>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Montgomery</t>
  </si>
  <si>
    <t>Debt Services</t>
  </si>
  <si>
    <t>Capital Outlay</t>
  </si>
  <si>
    <t>Equipment</t>
  </si>
  <si>
    <t>Less Equipment</t>
  </si>
  <si>
    <t>Non-Federal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</si>
  <si>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</si>
  <si>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</si>
  <si>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</si>
  <si>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</si>
  <si>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</si>
  <si>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</si>
  <si>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</si>
  <si>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</si>
  <si>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Text-</t>
  </si>
  <si>
    <t>books</t>
  </si>
  <si>
    <t>Books</t>
  </si>
  <si>
    <t>Special Education</t>
  </si>
  <si>
    <t>Supplies and Materials</t>
  </si>
  <si>
    <t>*State share of Teachers' retirement is included; equipment, outgoing transfers, and adult education are excluded.</t>
  </si>
  <si>
    <t>fixed assets; Debt Service expenditures include both principal and interest payments.</t>
  </si>
  <si>
    <t xml:space="preserve">Total </t>
  </si>
  <si>
    <t>Textbook</t>
  </si>
  <si>
    <t>LibraryMedia</t>
  </si>
  <si>
    <t>Other Supplies</t>
  </si>
  <si>
    <t>State Share of Teachers' Retirement</t>
  </si>
  <si>
    <t>*Half-time prekindergarten pupils are expressed in full-time equivalents in arriving at per pupil costs</t>
  </si>
  <si>
    <t>Instruction**</t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</si>
  <si>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</si>
  <si>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</si>
  <si>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</si>
  <si>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>School Construction Fund</t>
  </si>
  <si>
    <t>From All Funds</t>
  </si>
  <si>
    <t>**</t>
  </si>
  <si>
    <t>2010-2011</t>
  </si>
  <si>
    <t xml:space="preserve">*Half-day prekindergarten pupils have been equated to full-time. </t>
  </si>
  <si>
    <t>Expenditures**</t>
  </si>
  <si>
    <t>* Excludes Food Service, Community Services, Capital Outlay, Adult Education, equipment, and transfers.</t>
  </si>
  <si>
    <t>2011-2012</t>
  </si>
  <si>
    <t>2012-2013</t>
  </si>
  <si>
    <t>SFD Part 2 FY 2013 Table 5</t>
  </si>
  <si>
    <t>Instruction Less Adult Eduction FY 2013</t>
  </si>
  <si>
    <t>SFD Part 2 FY 2013  Table 4A</t>
  </si>
  <si>
    <t>SFD Part 2 FY 2013 Table 4</t>
  </si>
  <si>
    <t>Adult Education 2012-2013</t>
  </si>
  <si>
    <t>Instruction - Textbooks and Instructional Supplies FY 2013</t>
  </si>
  <si>
    <t>Mid-Level administration</t>
  </si>
  <si>
    <t>Instructional Salaries &amp; Wages</t>
  </si>
  <si>
    <t>Textbooks &amp; Instructional Supplies</t>
  </si>
  <si>
    <t>Other Instructional Costs</t>
  </si>
  <si>
    <t>Student Personnel Services</t>
  </si>
  <si>
    <t>Student Health Services</t>
  </si>
  <si>
    <t>Student Transportation</t>
  </si>
  <si>
    <t>Operation of Plant</t>
  </si>
  <si>
    <t>Maintenance of Plant</t>
  </si>
  <si>
    <t>Fixed Charges</t>
  </si>
  <si>
    <t>Cost per Pupil Belonging* for Materials of Instruction **:  Maryland Public Schools:  2014 - 2015</t>
  </si>
  <si>
    <t>2014-2015</t>
  </si>
  <si>
    <t>Instruction Less Adult Eduction FY 2014</t>
  </si>
  <si>
    <t>Instruction Less Adult Eduction FY 2015</t>
  </si>
  <si>
    <t>Student Activity Fund Memorandum Only</t>
  </si>
  <si>
    <t>Outlay &amp; Debt Services</t>
  </si>
  <si>
    <t>2015-2016</t>
  </si>
  <si>
    <t>Instruction Less Adult Eduction FY 2016</t>
  </si>
  <si>
    <t>Maryland Public Schools:  2016-2017</t>
  </si>
  <si>
    <t>Cost per Pupil Belonging* from Federal Funds:  Maryland Public Schools:  2016-2017</t>
  </si>
  <si>
    <t>Cost per Pupil Belonging* Excluding Federal Funds:  Maryland Public Schools:  2016-2017</t>
  </si>
  <si>
    <t>Cost per Pupil Belonging* by Category:  Maryland Public Schools:  2016-2017</t>
  </si>
  <si>
    <t>Cost per Pupil Attending* by Category:  Maryland Public Schools:  2016-2017</t>
  </si>
  <si>
    <t>Percent Distribution of Current Expenses by Category*:  Maryland Public Schools:  2016-2017</t>
  </si>
  <si>
    <t>Percent Distribution of Day Current Expenses by Category*:  Maryland Public Schools:  2016-2017</t>
  </si>
  <si>
    <t xml:space="preserve"> Current Expenses by Category*:  Maryland Public Schools:  2016-2017</t>
  </si>
  <si>
    <t>Expenditures for All Purposes*:  Maryland Public Schools:  2016-2017</t>
  </si>
  <si>
    <t>Expenditures* for Calculating Cost per Pupil Belonging from Federal Funds:  Maryland Public Schools:  2016-2017</t>
  </si>
  <si>
    <t>2016-2017</t>
  </si>
  <si>
    <t>*Half-time prekindergarten pupils are expressed in full-time equivalents in arriving at per pupil costs.</t>
  </si>
  <si>
    <t>Cost per Public Elementary and Secondary Pupil Belonging* for Current Expenses, Capital Outlay, and Debt Service</t>
  </si>
  <si>
    <t>NOTE:  Excludes expenditures for adult education, equipment, state share of teachers' retirement, interfund transfers, and outgoing transfers.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</si>
  <si>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Costs.</t>
    </r>
  </si>
  <si>
    <t>Instruction Less Adult Education FY 2017</t>
  </si>
  <si>
    <t>LEA Name</t>
  </si>
  <si>
    <t>Baltimore County</t>
  </si>
  <si>
    <t xml:space="preserve">Baltimore </t>
  </si>
  <si>
    <t>Total Ins and Sup less Adult</t>
  </si>
  <si>
    <t>*Interfund transfers and transfers between Maryland local education agencies are not shown on this table.</t>
  </si>
  <si>
    <t>**Excludes Debt Principal repayment and Student Activity Fund Expenditures.</t>
  </si>
  <si>
    <t>*Excludes Adult Education, Equipment, all Transfers  but Federal Funds Indirect Cost Recovery.</t>
  </si>
  <si>
    <r>
      <t xml:space="preserve">** </t>
    </r>
    <r>
      <rPr>
        <sz val="10"/>
        <rFont val="Arial"/>
        <family val="2"/>
      </rPr>
      <t>Excludes Adult Education, but includes State-paid Teachers' Pension/Retirement.</t>
    </r>
  </si>
  <si>
    <t xml:space="preserve"> Fixed</t>
  </si>
  <si>
    <t xml:space="preserve">            costs, special education, student personnel services, health services,  operation of plant, maintenance of plant, and fixed charges;</t>
  </si>
  <si>
    <t xml:space="preserve">            student transportation and state share of teachers' retirement are included in some columns. </t>
  </si>
  <si>
    <t>NOTE:  Includes expenditures for administration, instructional salaries and wages, textbooks and other instructional materials, other instructional</t>
  </si>
  <si>
    <t>Cost per Pupil Belonging* for Materials of Instruction **:  Maryland Public Schools:  2014-2017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</si>
</sst>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_(* #,##0.0_);_(* \(#,##0.0\);_(* &quot;-&quot;?_);_(@_)"/>
  </numFmts>
  <fonts count="16" x14ac:knownFonts="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Old English Text MT"/>
      <family val="4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/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311">
    <xf numFmtId="0" fontId="0" fillId="0" borderId="0" xfId="0"/>
    <xf numFmtId="4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4" fontId="0" fillId="0" borderId="4" xfId="0" applyNumberFormat="1" applyBorder="1"/>
    <xf numFmtId="43" fontId="0" fillId="0" borderId="0" xfId="1" applyFont="1"/>
    <xf numFmtId="43" fontId="0" fillId="0" borderId="0" xfId="1" applyFont="1" applyBorder="1"/>
    <xf numFmtId="44" fontId="0" fillId="0" borderId="0" xfId="2" applyFont="1" applyBorder="1"/>
    <xf numFmtId="2" fontId="0" fillId="0" borderId="0" xfId="0" applyNumberFormat="1"/>
    <xf numFmtId="165" fontId="0" fillId="0" borderId="0" xfId="1" applyNumberFormat="1" applyFont="1" applyBorder="1"/>
    <xf numFmtId="165" fontId="0" fillId="0" borderId="4" xfId="1" applyNumberFormat="1" applyFont="1" applyBorder="1"/>
    <xf numFmtId="165" fontId="0" fillId="0" borderId="0" xfId="1" applyNumberFormat="1" applyFont="1"/>
    <xf numFmtId="165" fontId="0" fillId="0" borderId="3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2" xfId="1" applyNumberFormat="1" applyFont="1" applyBorder="1"/>
    <xf numFmtId="165" fontId="0" fillId="0" borderId="2" xfId="1" applyNumberFormat="1" applyFont="1" applyBorder="1" applyAlignment="1">
      <alignment horizontal="center"/>
    </xf>
    <xf numFmtId="44" fontId="0" fillId="0" borderId="0" xfId="2" applyFont="1"/>
    <xf numFmtId="44" fontId="0" fillId="0" borderId="0" xfId="0" applyNumberFormat="1"/>
    <xf numFmtId="43" fontId="0" fillId="0" borderId="0" xfId="1" applyNumberFormat="1" applyFont="1"/>
    <xf numFmtId="164" fontId="0" fillId="0" borderId="0" xfId="1" applyNumberFormat="1" applyFont="1"/>
    <xf numFmtId="164" fontId="0" fillId="0" borderId="3" xfId="1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/>
    <xf numFmtId="43" fontId="0" fillId="0" borderId="4" xfId="1" applyFont="1" applyBorder="1"/>
    <xf numFmtId="43" fontId="0" fillId="0" borderId="4" xfId="1" applyNumberFormat="1" applyFont="1" applyBorder="1"/>
    <xf numFmtId="0" fontId="0" fillId="0" borderId="0" xfId="0" applyAlignment="1">
      <alignment horizontal="center"/>
    </xf>
    <xf numFmtId="43" fontId="0" fillId="0" borderId="0" xfId="0" applyNumberFormat="1"/>
    <xf numFmtId="1" fontId="0" fillId="0" borderId="0" xfId="0" applyNumberFormat="1" applyBorder="1"/>
    <xf numFmtId="1" fontId="0" fillId="0" borderId="4" xfId="0" applyNumberFormat="1" applyBorder="1"/>
    <xf numFmtId="1" fontId="0" fillId="0" borderId="0" xfId="0" applyNumberFormat="1"/>
    <xf numFmtId="3" fontId="0" fillId="0" borderId="0" xfId="0" applyNumberFormat="1" applyBorder="1"/>
    <xf numFmtId="3" fontId="0" fillId="0" borderId="4" xfId="0" applyNumberFormat="1" applyBorder="1"/>
    <xf numFmtId="3" fontId="0" fillId="0" borderId="0" xfId="0" applyNumberFormat="1"/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/>
    </xf>
    <xf numFmtId="44" fontId="0" fillId="0" borderId="0" xfId="2" applyFont="1" applyBorder="1" applyAlignment="1">
      <alignment horizontal="right"/>
    </xf>
    <xf numFmtId="43" fontId="0" fillId="0" borderId="0" xfId="1" applyNumberFormat="1" applyFont="1" applyBorder="1"/>
    <xf numFmtId="164" fontId="0" fillId="0" borderId="2" xfId="1" applyNumberFormat="1" applyFont="1" applyBorder="1" applyAlignment="1">
      <alignment horizontal="center"/>
    </xf>
    <xf numFmtId="168" fontId="0" fillId="0" borderId="0" xfId="4" applyNumberFormat="1" applyFont="1" applyBorder="1"/>
    <xf numFmtId="10" fontId="0" fillId="0" borderId="0" xfId="4" applyNumberFormat="1" applyFont="1" applyBorder="1"/>
    <xf numFmtId="165" fontId="0" fillId="0" borderId="0" xfId="0" applyNumberFormat="1"/>
    <xf numFmtId="0" fontId="2" fillId="0" borderId="1" xfId="3" applyFont="1" applyFill="1" applyBorder="1" applyAlignment="1">
      <alignment horizontal="left" wrapText="1"/>
    </xf>
    <xf numFmtId="7" fontId="0" fillId="0" borderId="0" xfId="2" applyNumberFormat="1" applyFont="1"/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7" fontId="0" fillId="0" borderId="0" xfId="1" applyNumberFormat="1" applyFont="1"/>
    <xf numFmtId="43" fontId="0" fillId="0" borderId="3" xfId="1" applyFont="1" applyBorder="1"/>
    <xf numFmtId="165" fontId="7" fillId="0" borderId="0" xfId="1" applyNumberFormat="1" applyFont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169" fontId="0" fillId="0" borderId="0" xfId="2" applyNumberFormat="1" applyFont="1"/>
    <xf numFmtId="166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/>
    <xf numFmtId="43" fontId="0" fillId="0" borderId="0" xfId="1" applyFont="1" applyBorder="1" applyAlignment="1"/>
    <xf numFmtId="43" fontId="0" fillId="0" borderId="0" xfId="1" applyFont="1" applyBorder="1" applyAlignment="1">
      <alignment horizontal="left" indent="1"/>
    </xf>
    <xf numFmtId="0" fontId="0" fillId="0" borderId="0" xfId="0" applyAlignment="1">
      <alignment horizontal="left" indent="3"/>
    </xf>
    <xf numFmtId="166" fontId="0" fillId="0" borderId="0" xfId="0" applyNumberFormat="1"/>
    <xf numFmtId="166" fontId="0" fillId="0" borderId="0" xfId="1" applyNumberFormat="1" applyFont="1"/>
    <xf numFmtId="170" fontId="0" fillId="0" borderId="0" xfId="1" applyNumberFormat="1" applyFont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0" fontId="0" fillId="0" borderId="2" xfId="0" applyBorder="1" applyAlignment="1">
      <alignment horizontal="left" indent="4"/>
    </xf>
    <xf numFmtId="0" fontId="0" fillId="0" borderId="0" xfId="0" applyBorder="1" applyAlignment="1">
      <alignment horizontal="left" indent="3"/>
    </xf>
    <xf numFmtId="44" fontId="0" fillId="0" borderId="0" xfId="2" applyFont="1" applyBorder="1" applyAlignment="1">
      <alignment horizontal="left"/>
    </xf>
    <xf numFmtId="49" fontId="0" fillId="0" borderId="0" xfId="2" applyNumberFormat="1" applyFont="1" applyBorder="1" applyAlignment="1">
      <alignment horizontal="left"/>
    </xf>
    <xf numFmtId="49" fontId="0" fillId="0" borderId="0" xfId="2" applyNumberFormat="1" applyFont="1" applyBorder="1"/>
    <xf numFmtId="49" fontId="0" fillId="0" borderId="0" xfId="1" applyNumberFormat="1" applyFont="1" applyBorder="1"/>
    <xf numFmtId="49" fontId="0" fillId="0" borderId="4" xfId="1" applyNumberFormat="1" applyFont="1" applyBorder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43" fontId="0" fillId="0" borderId="6" xfId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/>
    <xf numFmtId="0" fontId="5" fillId="0" borderId="0" xfId="0" applyFont="1"/>
    <xf numFmtId="164" fontId="0" fillId="0" borderId="0" xfId="1" applyNumberFormat="1" applyFont="1" applyAlignment="1">
      <alignment horizontal="right"/>
    </xf>
    <xf numFmtId="165" fontId="6" fillId="0" borderId="0" xfId="1" applyNumberFormat="1" applyFont="1"/>
    <xf numFmtId="165" fontId="6" fillId="0" borderId="4" xfId="1" applyNumberFormat="1" applyFont="1" applyBorder="1"/>
    <xf numFmtId="165" fontId="0" fillId="0" borderId="7" xfId="1" applyNumberFormat="1" applyFont="1" applyBorder="1" applyAlignment="1">
      <alignment horizontal="center"/>
    </xf>
    <xf numFmtId="165" fontId="0" fillId="0" borderId="8" xfId="1" applyNumberFormat="1" applyFont="1" applyBorder="1"/>
    <xf numFmtId="165" fontId="0" fillId="0" borderId="9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0" fillId="0" borderId="0" xfId="0" applyFill="1" applyBorder="1" applyAlignment="1">
      <alignment horizontal="left" indent="3"/>
    </xf>
    <xf numFmtId="0" fontId="0" fillId="0" borderId="2" xfId="0" applyFill="1" applyBorder="1" applyAlignment="1">
      <alignment horizontal="left" indent="3"/>
    </xf>
    <xf numFmtId="7" fontId="0" fillId="0" borderId="0" xfId="2" applyNumberFormat="1" applyFont="1" applyFill="1" applyAlignment="1">
      <alignment horizontal="right"/>
    </xf>
    <xf numFmtId="43" fontId="0" fillId="0" borderId="0" xfId="1" applyNumberFormat="1" applyFont="1" applyFill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3" xfId="1" applyBorder="1"/>
    <xf numFmtId="43" fontId="1" fillId="0" borderId="4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 applyBorder="1"/>
    <xf numFmtId="165" fontId="6" fillId="0" borderId="4" xfId="1" applyNumberFormat="1" applyFont="1" applyFill="1" applyBorder="1"/>
    <xf numFmtId="0" fontId="0" fillId="0" borderId="12" xfId="0" applyBorder="1" applyAlignment="1">
      <alignment horizontal="center"/>
    </xf>
    <xf numFmtId="164" fontId="6" fillId="0" borderId="0" xfId="1" applyNumberFormat="1" applyFont="1" applyBorder="1"/>
    <xf numFmtId="164" fontId="6" fillId="0" borderId="4" xfId="1" applyNumberFormat="1" applyFont="1" applyBorder="1"/>
    <xf numFmtId="165" fontId="6" fillId="0" borderId="0" xfId="1" applyNumberFormat="1" applyFont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165" fontId="6" fillId="0" borderId="2" xfId="1" applyNumberFormat="1" applyFont="1" applyBorder="1" applyAlignment="1">
      <alignment horizontal="left" indent="2"/>
    </xf>
    <xf numFmtId="165" fontId="8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right"/>
    </xf>
    <xf numFmtId="0" fontId="9" fillId="0" borderId="0" xfId="0" applyFont="1" applyBorder="1"/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164" fontId="6" fillId="0" borderId="0" xfId="1" applyNumberFormat="1" applyFont="1" applyFill="1"/>
    <xf numFmtId="165" fontId="10" fillId="0" borderId="0" xfId="1" applyNumberFormat="1" applyFont="1" applyBorder="1"/>
    <xf numFmtId="0" fontId="6" fillId="0" borderId="4" xfId="0" applyFont="1" applyBorder="1" applyAlignment="1">
      <alignment horizontal="center"/>
    </xf>
    <xf numFmtId="165" fontId="6" fillId="0" borderId="13" xfId="1" applyNumberFormat="1" applyFont="1" applyBorder="1" applyAlignment="1">
      <alignment horizontal="center"/>
    </xf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165" fontId="10" fillId="0" borderId="0" xfId="1" applyNumberFormat="1" applyFont="1"/>
    <xf numFmtId="0" fontId="10" fillId="0" borderId="0" xfId="0" applyFont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4" fontId="6" fillId="0" borderId="0" xfId="0" applyNumberFormat="1" applyFont="1"/>
    <xf numFmtId="169" fontId="6" fillId="0" borderId="0" xfId="2" applyNumberFormat="1" applyFont="1"/>
    <xf numFmtId="43" fontId="1" fillId="0" borderId="4" xfId="1" applyBorder="1" applyAlignment="1">
      <alignment horizontal="center"/>
    </xf>
    <xf numFmtId="44" fontId="0" fillId="0" borderId="0" xfId="2" applyFont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3" xfId="1" applyNumberFormat="1" applyFont="1" applyBorder="1"/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Border="1" applyAlignment="1"/>
    <xf numFmtId="165" fontId="1" fillId="0" borderId="2" xfId="1" applyNumberFormat="1" applyFont="1" applyBorder="1" applyAlignment="1"/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/>
    </xf>
    <xf numFmtId="169" fontId="1" fillId="0" borderId="0" xfId="2" applyNumberFormat="1" applyFont="1" applyBorder="1" applyAlignment="1">
      <alignment horizontal="right"/>
    </xf>
    <xf numFmtId="169" fontId="1" fillId="0" borderId="0" xfId="2" applyNumberFormat="1" applyFont="1" applyBorder="1" applyAlignment="1">
      <alignment horizontal="left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165" fontId="1" fillId="0" borderId="4" xfId="1" applyNumberFormat="1" applyFont="1" applyBorder="1"/>
    <xf numFmtId="165" fontId="1" fillId="0" borderId="4" xfId="1" applyNumberFormat="1" applyFont="1" applyBorder="1" applyAlignment="1">
      <alignment horizontal="left"/>
    </xf>
    <xf numFmtId="4" fontId="11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2" xfId="0" applyFont="1" applyFill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39" fontId="1" fillId="0" borderId="4" xfId="1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2" fontId="1" fillId="0" borderId="4" xfId="2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43" fontId="1" fillId="0" borderId="4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14" xfId="1" applyBorder="1" applyAlignment="1">
      <alignment horizontal="center"/>
    </xf>
    <xf numFmtId="43" fontId="0" fillId="0" borderId="0" xfId="0" applyNumberFormat="1" applyBorder="1"/>
    <xf numFmtId="43" fontId="1" fillId="0" borderId="0" xfId="1" applyFont="1" applyAlignment="1">
      <alignment horizontal="center" vertical="center"/>
    </xf>
    <xf numFmtId="43" fontId="1" fillId="0" borderId="0" xfId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170" fontId="1" fillId="0" borderId="0" xfId="2" applyNumberFormat="1" applyFont="1" applyFill="1" applyBorder="1"/>
    <xf numFmtId="165" fontId="0" fillId="0" borderId="0" xfId="1" applyNumberFormat="1" applyFont="1" applyFill="1" applyBorder="1"/>
    <xf numFmtId="49" fontId="1" fillId="0" borderId="0" xfId="1" applyNumberFormat="1" applyFont="1"/>
    <xf numFmtId="10" fontId="0" fillId="0" borderId="0" xfId="2" applyNumberFormat="1" applyFont="1"/>
    <xf numFmtId="43" fontId="0" fillId="0" borderId="0" xfId="2" applyNumberFormat="1" applyFont="1"/>
    <xf numFmtId="170" fontId="1" fillId="0" borderId="0" xfId="1" applyNumberFormat="1" applyFont="1"/>
    <xf numFmtId="165" fontId="13" fillId="0" borderId="0" xfId="1" applyNumberFormat="1" applyFont="1" applyFill="1" applyBorder="1"/>
    <xf numFmtId="166" fontId="13" fillId="0" borderId="0" xfId="2" applyNumberFormat="1" applyFont="1"/>
    <xf numFmtId="165" fontId="1" fillId="0" borderId="0" xfId="1" applyNumberFormat="1" applyFont="1" applyFill="1" applyProtection="1">
      <protection locked="0"/>
    </xf>
    <xf numFmtId="165" fontId="1" fillId="0" borderId="4" xfId="1" applyNumberFormat="1" applyFont="1" applyFill="1" applyBorder="1"/>
    <xf numFmtId="165" fontId="14" fillId="0" borderId="0" xfId="1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9" fontId="1" fillId="0" borderId="0" xfId="2" applyNumberFormat="1" applyFont="1" applyFill="1" applyBorder="1"/>
    <xf numFmtId="165" fontId="1" fillId="0" borderId="2" xfId="1" applyNumberFormat="1" applyFont="1" applyFill="1" applyBorder="1"/>
    <xf numFmtId="0" fontId="7" fillId="0" borderId="0" xfId="0" applyFont="1" applyFill="1"/>
    <xf numFmtId="170" fontId="1" fillId="0" borderId="0" xfId="0" applyNumberFormat="1" applyFont="1"/>
    <xf numFmtId="42" fontId="1" fillId="0" borderId="0" xfId="0" applyNumberFormat="1" applyFont="1"/>
    <xf numFmtId="171" fontId="1" fillId="0" borderId="0" xfId="0" applyNumberFormat="1" applyFont="1"/>
    <xf numFmtId="165" fontId="13" fillId="0" borderId="0" xfId="1" applyNumberFormat="1" applyFont="1" applyFill="1" applyProtection="1">
      <protection locked="0"/>
    </xf>
    <xf numFmtId="169" fontId="1" fillId="0" borderId="0" xfId="2" applyNumberFormat="1" applyFont="1"/>
    <xf numFmtId="166" fontId="1" fillId="0" borderId="0" xfId="2" applyNumberFormat="1" applyFont="1" applyAlignment="1">
      <alignment horizontal="center" vertical="center"/>
    </xf>
    <xf numFmtId="7" fontId="1" fillId="0" borderId="0" xfId="2" applyNumberFormat="1" applyFont="1" applyAlignment="1">
      <alignment horizontal="center" vertical="center"/>
    </xf>
    <xf numFmtId="166" fontId="1" fillId="0" borderId="0" xfId="1" applyNumberFormat="1" applyFont="1" applyBorder="1"/>
    <xf numFmtId="43" fontId="0" fillId="0" borderId="0" xfId="1" applyFont="1" applyAlignment="1">
      <alignment horizontal="center"/>
    </xf>
    <xf numFmtId="43" fontId="0" fillId="0" borderId="4" xfId="1" applyFont="1" applyBorder="1" applyAlignment="1">
      <alignment horizontal="center"/>
    </xf>
    <xf numFmtId="0" fontId="2" fillId="0" borderId="17" xfId="3" applyFont="1" applyFill="1" applyBorder="1" applyAlignment="1">
      <alignment horizontal="left" wrapText="1"/>
    </xf>
    <xf numFmtId="43" fontId="0" fillId="0" borderId="4" xfId="1" applyFont="1" applyBorder="1" applyAlignment="1">
      <alignment horizontal="left" indent="1"/>
    </xf>
    <xf numFmtId="43" fontId="0" fillId="0" borderId="4" xfId="0" applyNumberFormat="1" applyBorder="1" applyAlignment="1">
      <alignment horizontal="center"/>
    </xf>
    <xf numFmtId="43" fontId="0" fillId="0" borderId="4" xfId="1" applyNumberFormat="1" applyFont="1" applyFill="1" applyBorder="1"/>
    <xf numFmtId="14" fontId="0" fillId="0" borderId="0" xfId="1" applyNumberFormat="1" applyFont="1" applyBorder="1"/>
    <xf numFmtId="14" fontId="0" fillId="0" borderId="0" xfId="1" applyNumberFormat="1" applyFont="1"/>
    <xf numFmtId="0" fontId="0" fillId="0" borderId="0" xfId="0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9" fontId="0" fillId="0" borderId="0" xfId="4" applyFont="1"/>
    <xf numFmtId="41" fontId="1" fillId="0" borderId="0" xfId="1" applyNumberFormat="1"/>
    <xf numFmtId="41" fontId="1" fillId="0" borderId="0" xfId="2" applyNumberFormat="1"/>
    <xf numFmtId="41" fontId="12" fillId="0" borderId="0" xfId="0" applyNumberFormat="1" applyFont="1" applyProtection="1">
      <protection locked="0"/>
    </xf>
    <xf numFmtId="41" fontId="12" fillId="0" borderId="0" xfId="1" applyNumberFormat="1" applyFont="1" applyProtection="1">
      <protection locked="0"/>
    </xf>
    <xf numFmtId="41" fontId="12" fillId="0" borderId="0" xfId="1" applyNumberFormat="1" applyFont="1"/>
    <xf numFmtId="41" fontId="12" fillId="0" borderId="4" xfId="0" applyNumberFormat="1" applyFont="1" applyBorder="1" applyProtection="1">
      <protection locked="0"/>
    </xf>
    <xf numFmtId="41" fontId="12" fillId="0" borderId="4" xfId="1" applyNumberFormat="1" applyFont="1" applyBorder="1"/>
    <xf numFmtId="41" fontId="12" fillId="0" borderId="4" xfId="1" applyNumberFormat="1" applyFont="1" applyBorder="1" applyProtection="1">
      <protection locked="0"/>
    </xf>
    <xf numFmtId="41" fontId="1" fillId="0" borderId="4" xfId="1" applyNumberFormat="1" applyBorder="1"/>
    <xf numFmtId="41" fontId="1" fillId="0" borderId="0" xfId="0" applyNumberFormat="1" applyFont="1" applyBorder="1"/>
    <xf numFmtId="14" fontId="1" fillId="0" borderId="0" xfId="1" applyNumberFormat="1"/>
    <xf numFmtId="41" fontId="0" fillId="0" borderId="0" xfId="0" applyNumberFormat="1"/>
    <xf numFmtId="0" fontId="1" fillId="0" borderId="0" xfId="0" applyFont="1" applyBorder="1"/>
    <xf numFmtId="165" fontId="6" fillId="0" borderId="0" xfId="1" applyNumberFormat="1" applyFont="1" applyBorder="1" applyAlignment="1">
      <alignment horizontal="left" indent="2"/>
    </xf>
    <xf numFmtId="169" fontId="1" fillId="0" borderId="0" xfId="2" applyNumberFormat="1" applyFont="1" applyBorder="1"/>
    <xf numFmtId="166" fontId="13" fillId="0" borderId="0" xfId="2" applyNumberFormat="1" applyFont="1" applyBorder="1"/>
    <xf numFmtId="170" fontId="1" fillId="0" borderId="0" xfId="0" applyNumberFormat="1" applyFont="1" applyBorder="1"/>
    <xf numFmtId="42" fontId="1" fillId="0" borderId="0" xfId="0" applyNumberFormat="1" applyFont="1" applyBorder="1"/>
    <xf numFmtId="171" fontId="1" fillId="0" borderId="0" xfId="0" applyNumberFormat="1" applyFont="1" applyBorder="1"/>
    <xf numFmtId="0" fontId="10" fillId="0" borderId="0" xfId="0" applyFont="1" applyBorder="1"/>
    <xf numFmtId="165" fontId="1" fillId="0" borderId="0" xfId="1" applyNumberFormat="1" applyFont="1" applyFill="1" applyBorder="1" applyProtection="1">
      <protection locked="0"/>
    </xf>
    <xf numFmtId="0" fontId="7" fillId="0" borderId="0" xfId="0" applyFont="1" applyFill="1" applyBorder="1"/>
    <xf numFmtId="165" fontId="13" fillId="0" borderId="0" xfId="1" applyNumberFormat="1" applyFont="1" applyFill="1" applyBorder="1" applyProtection="1">
      <protection locked="0"/>
    </xf>
    <xf numFmtId="174" fontId="0" fillId="0" borderId="0" xfId="0" applyNumberFormat="1"/>
    <xf numFmtId="43" fontId="6" fillId="0" borderId="0" xfId="1" applyNumberFormat="1" applyFont="1" applyFill="1" applyBorder="1"/>
    <xf numFmtId="43" fontId="0" fillId="0" borderId="4" xfId="0" applyNumberFormat="1" applyBorder="1"/>
    <xf numFmtId="43" fontId="6" fillId="0" borderId="4" xfId="1" applyNumberFormat="1" applyFont="1" applyFill="1" applyBorder="1"/>
    <xf numFmtId="43" fontId="1" fillId="0" borderId="0" xfId="1" applyNumberFormat="1" applyFont="1" applyFill="1" applyBorder="1"/>
    <xf numFmtId="2" fontId="1" fillId="0" borderId="0" xfId="0" applyNumberFormat="1" applyFont="1" applyBorder="1" applyAlignment="1">
      <alignment horizontal="center"/>
    </xf>
    <xf numFmtId="2" fontId="1" fillId="0" borderId="0" xfId="2" applyNumberFormat="1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165" fontId="1" fillId="0" borderId="10" xfId="1" applyNumberFormat="1" applyFont="1" applyBorder="1" applyAlignment="1">
      <alignment horizontal="center"/>
    </xf>
    <xf numFmtId="43" fontId="1" fillId="0" borderId="0" xfId="1" applyAlignment="1">
      <alignment wrapText="1"/>
    </xf>
    <xf numFmtId="41" fontId="1" fillId="0" borderId="0" xfId="1" applyNumberFormat="1" applyAlignment="1">
      <alignment wrapText="1"/>
    </xf>
    <xf numFmtId="41" fontId="1" fillId="0" borderId="4" xfId="2" applyNumberFormat="1" applyBorder="1"/>
    <xf numFmtId="165" fontId="0" fillId="0" borderId="0" xfId="1" applyNumberFormat="1" applyFont="1" applyAlignment="1">
      <alignment horizontal="center" vertical="top" wrapText="1"/>
    </xf>
    <xf numFmtId="42" fontId="1" fillId="0" borderId="0" xfId="1" applyNumberFormat="1"/>
    <xf numFmtId="42" fontId="1" fillId="0" borderId="0" xfId="2" applyNumberFormat="1"/>
    <xf numFmtId="43" fontId="0" fillId="0" borderId="19" xfId="1" applyNumberFormat="1" applyFont="1" applyBorder="1"/>
    <xf numFmtId="41" fontId="0" fillId="0" borderId="0" xfId="0" applyNumberFormat="1" applyFill="1"/>
    <xf numFmtId="0" fontId="0" fillId="0" borderId="0" xfId="0" applyFill="1"/>
    <xf numFmtId="165" fontId="0" fillId="0" borderId="20" xfId="1" applyNumberFormat="1" applyFont="1" applyBorder="1" applyAlignment="1">
      <alignment horizontal="right"/>
    </xf>
    <xf numFmtId="3" fontId="0" fillId="0" borderId="0" xfId="1" applyNumberFormat="1" applyFont="1" applyAlignment="1">
      <alignment horizontal="right"/>
    </xf>
    <xf numFmtId="3" fontId="0" fillId="0" borderId="0" xfId="1" applyNumberFormat="1" applyFont="1"/>
    <xf numFmtId="3" fontId="6" fillId="0" borderId="0" xfId="1" applyNumberFormat="1" applyFont="1" applyBorder="1"/>
    <xf numFmtId="3" fontId="6" fillId="0" borderId="4" xfId="1" applyNumberFormat="1" applyFont="1" applyBorder="1"/>
    <xf numFmtId="41" fontId="1" fillId="0" borderId="0" xfId="0" applyNumberFormat="1" applyFont="1" applyFill="1" applyBorder="1"/>
    <xf numFmtId="41" fontId="1" fillId="0" borderId="4" xfId="0" applyNumberFormat="1" applyFont="1" applyFill="1" applyBorder="1"/>
    <xf numFmtId="41" fontId="15" fillId="0" borderId="0" xfId="0" applyNumberFormat="1" applyFont="1"/>
    <xf numFmtId="49" fontId="1" fillId="0" borderId="0" xfId="2" applyNumberFormat="1" applyFont="1" applyBorder="1"/>
    <xf numFmtId="165" fontId="1" fillId="0" borderId="0" xfId="1" applyNumberFormat="1" applyFont="1" applyBorder="1" applyAlignment="1">
      <alignment horizontal="center"/>
    </xf>
    <xf numFmtId="165" fontId="0" fillId="0" borderId="21" xfId="1" applyNumberFormat="1" applyFont="1" applyBorder="1" applyAlignment="1">
      <alignment vertical="top" wrapText="1"/>
    </xf>
    <xf numFmtId="3" fontId="1" fillId="0" borderId="1" xfId="3" applyNumberFormat="1" applyFont="1" applyFill="1" applyBorder="1" applyAlignment="1">
      <alignment horizontal="right" wrapText="1"/>
    </xf>
    <xf numFmtId="165" fontId="0" fillId="0" borderId="18" xfId="1" applyNumberFormat="1" applyFont="1" applyBorder="1"/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0" fillId="0" borderId="14" xfId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65" fontId="6" fillId="0" borderId="0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73" fontId="0" fillId="0" borderId="0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16" xfId="1" applyNumberFormat="1" applyFont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wrapText="1"/>
    </xf>
    <xf numFmtId="165" fontId="1" fillId="0" borderId="2" xfId="1" applyNumberFormat="1" applyFont="1" applyBorder="1" applyAlignment="1">
      <alignment horizontal="center" wrapText="1"/>
    </xf>
    <xf numFmtId="165" fontId="0" fillId="0" borderId="5" xfId="1" applyNumberFormat="1" applyFont="1" applyBorder="1" applyAlignment="1">
      <alignment horizontal="center" vertical="center" wrapText="1"/>
    </xf>
    <xf numFmtId="165" fontId="0" fillId="0" borderId="0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165" fontId="1" fillId="0" borderId="3" xfId="1" applyNumberFormat="1" applyFont="1" applyBorder="1" applyAlignment="1">
      <alignment horizontal="center"/>
    </xf>
    <xf numFmtId="43" fontId="1" fillId="0" borderId="0" xfId="1" applyFont="1" applyAlignment="1">
      <alignment horizontal="center" vertical="center"/>
    </xf>
    <xf numFmtId="43" fontId="1" fillId="0" borderId="4" xfId="1" applyBorder="1" applyAlignment="1">
      <alignment horizontal="center"/>
    </xf>
    <xf numFmtId="43" fontId="1" fillId="0" borderId="0" xfId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expwret" xfId="3"/>
    <cellStyle name="Percent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J42"/>
  <sheetViews>
    <sheetView view="pageBreakPreview" zoomScale="60" zoomScaleNormal="100" workbookViewId="0">
      <selection activeCell="J54" sqref="J54"/>
    </sheetView>
  </sheetViews>
  <sheetFormatPr defaultRowHeight="12.75" x14ac:dyDescent="0.2"/>
  <cols>
    <col min="1" max="1" width="14.140625" bestFit="1" customWidth="1"/>
    <col min="2" max="2" width="14.140625" customWidth="1"/>
    <col min="3" max="3" width="14" customWidth="1"/>
    <col min="4" max="4" width="17.5703125" customWidth="1"/>
    <col min="5" max="5" width="14.7109375" customWidth="1"/>
    <col min="6" max="6" width="5.140625" customWidth="1"/>
    <col min="7" max="7" width="14.140625" customWidth="1"/>
    <col min="8" max="8" width="4.85546875" customWidth="1"/>
    <col min="9" max="9" width="13.5703125" customWidth="1"/>
    <col min="10" max="10" width="9.28515625" bestFit="1" customWidth="1"/>
  </cols>
  <sheetData>
    <row r="1" spans="1:10" x14ac:dyDescent="0.2">
      <c r="A1" s="273" t="s">
        <v>69</v>
      </c>
      <c r="B1" s="273"/>
      <c r="C1" s="273"/>
      <c r="D1" s="273"/>
      <c r="E1" s="273"/>
      <c r="F1" s="273"/>
      <c r="G1" s="273"/>
      <c r="H1" s="273"/>
      <c r="I1" s="273"/>
    </row>
    <row r="2" spans="1:10" x14ac:dyDescent="0.2">
      <c r="A2" s="30"/>
      <c r="B2" s="30"/>
      <c r="C2" s="30"/>
      <c r="D2" s="30"/>
      <c r="E2" s="30"/>
      <c r="F2" s="30"/>
      <c r="G2" s="30"/>
      <c r="H2" s="30"/>
      <c r="I2" s="30"/>
    </row>
    <row r="3" spans="1:10" x14ac:dyDescent="0.2">
      <c r="A3" s="274" t="s">
        <v>194</v>
      </c>
      <c r="B3" s="273"/>
      <c r="C3" s="273"/>
      <c r="D3" s="273"/>
      <c r="E3" s="273"/>
      <c r="F3" s="273"/>
      <c r="G3" s="273"/>
      <c r="H3" s="273"/>
      <c r="I3" s="273"/>
    </row>
    <row r="4" spans="1:10" x14ac:dyDescent="0.2">
      <c r="A4" s="275" t="s">
        <v>182</v>
      </c>
      <c r="B4" s="276"/>
      <c r="C4" s="276"/>
      <c r="D4" s="276"/>
      <c r="E4" s="276"/>
      <c r="F4" s="276"/>
      <c r="G4" s="276"/>
      <c r="H4" s="276"/>
      <c r="I4" s="276"/>
    </row>
    <row r="5" spans="1:10" ht="13.5" thickBot="1" x14ac:dyDescent="0.25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 x14ac:dyDescent="0.2">
      <c r="A6" s="3"/>
      <c r="B6" s="3"/>
      <c r="C6" s="277" t="s">
        <v>73</v>
      </c>
      <c r="D6" s="277"/>
      <c r="E6" s="277"/>
      <c r="F6" s="277"/>
      <c r="G6" s="277"/>
      <c r="H6" s="6"/>
      <c r="I6" s="95" t="s">
        <v>111</v>
      </c>
    </row>
    <row r="7" spans="1:10" x14ac:dyDescent="0.2">
      <c r="A7" s="3" t="s">
        <v>86</v>
      </c>
      <c r="B7" s="3"/>
      <c r="C7" s="6"/>
      <c r="D7" s="3"/>
      <c r="E7" s="3"/>
      <c r="F7" s="3"/>
      <c r="G7" s="270" t="s">
        <v>143</v>
      </c>
      <c r="H7" s="6"/>
      <c r="I7" s="95" t="s">
        <v>112</v>
      </c>
    </row>
    <row r="8" spans="1:10" x14ac:dyDescent="0.2">
      <c r="A8" t="s">
        <v>11</v>
      </c>
      <c r="B8" s="64" t="s">
        <v>108</v>
      </c>
      <c r="C8" s="6"/>
      <c r="D8" s="71" t="s">
        <v>109</v>
      </c>
      <c r="E8" s="3"/>
      <c r="F8" s="3"/>
      <c r="G8" s="271"/>
      <c r="H8" s="6"/>
      <c r="I8" s="95" t="s">
        <v>74</v>
      </c>
    </row>
    <row r="9" spans="1:10" ht="13.5" thickBot="1" x14ac:dyDescent="0.25">
      <c r="A9" s="4" t="s">
        <v>87</v>
      </c>
      <c r="B9" s="70" t="s">
        <v>53</v>
      </c>
      <c r="C9" s="70" t="s">
        <v>110</v>
      </c>
      <c r="D9" s="70" t="s">
        <v>71</v>
      </c>
      <c r="E9" s="7" t="s">
        <v>72</v>
      </c>
      <c r="F9" s="119"/>
      <c r="G9" s="272"/>
      <c r="H9" s="7"/>
      <c r="I9" s="96" t="s">
        <v>116</v>
      </c>
    </row>
    <row r="10" spans="1:10" s="47" customFormat="1" x14ac:dyDescent="0.2">
      <c r="A10" s="74" t="s">
        <v>52</v>
      </c>
      <c r="B10" s="68">
        <f>+C10+I10</f>
        <v>14983.309659066712</v>
      </c>
      <c r="C10" s="68">
        <f>SUM(D10:G10)</f>
        <v>14255.777508221548</v>
      </c>
      <c r="D10" s="69">
        <f>+'Tbl2'!L11</f>
        <v>12760.738228700255</v>
      </c>
      <c r="E10" s="69">
        <f>+'Tbl2'!C11-'Tbl2'!I11</f>
        <v>673.42491396989135</v>
      </c>
      <c r="F10" s="69"/>
      <c r="G10" s="136">
        <f>'Tbl 10'!O9/'Tbl11'!C9</f>
        <v>821.61436555140199</v>
      </c>
      <c r="H10" s="69"/>
      <c r="I10" s="97">
        <f>Allexp!Y10/'Tbl11'!C9</f>
        <v>727.53215084516285</v>
      </c>
    </row>
    <row r="11" spans="1:10" x14ac:dyDescent="0.2">
      <c r="A11" s="3"/>
      <c r="B11" s="57"/>
      <c r="C11" s="58"/>
      <c r="D11" s="59"/>
      <c r="E11" s="59"/>
      <c r="F11" s="59"/>
      <c r="G11" s="49"/>
      <c r="H11" s="49"/>
      <c r="I11" s="98"/>
    </row>
    <row r="12" spans="1:10" x14ac:dyDescent="0.2">
      <c r="A12" s="3" t="s">
        <v>28</v>
      </c>
      <c r="B12" s="63">
        <f>+C12+I12</f>
        <v>13846.614352011613</v>
      </c>
      <c r="C12" s="58">
        <f>SUM(D12:G12)</f>
        <v>13622.776863762389</v>
      </c>
      <c r="D12" s="59">
        <f>+'Tbl2'!L13</f>
        <v>12102.745791734591</v>
      </c>
      <c r="E12" s="59">
        <f>+'Tbl2'!C13-'Tbl2'!I13</f>
        <v>673.88615966776524</v>
      </c>
      <c r="F12" s="59"/>
      <c r="G12" s="49">
        <f>'Tbl 10'!O11/'Tbl11'!C11</f>
        <v>846.14491236003187</v>
      </c>
      <c r="H12" s="49"/>
      <c r="I12" s="98">
        <f>Allexp!Y12/'Tbl11'!C11</f>
        <v>223.83748824922355</v>
      </c>
      <c r="J12" s="31"/>
    </row>
    <row r="13" spans="1:10" x14ac:dyDescent="0.2">
      <c r="A13" s="3" t="s">
        <v>29</v>
      </c>
      <c r="B13" s="63">
        <f>+C13+I13</f>
        <v>14223.707813370082</v>
      </c>
      <c r="C13" s="58">
        <f t="shared" ref="C13:C16" si="0">SUM(D13:G13)</f>
        <v>13229.000612332615</v>
      </c>
      <c r="D13" s="59">
        <f>+'Tbl2'!L14</f>
        <v>11790.647360354127</v>
      </c>
      <c r="E13" s="59">
        <f>+'Tbl2'!C14-'Tbl2'!I14</f>
        <v>679.68602338483288</v>
      </c>
      <c r="F13" s="59"/>
      <c r="G13" s="49">
        <f>'Tbl 10'!O12/'Tbl11'!C12</f>
        <v>758.66722859365427</v>
      </c>
      <c r="H13" s="49"/>
      <c r="I13" s="98">
        <f>Allexp!Y13/'Tbl11'!C12</f>
        <v>994.70720103746658</v>
      </c>
    </row>
    <row r="14" spans="1:10" x14ac:dyDescent="0.2">
      <c r="A14" s="3" t="s">
        <v>51</v>
      </c>
      <c r="B14" s="63">
        <f>+C14+I14</f>
        <v>15799.398949804745</v>
      </c>
      <c r="C14" s="62">
        <f t="shared" si="0"/>
        <v>15215.211698845162</v>
      </c>
      <c r="D14" s="59">
        <f>+'Tbl2'!L15</f>
        <v>13770.184654116511</v>
      </c>
      <c r="E14" s="59">
        <f>+'Tbl2'!C15-'Tbl2'!I15</f>
        <v>652.96639736656289</v>
      </c>
      <c r="F14" s="59"/>
      <c r="G14" s="49">
        <f>'Tbl 10'!O13/'Tbl11'!C13</f>
        <v>792.06064736208907</v>
      </c>
      <c r="H14" s="49"/>
      <c r="I14" s="98">
        <f>Allexp!Y14/'Tbl11'!C13</f>
        <v>584.18725095958337</v>
      </c>
    </row>
    <row r="15" spans="1:10" x14ac:dyDescent="0.2">
      <c r="A15" s="3" t="s">
        <v>30</v>
      </c>
      <c r="B15" s="63">
        <f>+C15+I15</f>
        <v>14081.309889021763</v>
      </c>
      <c r="C15" s="58">
        <f t="shared" si="0"/>
        <v>13617.843188576064</v>
      </c>
      <c r="D15" s="59">
        <f>+'Tbl2'!L16</f>
        <v>12356.099186412968</v>
      </c>
      <c r="E15" s="59">
        <f>+'Tbl2'!C16-'Tbl2'!I16</f>
        <v>526.96401483892259</v>
      </c>
      <c r="F15" s="59"/>
      <c r="G15" s="49">
        <f>'Tbl 10'!O14/'Tbl11'!C14</f>
        <v>734.77998732417336</v>
      </c>
      <c r="H15" s="49"/>
      <c r="I15" s="98">
        <f>Allexp!Y15/'Tbl11'!C14</f>
        <v>463.46670044569811</v>
      </c>
    </row>
    <row r="16" spans="1:10" x14ac:dyDescent="0.2">
      <c r="A16" s="3" t="s">
        <v>31</v>
      </c>
      <c r="B16" s="63">
        <f>+C16+I16</f>
        <v>14111.933610661052</v>
      </c>
      <c r="C16" s="58">
        <f t="shared" si="0"/>
        <v>13618.600365260898</v>
      </c>
      <c r="D16" s="59">
        <f>+'Tbl2'!L17</f>
        <v>11871.471560063539</v>
      </c>
      <c r="E16" s="59">
        <f>+'Tbl2'!C17-'Tbl2'!I17</f>
        <v>876.12443284684741</v>
      </c>
      <c r="F16" s="59"/>
      <c r="G16" s="49">
        <f>'Tbl 10'!O15/'Tbl11'!C15</f>
        <v>871.00437235051095</v>
      </c>
      <c r="H16" s="49"/>
      <c r="I16" s="98">
        <f>Allexp!Y16/'Tbl11'!C15</f>
        <v>493.33324540015406</v>
      </c>
    </row>
    <row r="17" spans="1:9" x14ac:dyDescent="0.2">
      <c r="A17" s="3"/>
      <c r="B17" s="58"/>
      <c r="C17" s="58"/>
      <c r="D17" s="59"/>
      <c r="E17" s="59"/>
      <c r="F17" s="59"/>
      <c r="G17" s="49"/>
      <c r="H17" s="49"/>
      <c r="I17" s="98"/>
    </row>
    <row r="18" spans="1:9" x14ac:dyDescent="0.2">
      <c r="A18" s="3" t="s">
        <v>32</v>
      </c>
      <c r="B18" s="63">
        <f t="shared" ref="B18:B22" si="1">+C18+I18</f>
        <v>13261.155589973197</v>
      </c>
      <c r="C18" s="58">
        <f t="shared" ref="C18:C22" si="2">SUM(D18:G18)</f>
        <v>12929.661661359714</v>
      </c>
      <c r="D18" s="59">
        <f>+'Tbl2'!L19</f>
        <v>11499.34920143763</v>
      </c>
      <c r="E18" s="59">
        <f>+'Tbl2'!C19-'Tbl2'!I19</f>
        <v>678.90286786318211</v>
      </c>
      <c r="F18" s="59"/>
      <c r="G18" s="203">
        <f>'Tbl 10'!O17/'Tbl11'!C17</f>
        <v>751.40959205890317</v>
      </c>
      <c r="H18" s="203"/>
      <c r="I18" s="98">
        <f>Allexp!Y18/'Tbl11'!C17</f>
        <v>331.49392861348366</v>
      </c>
    </row>
    <row r="19" spans="1:9" x14ac:dyDescent="0.2">
      <c r="A19" s="3" t="s">
        <v>33</v>
      </c>
      <c r="B19" s="63">
        <f t="shared" si="1"/>
        <v>14151.708143020835</v>
      </c>
      <c r="C19" s="58">
        <f t="shared" si="2"/>
        <v>13483.537475659294</v>
      </c>
      <c r="D19" s="59">
        <f>+'Tbl2'!L20</f>
        <v>11884.566689439318</v>
      </c>
      <c r="E19" s="59">
        <f>+'Tbl2'!C20-'Tbl2'!I20</f>
        <v>836.03467005350285</v>
      </c>
      <c r="F19" s="59"/>
      <c r="G19" s="203">
        <f>'Tbl 10'!O18/'Tbl11'!C18</f>
        <v>762.93611616647274</v>
      </c>
      <c r="H19" s="203"/>
      <c r="I19" s="98">
        <f>Allexp!Y19/'Tbl11'!C18</f>
        <v>668.17066736154175</v>
      </c>
    </row>
    <row r="20" spans="1:9" x14ac:dyDescent="0.2">
      <c r="A20" s="3" t="s">
        <v>34</v>
      </c>
      <c r="B20" s="63">
        <f t="shared" si="1"/>
        <v>13666.971914661017</v>
      </c>
      <c r="C20" s="62">
        <f t="shared" si="2"/>
        <v>13100.766929287647</v>
      </c>
      <c r="D20" s="59">
        <f>+'Tbl2'!L21</f>
        <v>11620.145129690145</v>
      </c>
      <c r="E20" s="59">
        <f>+'Tbl2'!C21-'Tbl2'!I21</f>
        <v>658.26089543976013</v>
      </c>
      <c r="F20" s="59"/>
      <c r="G20" s="203">
        <f>'Tbl 10'!O19/'Tbl11'!C19</f>
        <v>822.36090415774186</v>
      </c>
      <c r="H20" s="203"/>
      <c r="I20" s="98">
        <f>Allexp!Y20/'Tbl11'!C19</f>
        <v>566.20498537336948</v>
      </c>
    </row>
    <row r="21" spans="1:9" x14ac:dyDescent="0.2">
      <c r="A21" s="3" t="s">
        <v>35</v>
      </c>
      <c r="B21" s="63">
        <f t="shared" si="1"/>
        <v>14371.417949847333</v>
      </c>
      <c r="C21" s="58">
        <f t="shared" si="2"/>
        <v>13734.870706813572</v>
      </c>
      <c r="D21" s="59">
        <f>+'Tbl2'!L22</f>
        <v>11946.448005064089</v>
      </c>
      <c r="E21" s="59">
        <f>+'Tbl2'!C22-'Tbl2'!I22</f>
        <v>1005.6908921857557</v>
      </c>
      <c r="F21" s="59"/>
      <c r="G21" s="203">
        <f>'Tbl 10'!O20/'Tbl11'!C20</f>
        <v>782.73180956372812</v>
      </c>
      <c r="H21" s="203"/>
      <c r="I21" s="98">
        <f>Allexp!Y21/'Tbl11'!C20</f>
        <v>636.54724303376065</v>
      </c>
    </row>
    <row r="22" spans="1:9" x14ac:dyDescent="0.2">
      <c r="A22" s="3" t="s">
        <v>36</v>
      </c>
      <c r="B22" s="63">
        <f t="shared" si="1"/>
        <v>14272.875816415242</v>
      </c>
      <c r="C22" s="58">
        <f t="shared" si="2"/>
        <v>14261.351516472456</v>
      </c>
      <c r="D22" s="59">
        <f>+'Tbl2'!L23</f>
        <v>12782.176318544238</v>
      </c>
      <c r="E22" s="59">
        <f>+'Tbl2'!C23-'Tbl2'!I23</f>
        <v>734.2858106212534</v>
      </c>
      <c r="F22" s="59"/>
      <c r="G22" s="203">
        <f>'Tbl 10'!O21/'Tbl11'!C21</f>
        <v>744.88938730696407</v>
      </c>
      <c r="H22" s="203"/>
      <c r="I22" s="98">
        <f>Allexp!Y22/'Tbl11'!C21</f>
        <v>11.524299942785829</v>
      </c>
    </row>
    <row r="23" spans="1:9" x14ac:dyDescent="0.2">
      <c r="A23" s="3"/>
      <c r="B23" s="58"/>
      <c r="C23" s="58"/>
      <c r="D23" s="59"/>
      <c r="E23" s="59"/>
      <c r="F23" s="59"/>
      <c r="G23" s="203"/>
      <c r="H23" s="203"/>
      <c r="I23" s="98"/>
    </row>
    <row r="24" spans="1:9" x14ac:dyDescent="0.2">
      <c r="A24" s="3" t="s">
        <v>37</v>
      </c>
      <c r="B24" s="63">
        <f t="shared" ref="B24:B28" si="3">+C24+I24</f>
        <v>13437.866462464677</v>
      </c>
      <c r="C24" s="58">
        <f t="shared" ref="C24:C28" si="4">SUM(D24:G24)</f>
        <v>12592.950129933573</v>
      </c>
      <c r="D24" s="59">
        <f>+'Tbl2'!L25</f>
        <v>11422.893235501178</v>
      </c>
      <c r="E24" s="59">
        <f>+'Tbl2'!C25-'Tbl2'!I25</f>
        <v>418.60154066933137</v>
      </c>
      <c r="F24" s="59"/>
      <c r="G24" s="203">
        <f>'Tbl 10'!O23/'Tbl11'!C23</f>
        <v>751.45535376306407</v>
      </c>
      <c r="H24" s="203"/>
      <c r="I24" s="98">
        <f>Allexp!Y24/'Tbl11'!C23</f>
        <v>844.91633253110376</v>
      </c>
    </row>
    <row r="25" spans="1:9" x14ac:dyDescent="0.2">
      <c r="A25" s="3" t="s">
        <v>38</v>
      </c>
      <c r="B25" s="63">
        <f t="shared" si="3"/>
        <v>15062.297827514347</v>
      </c>
      <c r="C25" s="58">
        <f t="shared" si="4"/>
        <v>14902.572962402583</v>
      </c>
      <c r="D25" s="59">
        <f>+'Tbl2'!L26</f>
        <v>12892.478631990638</v>
      </c>
      <c r="E25" s="59">
        <f>+'Tbl2'!C26-'Tbl2'!I26</f>
        <v>1146.3331610950936</v>
      </c>
      <c r="F25" s="59"/>
      <c r="G25" s="203">
        <f>'Tbl 10'!O24/'Tbl11'!C24</f>
        <v>863.76116931685181</v>
      </c>
      <c r="H25" s="203"/>
      <c r="I25" s="98">
        <f>Allexp!Y25/'Tbl11'!C24</f>
        <v>159.72486511176456</v>
      </c>
    </row>
    <row r="26" spans="1:9" x14ac:dyDescent="0.2">
      <c r="A26" s="3" t="s">
        <v>39</v>
      </c>
      <c r="B26" s="63">
        <f t="shared" si="3"/>
        <v>13626.572472538834</v>
      </c>
      <c r="C26" s="62">
        <f t="shared" si="4"/>
        <v>12769.789705396426</v>
      </c>
      <c r="D26" s="59">
        <f>+'Tbl2'!L27</f>
        <v>11224.542681640352</v>
      </c>
      <c r="E26" s="59">
        <f>+'Tbl2'!C27-'Tbl2'!I27</f>
        <v>836.20995737821613</v>
      </c>
      <c r="F26" s="59"/>
      <c r="G26" s="203">
        <f>'Tbl 10'!O25/'Tbl11'!C25</f>
        <v>709.0370663778574</v>
      </c>
      <c r="H26" s="203"/>
      <c r="I26" s="98">
        <f>Allexp!Y26/'Tbl11'!C25</f>
        <v>856.78276714240678</v>
      </c>
    </row>
    <row r="27" spans="1:9" x14ac:dyDescent="0.2">
      <c r="A27" s="3" t="s">
        <v>40</v>
      </c>
      <c r="B27" s="63">
        <f t="shared" si="3"/>
        <v>15576.267801749078</v>
      </c>
      <c r="C27" s="58">
        <f t="shared" si="4"/>
        <v>15562.056228376707</v>
      </c>
      <c r="D27" s="59">
        <f>+'Tbl2'!L28</f>
        <v>13886.77213087412</v>
      </c>
      <c r="E27" s="59">
        <f>+'Tbl2'!C28-'Tbl2'!I28</f>
        <v>683.64176960097939</v>
      </c>
      <c r="F27" s="59"/>
      <c r="G27" s="203">
        <f>'Tbl 10'!O26/'Tbl11'!C26</f>
        <v>991.64232790160713</v>
      </c>
      <c r="H27" s="203"/>
      <c r="I27" s="98">
        <f>Allexp!Y27/'Tbl11'!C26</f>
        <v>14.211573372371999</v>
      </c>
    </row>
    <row r="28" spans="1:9" x14ac:dyDescent="0.2">
      <c r="A28" s="3" t="s">
        <v>41</v>
      </c>
      <c r="B28" s="63">
        <f t="shared" si="3"/>
        <v>15015.28541252134</v>
      </c>
      <c r="C28" s="58">
        <f t="shared" si="4"/>
        <v>15015.28541252134</v>
      </c>
      <c r="D28" s="59">
        <f>+'Tbl2'!L29</f>
        <v>13196.501033513781</v>
      </c>
      <c r="E28" s="59">
        <f>+'Tbl2'!C29-'Tbl2'!I29</f>
        <v>972.33592169962867</v>
      </c>
      <c r="F28" s="59"/>
      <c r="G28" s="203">
        <f>'Tbl 10'!O27/'Tbl11'!C27</f>
        <v>846.44845730793065</v>
      </c>
      <c r="H28" s="203"/>
      <c r="I28" s="98">
        <f>Allexp!Y28/'Tbl11'!C27</f>
        <v>0</v>
      </c>
    </row>
    <row r="29" spans="1:9" x14ac:dyDescent="0.2">
      <c r="A29" s="3"/>
      <c r="B29" s="58"/>
      <c r="C29" s="58"/>
      <c r="D29" s="59"/>
      <c r="E29" s="59"/>
      <c r="F29" s="59"/>
      <c r="G29" s="203"/>
      <c r="H29" s="203"/>
      <c r="I29" s="98"/>
    </row>
    <row r="30" spans="1:9" x14ac:dyDescent="0.2">
      <c r="A30" s="122" t="s">
        <v>118</v>
      </c>
      <c r="B30" s="63">
        <f t="shared" ref="B30:B34" si="5">+C30+I30</f>
        <v>17158.61967150616</v>
      </c>
      <c r="C30" s="58">
        <f t="shared" ref="C30:C34" si="6">SUM(D30:G30)</f>
        <v>15605.395797219167</v>
      </c>
      <c r="D30" s="59">
        <f>+'Tbl2'!L31</f>
        <v>14057.363398964151</v>
      </c>
      <c r="E30" s="59">
        <f>+'Tbl2'!C31-'Tbl2'!I31</f>
        <v>587.86470969127731</v>
      </c>
      <c r="F30" s="59"/>
      <c r="G30" s="203">
        <f>'Tbl 10'!O29/'Tbl11'!C29</f>
        <v>960.16768856373869</v>
      </c>
      <c r="H30" s="203"/>
      <c r="I30" s="98">
        <f>Allexp!Y30/'Tbl11'!C29</f>
        <v>1553.2238742869936</v>
      </c>
    </row>
    <row r="31" spans="1:9" x14ac:dyDescent="0.2">
      <c r="A31" s="3" t="s">
        <v>43</v>
      </c>
      <c r="B31" s="63">
        <f t="shared" si="5"/>
        <v>15101.699895608412</v>
      </c>
      <c r="C31" s="58">
        <f t="shared" si="6"/>
        <v>14613.201342358949</v>
      </c>
      <c r="D31" s="59">
        <f>+'Tbl2'!L32</f>
        <v>13017.676579863364</v>
      </c>
      <c r="E31" s="59">
        <f>+'Tbl2'!C32-'Tbl2'!I32</f>
        <v>781.79675548281739</v>
      </c>
      <c r="F31" s="59"/>
      <c r="G31" s="203">
        <f>'Tbl 10'!O30/'Tbl11'!C30</f>
        <v>813.72800701276788</v>
      </c>
      <c r="H31" s="203"/>
      <c r="I31" s="98">
        <f>Allexp!Y31/'Tbl11'!C30</f>
        <v>488.49855324946338</v>
      </c>
    </row>
    <row r="32" spans="1:9" x14ac:dyDescent="0.2">
      <c r="A32" s="3" t="s">
        <v>44</v>
      </c>
      <c r="B32" s="63">
        <f t="shared" si="5"/>
        <v>12821.140764905647</v>
      </c>
      <c r="C32" s="62">
        <f t="shared" si="6"/>
        <v>12821.140764905647</v>
      </c>
      <c r="D32" s="59">
        <f>+'Tbl2'!L33</f>
        <v>11167.853054352321</v>
      </c>
      <c r="E32" s="59">
        <f>+'Tbl2'!C33-'Tbl2'!I33</f>
        <v>890.03864292054823</v>
      </c>
      <c r="F32" s="59"/>
      <c r="G32" s="203">
        <f>'Tbl 10'!O31/'Tbl11'!C31</f>
        <v>763.24906763277772</v>
      </c>
      <c r="H32" s="203"/>
      <c r="I32" s="98">
        <f>Allexp!Y32/'Tbl11'!C31</f>
        <v>0</v>
      </c>
    </row>
    <row r="33" spans="1:10" x14ac:dyDescent="0.2">
      <c r="A33" s="3" t="s">
        <v>45</v>
      </c>
      <c r="B33" s="63">
        <f t="shared" si="5"/>
        <v>13381.018393033724</v>
      </c>
      <c r="C33" s="58">
        <f t="shared" si="6"/>
        <v>13026.532097979163</v>
      </c>
      <c r="D33" s="59">
        <f>+'Tbl2'!L34</f>
        <v>11428.197156293996</v>
      </c>
      <c r="E33" s="59">
        <f>+'Tbl2'!C34-'Tbl2'!I34</f>
        <v>898.97514775972741</v>
      </c>
      <c r="F33" s="59"/>
      <c r="G33" s="203">
        <f>'Tbl 10'!O32/'Tbl11'!C32</f>
        <v>699.35979392543982</v>
      </c>
      <c r="H33" s="203"/>
      <c r="I33" s="98">
        <f>Allexp!Y33/'Tbl11'!C32</f>
        <v>354.48629505456108</v>
      </c>
    </row>
    <row r="34" spans="1:10" x14ac:dyDescent="0.2">
      <c r="A34" s="3" t="s">
        <v>46</v>
      </c>
      <c r="B34" s="63">
        <f t="shared" si="5"/>
        <v>15429.417713027628</v>
      </c>
      <c r="C34" s="58">
        <f t="shared" si="6"/>
        <v>15427.29535931749</v>
      </c>
      <c r="D34" s="59">
        <f>+'Tbl2'!L35</f>
        <v>13521.540868278926</v>
      </c>
      <c r="E34" s="59">
        <f>+'Tbl2'!C35-'Tbl2'!I35</f>
        <v>1026.1669579276895</v>
      </c>
      <c r="F34" s="59"/>
      <c r="G34" s="203">
        <f>'Tbl 10'!O33/'Tbl11'!C33</f>
        <v>879.58753311087412</v>
      </c>
      <c r="H34" s="203"/>
      <c r="I34" s="98">
        <f>Allexp!Y34/'Tbl11'!C33</f>
        <v>2.1223537101379475</v>
      </c>
    </row>
    <row r="35" spans="1:10" x14ac:dyDescent="0.2">
      <c r="B35" s="58"/>
      <c r="C35" s="58"/>
      <c r="D35" s="59"/>
      <c r="E35" s="59"/>
      <c r="F35" s="59"/>
      <c r="G35" s="203"/>
      <c r="H35" s="203"/>
      <c r="I35" s="98"/>
    </row>
    <row r="36" spans="1:10" x14ac:dyDescent="0.2">
      <c r="A36" s="3" t="s">
        <v>47</v>
      </c>
      <c r="B36" s="63">
        <f t="shared" ref="B36:B39" si="7">+C36+I36</f>
        <v>12579.335170432869</v>
      </c>
      <c r="C36" s="58">
        <f t="shared" ref="C36:C39" si="8">SUM(D36:G36)</f>
        <v>12579.335170432869</v>
      </c>
      <c r="D36" s="59">
        <f>+'Tbl2'!L37</f>
        <v>11315.511594820813</v>
      </c>
      <c r="E36" s="59">
        <f>+'Tbl2'!C37-'Tbl2'!I37</f>
        <v>525.30417611022676</v>
      </c>
      <c r="F36" s="59"/>
      <c r="G36" s="203">
        <f>'Tbl 10'!O35/'Tbl11'!C35</f>
        <v>738.51939950182884</v>
      </c>
      <c r="H36" s="203"/>
      <c r="I36" s="98">
        <f>Allexp!Y36/'Tbl11'!C35</f>
        <v>0</v>
      </c>
      <c r="J36" s="31"/>
    </row>
    <row r="37" spans="1:10" x14ac:dyDescent="0.2">
      <c r="A37" s="3" t="s">
        <v>48</v>
      </c>
      <c r="B37" s="63">
        <f t="shared" si="7"/>
        <v>13054.205153390136</v>
      </c>
      <c r="C37" s="58">
        <f t="shared" si="8"/>
        <v>12747.6878949559</v>
      </c>
      <c r="D37" s="59">
        <f>+'Tbl2'!L38</f>
        <v>11536.722954385759</v>
      </c>
      <c r="E37" s="59">
        <f>+'Tbl2'!C38-'Tbl2'!I38</f>
        <v>480.4448917652735</v>
      </c>
      <c r="F37" s="59"/>
      <c r="G37" s="203">
        <f>'Tbl 10'!O36/'Tbl11'!C36</f>
        <v>730.52004880486629</v>
      </c>
      <c r="H37" s="203"/>
      <c r="I37" s="98">
        <f>Allexp!Y37/'Tbl11'!C36</f>
        <v>306.51725843423668</v>
      </c>
    </row>
    <row r="38" spans="1:10" x14ac:dyDescent="0.2">
      <c r="A38" s="3" t="s">
        <v>49</v>
      </c>
      <c r="B38" s="63">
        <f t="shared" si="7"/>
        <v>14418.181371969584</v>
      </c>
      <c r="C38" s="62">
        <f t="shared" si="8"/>
        <v>13358.123564382377</v>
      </c>
      <c r="D38" s="59">
        <f>+'Tbl2'!L39</f>
        <v>11988.1286192646</v>
      </c>
      <c r="E38" s="59">
        <f>+'Tbl2'!C39-'Tbl2'!I39</f>
        <v>574.77424645228893</v>
      </c>
      <c r="F38" s="59"/>
      <c r="G38" s="203">
        <f>'Tbl 10'!O37/'Tbl11'!C37</f>
        <v>795.22069866548691</v>
      </c>
      <c r="H38" s="203"/>
      <c r="I38" s="98">
        <f>Allexp!Y38/'Tbl11'!C37</f>
        <v>1060.0578075872072</v>
      </c>
    </row>
    <row r="39" spans="1:10" x14ac:dyDescent="0.2">
      <c r="A39" s="8" t="s">
        <v>50</v>
      </c>
      <c r="B39" s="206">
        <f t="shared" si="7"/>
        <v>17358.655439480419</v>
      </c>
      <c r="C39" s="204">
        <f t="shared" si="8"/>
        <v>17330.37536746234</v>
      </c>
      <c r="D39" s="207">
        <f>+'Tbl2'!L40</f>
        <v>15326.746979140009</v>
      </c>
      <c r="E39" s="207">
        <f>+'Tbl2'!C40-'Tbl2'!I40</f>
        <v>1003.479706002785</v>
      </c>
      <c r="F39" s="207"/>
      <c r="G39" s="204">
        <f>'Tbl 10'!O38/'Tbl11'!C38</f>
        <v>1000.1486823195457</v>
      </c>
      <c r="H39" s="204"/>
      <c r="I39" s="208">
        <f>Allexp!Y39/'Tbl11'!C38</f>
        <v>28.280072018079913</v>
      </c>
    </row>
    <row r="40" spans="1:10" x14ac:dyDescent="0.2">
      <c r="A40" s="228" t="s">
        <v>193</v>
      </c>
      <c r="I40" s="31"/>
    </row>
    <row r="41" spans="1:10" x14ac:dyDescent="0.2">
      <c r="A41" s="87" t="s">
        <v>117</v>
      </c>
    </row>
    <row r="42" spans="1:10" x14ac:dyDescent="0.2">
      <c r="A42" t="s">
        <v>138</v>
      </c>
    </row>
  </sheetData>
  <mergeCells count="5">
    <mergeCell ref="G7:G9"/>
    <mergeCell ref="A1:I1"/>
    <mergeCell ref="A3:I3"/>
    <mergeCell ref="A4:I4"/>
    <mergeCell ref="C6:G6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44"/>
  <sheetViews>
    <sheetView view="pageBreakPreview" topLeftCell="A13" zoomScale="60" zoomScaleNormal="100" workbookViewId="0">
      <selection activeCell="O27" sqref="O27"/>
    </sheetView>
  </sheetViews>
  <sheetFormatPr defaultRowHeight="12.75" x14ac:dyDescent="0.2"/>
  <cols>
    <col min="1" max="1" width="14.42578125" customWidth="1"/>
    <col min="2" max="2" width="6.7109375" customWidth="1"/>
    <col min="3" max="3" width="11.140625" customWidth="1"/>
    <col min="4" max="4" width="6.42578125" bestFit="1" customWidth="1"/>
    <col min="5" max="5" width="7.7109375" customWidth="1"/>
    <col min="6" max="6" width="10.140625" bestFit="1" customWidth="1"/>
    <col min="7" max="7" width="7.28515625" customWidth="1"/>
    <col min="8" max="8" width="7.85546875" customWidth="1"/>
    <col min="9" max="9" width="11.42578125" customWidth="1"/>
    <col min="10" max="10" width="6.42578125" bestFit="1" customWidth="1"/>
    <col min="11" max="11" width="12.42578125" customWidth="1"/>
    <col min="12" max="12" width="11.42578125" customWidth="1"/>
    <col min="13" max="13" width="9.28515625" customWidth="1"/>
    <col min="15" max="15" width="15" bestFit="1" customWidth="1"/>
    <col min="17" max="17" width="10.28515625" style="31" bestFit="1" customWidth="1"/>
    <col min="19" max="19" width="15" bestFit="1" customWidth="1"/>
    <col min="21" max="21" width="12" bestFit="1" customWidth="1"/>
  </cols>
  <sheetData>
    <row r="1" spans="1:21" x14ac:dyDescent="0.2">
      <c r="A1" s="273" t="s">
        <v>70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</row>
    <row r="2" spans="1:21" x14ac:dyDescent="0.2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21" x14ac:dyDescent="0.2">
      <c r="A3" s="273" t="s">
        <v>68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</row>
    <row r="4" spans="1:21" x14ac:dyDescent="0.2">
      <c r="A4" s="275" t="s">
        <v>182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</row>
    <row r="5" spans="1:21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21" ht="15" customHeight="1" thickTop="1" x14ac:dyDescent="0.2">
      <c r="A6" s="3"/>
      <c r="B6" s="3"/>
      <c r="C6" s="277" t="s">
        <v>66</v>
      </c>
      <c r="D6" s="277"/>
      <c r="E6" s="277"/>
      <c r="F6" s="277"/>
      <c r="G6" s="277"/>
      <c r="I6" s="278" t="s">
        <v>67</v>
      </c>
      <c r="J6" s="278"/>
      <c r="K6" s="278"/>
      <c r="L6" s="278"/>
      <c r="M6" s="278"/>
    </row>
    <row r="7" spans="1:21" x14ac:dyDescent="0.2">
      <c r="A7" s="3"/>
      <c r="B7" s="3"/>
      <c r="C7" s="276" t="s">
        <v>63</v>
      </c>
      <c r="D7" s="276"/>
      <c r="F7" s="276" t="s">
        <v>65</v>
      </c>
      <c r="G7" s="276"/>
      <c r="I7" s="276" t="s">
        <v>63</v>
      </c>
      <c r="J7" s="276"/>
      <c r="L7" s="276" t="s">
        <v>65</v>
      </c>
      <c r="M7" s="276"/>
    </row>
    <row r="8" spans="1:21" x14ac:dyDescent="0.2">
      <c r="A8" s="3" t="s">
        <v>86</v>
      </c>
      <c r="B8" s="3"/>
      <c r="C8" s="276" t="s">
        <v>64</v>
      </c>
      <c r="D8" s="276"/>
      <c r="F8" s="276" t="s">
        <v>64</v>
      </c>
      <c r="G8" s="276"/>
      <c r="I8" s="276" t="s">
        <v>64</v>
      </c>
      <c r="J8" s="276"/>
      <c r="L8" s="276" t="s">
        <v>64</v>
      </c>
      <c r="M8" s="276"/>
    </row>
    <row r="9" spans="1:21" x14ac:dyDescent="0.2">
      <c r="A9" t="s">
        <v>11</v>
      </c>
      <c r="C9" s="278" t="s">
        <v>62</v>
      </c>
      <c r="D9" s="278"/>
      <c r="F9" s="278" t="s">
        <v>62</v>
      </c>
      <c r="G9" s="278"/>
      <c r="I9" s="278" t="s">
        <v>62</v>
      </c>
      <c r="J9" s="278"/>
      <c r="L9" s="278" t="s">
        <v>62</v>
      </c>
      <c r="M9" s="278"/>
    </row>
    <row r="10" spans="1:21" ht="13.5" thickBot="1" x14ac:dyDescent="0.25">
      <c r="A10" s="4" t="s">
        <v>87</v>
      </c>
      <c r="B10" s="4"/>
      <c r="C10" s="7" t="s">
        <v>57</v>
      </c>
      <c r="D10" s="7" t="s">
        <v>58</v>
      </c>
      <c r="E10" s="4"/>
      <c r="F10" s="7" t="s">
        <v>57</v>
      </c>
      <c r="G10" s="7" t="s">
        <v>58</v>
      </c>
      <c r="H10" s="4"/>
      <c r="I10" s="7" t="s">
        <v>57</v>
      </c>
      <c r="J10" s="7" t="s">
        <v>58</v>
      </c>
      <c r="K10" s="4"/>
      <c r="L10" s="7" t="s">
        <v>57</v>
      </c>
      <c r="M10" s="112" t="s">
        <v>58</v>
      </c>
    </row>
    <row r="11" spans="1:21" x14ac:dyDescent="0.2">
      <c r="A11" s="74" t="s">
        <v>52</v>
      </c>
      <c r="B11" s="74"/>
      <c r="C11" s="202">
        <f>+F11+'Tbl1'!G10</f>
        <v>14255.777508221548</v>
      </c>
      <c r="D11" s="65"/>
      <c r="E11" s="65"/>
      <c r="F11" s="65">
        <f>+'Tbl3'!B10</f>
        <v>13434.163142670146</v>
      </c>
      <c r="G11" s="65"/>
      <c r="H11" s="65"/>
      <c r="I11" s="66">
        <f>+C11-'Tbl3'!AC10</f>
        <v>13582.352594251657</v>
      </c>
      <c r="J11" s="65"/>
      <c r="K11" s="65"/>
      <c r="L11" s="66">
        <f>+'Tbl3'!B10-'Tbl3'!AC10</f>
        <v>12760.738228700255</v>
      </c>
      <c r="M11" s="65"/>
      <c r="O11" s="31"/>
      <c r="S11" s="31"/>
      <c r="U11" s="31"/>
    </row>
    <row r="12" spans="1:21" x14ac:dyDescent="0.2">
      <c r="A12" s="3"/>
      <c r="B12" s="3"/>
      <c r="C12" s="12"/>
      <c r="L12" s="22"/>
      <c r="O12" s="31"/>
      <c r="S12" s="31"/>
      <c r="U12" s="31"/>
    </row>
    <row r="13" spans="1:21" x14ac:dyDescent="0.2">
      <c r="A13" s="3" t="s">
        <v>28</v>
      </c>
      <c r="B13" s="3"/>
      <c r="C13" s="11">
        <f>+F13+'Tbl1'!G12</f>
        <v>13622.776863762389</v>
      </c>
      <c r="D13">
        <f>RANK(C13,C$13:C$40)</f>
        <v>11</v>
      </c>
      <c r="F13" s="1">
        <f>+'Tbl3'!B12</f>
        <v>12776.631951402356</v>
      </c>
      <c r="G13">
        <f>RANK(F13,F$13:F$40)</f>
        <v>12</v>
      </c>
      <c r="I13" s="23">
        <f>+C13-'Tbl3'!AC12</f>
        <v>12948.890704094623</v>
      </c>
      <c r="J13">
        <f>RANK(I13,I$13:I$40)</f>
        <v>11</v>
      </c>
      <c r="L13" s="10">
        <f>+'Tbl3'!B12-'Tbl3'!AC12</f>
        <v>12102.745791734591</v>
      </c>
      <c r="M13">
        <f>RANK(L13,L$13:L$40)</f>
        <v>11</v>
      </c>
      <c r="O13" s="31"/>
      <c r="S13" s="31"/>
      <c r="U13" s="31"/>
    </row>
    <row r="14" spans="1:21" x14ac:dyDescent="0.2">
      <c r="A14" s="3" t="s">
        <v>29</v>
      </c>
      <c r="B14" s="3"/>
      <c r="C14" s="11">
        <f>+F14+'Tbl1'!G13</f>
        <v>13229.000612332615</v>
      </c>
      <c r="D14">
        <f t="shared" ref="D14:D40" si="0">RANK(C14,C$13:C$40)</f>
        <v>16</v>
      </c>
      <c r="F14" s="1">
        <f>+'Tbl3'!B13</f>
        <v>12470.33338373896</v>
      </c>
      <c r="G14">
        <f t="shared" ref="G14:G40" si="1">RANK(F14,F$13:F$40)</f>
        <v>16</v>
      </c>
      <c r="I14" s="23">
        <f>+C14-'Tbl3'!AC13</f>
        <v>12549.314588947782</v>
      </c>
      <c r="J14">
        <f t="shared" ref="J14:J40" si="2">RANK(I14,I$13:I$40)</f>
        <v>16</v>
      </c>
      <c r="L14" s="10">
        <f>+'Tbl3'!B13-'Tbl3'!AC13</f>
        <v>11790.647360354127</v>
      </c>
      <c r="M14">
        <f t="shared" ref="M14:M40" si="3">RANK(L14,L$13:L$40)</f>
        <v>16</v>
      </c>
      <c r="O14" s="31"/>
      <c r="S14" s="31"/>
      <c r="U14" s="31"/>
    </row>
    <row r="15" spans="1:21" x14ac:dyDescent="0.2">
      <c r="A15" s="3" t="s">
        <v>51</v>
      </c>
      <c r="B15" s="3"/>
      <c r="C15" s="11">
        <f>+F15+'Tbl1'!G14</f>
        <v>15215.211698845162</v>
      </c>
      <c r="D15">
        <f t="shared" si="0"/>
        <v>5</v>
      </c>
      <c r="F15" s="1">
        <f>+'Tbl3'!B14</f>
        <v>14423.151051483073</v>
      </c>
      <c r="G15">
        <f t="shared" si="1"/>
        <v>5</v>
      </c>
      <c r="I15" s="23">
        <f>+C15-'Tbl3'!AC14</f>
        <v>14562.245301478599</v>
      </c>
      <c r="J15">
        <f t="shared" si="2"/>
        <v>4</v>
      </c>
      <c r="L15" s="10">
        <f>+'Tbl3'!B14-'Tbl3'!AC14</f>
        <v>13770.184654116511</v>
      </c>
      <c r="M15">
        <f t="shared" si="3"/>
        <v>4</v>
      </c>
      <c r="O15" s="31"/>
      <c r="S15" s="31"/>
      <c r="U15" s="31"/>
    </row>
    <row r="16" spans="1:21" x14ac:dyDescent="0.2">
      <c r="A16" s="3" t="s">
        <v>30</v>
      </c>
      <c r="B16" s="3"/>
      <c r="C16" s="11">
        <f>+F16+'Tbl1'!G15</f>
        <v>13617.843188576064</v>
      </c>
      <c r="D16">
        <f t="shared" si="0"/>
        <v>13</v>
      </c>
      <c r="F16" s="1">
        <f>+'Tbl3'!B15</f>
        <v>12883.063201251891</v>
      </c>
      <c r="G16">
        <f t="shared" si="1"/>
        <v>11</v>
      </c>
      <c r="I16" s="23">
        <f>+C16-'Tbl3'!AC15</f>
        <v>13090.879173737141</v>
      </c>
      <c r="J16">
        <f t="shared" si="2"/>
        <v>10</v>
      </c>
      <c r="L16" s="10">
        <f>+'Tbl3'!B15-'Tbl3'!AC15</f>
        <v>12356.099186412968</v>
      </c>
      <c r="M16">
        <f t="shared" si="3"/>
        <v>10</v>
      </c>
      <c r="O16" s="31"/>
      <c r="S16" s="31"/>
      <c r="U16" s="31"/>
    </row>
    <row r="17" spans="1:21" x14ac:dyDescent="0.2">
      <c r="A17" s="3" t="s">
        <v>31</v>
      </c>
      <c r="B17" s="3"/>
      <c r="C17" s="11">
        <f>+F17+'Tbl1'!G16</f>
        <v>13618.600365260898</v>
      </c>
      <c r="D17">
        <f t="shared" si="0"/>
        <v>12</v>
      </c>
      <c r="F17" s="1">
        <f>+'Tbl3'!B16</f>
        <v>12747.595992910386</v>
      </c>
      <c r="G17">
        <f t="shared" si="1"/>
        <v>13</v>
      </c>
      <c r="I17" s="23">
        <f>+C17-'Tbl3'!AC16</f>
        <v>12742.47593241405</v>
      </c>
      <c r="J17">
        <f t="shared" si="2"/>
        <v>13</v>
      </c>
      <c r="L17" s="10">
        <f>+'Tbl3'!B16-'Tbl3'!AC16</f>
        <v>11871.471560063539</v>
      </c>
      <c r="M17">
        <f t="shared" si="3"/>
        <v>15</v>
      </c>
      <c r="O17" s="31"/>
      <c r="S17" s="31"/>
      <c r="U17" s="31"/>
    </row>
    <row r="18" spans="1:21" x14ac:dyDescent="0.2">
      <c r="A18" s="3"/>
      <c r="B18" s="3"/>
      <c r="C18" s="11"/>
      <c r="F18" s="1"/>
      <c r="I18" s="23"/>
      <c r="L18" s="10"/>
      <c r="O18" s="31"/>
      <c r="S18" s="31"/>
    </row>
    <row r="19" spans="1:21" x14ac:dyDescent="0.2">
      <c r="A19" s="3" t="s">
        <v>32</v>
      </c>
      <c r="B19" s="3"/>
      <c r="C19" s="11">
        <f>+F19+'Tbl1'!G18</f>
        <v>12929.661661359714</v>
      </c>
      <c r="D19">
        <f t="shared" si="0"/>
        <v>19</v>
      </c>
      <c r="F19" s="1">
        <f>+'Tbl3'!B18</f>
        <v>12178.252069300812</v>
      </c>
      <c r="G19">
        <f t="shared" si="1"/>
        <v>19</v>
      </c>
      <c r="I19" s="23">
        <f>+C19-'Tbl3'!AC18</f>
        <v>12250.758793496532</v>
      </c>
      <c r="J19">
        <f t="shared" si="2"/>
        <v>19</v>
      </c>
      <c r="L19" s="10">
        <f>+'Tbl3'!B18-'Tbl3'!AC18</f>
        <v>11499.34920143763</v>
      </c>
      <c r="M19">
        <f t="shared" si="3"/>
        <v>19</v>
      </c>
      <c r="O19" s="31"/>
      <c r="S19" s="31"/>
      <c r="U19" s="31"/>
    </row>
    <row r="20" spans="1:21" x14ac:dyDescent="0.2">
      <c r="A20" s="3" t="s">
        <v>33</v>
      </c>
      <c r="B20" s="3"/>
      <c r="C20" s="11">
        <f>+F20+'Tbl1'!G19</f>
        <v>13483.537475659294</v>
      </c>
      <c r="D20">
        <f t="shared" si="0"/>
        <v>14</v>
      </c>
      <c r="F20" s="1">
        <f>+'Tbl3'!B19</f>
        <v>12720.601359492821</v>
      </c>
      <c r="G20">
        <f t="shared" si="1"/>
        <v>14</v>
      </c>
      <c r="I20" s="23">
        <f>+C20-'Tbl3'!AC19</f>
        <v>12647.502805605791</v>
      </c>
      <c r="J20">
        <f t="shared" si="2"/>
        <v>15</v>
      </c>
      <c r="L20" s="10">
        <f>+'Tbl3'!B19-'Tbl3'!AC19</f>
        <v>11884.566689439318</v>
      </c>
      <c r="M20">
        <f t="shared" si="3"/>
        <v>14</v>
      </c>
      <c r="O20" s="31"/>
      <c r="S20" s="31"/>
      <c r="U20" s="31"/>
    </row>
    <row r="21" spans="1:21" x14ac:dyDescent="0.2">
      <c r="A21" s="3" t="s">
        <v>34</v>
      </c>
      <c r="B21" s="3"/>
      <c r="C21" s="11">
        <f>+F21+'Tbl1'!G20</f>
        <v>13100.766929287647</v>
      </c>
      <c r="D21">
        <f t="shared" si="0"/>
        <v>17</v>
      </c>
      <c r="F21" s="1">
        <f>+'Tbl3'!B20</f>
        <v>12278.406025129905</v>
      </c>
      <c r="G21">
        <f t="shared" si="1"/>
        <v>18</v>
      </c>
      <c r="I21" s="23">
        <f>+C21-'Tbl3'!AC20</f>
        <v>12442.506033847887</v>
      </c>
      <c r="J21">
        <f t="shared" si="2"/>
        <v>17</v>
      </c>
      <c r="L21" s="10">
        <f>+'Tbl3'!B20-'Tbl3'!AC20</f>
        <v>11620.145129690145</v>
      </c>
      <c r="M21">
        <f t="shared" si="3"/>
        <v>17</v>
      </c>
      <c r="O21" s="31"/>
      <c r="S21" s="31"/>
      <c r="U21" s="31"/>
    </row>
    <row r="22" spans="1:21" x14ac:dyDescent="0.2">
      <c r="A22" s="3" t="s">
        <v>35</v>
      </c>
      <c r="B22" s="3"/>
      <c r="C22" s="11">
        <f>+F22+'Tbl1'!G21</f>
        <v>13734.870706813572</v>
      </c>
      <c r="D22">
        <f t="shared" si="0"/>
        <v>10</v>
      </c>
      <c r="F22" s="1">
        <f>+'Tbl3'!B21</f>
        <v>12952.138897249844</v>
      </c>
      <c r="G22">
        <f t="shared" si="1"/>
        <v>10</v>
      </c>
      <c r="I22" s="23">
        <f>+C22-'Tbl3'!AC21</f>
        <v>12729.179814627816</v>
      </c>
      <c r="J22">
        <f t="shared" si="2"/>
        <v>14</v>
      </c>
      <c r="L22" s="10">
        <f>+'Tbl3'!B21-'Tbl3'!AC21</f>
        <v>11946.448005064089</v>
      </c>
      <c r="M22">
        <f t="shared" si="3"/>
        <v>13</v>
      </c>
      <c r="O22" s="31"/>
      <c r="S22" s="31"/>
      <c r="U22" s="31"/>
    </row>
    <row r="23" spans="1:21" x14ac:dyDescent="0.2">
      <c r="A23" s="3" t="s">
        <v>36</v>
      </c>
      <c r="B23" s="3"/>
      <c r="C23" s="11">
        <f>+F23+'Tbl1'!G22</f>
        <v>14261.351516472456</v>
      </c>
      <c r="D23">
        <f t="shared" si="0"/>
        <v>9</v>
      </c>
      <c r="F23" s="1">
        <f>+'Tbl3'!B22</f>
        <v>13516.462129165491</v>
      </c>
      <c r="G23">
        <f t="shared" si="1"/>
        <v>9</v>
      </c>
      <c r="I23" s="23">
        <f>+C23-'Tbl3'!AC22</f>
        <v>13527.065705851202</v>
      </c>
      <c r="J23">
        <f t="shared" si="2"/>
        <v>9</v>
      </c>
      <c r="L23" s="10">
        <f>+'Tbl3'!B22-'Tbl3'!AC22</f>
        <v>12782.176318544238</v>
      </c>
      <c r="M23">
        <f t="shared" si="3"/>
        <v>9</v>
      </c>
      <c r="O23" s="31"/>
      <c r="S23" s="31"/>
      <c r="U23" s="31"/>
    </row>
    <row r="24" spans="1:21" x14ac:dyDescent="0.2">
      <c r="A24" s="3"/>
      <c r="B24" s="3"/>
      <c r="C24" s="11"/>
      <c r="F24" s="1"/>
      <c r="I24" s="23"/>
      <c r="L24" s="10"/>
      <c r="O24" s="31"/>
      <c r="S24" s="31"/>
    </row>
    <row r="25" spans="1:21" x14ac:dyDescent="0.2">
      <c r="A25" s="3" t="s">
        <v>37</v>
      </c>
      <c r="B25" s="3"/>
      <c r="C25" s="11">
        <f>+F25+'Tbl1'!G24</f>
        <v>12592.950129933573</v>
      </c>
      <c r="D25">
        <f t="shared" si="0"/>
        <v>23</v>
      </c>
      <c r="F25" s="1">
        <f>+'Tbl3'!B24</f>
        <v>11841.49477617051</v>
      </c>
      <c r="G25">
        <f t="shared" si="1"/>
        <v>23</v>
      </c>
      <c r="I25" s="23">
        <f>+C25-'Tbl3'!AC24</f>
        <v>12174.348589264242</v>
      </c>
      <c r="J25">
        <f t="shared" si="2"/>
        <v>20</v>
      </c>
      <c r="L25" s="10">
        <f>+'Tbl3'!B24-'Tbl3'!AC24</f>
        <v>11422.893235501178</v>
      </c>
      <c r="M25">
        <f t="shared" si="3"/>
        <v>21</v>
      </c>
      <c r="O25" s="31"/>
      <c r="S25" s="31"/>
      <c r="U25" s="31"/>
    </row>
    <row r="26" spans="1:21" x14ac:dyDescent="0.2">
      <c r="A26" s="3" t="s">
        <v>38</v>
      </c>
      <c r="B26" s="3"/>
      <c r="C26" s="11">
        <f>+F26+'Tbl1'!G25</f>
        <v>14902.572962402583</v>
      </c>
      <c r="D26">
        <f t="shared" si="0"/>
        <v>7</v>
      </c>
      <c r="F26" s="1">
        <f>+'Tbl3'!B25</f>
        <v>14038.811793085732</v>
      </c>
      <c r="G26">
        <f t="shared" si="1"/>
        <v>7</v>
      </c>
      <c r="I26" s="23">
        <f>+C26-'Tbl3'!AC25</f>
        <v>13756.239801307489</v>
      </c>
      <c r="J26">
        <f t="shared" si="2"/>
        <v>8</v>
      </c>
      <c r="L26" s="10">
        <f>+'Tbl3'!B25-'Tbl3'!AC25</f>
        <v>12892.478631990638</v>
      </c>
      <c r="M26">
        <f t="shared" si="3"/>
        <v>8</v>
      </c>
      <c r="O26" s="31"/>
      <c r="S26" s="31"/>
      <c r="U26" s="31"/>
    </row>
    <row r="27" spans="1:21" x14ac:dyDescent="0.2">
      <c r="A27" s="3" t="s">
        <v>39</v>
      </c>
      <c r="B27" s="3"/>
      <c r="C27" s="11">
        <f>+F27+'Tbl1'!G26</f>
        <v>12769.789705396426</v>
      </c>
      <c r="D27">
        <f t="shared" si="0"/>
        <v>21</v>
      </c>
      <c r="F27" s="1">
        <f>+'Tbl3'!B26</f>
        <v>12060.752639018569</v>
      </c>
      <c r="G27">
        <f t="shared" si="1"/>
        <v>20</v>
      </c>
      <c r="I27" s="23">
        <f>+C27-'Tbl3'!AC26</f>
        <v>11933.57974801821</v>
      </c>
      <c r="J27">
        <f t="shared" si="2"/>
        <v>23</v>
      </c>
      <c r="L27" s="10">
        <f>+'Tbl3'!B26-'Tbl3'!AC26</f>
        <v>11224.542681640352</v>
      </c>
      <c r="M27">
        <f t="shared" si="3"/>
        <v>23</v>
      </c>
      <c r="O27" s="31"/>
      <c r="S27" s="31"/>
      <c r="U27" s="31"/>
    </row>
    <row r="28" spans="1:21" x14ac:dyDescent="0.2">
      <c r="A28" s="3" t="s">
        <v>40</v>
      </c>
      <c r="B28" s="3"/>
      <c r="C28" s="11">
        <f>+F28+'Tbl1'!G27</f>
        <v>15562.056228376707</v>
      </c>
      <c r="D28">
        <f t="shared" si="0"/>
        <v>3</v>
      </c>
      <c r="F28" s="1">
        <f>+'Tbl3'!B27</f>
        <v>14570.4139004751</v>
      </c>
      <c r="G28">
        <f t="shared" si="1"/>
        <v>3</v>
      </c>
      <c r="I28" s="23">
        <f>+C28-'Tbl3'!AC27</f>
        <v>14878.414458775727</v>
      </c>
      <c r="J28">
        <f t="shared" si="2"/>
        <v>3</v>
      </c>
      <c r="L28" s="10">
        <f>+'Tbl3'!B27-'Tbl3'!AC27</f>
        <v>13886.77213087412</v>
      </c>
      <c r="M28">
        <f t="shared" si="3"/>
        <v>3</v>
      </c>
      <c r="O28" s="31"/>
      <c r="S28" s="31"/>
      <c r="U28" s="31"/>
    </row>
    <row r="29" spans="1:21" x14ac:dyDescent="0.2">
      <c r="A29" s="3" t="s">
        <v>41</v>
      </c>
      <c r="B29" s="3"/>
      <c r="C29" s="11">
        <f>+F29+'Tbl1'!G28</f>
        <v>15015.28541252134</v>
      </c>
      <c r="D29">
        <f t="shared" si="0"/>
        <v>6</v>
      </c>
      <c r="F29" s="1">
        <f>+'Tbl3'!B28</f>
        <v>14168.83695521341</v>
      </c>
      <c r="G29">
        <f t="shared" si="1"/>
        <v>6</v>
      </c>
      <c r="I29" s="23">
        <f>+C29-'Tbl3'!AC28</f>
        <v>14042.949490821711</v>
      </c>
      <c r="J29">
        <f t="shared" si="2"/>
        <v>6</v>
      </c>
      <c r="L29" s="10">
        <f>+'Tbl3'!B28-'Tbl3'!AC28</f>
        <v>13196.501033513781</v>
      </c>
      <c r="M29">
        <f t="shared" si="3"/>
        <v>6</v>
      </c>
      <c r="O29" s="31"/>
      <c r="S29" s="31"/>
      <c r="U29" s="31"/>
    </row>
    <row r="30" spans="1:21" x14ac:dyDescent="0.2">
      <c r="A30" s="3"/>
      <c r="B30" s="3"/>
      <c r="C30" s="11"/>
      <c r="F30" s="1"/>
      <c r="I30" s="23"/>
      <c r="L30" s="10"/>
      <c r="O30" s="31"/>
      <c r="S30" s="31"/>
    </row>
    <row r="31" spans="1:21" x14ac:dyDescent="0.2">
      <c r="A31" s="121" t="s">
        <v>118</v>
      </c>
      <c r="B31" s="3"/>
      <c r="C31" s="11">
        <f>+F31+'Tbl1'!G30</f>
        <v>15605.395797219167</v>
      </c>
      <c r="D31">
        <f t="shared" si="0"/>
        <v>2</v>
      </c>
      <c r="F31" s="1">
        <f>+'Tbl3'!B30</f>
        <v>14645.228108655429</v>
      </c>
      <c r="G31">
        <f t="shared" si="1"/>
        <v>2</v>
      </c>
      <c r="I31" s="23">
        <f>+C31-'Tbl3'!AC30</f>
        <v>15017.53108752789</v>
      </c>
      <c r="J31">
        <f t="shared" si="2"/>
        <v>2</v>
      </c>
      <c r="L31" s="10">
        <f>+'Tbl3'!B30-'Tbl3'!AC30</f>
        <v>14057.363398964151</v>
      </c>
      <c r="M31">
        <f t="shared" si="3"/>
        <v>2</v>
      </c>
      <c r="O31" s="31"/>
      <c r="S31" s="31"/>
      <c r="U31" s="31"/>
    </row>
    <row r="32" spans="1:21" x14ac:dyDescent="0.2">
      <c r="A32" s="3" t="s">
        <v>43</v>
      </c>
      <c r="B32" s="3"/>
      <c r="C32" s="11">
        <f>+F32+'Tbl1'!G31</f>
        <v>14613.201342358949</v>
      </c>
      <c r="D32">
        <f t="shared" si="0"/>
        <v>8</v>
      </c>
      <c r="F32" s="1">
        <f>+'Tbl3'!B31</f>
        <v>13799.473335346182</v>
      </c>
      <c r="G32">
        <f t="shared" si="1"/>
        <v>8</v>
      </c>
      <c r="I32" s="23">
        <f>+C32-'Tbl3'!AC31</f>
        <v>13831.404586876131</v>
      </c>
      <c r="J32">
        <f t="shared" si="2"/>
        <v>7</v>
      </c>
      <c r="L32" s="10">
        <f>+'Tbl3'!B31-'Tbl3'!AC31</f>
        <v>13017.676579863364</v>
      </c>
      <c r="M32">
        <f t="shared" si="3"/>
        <v>7</v>
      </c>
      <c r="O32" s="31"/>
      <c r="S32" s="31"/>
      <c r="U32" s="31"/>
    </row>
    <row r="33" spans="1:21" x14ac:dyDescent="0.2">
      <c r="A33" s="3" t="s">
        <v>44</v>
      </c>
      <c r="B33" s="3"/>
      <c r="C33" s="11">
        <f>+F33+'Tbl1'!G32</f>
        <v>12821.140764905647</v>
      </c>
      <c r="D33">
        <f t="shared" si="0"/>
        <v>20</v>
      </c>
      <c r="F33" s="1">
        <f>+'Tbl3'!B32</f>
        <v>12057.891697272869</v>
      </c>
      <c r="G33">
        <f t="shared" si="1"/>
        <v>21</v>
      </c>
      <c r="I33" s="23">
        <f>+C33-'Tbl3'!AC32</f>
        <v>11931.102121985099</v>
      </c>
      <c r="J33">
        <f t="shared" si="2"/>
        <v>24</v>
      </c>
      <c r="L33" s="10">
        <f>+'Tbl3'!B32-'Tbl3'!AC32</f>
        <v>11167.853054352321</v>
      </c>
      <c r="M33">
        <f t="shared" si="3"/>
        <v>24</v>
      </c>
      <c r="O33" s="31"/>
      <c r="S33" s="31"/>
      <c r="U33" s="31"/>
    </row>
    <row r="34" spans="1:21" x14ac:dyDescent="0.2">
      <c r="A34" s="3" t="s">
        <v>45</v>
      </c>
      <c r="B34" s="3"/>
      <c r="C34" s="11">
        <f>+F34+'Tbl1'!G33</f>
        <v>13026.532097979163</v>
      </c>
      <c r="D34">
        <f t="shared" si="0"/>
        <v>18</v>
      </c>
      <c r="F34" s="1">
        <f>+'Tbl3'!B33</f>
        <v>12327.172304053724</v>
      </c>
      <c r="G34">
        <f t="shared" si="1"/>
        <v>17</v>
      </c>
      <c r="I34" s="23">
        <f>+C34-'Tbl3'!AC33</f>
        <v>12127.556950219436</v>
      </c>
      <c r="J34">
        <f t="shared" si="2"/>
        <v>21</v>
      </c>
      <c r="L34" s="10">
        <f>+'Tbl3'!B33-'Tbl3'!AC33</f>
        <v>11428.197156293996</v>
      </c>
      <c r="M34">
        <f t="shared" si="3"/>
        <v>20</v>
      </c>
      <c r="O34" s="31"/>
      <c r="S34" s="31"/>
      <c r="U34" s="31"/>
    </row>
    <row r="35" spans="1:21" x14ac:dyDescent="0.2">
      <c r="A35" s="3" t="s">
        <v>46</v>
      </c>
      <c r="B35" s="3"/>
      <c r="C35" s="11">
        <f>+F35+'Tbl1'!G34</f>
        <v>15427.29535931749</v>
      </c>
      <c r="D35">
        <f t="shared" si="0"/>
        <v>4</v>
      </c>
      <c r="F35" s="1">
        <f>+'Tbl3'!B34</f>
        <v>14547.707826206615</v>
      </c>
      <c r="G35">
        <f t="shared" si="1"/>
        <v>4</v>
      </c>
      <c r="I35" s="23">
        <f>+C35-'Tbl3'!AC34</f>
        <v>14401.1284013898</v>
      </c>
      <c r="J35">
        <f t="shared" si="2"/>
        <v>5</v>
      </c>
      <c r="L35" s="10">
        <f>+'Tbl3'!B34-'Tbl3'!AC34</f>
        <v>13521.540868278926</v>
      </c>
      <c r="M35">
        <f t="shared" si="3"/>
        <v>5</v>
      </c>
      <c r="O35" s="31"/>
      <c r="S35" s="31"/>
      <c r="U35" s="31"/>
    </row>
    <row r="36" spans="1:21" x14ac:dyDescent="0.2">
      <c r="C36" s="11"/>
      <c r="O36" s="31"/>
      <c r="S36" s="31"/>
    </row>
    <row r="37" spans="1:21" x14ac:dyDescent="0.2">
      <c r="A37" s="3" t="s">
        <v>47</v>
      </c>
      <c r="B37" s="3"/>
      <c r="C37" s="11">
        <f>+F37+'Tbl1'!G36</f>
        <v>12579.335170432869</v>
      </c>
      <c r="D37">
        <f t="shared" si="0"/>
        <v>24</v>
      </c>
      <c r="F37" s="1">
        <f>+'Tbl3'!B36</f>
        <v>11840.81577093104</v>
      </c>
      <c r="G37">
        <f t="shared" si="1"/>
        <v>24</v>
      </c>
      <c r="I37" s="23">
        <f>+C37-'Tbl3'!AC36</f>
        <v>12054.030994322642</v>
      </c>
      <c r="J37">
        <f t="shared" si="2"/>
        <v>22</v>
      </c>
      <c r="L37" s="10">
        <f>+'Tbl3'!B36-'Tbl3'!AC36</f>
        <v>11315.511594820813</v>
      </c>
      <c r="M37">
        <f t="shared" si="3"/>
        <v>22</v>
      </c>
      <c r="O37" s="31"/>
      <c r="S37" s="31"/>
      <c r="U37" s="31"/>
    </row>
    <row r="38" spans="1:21" x14ac:dyDescent="0.2">
      <c r="A38" s="3" t="s">
        <v>48</v>
      </c>
      <c r="B38" s="3"/>
      <c r="C38" s="11">
        <f>+F38+'Tbl1'!G37</f>
        <v>12747.6878949559</v>
      </c>
      <c r="D38">
        <f t="shared" si="0"/>
        <v>22</v>
      </c>
      <c r="F38" s="1">
        <f>+'Tbl3'!B37</f>
        <v>12017.167846151033</v>
      </c>
      <c r="G38">
        <f t="shared" si="1"/>
        <v>22</v>
      </c>
      <c r="I38" s="23">
        <f>+C38-'Tbl3'!AC37</f>
        <v>12267.243003190626</v>
      </c>
      <c r="J38">
        <f t="shared" si="2"/>
        <v>18</v>
      </c>
      <c r="L38" s="10">
        <f>+'Tbl3'!B37-'Tbl3'!AC37</f>
        <v>11536.722954385759</v>
      </c>
      <c r="M38">
        <f t="shared" si="3"/>
        <v>18</v>
      </c>
      <c r="O38" s="31"/>
      <c r="S38" s="31"/>
      <c r="U38" s="31"/>
    </row>
    <row r="39" spans="1:21" x14ac:dyDescent="0.2">
      <c r="A39" s="3" t="s">
        <v>49</v>
      </c>
      <c r="B39" s="3"/>
      <c r="C39" s="11">
        <f>+F39+'Tbl1'!G38</f>
        <v>13358.123564382377</v>
      </c>
      <c r="D39">
        <f t="shared" si="0"/>
        <v>15</v>
      </c>
      <c r="F39" s="1">
        <f>+'Tbl3'!B38</f>
        <v>12562.902865716889</v>
      </c>
      <c r="G39">
        <f t="shared" si="1"/>
        <v>15</v>
      </c>
      <c r="I39" s="23">
        <f>+C39-'Tbl3'!AC38</f>
        <v>12783.349317930088</v>
      </c>
      <c r="J39">
        <f t="shared" si="2"/>
        <v>12</v>
      </c>
      <c r="L39" s="10">
        <f>+'Tbl3'!B38-'Tbl3'!AC38</f>
        <v>11988.1286192646</v>
      </c>
      <c r="M39">
        <f t="shared" si="3"/>
        <v>12</v>
      </c>
      <c r="O39" s="31"/>
      <c r="S39" s="31"/>
      <c r="U39" s="31"/>
    </row>
    <row r="40" spans="1:21" x14ac:dyDescent="0.2">
      <c r="A40" s="8" t="s">
        <v>50</v>
      </c>
      <c r="B40" s="8"/>
      <c r="C40" s="28">
        <f>+F40+'Tbl1'!G39</f>
        <v>17330.37536746234</v>
      </c>
      <c r="D40" s="8">
        <f t="shared" si="0"/>
        <v>1</v>
      </c>
      <c r="E40" s="8"/>
      <c r="F40" s="9">
        <f>+'Tbl3'!B39</f>
        <v>16330.226685142794</v>
      </c>
      <c r="G40" s="8">
        <f t="shared" si="1"/>
        <v>1</v>
      </c>
      <c r="H40" s="8"/>
      <c r="I40" s="29">
        <f>+C40-'Tbl3'!AC39</f>
        <v>16326.895661459555</v>
      </c>
      <c r="J40" s="8">
        <f t="shared" si="2"/>
        <v>1</v>
      </c>
      <c r="K40" s="8"/>
      <c r="L40" s="28">
        <f>+'Tbl3'!B39-'Tbl3'!AC39</f>
        <v>15326.746979140009</v>
      </c>
      <c r="M40" s="8">
        <f t="shared" si="3"/>
        <v>1</v>
      </c>
      <c r="O40" s="31"/>
      <c r="S40" s="31"/>
      <c r="U40" s="31"/>
    </row>
    <row r="41" spans="1:21" x14ac:dyDescent="0.2">
      <c r="A41" s="228" t="s">
        <v>193</v>
      </c>
      <c r="B41" s="3"/>
      <c r="C41" s="11"/>
      <c r="F41" s="1"/>
      <c r="I41" s="23"/>
      <c r="L41" s="10"/>
    </row>
    <row r="42" spans="1:21" x14ac:dyDescent="0.2">
      <c r="A42" s="228" t="s">
        <v>209</v>
      </c>
      <c r="B42" s="3"/>
      <c r="C42" s="11"/>
      <c r="F42" s="1"/>
      <c r="I42" s="23"/>
      <c r="L42" s="10"/>
    </row>
    <row r="43" spans="1:21" x14ac:dyDescent="0.2">
      <c r="A43" s="228" t="s">
        <v>207</v>
      </c>
      <c r="B43" s="3"/>
      <c r="C43" s="11"/>
      <c r="F43" s="1"/>
      <c r="I43" s="23"/>
      <c r="L43" s="10"/>
    </row>
    <row r="44" spans="1:21" x14ac:dyDescent="0.2">
      <c r="A44" s="156" t="s">
        <v>208</v>
      </c>
      <c r="L44" s="10"/>
    </row>
  </sheetData>
  <mergeCells count="17">
    <mergeCell ref="F9:G9"/>
    <mergeCell ref="C8:D8"/>
    <mergeCell ref="C9:D9"/>
    <mergeCell ref="F8:G8"/>
    <mergeCell ref="L8:M8"/>
    <mergeCell ref="L9:M9"/>
    <mergeCell ref="I8:J8"/>
    <mergeCell ref="I9:J9"/>
    <mergeCell ref="A1:M1"/>
    <mergeCell ref="A3:M3"/>
    <mergeCell ref="A4:M4"/>
    <mergeCell ref="L7:M7"/>
    <mergeCell ref="C6:G6"/>
    <mergeCell ref="I6:M6"/>
    <mergeCell ref="I7:J7"/>
    <mergeCell ref="C7:D7"/>
    <mergeCell ref="F7:G7"/>
  </mergeCells>
  <phoneticPr fontId="0" type="noConversion"/>
  <printOptions horizontalCentered="1"/>
  <pageMargins left="0.75" right="0.75" top="0.87" bottom="0.88" header="0.67" footer="0.5"/>
  <pageSetup scale="86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Z235"/>
  <sheetViews>
    <sheetView tabSelected="1" zoomScaleNormal="100" workbookViewId="0">
      <selection activeCell="M21" sqref="M21"/>
    </sheetView>
  </sheetViews>
  <sheetFormatPr defaultRowHeight="12.75" x14ac:dyDescent="0.2"/>
  <cols>
    <col min="1" max="1" width="14.140625" style="3" customWidth="1"/>
    <col min="2" max="2" width="13.85546875" customWidth="1"/>
    <col min="3" max="3" width="5" customWidth="1"/>
    <col min="4" max="4" width="0.85546875" customWidth="1"/>
    <col min="5" max="5" width="10.140625" bestFit="1" customWidth="1"/>
    <col min="6" max="6" width="4.7109375" customWidth="1"/>
    <col min="7" max="7" width="0.85546875" customWidth="1"/>
    <col min="8" max="8" width="10.140625" bestFit="1" customWidth="1"/>
    <col min="9" max="9" width="4.7109375" customWidth="1"/>
    <col min="10" max="10" width="0.85546875" customWidth="1"/>
    <col min="11" max="11" width="11.85546875" bestFit="1" customWidth="1"/>
    <col min="12" max="12" width="4.85546875" customWidth="1"/>
    <col min="13" max="13" width="0.85546875" customWidth="1"/>
    <col min="14" max="14" width="10.42578125" bestFit="1" customWidth="1"/>
    <col min="15" max="15" width="4.5703125" customWidth="1"/>
    <col min="16" max="16" width="1.28515625" customWidth="1"/>
    <col min="17" max="17" width="9.85546875" bestFit="1" customWidth="1"/>
    <col min="18" max="18" width="4.140625" customWidth="1"/>
    <col min="19" max="19" width="0.85546875" customWidth="1"/>
    <col min="20" max="20" width="11.140625" bestFit="1" customWidth="1"/>
    <col min="21" max="21" width="4.28515625" customWidth="1"/>
    <col min="22" max="22" width="0.85546875" customWidth="1"/>
    <col min="23" max="23" width="9.85546875" bestFit="1" customWidth="1"/>
    <col min="24" max="24" width="4.7109375" customWidth="1"/>
    <col min="25" max="25" width="0.85546875" customWidth="1"/>
    <col min="26" max="26" width="9.140625" bestFit="1" customWidth="1"/>
    <col min="27" max="27" width="4.85546875" customWidth="1"/>
    <col min="28" max="28" width="0.85546875" customWidth="1"/>
    <col min="29" max="29" width="10.140625" bestFit="1" customWidth="1"/>
    <col min="30" max="30" width="4.7109375" customWidth="1"/>
    <col min="31" max="31" width="0.85546875" customWidth="1"/>
    <col min="32" max="32" width="9.42578125" bestFit="1" customWidth="1"/>
    <col min="33" max="33" width="4.7109375" customWidth="1"/>
    <col min="34" max="34" width="0.85546875" customWidth="1"/>
    <col min="35" max="35" width="10.140625" bestFit="1" customWidth="1"/>
    <col min="36" max="36" width="4.7109375" customWidth="1"/>
    <col min="37" max="37" width="0.85546875" customWidth="1"/>
    <col min="38" max="38" width="11.85546875" bestFit="1" customWidth="1"/>
    <col min="39" max="39" width="4.7109375" customWidth="1"/>
  </cols>
  <sheetData>
    <row r="1" spans="1:52" x14ac:dyDescent="0.2">
      <c r="A1" s="276" t="s">
        <v>75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</row>
    <row r="3" spans="1:52" x14ac:dyDescent="0.2">
      <c r="A3" s="275" t="s">
        <v>185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6"/>
      <c r="AO3" s="16"/>
      <c r="AP3" s="13"/>
    </row>
    <row r="4" spans="1:52" x14ac:dyDescent="0.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6"/>
      <c r="AO4" s="16"/>
      <c r="AP4" s="13"/>
    </row>
    <row r="5" spans="1:52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 x14ac:dyDescent="0.2">
      <c r="B6" s="279"/>
      <c r="C6" s="279"/>
      <c r="D6" s="6"/>
      <c r="E6" s="3"/>
      <c r="F6" s="3"/>
      <c r="G6" s="3"/>
      <c r="H6" s="279" t="s">
        <v>2</v>
      </c>
      <c r="I6" s="279"/>
      <c r="J6" s="3"/>
      <c r="K6" s="279" t="s">
        <v>3</v>
      </c>
      <c r="L6" s="279"/>
      <c r="M6" s="3"/>
      <c r="N6" s="279" t="s">
        <v>6</v>
      </c>
      <c r="O6" s="279"/>
      <c r="P6" s="3"/>
      <c r="Q6" s="279" t="s">
        <v>8</v>
      </c>
      <c r="R6" s="279"/>
      <c r="S6" s="6"/>
      <c r="T6" s="3"/>
      <c r="U6" s="3"/>
      <c r="V6" s="3"/>
      <c r="W6" s="279" t="s">
        <v>12</v>
      </c>
      <c r="X6" s="279"/>
      <c r="Y6" s="6"/>
      <c r="Z6" s="3"/>
      <c r="AA6" s="3"/>
      <c r="AB6" s="3"/>
      <c r="AC6" s="279" t="s">
        <v>12</v>
      </c>
      <c r="AD6" s="279"/>
      <c r="AE6" s="6"/>
      <c r="AF6" s="3"/>
      <c r="AG6" s="3"/>
      <c r="AH6" s="3"/>
      <c r="AI6" s="279"/>
      <c r="AJ6" s="279"/>
      <c r="AK6" s="6"/>
      <c r="AL6" s="3"/>
      <c r="AM6" s="3"/>
    </row>
    <row r="7" spans="1:52" x14ac:dyDescent="0.2">
      <c r="A7" s="3" t="s">
        <v>86</v>
      </c>
      <c r="B7" s="276" t="s">
        <v>76</v>
      </c>
      <c r="C7" s="276"/>
      <c r="D7" s="6"/>
      <c r="E7" s="276" t="s">
        <v>0</v>
      </c>
      <c r="F7" s="276"/>
      <c r="G7" s="6"/>
      <c r="H7" s="276" t="s">
        <v>0</v>
      </c>
      <c r="I7" s="276"/>
      <c r="J7" s="6"/>
      <c r="K7" s="276" t="s">
        <v>5</v>
      </c>
      <c r="L7" s="276"/>
      <c r="M7" s="6"/>
      <c r="N7" s="276" t="s">
        <v>3</v>
      </c>
      <c r="O7" s="276"/>
      <c r="P7" s="6"/>
      <c r="Q7" s="276" t="s">
        <v>3</v>
      </c>
      <c r="R7" s="276"/>
      <c r="S7" s="6"/>
      <c r="T7" s="276" t="s">
        <v>10</v>
      </c>
      <c r="U7" s="276"/>
      <c r="V7" s="6"/>
      <c r="W7" s="276" t="s">
        <v>14</v>
      </c>
      <c r="X7" s="276"/>
      <c r="Y7" s="6"/>
      <c r="Z7" s="276" t="s">
        <v>16</v>
      </c>
      <c r="AA7" s="276"/>
      <c r="AB7" s="6"/>
      <c r="AC7" s="276" t="s">
        <v>17</v>
      </c>
      <c r="AD7" s="276"/>
      <c r="AE7" s="6"/>
      <c r="AF7" s="276" t="s">
        <v>19</v>
      </c>
      <c r="AG7" s="276"/>
      <c r="AH7" s="6"/>
      <c r="AI7" s="276" t="s">
        <v>78</v>
      </c>
      <c r="AJ7" s="276"/>
      <c r="AK7" s="6"/>
      <c r="AL7" s="276" t="s">
        <v>23</v>
      </c>
      <c r="AM7" s="276"/>
    </row>
    <row r="8" spans="1:52" x14ac:dyDescent="0.2">
      <c r="A8" t="s">
        <v>11</v>
      </c>
      <c r="B8" s="278" t="s">
        <v>77</v>
      </c>
      <c r="C8" s="278"/>
      <c r="D8" s="6"/>
      <c r="E8" s="278" t="s">
        <v>1</v>
      </c>
      <c r="F8" s="278"/>
      <c r="G8" s="6"/>
      <c r="H8" s="278" t="s">
        <v>1</v>
      </c>
      <c r="I8" s="278"/>
      <c r="J8" s="6"/>
      <c r="K8" s="278" t="s">
        <v>4</v>
      </c>
      <c r="L8" s="278"/>
      <c r="M8" s="6"/>
      <c r="N8" s="278" t="s">
        <v>7</v>
      </c>
      <c r="O8" s="278"/>
      <c r="P8" s="6"/>
      <c r="Q8" s="278" t="s">
        <v>9</v>
      </c>
      <c r="R8" s="278"/>
      <c r="S8" s="6"/>
      <c r="T8" s="278" t="s">
        <v>11</v>
      </c>
      <c r="U8" s="278"/>
      <c r="V8" s="6"/>
      <c r="W8" s="278" t="s">
        <v>15</v>
      </c>
      <c r="X8" s="278"/>
      <c r="Y8" s="6"/>
      <c r="Z8" s="278" t="s">
        <v>15</v>
      </c>
      <c r="AA8" s="278"/>
      <c r="AB8" s="6"/>
      <c r="AC8" s="278" t="s">
        <v>18</v>
      </c>
      <c r="AD8" s="278"/>
      <c r="AE8" s="6"/>
      <c r="AF8" s="278" t="s">
        <v>20</v>
      </c>
      <c r="AG8" s="278"/>
      <c r="AH8" s="6"/>
      <c r="AI8" s="278" t="s">
        <v>20</v>
      </c>
      <c r="AJ8" s="278"/>
      <c r="AK8" s="6"/>
      <c r="AL8" s="278" t="s">
        <v>24</v>
      </c>
      <c r="AM8" s="278"/>
    </row>
    <row r="9" spans="1:52" ht="13.5" thickBot="1" x14ac:dyDescent="0.25">
      <c r="A9" s="4" t="s">
        <v>87</v>
      </c>
      <c r="B9" s="39" t="s">
        <v>57</v>
      </c>
      <c r="C9" s="39" t="s">
        <v>58</v>
      </c>
      <c r="D9" s="39"/>
      <c r="E9" s="39" t="s">
        <v>57</v>
      </c>
      <c r="F9" s="39" t="s">
        <v>58</v>
      </c>
      <c r="G9" s="39"/>
      <c r="H9" s="39" t="s">
        <v>57</v>
      </c>
      <c r="I9" s="39" t="s">
        <v>58</v>
      </c>
      <c r="J9" s="39"/>
      <c r="K9" s="39" t="s">
        <v>57</v>
      </c>
      <c r="L9" s="39" t="s">
        <v>58</v>
      </c>
      <c r="M9" s="39"/>
      <c r="N9" s="39" t="s">
        <v>57</v>
      </c>
      <c r="O9" s="39" t="s">
        <v>58</v>
      </c>
      <c r="P9" s="39"/>
      <c r="Q9" s="39" t="s">
        <v>57</v>
      </c>
      <c r="R9" s="39" t="s">
        <v>58</v>
      </c>
      <c r="S9" s="39"/>
      <c r="T9" s="39" t="s">
        <v>57</v>
      </c>
      <c r="U9" s="39" t="s">
        <v>58</v>
      </c>
      <c r="V9" s="39"/>
      <c r="W9" s="39" t="s">
        <v>57</v>
      </c>
      <c r="X9" s="39" t="s">
        <v>58</v>
      </c>
      <c r="Y9" s="39"/>
      <c r="Z9" s="39" t="s">
        <v>57</v>
      </c>
      <c r="AA9" s="39" t="s">
        <v>58</v>
      </c>
      <c r="AB9" s="39"/>
      <c r="AC9" s="39" t="s">
        <v>57</v>
      </c>
      <c r="AD9" s="39" t="s">
        <v>58</v>
      </c>
      <c r="AE9" s="39"/>
      <c r="AF9" s="39" t="s">
        <v>57</v>
      </c>
      <c r="AG9" s="39" t="s">
        <v>58</v>
      </c>
      <c r="AH9" s="39"/>
      <c r="AI9" s="39" t="s">
        <v>57</v>
      </c>
      <c r="AJ9" s="39" t="s">
        <v>58</v>
      </c>
      <c r="AK9" s="39"/>
      <c r="AL9" s="39" t="s">
        <v>57</v>
      </c>
      <c r="AM9" s="39" t="s">
        <v>58</v>
      </c>
    </row>
    <row r="10" spans="1:52" s="21" customFormat="1" x14ac:dyDescent="0.2">
      <c r="A10" s="73" t="s">
        <v>52</v>
      </c>
      <c r="B10" s="72">
        <f>+E10+H10+K10+N10+Q10+T10+W10+Z10+AC10+AF10+AI10+AL10</f>
        <v>13434.163142670146</v>
      </c>
      <c r="C10" s="78"/>
      <c r="D10" s="12"/>
      <c r="E10" s="12">
        <f>'Tbl 10'!C9/'Tbl11'!C9</f>
        <v>380.85028448421588</v>
      </c>
      <c r="F10" s="11"/>
      <c r="G10" s="12"/>
      <c r="H10" s="12">
        <f>'Tbl 10'!D9/'Tbl11'!C9</f>
        <v>885.86207634619916</v>
      </c>
      <c r="I10" s="11"/>
      <c r="J10" s="12"/>
      <c r="K10" s="12">
        <f>'Tbl 10'!E9/'Tbl11'!C9</f>
        <v>5069.0886417322672</v>
      </c>
      <c r="L10" s="11"/>
      <c r="M10" s="12"/>
      <c r="N10" s="12">
        <f>'Tbl 10'!F9/'Tbl11'!C9</f>
        <v>228.9807515524025</v>
      </c>
      <c r="O10" s="11"/>
      <c r="P10" s="12"/>
      <c r="Q10" s="12">
        <f>'Tbl 10'!G9/'Tbl11'!C9</f>
        <v>292.1833574259669</v>
      </c>
      <c r="R10" s="11"/>
      <c r="S10" s="12"/>
      <c r="T10" s="12">
        <f>'Tbl 10'!H9/'Tbl11'!C9</f>
        <v>1539.3698040942129</v>
      </c>
      <c r="U10" s="11"/>
      <c r="V10" s="12"/>
      <c r="W10" s="12">
        <f>'Tbl 10'!I9/'Tbl11'!C9</f>
        <v>106.93969096062685</v>
      </c>
      <c r="X10" s="11"/>
      <c r="Y10" s="12"/>
      <c r="Z10" s="22">
        <f>'Tbl 10'!J9/'Tbl11'!C9</f>
        <v>84.300878111751246</v>
      </c>
      <c r="AA10" s="11"/>
      <c r="AB10" s="12"/>
      <c r="AC10" s="12">
        <f>'Tbl 10'!K9/'Tbl11'!C9</f>
        <v>673.42491396989203</v>
      </c>
      <c r="AD10" s="11"/>
      <c r="AE10" s="12"/>
      <c r="AF10" s="12">
        <f>'Tbl 10'!L9/'Tbl11'!C9</f>
        <v>831.18863823004995</v>
      </c>
      <c r="AG10" s="11"/>
      <c r="AH10" s="12"/>
      <c r="AI10" s="12">
        <f>'Tbl 10'!M9/'Tbl11'!C9</f>
        <v>283.05436754381077</v>
      </c>
      <c r="AJ10" s="11"/>
      <c r="AK10" s="12"/>
      <c r="AL10" s="12">
        <f>('Tbl 10'!N9)/'Tbl11'!C9</f>
        <v>3058.9197382187513</v>
      </c>
      <c r="AM10" s="79"/>
    </row>
    <row r="11" spans="1:52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 x14ac:dyDescent="0.2">
      <c r="A12" s="3" t="s">
        <v>28</v>
      </c>
      <c r="B12" s="2">
        <f>+E12+H12+K12+N12+Q12+T12+W12+Z12+AC12+AF12+AI12+AL12</f>
        <v>12776.631951402356</v>
      </c>
      <c r="C12" s="35">
        <f>RANK(B12,B$12:B$39)</f>
        <v>12</v>
      </c>
      <c r="D12" s="35"/>
      <c r="E12" s="2">
        <f>'Tbl 10'!C11/'Tbl11'!C11</f>
        <v>229.20022490093649</v>
      </c>
      <c r="F12" s="35">
        <f>RANK(E12,E$12:E$39)</f>
        <v>22</v>
      </c>
      <c r="G12" s="35"/>
      <c r="H12" s="2">
        <f>'Tbl 10'!D11/'Tbl11'!C11</f>
        <v>829.84272403822115</v>
      </c>
      <c r="I12" s="35">
        <f>RANK(H12,H$12:H$39)</f>
        <v>17</v>
      </c>
      <c r="J12" s="35"/>
      <c r="K12" s="2">
        <f>'Tbl 10'!E11/'Tbl11'!C11</f>
        <v>4820.7935468900596</v>
      </c>
      <c r="L12" s="35">
        <f>RANK(K12,K$12:K$39)</f>
        <v>14</v>
      </c>
      <c r="M12" s="35"/>
      <c r="N12" s="2">
        <f>'Tbl 10'!F11/'Tbl11'!C11</f>
        <v>245.42072896462267</v>
      </c>
      <c r="O12" s="35">
        <f>RANK(N12,N$12:N$39)</f>
        <v>12</v>
      </c>
      <c r="P12" s="35"/>
      <c r="Q12" s="2">
        <f>'Tbl 10'!G11/'Tbl11'!C11</f>
        <v>151.15183550102932</v>
      </c>
      <c r="R12" s="35">
        <f>RANK(Q12,Q$12:Q$39)</f>
        <v>11</v>
      </c>
      <c r="S12" s="35"/>
      <c r="T12" s="2">
        <f>'Tbl 10'!H11/'Tbl11'!C11</f>
        <v>1643.338610374002</v>
      </c>
      <c r="U12" s="35">
        <f>RANK(T12,T$12:T$39)</f>
        <v>5</v>
      </c>
      <c r="V12" s="35"/>
      <c r="W12" s="2">
        <f>'Tbl 10'!I11/'Tbl11'!C11</f>
        <v>68.499446672299101</v>
      </c>
      <c r="X12" s="35">
        <f>RANK(W12,W$12:W$39)</f>
        <v>19</v>
      </c>
      <c r="Y12" s="32"/>
      <c r="Z12" s="2">
        <f>'Tbl 10'!J11/'Tbl11'!C11</f>
        <v>85.181756845199118</v>
      </c>
      <c r="AA12" s="35">
        <f>RANK(Z12,Z$12:Z$39)</f>
        <v>20</v>
      </c>
      <c r="AB12" s="32"/>
      <c r="AC12" s="2">
        <f>'Tbl 10'!K11/'Tbl11'!C11</f>
        <v>673.88615966776547</v>
      </c>
      <c r="AD12" s="35">
        <f>RANK(AC12,AC$12:AC$39)</f>
        <v>16</v>
      </c>
      <c r="AE12" s="32"/>
      <c r="AF12" s="2">
        <f>'Tbl 10'!L11/'Tbl11'!C11</f>
        <v>859.93406237728607</v>
      </c>
      <c r="AG12" s="35">
        <f>RANK(AF12,AF$12:AF$39)</f>
        <v>11</v>
      </c>
      <c r="AH12" s="32"/>
      <c r="AI12" s="2">
        <f>'Tbl 10'!M11/'Tbl11'!C11</f>
        <v>192.79594940323904</v>
      </c>
      <c r="AJ12" s="35">
        <f>RANK(AI12,AI$12:AI$39)</f>
        <v>21</v>
      </c>
      <c r="AK12" s="3"/>
      <c r="AL12" s="2">
        <f>('Tbl 10'!N11)/'Tbl11'!C11</f>
        <v>2976.5869057676982</v>
      </c>
      <c r="AM12" s="35">
        <f>RANK(AL12,AL$12:AL$39)</f>
        <v>10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x14ac:dyDescent="0.2">
      <c r="A13" s="3" t="s">
        <v>29</v>
      </c>
      <c r="B13" s="2">
        <f>+E13+H13+K13+N13+Q13+T13+W13+Z13+AC13+AF13+AI13+AL13</f>
        <v>12470.33338373896</v>
      </c>
      <c r="C13" s="35">
        <f t="shared" ref="C13:C39" si="0">RANK(B13,B$12:B$39)</f>
        <v>16</v>
      </c>
      <c r="D13" s="35"/>
      <c r="E13" s="2">
        <f>'Tbl 10'!C12/'Tbl11'!C12</f>
        <v>388.39483452217456</v>
      </c>
      <c r="F13" s="35">
        <f t="shared" ref="F13:F39" si="1">RANK(E13,E$12:E$39)</f>
        <v>7</v>
      </c>
      <c r="G13" s="35"/>
      <c r="H13" s="2">
        <f>'Tbl 10'!D12/'Tbl11'!C12</f>
        <v>804.7142639664537</v>
      </c>
      <c r="I13" s="35">
        <f t="shared" ref="I13:I39" si="2">RANK(H13,H$12:H$39)</f>
        <v>19</v>
      </c>
      <c r="J13" s="35"/>
      <c r="K13" s="2">
        <f>'Tbl 10'!E12/'Tbl11'!C12</f>
        <v>4797.8381569635631</v>
      </c>
      <c r="L13" s="35">
        <f t="shared" ref="L13:L39" si="3">RANK(K13,K$12:K$39)</f>
        <v>15</v>
      </c>
      <c r="M13" s="35"/>
      <c r="N13" s="2">
        <f>'Tbl 10'!F12/'Tbl11'!C12</f>
        <v>394.69748908073512</v>
      </c>
      <c r="O13" s="35">
        <f t="shared" ref="O13:O39" si="4">RANK(N13,N$12:N$39)</f>
        <v>4</v>
      </c>
      <c r="P13" s="35"/>
      <c r="Q13" s="2">
        <f>'Tbl 10'!G12/'Tbl11'!C12</f>
        <v>202.09345858773037</v>
      </c>
      <c r="R13" s="35">
        <f t="shared" ref="R13:R39" si="5">RANK(Q13,Q$12:Q$39)</f>
        <v>7</v>
      </c>
      <c r="S13" s="35"/>
      <c r="T13" s="2">
        <f>'Tbl 10'!H12/'Tbl11'!C12</f>
        <v>1323.252597572608</v>
      </c>
      <c r="U13" s="35">
        <f t="shared" ref="U13:U39" si="6">RANK(T13,T$12:T$39)</f>
        <v>14</v>
      </c>
      <c r="V13" s="35"/>
      <c r="W13" s="2">
        <f>'Tbl 10'!I12/'Tbl11'!C12</f>
        <v>98.569752693933069</v>
      </c>
      <c r="X13" s="35">
        <f t="shared" ref="X13:X39" si="7">RANK(W13,W$12:W$39)</f>
        <v>10</v>
      </c>
      <c r="Y13" s="3"/>
      <c r="Z13" s="2">
        <f>'Tbl 10'!J12/'Tbl11'!C12</f>
        <v>0</v>
      </c>
      <c r="AA13" s="35">
        <f t="shared" ref="AA13:AA39" si="8">RANK(Z13,Z$12:Z$39)</f>
        <v>23</v>
      </c>
      <c r="AB13" s="3"/>
      <c r="AC13" s="2">
        <f>'Tbl 10'!K12/'Tbl11'!C12</f>
        <v>679.68602338483367</v>
      </c>
      <c r="AD13" s="35">
        <f t="shared" ref="AD13:AD39" si="9">RANK(AC13,AC$12:AC$39)</f>
        <v>14</v>
      </c>
      <c r="AE13" s="32"/>
      <c r="AF13" s="2">
        <f>'Tbl 10'!L12/'Tbl11'!C12</f>
        <v>817.05411805698475</v>
      </c>
      <c r="AG13" s="35">
        <f t="shared" ref="AG13:AG39" si="10">RANK(AF13,AF$12:AF$39)</f>
        <v>15</v>
      </c>
      <c r="AH13" s="32"/>
      <c r="AI13" s="2">
        <f>'Tbl 10'!M12/'Tbl11'!C12</f>
        <v>226.89672675428494</v>
      </c>
      <c r="AJ13" s="35">
        <f t="shared" ref="AJ13:AJ39" si="11">RANK(AI13,AI$12:AI$39)</f>
        <v>19</v>
      </c>
      <c r="AK13" s="3"/>
      <c r="AL13" s="2">
        <f>('Tbl 10'!N12)/'Tbl11'!C12</f>
        <v>2737.1359621556603</v>
      </c>
      <c r="AM13" s="35">
        <f t="shared" ref="AM13:AM39" si="12">RANK(AL13,AL$12:AL$39)</f>
        <v>17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x14ac:dyDescent="0.2">
      <c r="A14" s="3" t="s">
        <v>51</v>
      </c>
      <c r="B14" s="2">
        <f>+E14+H14+K14+N14+Q14+T14+W14+Z14+AC14+AF14+AI14+AL14</f>
        <v>14423.151051483073</v>
      </c>
      <c r="C14" s="35">
        <f t="shared" si="0"/>
        <v>5</v>
      </c>
      <c r="D14" s="35"/>
      <c r="E14" s="2">
        <f>'Tbl 10'!C13/'Tbl11'!C13</f>
        <v>843.11180384873091</v>
      </c>
      <c r="F14" s="35">
        <f t="shared" si="1"/>
        <v>1</v>
      </c>
      <c r="G14" s="35"/>
      <c r="H14" s="2">
        <f>'Tbl 10'!D13/'Tbl11'!C13</f>
        <v>924.72760380488637</v>
      </c>
      <c r="I14" s="35">
        <f t="shared" si="2"/>
        <v>6</v>
      </c>
      <c r="J14" s="35"/>
      <c r="K14" s="2">
        <f>'Tbl 10'!E13/'Tbl11'!C13</f>
        <v>4550.2123300089252</v>
      </c>
      <c r="L14" s="35">
        <f t="shared" si="3"/>
        <v>22</v>
      </c>
      <c r="M14" s="35"/>
      <c r="N14" s="2">
        <f>'Tbl 10'!F13/'Tbl11'!C13</f>
        <v>202.42396920115903</v>
      </c>
      <c r="O14" s="35">
        <f t="shared" si="4"/>
        <v>16</v>
      </c>
      <c r="P14" s="35"/>
      <c r="Q14" s="2">
        <f>'Tbl 10'!G13/'Tbl11'!C13</f>
        <v>1027.4732288624225</v>
      </c>
      <c r="R14" s="35">
        <f t="shared" si="5"/>
        <v>1</v>
      </c>
      <c r="S14" s="35"/>
      <c r="T14" s="2">
        <f>'Tbl 10'!H13/'Tbl11'!C13</f>
        <v>2026.582421761203</v>
      </c>
      <c r="U14" s="35">
        <f t="shared" si="6"/>
        <v>1</v>
      </c>
      <c r="V14" s="35"/>
      <c r="W14" s="2">
        <f>'Tbl 10'!I13/'Tbl11'!C13</f>
        <v>206.75420493084613</v>
      </c>
      <c r="X14" s="35">
        <f t="shared" si="7"/>
        <v>3</v>
      </c>
      <c r="Y14" s="32"/>
      <c r="Z14" s="2">
        <f>'Tbl 10'!J13/'Tbl11'!C13</f>
        <v>0.2451997028605658</v>
      </c>
      <c r="AA14" s="35">
        <f t="shared" si="8"/>
        <v>21</v>
      </c>
      <c r="AB14" s="32"/>
      <c r="AC14" s="2">
        <f>'Tbl 10'!K13/'Tbl11'!C13</f>
        <v>652.96639736656277</v>
      </c>
      <c r="AD14" s="35">
        <f t="shared" si="9"/>
        <v>18</v>
      </c>
      <c r="AE14" s="32"/>
      <c r="AF14" s="2">
        <f>'Tbl 10'!L13/'Tbl11'!C13</f>
        <v>718.41820581823583</v>
      </c>
      <c r="AG14" s="35">
        <f t="shared" si="10"/>
        <v>23</v>
      </c>
      <c r="AH14" s="32"/>
      <c r="AI14" s="2">
        <f>'Tbl 10'!M13/'Tbl11'!C13</f>
        <v>262.88735479197067</v>
      </c>
      <c r="AJ14" s="35">
        <f t="shared" si="11"/>
        <v>14</v>
      </c>
      <c r="AK14" s="3"/>
      <c r="AL14" s="2">
        <f>('Tbl 10'!N13)/'Tbl11'!C13</f>
        <v>3007.3483313852698</v>
      </c>
      <c r="AM14" s="35">
        <f t="shared" si="12"/>
        <v>9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x14ac:dyDescent="0.2">
      <c r="A15" s="3" t="s">
        <v>30</v>
      </c>
      <c r="B15" s="2">
        <f>+E15+H15+K15+N15+Q15+T15+W15+Z15+AC15+AF15+AI15+AL15</f>
        <v>12883.063201251891</v>
      </c>
      <c r="C15" s="35">
        <f t="shared" si="0"/>
        <v>11</v>
      </c>
      <c r="D15" s="35"/>
      <c r="E15" s="2">
        <f>'Tbl 10'!C14/'Tbl11'!C14</f>
        <v>417.03636524464264</v>
      </c>
      <c r="F15" s="35">
        <f t="shared" si="1"/>
        <v>6</v>
      </c>
      <c r="G15" s="35"/>
      <c r="H15" s="2">
        <f>'Tbl 10'!D14/'Tbl11'!C14</f>
        <v>876.89725549517425</v>
      </c>
      <c r="I15" s="35">
        <f t="shared" si="2"/>
        <v>15</v>
      </c>
      <c r="J15" s="35"/>
      <c r="K15" s="2">
        <f>'Tbl 10'!E14/'Tbl11'!C14</f>
        <v>4679.1145755334046</v>
      </c>
      <c r="L15" s="35">
        <f t="shared" si="3"/>
        <v>19</v>
      </c>
      <c r="M15" s="35"/>
      <c r="N15" s="2">
        <f>'Tbl 10'!F14/'Tbl11'!C14</f>
        <v>251.92370075245211</v>
      </c>
      <c r="O15" s="35">
        <f t="shared" si="4"/>
        <v>10</v>
      </c>
      <c r="P15" s="35"/>
      <c r="Q15" s="2">
        <f>'Tbl 10'!G14/'Tbl11'!C14</f>
        <v>454.2167644799153</v>
      </c>
      <c r="R15" s="35">
        <f t="shared" si="5"/>
        <v>3</v>
      </c>
      <c r="S15" s="35"/>
      <c r="T15" s="2">
        <f>'Tbl 10'!H14/'Tbl11'!C14</f>
        <v>1397.3668247191936</v>
      </c>
      <c r="U15" s="35">
        <f t="shared" si="6"/>
        <v>11</v>
      </c>
      <c r="V15" s="35"/>
      <c r="W15" s="2">
        <f>'Tbl 10'!I14/'Tbl11'!C14</f>
        <v>116.04682328731522</v>
      </c>
      <c r="X15" s="35">
        <f t="shared" si="7"/>
        <v>9</v>
      </c>
      <c r="Y15" s="32"/>
      <c r="Z15" s="2">
        <f>'Tbl 10'!J14/'Tbl11'!C14</f>
        <v>144.961181511663</v>
      </c>
      <c r="AA15" s="35">
        <f t="shared" si="8"/>
        <v>6</v>
      </c>
      <c r="AB15" s="3"/>
      <c r="AC15" s="2">
        <f>'Tbl 10'!K14/'Tbl11'!C14</f>
        <v>526.96401483892339</v>
      </c>
      <c r="AD15" s="35">
        <f t="shared" si="9"/>
        <v>21</v>
      </c>
      <c r="AE15" s="3"/>
      <c r="AF15" s="2">
        <f>'Tbl 10'!L14/'Tbl11'!C14</f>
        <v>814.69619016635636</v>
      </c>
      <c r="AG15" s="35">
        <f t="shared" si="10"/>
        <v>16</v>
      </c>
      <c r="AH15" s="32"/>
      <c r="AI15" s="2">
        <f>'Tbl 10'!M14/'Tbl11'!C14</f>
        <v>301.4906687473034</v>
      </c>
      <c r="AJ15" s="35">
        <f t="shared" si="11"/>
        <v>7</v>
      </c>
      <c r="AK15" s="3"/>
      <c r="AL15" s="2">
        <f>('Tbl 10'!N14)/'Tbl11'!C14</f>
        <v>2902.3488364755485</v>
      </c>
      <c r="AM15" s="35">
        <f t="shared" si="12"/>
        <v>13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 x14ac:dyDescent="0.2">
      <c r="A16" s="3" t="s">
        <v>31</v>
      </c>
      <c r="B16" s="2">
        <f>+E16+H16+K16+N16+Q16+T16+W16+Z16+AC16+AF16+AI16+AL16</f>
        <v>12747.595992910386</v>
      </c>
      <c r="C16" s="35">
        <f t="shared" si="0"/>
        <v>13</v>
      </c>
      <c r="D16" s="35"/>
      <c r="E16" s="2">
        <f>'Tbl 10'!C15/'Tbl11'!C15</f>
        <v>378.75852449816261</v>
      </c>
      <c r="F16" s="35">
        <f t="shared" si="1"/>
        <v>8</v>
      </c>
      <c r="G16" s="35"/>
      <c r="H16" s="2">
        <f>'Tbl 10'!D15/'Tbl11'!C15</f>
        <v>685.24698675612183</v>
      </c>
      <c r="I16" s="35">
        <f t="shared" si="2"/>
        <v>23</v>
      </c>
      <c r="J16" s="35"/>
      <c r="K16" s="2">
        <f>'Tbl 10'!E15/'Tbl11'!C15</f>
        <v>4921.9627091451575</v>
      </c>
      <c r="L16" s="35">
        <f t="shared" si="3"/>
        <v>12</v>
      </c>
      <c r="M16" s="35"/>
      <c r="N16" s="2">
        <f>'Tbl 10'!F15/'Tbl11'!C15</f>
        <v>170.81942033856382</v>
      </c>
      <c r="O16" s="35">
        <f t="shared" si="4"/>
        <v>21</v>
      </c>
      <c r="P16" s="35"/>
      <c r="Q16" s="2">
        <f>'Tbl 10'!G15/'Tbl11'!C15</f>
        <v>85.086685415880595</v>
      </c>
      <c r="R16" s="35">
        <f t="shared" si="5"/>
        <v>19</v>
      </c>
      <c r="S16" s="35"/>
      <c r="T16" s="2">
        <f>'Tbl 10'!H15/'Tbl11'!C15</f>
        <v>1528.2108119762452</v>
      </c>
      <c r="U16" s="35">
        <f t="shared" si="6"/>
        <v>9</v>
      </c>
      <c r="V16" s="35"/>
      <c r="W16" s="2">
        <f>'Tbl 10'!I15/'Tbl11'!C15</f>
        <v>88.581660859060662</v>
      </c>
      <c r="X16" s="35">
        <f t="shared" si="7"/>
        <v>13</v>
      </c>
      <c r="Y16" s="32"/>
      <c r="Z16" s="2">
        <f>'Tbl 10'!J15/'Tbl11'!C15</f>
        <v>94.029442184463093</v>
      </c>
      <c r="AA16" s="35">
        <f t="shared" si="8"/>
        <v>18</v>
      </c>
      <c r="AB16" s="32"/>
      <c r="AC16" s="2">
        <f>'Tbl 10'!K15/'Tbl11'!C15</f>
        <v>876.1244328468473</v>
      </c>
      <c r="AD16" s="35">
        <f t="shared" si="9"/>
        <v>8</v>
      </c>
      <c r="AE16" s="32"/>
      <c r="AF16" s="2">
        <f>'Tbl 10'!L15/'Tbl11'!C15</f>
        <v>911.91428290598037</v>
      </c>
      <c r="AG16" s="35">
        <f t="shared" si="10"/>
        <v>6</v>
      </c>
      <c r="AH16" s="32"/>
      <c r="AI16" s="2">
        <f>'Tbl 10'!M15/'Tbl11'!C15</f>
        <v>189.14376567498755</v>
      </c>
      <c r="AJ16" s="35">
        <f t="shared" si="11"/>
        <v>22</v>
      </c>
      <c r="AK16" s="3"/>
      <c r="AL16" s="2">
        <f>('Tbl 10'!N15)/'Tbl11'!C15</f>
        <v>2817.7172703089186</v>
      </c>
      <c r="AM16" s="35">
        <f t="shared" si="12"/>
        <v>14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 x14ac:dyDescent="0.2">
      <c r="C17" s="35"/>
      <c r="F17" s="35"/>
      <c r="I17" s="35"/>
      <c r="L17" s="35"/>
      <c r="O17" s="35"/>
      <c r="R17" s="35"/>
      <c r="U17" s="35"/>
      <c r="X17" s="35"/>
      <c r="AA17" s="35"/>
      <c r="AD17" s="35"/>
      <c r="AG17" s="35"/>
      <c r="AJ17" s="35"/>
      <c r="AM17" s="35"/>
    </row>
    <row r="18" spans="1:52" x14ac:dyDescent="0.2">
      <c r="A18" s="3" t="s">
        <v>32</v>
      </c>
      <c r="B18" s="2">
        <f t="shared" ref="B18:B22" si="13">+E18+H18+K18+N18+Q18+T18+W18+Z18+AC18+AF18+AI18+AL18</f>
        <v>12178.252069300812</v>
      </c>
      <c r="C18" s="35">
        <f t="shared" si="0"/>
        <v>19</v>
      </c>
      <c r="D18" s="35"/>
      <c r="E18" s="2">
        <f>'Tbl 10'!C17/'Tbl11'!C17</f>
        <v>352.81667671525491</v>
      </c>
      <c r="F18" s="35">
        <f t="shared" si="1"/>
        <v>11</v>
      </c>
      <c r="G18" s="35"/>
      <c r="H18" s="2">
        <f>'Tbl 10'!D17/'Tbl11'!C17</f>
        <v>916.72888673750015</v>
      </c>
      <c r="I18" s="35">
        <f t="shared" si="2"/>
        <v>8</v>
      </c>
      <c r="J18" s="35"/>
      <c r="K18" s="2">
        <f>'Tbl 10'!E17/'Tbl11'!C17</f>
        <v>4973.1274582656297</v>
      </c>
      <c r="L18" s="35">
        <f t="shared" si="3"/>
        <v>8</v>
      </c>
      <c r="M18" s="35"/>
      <c r="N18" s="2">
        <f>'Tbl 10'!F17/'Tbl11'!C17</f>
        <v>188.24199536741892</v>
      </c>
      <c r="O18" s="35">
        <f t="shared" si="4"/>
        <v>18</v>
      </c>
      <c r="P18" s="35"/>
      <c r="Q18" s="2">
        <f>'Tbl 10'!G17/'Tbl11'!C17</f>
        <v>222.15048172000343</v>
      </c>
      <c r="R18" s="35">
        <f t="shared" si="5"/>
        <v>6</v>
      </c>
      <c r="S18" s="35"/>
      <c r="T18" s="2">
        <f>'Tbl 10'!H17/'Tbl11'!C17</f>
        <v>1048.9294256833034</v>
      </c>
      <c r="U18" s="35">
        <f t="shared" si="6"/>
        <v>23</v>
      </c>
      <c r="V18" s="35"/>
      <c r="W18" s="2">
        <f>'Tbl 10'!I17/'Tbl11'!C17</f>
        <v>89.4390657753966</v>
      </c>
      <c r="X18" s="35">
        <f t="shared" si="7"/>
        <v>12</v>
      </c>
      <c r="Y18" s="32"/>
      <c r="Z18" s="2">
        <f>'Tbl 10'!J17/'Tbl11'!C17</f>
        <v>124.23731784516434</v>
      </c>
      <c r="AA18" s="35">
        <f t="shared" si="8"/>
        <v>13</v>
      </c>
      <c r="AB18" s="3"/>
      <c r="AC18" s="2">
        <f>'Tbl 10'!K17/'Tbl11'!C17</f>
        <v>678.90286786318222</v>
      </c>
      <c r="AD18" s="35">
        <f t="shared" si="9"/>
        <v>15</v>
      </c>
      <c r="AE18" s="32"/>
      <c r="AF18" s="2">
        <f>'Tbl 10'!L17/'Tbl11'!C17</f>
        <v>737.36120286441405</v>
      </c>
      <c r="AG18" s="35">
        <f t="shared" si="10"/>
        <v>21</v>
      </c>
      <c r="AH18" s="32"/>
      <c r="AI18" s="2">
        <f>'Tbl 10'!M17/'Tbl11'!C17</f>
        <v>164.9955231977512</v>
      </c>
      <c r="AJ18" s="35">
        <f t="shared" si="11"/>
        <v>24</v>
      </c>
      <c r="AK18" s="3"/>
      <c r="AL18" s="2">
        <f>('Tbl 10'!N17)/'Tbl11'!C17</f>
        <v>2681.3211672657935</v>
      </c>
      <c r="AM18" s="35">
        <f t="shared" si="12"/>
        <v>21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 x14ac:dyDescent="0.2">
      <c r="A19" s="3" t="s">
        <v>33</v>
      </c>
      <c r="B19" s="2">
        <f t="shared" si="13"/>
        <v>12720.601359492821</v>
      </c>
      <c r="C19" s="35">
        <f t="shared" si="0"/>
        <v>14</v>
      </c>
      <c r="D19" s="35"/>
      <c r="E19" s="2">
        <f>'Tbl 10'!C18/'Tbl11'!C18</f>
        <v>206.84566997479263</v>
      </c>
      <c r="F19" s="35">
        <f t="shared" si="1"/>
        <v>23</v>
      </c>
      <c r="G19" s="35"/>
      <c r="H19" s="2">
        <f>'Tbl 10'!D18/'Tbl11'!C18</f>
        <v>879.26910979358968</v>
      </c>
      <c r="I19" s="35">
        <f t="shared" si="2"/>
        <v>14</v>
      </c>
      <c r="J19" s="35"/>
      <c r="K19" s="2">
        <f>'Tbl 10'!E18/'Tbl11'!C18</f>
        <v>4651.7103882584552</v>
      </c>
      <c r="L19" s="35">
        <f t="shared" si="3"/>
        <v>20</v>
      </c>
      <c r="M19" s="35"/>
      <c r="N19" s="2">
        <f>'Tbl 10'!F18/'Tbl11'!C18</f>
        <v>319.91453065729161</v>
      </c>
      <c r="O19" s="35">
        <f t="shared" si="4"/>
        <v>7</v>
      </c>
      <c r="P19" s="35"/>
      <c r="Q19" s="2">
        <f>'Tbl 10'!G18/'Tbl11'!C18</f>
        <v>63.372784408680424</v>
      </c>
      <c r="R19" s="35">
        <f t="shared" si="5"/>
        <v>23</v>
      </c>
      <c r="S19" s="35"/>
      <c r="T19" s="2">
        <f>'Tbl 10'!H18/'Tbl11'!C18</f>
        <v>1340.1856637816884</v>
      </c>
      <c r="U19" s="35">
        <f t="shared" si="6"/>
        <v>12</v>
      </c>
      <c r="V19" s="35"/>
      <c r="W19" s="2">
        <f>'Tbl 10'!I18/'Tbl11'!C18</f>
        <v>63.084584083713118</v>
      </c>
      <c r="X19" s="35">
        <f t="shared" si="7"/>
        <v>20</v>
      </c>
      <c r="Y19" s="32"/>
      <c r="Z19" s="2">
        <f>'Tbl 10'!J18/'Tbl11'!C18</f>
        <v>132.01711983114495</v>
      </c>
      <c r="AA19" s="35">
        <f t="shared" si="8"/>
        <v>10</v>
      </c>
      <c r="AB19" s="3"/>
      <c r="AC19" s="2">
        <f>'Tbl 10'!K18/'Tbl11'!C18</f>
        <v>836.03467005350285</v>
      </c>
      <c r="AD19" s="35">
        <f t="shared" si="9"/>
        <v>10</v>
      </c>
      <c r="AE19" s="3"/>
      <c r="AF19" s="2">
        <f>'Tbl 10'!L18/'Tbl11'!C18</f>
        <v>931.28269888751845</v>
      </c>
      <c r="AG19" s="35">
        <f t="shared" si="10"/>
        <v>5</v>
      </c>
      <c r="AH19" s="32"/>
      <c r="AI19" s="2">
        <f>'Tbl 10'!M18/'Tbl11'!C18</f>
        <v>257.95526979721666</v>
      </c>
      <c r="AJ19" s="35">
        <f t="shared" si="11"/>
        <v>15</v>
      </c>
      <c r="AK19" s="3"/>
      <c r="AL19" s="2">
        <f>('Tbl 10'!N18)/'Tbl11'!C18</f>
        <v>3038.9288699652284</v>
      </c>
      <c r="AM19" s="35">
        <f t="shared" si="12"/>
        <v>8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 x14ac:dyDescent="0.2">
      <c r="A20" s="3" t="s">
        <v>34</v>
      </c>
      <c r="B20" s="2">
        <f t="shared" si="13"/>
        <v>12278.406025129905</v>
      </c>
      <c r="C20" s="35">
        <f t="shared" si="0"/>
        <v>18</v>
      </c>
      <c r="D20" s="35"/>
      <c r="E20" s="2">
        <f>'Tbl 10'!C19/'Tbl11'!C19</f>
        <v>313.30368817109553</v>
      </c>
      <c r="F20" s="35">
        <f t="shared" si="1"/>
        <v>13</v>
      </c>
      <c r="G20" s="35"/>
      <c r="H20" s="2">
        <f>'Tbl 10'!D19/'Tbl11'!C19</f>
        <v>911.90916919871484</v>
      </c>
      <c r="I20" s="35">
        <f t="shared" si="2"/>
        <v>9</v>
      </c>
      <c r="J20" s="35"/>
      <c r="K20" s="2">
        <f>'Tbl 10'!E19/'Tbl11'!C19</f>
        <v>4764.0465707379826</v>
      </c>
      <c r="L20" s="35">
        <f t="shared" si="3"/>
        <v>17</v>
      </c>
      <c r="M20" s="35"/>
      <c r="N20" s="2">
        <f>'Tbl 10'!F19/'Tbl11'!C19</f>
        <v>307.4334724025162</v>
      </c>
      <c r="O20" s="35">
        <f t="shared" si="4"/>
        <v>8</v>
      </c>
      <c r="P20" s="35"/>
      <c r="Q20" s="2">
        <f>'Tbl 10'!G19/'Tbl11'!C19</f>
        <v>178.24381034439165</v>
      </c>
      <c r="R20" s="35">
        <f t="shared" si="5"/>
        <v>10</v>
      </c>
      <c r="S20" s="35"/>
      <c r="T20" s="2">
        <f>'Tbl 10'!H19/'Tbl11'!C19</f>
        <v>1571.6193936236709</v>
      </c>
      <c r="U20" s="35">
        <f t="shared" si="6"/>
        <v>8</v>
      </c>
      <c r="V20" s="35"/>
      <c r="W20" s="2">
        <f>'Tbl 10'!I19/'Tbl11'!C19</f>
        <v>86.621665092790494</v>
      </c>
      <c r="X20" s="35">
        <f t="shared" si="7"/>
        <v>14</v>
      </c>
      <c r="Y20" s="32"/>
      <c r="Z20" s="2">
        <f>'Tbl 10'!J19/'Tbl11'!C19</f>
        <v>106.95692523259866</v>
      </c>
      <c r="AA20" s="35">
        <f t="shared" si="8"/>
        <v>15</v>
      </c>
      <c r="AB20" s="32"/>
      <c r="AC20" s="2">
        <f>'Tbl 10'!K19/'Tbl11'!C19</f>
        <v>658.26089543975968</v>
      </c>
      <c r="AD20" s="35">
        <f t="shared" si="9"/>
        <v>17</v>
      </c>
      <c r="AE20" s="32"/>
      <c r="AF20" s="2">
        <f>'Tbl 10'!L19/'Tbl11'!C19</f>
        <v>724.00305985351406</v>
      </c>
      <c r="AG20" s="35">
        <f t="shared" si="10"/>
        <v>22</v>
      </c>
      <c r="AH20" s="32"/>
      <c r="AI20" s="2">
        <f>'Tbl 10'!M19/'Tbl11'!C19</f>
        <v>280.29286388555397</v>
      </c>
      <c r="AJ20" s="35">
        <f t="shared" si="11"/>
        <v>12</v>
      </c>
      <c r="AK20" s="3"/>
      <c r="AL20" s="2">
        <f>('Tbl 10'!N19)/'Tbl11'!C19</f>
        <v>2375.714511147316</v>
      </c>
      <c r="AM20" s="35">
        <f t="shared" si="12"/>
        <v>24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 x14ac:dyDescent="0.2">
      <c r="A21" s="3" t="s">
        <v>35</v>
      </c>
      <c r="B21" s="2">
        <f t="shared" si="13"/>
        <v>12952.138897249844</v>
      </c>
      <c r="C21" s="35">
        <f t="shared" si="0"/>
        <v>10</v>
      </c>
      <c r="D21" s="35"/>
      <c r="E21" s="2">
        <f>'Tbl 10'!C20/'Tbl11'!C20</f>
        <v>369.203419897505</v>
      </c>
      <c r="F21" s="35">
        <f t="shared" si="1"/>
        <v>9</v>
      </c>
      <c r="G21" s="35"/>
      <c r="H21" s="2">
        <f>'Tbl 10'!D20/'Tbl11'!C20</f>
        <v>883.98534298644586</v>
      </c>
      <c r="I21" s="35">
        <f t="shared" si="2"/>
        <v>12</v>
      </c>
      <c r="J21" s="35"/>
      <c r="K21" s="2">
        <f>'Tbl 10'!E20/'Tbl11'!C20</f>
        <v>4957.5781754299369</v>
      </c>
      <c r="L21" s="35">
        <f t="shared" si="3"/>
        <v>10</v>
      </c>
      <c r="M21" s="35"/>
      <c r="N21" s="2">
        <f>'Tbl 10'!F20/'Tbl11'!C20</f>
        <v>215.24738986487688</v>
      </c>
      <c r="O21" s="35">
        <f t="shared" si="4"/>
        <v>15</v>
      </c>
      <c r="P21" s="35"/>
      <c r="Q21" s="2">
        <f>'Tbl 10'!G20/'Tbl11'!C20</f>
        <v>82.484040567367032</v>
      </c>
      <c r="R21" s="35">
        <f t="shared" si="5"/>
        <v>20</v>
      </c>
      <c r="S21" s="35"/>
      <c r="T21" s="2">
        <f>'Tbl 10'!H20/'Tbl11'!C20</f>
        <v>1290.0157293264128</v>
      </c>
      <c r="U21" s="35">
        <f t="shared" si="6"/>
        <v>15</v>
      </c>
      <c r="V21" s="35"/>
      <c r="W21" s="2">
        <f>'Tbl 10'!I20/'Tbl11'!C20</f>
        <v>135.05134939373926</v>
      </c>
      <c r="X21" s="35">
        <f t="shared" si="7"/>
        <v>7</v>
      </c>
      <c r="Y21" s="32"/>
      <c r="Z21" s="2">
        <f>'Tbl 10'!J20/'Tbl11'!C20</f>
        <v>112.91498351423185</v>
      </c>
      <c r="AA21" s="35">
        <f t="shared" si="8"/>
        <v>14</v>
      </c>
      <c r="AB21" s="3"/>
      <c r="AC21" s="2">
        <f>'Tbl 10'!K20/'Tbl11'!C20</f>
        <v>1005.6908921857564</v>
      </c>
      <c r="AD21" s="35">
        <f t="shared" si="9"/>
        <v>3</v>
      </c>
      <c r="AE21" s="3"/>
      <c r="AF21" s="2">
        <f>'Tbl 10'!L20/'Tbl11'!C20</f>
        <v>955.4565440312108</v>
      </c>
      <c r="AG21" s="35">
        <f t="shared" si="10"/>
        <v>4</v>
      </c>
      <c r="AH21" s="32"/>
      <c r="AI21" s="2">
        <f>'Tbl 10'!M20/'Tbl11'!C20</f>
        <v>254.04792011352251</v>
      </c>
      <c r="AJ21" s="35">
        <f t="shared" si="11"/>
        <v>16</v>
      </c>
      <c r="AK21" s="3"/>
      <c r="AL21" s="2">
        <f>('Tbl 10'!N20)/'Tbl11'!C20</f>
        <v>2690.4631099388403</v>
      </c>
      <c r="AM21" s="35">
        <f t="shared" si="12"/>
        <v>19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 x14ac:dyDescent="0.2">
      <c r="A22" s="3" t="s">
        <v>36</v>
      </c>
      <c r="B22" s="2">
        <f t="shared" si="13"/>
        <v>13516.462129165491</v>
      </c>
      <c r="C22" s="35">
        <f t="shared" si="0"/>
        <v>9</v>
      </c>
      <c r="D22" s="35"/>
      <c r="E22" s="2">
        <f>'Tbl 10'!C21/'Tbl11'!C21</f>
        <v>318.08709806383871</v>
      </c>
      <c r="F22" s="35">
        <f t="shared" si="1"/>
        <v>12</v>
      </c>
      <c r="G22" s="35"/>
      <c r="H22" s="2">
        <f>'Tbl 10'!D21/'Tbl11'!C21</f>
        <v>1154.5219267503555</v>
      </c>
      <c r="I22" s="35">
        <f t="shared" si="2"/>
        <v>2</v>
      </c>
      <c r="J22" s="35"/>
      <c r="K22" s="2">
        <f>'Tbl 10'!E21/'Tbl11'!C21</f>
        <v>5115.0765172352549</v>
      </c>
      <c r="L22" s="35">
        <f t="shared" si="3"/>
        <v>6</v>
      </c>
      <c r="M22" s="35"/>
      <c r="N22" s="2">
        <f>'Tbl 10'!F21/'Tbl11'!C21</f>
        <v>428.16345229889987</v>
      </c>
      <c r="O22" s="35">
        <f t="shared" si="4"/>
        <v>2</v>
      </c>
      <c r="P22" s="35"/>
      <c r="Q22" s="2">
        <f>'Tbl 10'!G21/'Tbl11'!C21</f>
        <v>346.9057288886051</v>
      </c>
      <c r="R22" s="35">
        <f t="shared" si="5"/>
        <v>5</v>
      </c>
      <c r="S22" s="35"/>
      <c r="T22" s="2">
        <f>'Tbl 10'!H21/'Tbl11'!C21</f>
        <v>1324.1795160891559</v>
      </c>
      <c r="U22" s="35">
        <f t="shared" si="6"/>
        <v>13</v>
      </c>
      <c r="V22" s="35"/>
      <c r="W22" s="2">
        <f>'Tbl 10'!I21/'Tbl11'!C21</f>
        <v>137.0556415334982</v>
      </c>
      <c r="X22" s="35">
        <f t="shared" si="7"/>
        <v>6</v>
      </c>
      <c r="Y22" s="3"/>
      <c r="Z22" s="2">
        <f>'Tbl 10'!J21/'Tbl11'!C21</f>
        <v>128.56031432664989</v>
      </c>
      <c r="AA22" s="35">
        <f t="shared" si="8"/>
        <v>12</v>
      </c>
      <c r="AB22" s="32"/>
      <c r="AC22" s="2">
        <f>'Tbl 10'!K21/'Tbl11'!C21</f>
        <v>734.28581062125284</v>
      </c>
      <c r="AD22" s="35">
        <f t="shared" si="9"/>
        <v>12</v>
      </c>
      <c r="AE22" s="32"/>
      <c r="AF22" s="2">
        <f>'Tbl 10'!L21/'Tbl11'!C21</f>
        <v>837.8934518222527</v>
      </c>
      <c r="AG22" s="35">
        <f t="shared" si="10"/>
        <v>14</v>
      </c>
      <c r="AH22" s="32"/>
      <c r="AI22" s="2">
        <f>'Tbl 10'!M21/'Tbl11'!C21</f>
        <v>319.08095041828693</v>
      </c>
      <c r="AJ22" s="35">
        <f t="shared" si="11"/>
        <v>5</v>
      </c>
      <c r="AK22" s="3"/>
      <c r="AL22" s="2">
        <f>('Tbl 10'!N21)/'Tbl11'!C21</f>
        <v>2672.65172111744</v>
      </c>
      <c r="AM22" s="35">
        <f t="shared" si="12"/>
        <v>22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 x14ac:dyDescent="0.2">
      <c r="C23" s="35"/>
      <c r="D23" s="35"/>
      <c r="F23" s="35"/>
      <c r="G23" s="35"/>
      <c r="I23" s="35"/>
      <c r="J23" s="35"/>
      <c r="L23" s="35"/>
      <c r="M23" s="35"/>
      <c r="O23" s="35"/>
      <c r="P23" s="35"/>
      <c r="R23" s="35"/>
      <c r="S23" s="35"/>
      <c r="U23" s="35"/>
      <c r="V23" s="35"/>
      <c r="X23" s="35"/>
      <c r="Y23" s="3"/>
      <c r="AA23" s="35"/>
      <c r="AB23" s="32"/>
      <c r="AD23" s="35"/>
      <c r="AE23" s="32"/>
      <c r="AG23" s="35"/>
      <c r="AH23" s="32"/>
      <c r="AJ23" s="35"/>
      <c r="AK23" s="3"/>
      <c r="AM23" s="35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 x14ac:dyDescent="0.2">
      <c r="A24" s="3" t="s">
        <v>37</v>
      </c>
      <c r="B24" s="2">
        <f t="shared" ref="B24:B28" si="14">+E24+H24+K24+N24+Q24+T24+W24+Z24+AC24+AF24+AI24+AL24</f>
        <v>11841.49477617051</v>
      </c>
      <c r="C24" s="35">
        <f t="shared" si="0"/>
        <v>23</v>
      </c>
      <c r="D24" s="35"/>
      <c r="E24" s="2">
        <f>'Tbl 10'!C23/'Tbl11'!C23</f>
        <v>239.76923498210184</v>
      </c>
      <c r="F24" s="35">
        <f t="shared" si="1"/>
        <v>21</v>
      </c>
      <c r="G24" s="35"/>
      <c r="H24" s="2">
        <f>'Tbl 10'!D23/'Tbl11'!C23</f>
        <v>778.92996002706684</v>
      </c>
      <c r="I24" s="35">
        <f t="shared" si="2"/>
        <v>20</v>
      </c>
      <c r="J24" s="35"/>
      <c r="K24" s="2">
        <f>'Tbl 10'!E23/'Tbl11'!C23</f>
        <v>4735.4540248440253</v>
      </c>
      <c r="L24" s="35">
        <f t="shared" si="3"/>
        <v>18</v>
      </c>
      <c r="M24" s="35"/>
      <c r="N24" s="2">
        <f>'Tbl 10'!F23/'Tbl11'!C23</f>
        <v>216.31473639700502</v>
      </c>
      <c r="O24" s="35">
        <f t="shared" si="4"/>
        <v>14</v>
      </c>
      <c r="P24" s="35"/>
      <c r="Q24" s="2">
        <f>'Tbl 10'!G23/'Tbl11'!C23</f>
        <v>52.006675306620473</v>
      </c>
      <c r="R24" s="35">
        <f t="shared" si="5"/>
        <v>24</v>
      </c>
      <c r="S24" s="35"/>
      <c r="T24" s="2">
        <f>'Tbl 10'!H23/'Tbl11'!C23</f>
        <v>1168.2892941692005</v>
      </c>
      <c r="U24" s="35">
        <f t="shared" si="6"/>
        <v>18</v>
      </c>
      <c r="V24" s="35"/>
      <c r="W24" s="2">
        <f>'Tbl 10'!I23/'Tbl11'!C23</f>
        <v>72.861406095034113</v>
      </c>
      <c r="X24" s="35">
        <f t="shared" si="7"/>
        <v>17</v>
      </c>
      <c r="Y24" s="3"/>
      <c r="Z24" s="2">
        <f>'Tbl 10'!J23/'Tbl11'!C23</f>
        <v>151.24869245661063</v>
      </c>
      <c r="AA24" s="35">
        <f t="shared" si="8"/>
        <v>4</v>
      </c>
      <c r="AB24" s="3"/>
      <c r="AC24" s="2">
        <f>'Tbl 10'!K23/'Tbl11'!C23</f>
        <v>418.60154066933057</v>
      </c>
      <c r="AD24" s="35">
        <f t="shared" si="9"/>
        <v>24</v>
      </c>
      <c r="AE24" s="32"/>
      <c r="AF24" s="2">
        <f>'Tbl 10'!L23/'Tbl11'!C23</f>
        <v>812.42609608138957</v>
      </c>
      <c r="AG24" s="35">
        <f t="shared" si="10"/>
        <v>17</v>
      </c>
      <c r="AH24" s="32"/>
      <c r="AI24" s="2">
        <f>'Tbl 10'!M23/'Tbl11'!C23</f>
        <v>282.38755027301238</v>
      </c>
      <c r="AJ24" s="35">
        <f t="shared" si="11"/>
        <v>10</v>
      </c>
      <c r="AK24" s="3"/>
      <c r="AL24" s="2">
        <f>('Tbl 10'!N23)/'Tbl11'!C23</f>
        <v>2913.205564869113</v>
      </c>
      <c r="AM24" s="35">
        <f t="shared" si="12"/>
        <v>12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x14ac:dyDescent="0.2">
      <c r="A25" s="3" t="s">
        <v>38</v>
      </c>
      <c r="B25" s="2">
        <f t="shared" si="14"/>
        <v>14038.811793085732</v>
      </c>
      <c r="C25" s="35">
        <f t="shared" si="0"/>
        <v>7</v>
      </c>
      <c r="D25" s="35"/>
      <c r="E25" s="2">
        <f>'Tbl 10'!C24/'Tbl11'!C24</f>
        <v>440.77810671158193</v>
      </c>
      <c r="F25" s="35">
        <f t="shared" si="1"/>
        <v>4</v>
      </c>
      <c r="G25" s="35"/>
      <c r="H25" s="2">
        <f>'Tbl 10'!D24/'Tbl11'!C24</f>
        <v>719.93489965457218</v>
      </c>
      <c r="I25" s="35">
        <f t="shared" si="2"/>
        <v>21</v>
      </c>
      <c r="J25" s="35"/>
      <c r="K25" s="2">
        <f>'Tbl 10'!E24/'Tbl11'!C24</f>
        <v>5374.1039795597935</v>
      </c>
      <c r="L25" s="35">
        <f t="shared" si="3"/>
        <v>4</v>
      </c>
      <c r="M25" s="35"/>
      <c r="N25" s="2">
        <f>'Tbl 10'!F24/'Tbl11'!C24</f>
        <v>329.76561420537263</v>
      </c>
      <c r="O25" s="35">
        <f t="shared" si="4"/>
        <v>5</v>
      </c>
      <c r="P25" s="35"/>
      <c r="Q25" s="2">
        <f>'Tbl 10'!G24/'Tbl11'!C24</f>
        <v>90.351739986868026</v>
      </c>
      <c r="R25" s="35">
        <f t="shared" si="5"/>
        <v>16</v>
      </c>
      <c r="S25" s="35"/>
      <c r="T25" s="2">
        <f>'Tbl 10'!H24/'Tbl11'!C24</f>
        <v>1095.7731222701193</v>
      </c>
      <c r="U25" s="35">
        <f t="shared" si="6"/>
        <v>22</v>
      </c>
      <c r="V25" s="35"/>
      <c r="W25" s="2">
        <f>'Tbl 10'!I24/'Tbl11'!C24</f>
        <v>224.9871220988324</v>
      </c>
      <c r="X25" s="35">
        <f t="shared" si="7"/>
        <v>2</v>
      </c>
      <c r="Y25" s="32"/>
      <c r="Z25" s="2">
        <f>'Tbl 10'!J24/'Tbl11'!C24</f>
        <v>157.88204059493563</v>
      </c>
      <c r="AA25" s="35">
        <f t="shared" si="8"/>
        <v>3</v>
      </c>
      <c r="AB25" s="3"/>
      <c r="AC25" s="2">
        <f>'Tbl 10'!K24/'Tbl11'!C24</f>
        <v>1146.3331610950927</v>
      </c>
      <c r="AD25" s="35">
        <f t="shared" si="9"/>
        <v>1</v>
      </c>
      <c r="AE25" s="32"/>
      <c r="AF25" s="2">
        <f>'Tbl 10'!L24/'Tbl11'!C24</f>
        <v>1066.7669473864514</v>
      </c>
      <c r="AG25" s="35">
        <f t="shared" si="10"/>
        <v>2</v>
      </c>
      <c r="AH25" s="32"/>
      <c r="AI25" s="2">
        <f>'Tbl 10'!M24/'Tbl11'!C24</f>
        <v>280.46831197008197</v>
      </c>
      <c r="AJ25" s="35">
        <f t="shared" si="11"/>
        <v>11</v>
      </c>
      <c r="AK25" s="3"/>
      <c r="AL25" s="2">
        <f>('Tbl 10'!N24)/'Tbl11'!C24</f>
        <v>3111.666747552028</v>
      </c>
      <c r="AM25" s="35">
        <f t="shared" si="12"/>
        <v>4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x14ac:dyDescent="0.2">
      <c r="A26" s="3" t="s">
        <v>39</v>
      </c>
      <c r="B26" s="2">
        <f t="shared" si="14"/>
        <v>12060.752639018569</v>
      </c>
      <c r="C26" s="35">
        <f t="shared" si="0"/>
        <v>20</v>
      </c>
      <c r="D26" s="35"/>
      <c r="E26" s="2">
        <f>'Tbl 10'!C25/'Tbl11'!C25</f>
        <v>286.21356517243851</v>
      </c>
      <c r="F26" s="35">
        <f t="shared" si="1"/>
        <v>15</v>
      </c>
      <c r="G26" s="35"/>
      <c r="H26" s="2">
        <f>'Tbl 10'!D25/'Tbl11'!C25</f>
        <v>714.71311425285921</v>
      </c>
      <c r="I26" s="35">
        <f t="shared" si="2"/>
        <v>22</v>
      </c>
      <c r="J26" s="35"/>
      <c r="K26" s="2">
        <f>'Tbl 10'!E25/'Tbl11'!C25</f>
        <v>4419.2843223012987</v>
      </c>
      <c r="L26" s="35">
        <f t="shared" si="3"/>
        <v>24</v>
      </c>
      <c r="M26" s="35"/>
      <c r="N26" s="2">
        <f>'Tbl 10'!F25/'Tbl11'!C25</f>
        <v>222.08390981996169</v>
      </c>
      <c r="O26" s="35">
        <f t="shared" si="4"/>
        <v>13</v>
      </c>
      <c r="P26" s="35"/>
      <c r="Q26" s="2">
        <f>'Tbl 10'!G25/'Tbl11'!C25</f>
        <v>64.044463169035183</v>
      </c>
      <c r="R26" s="35">
        <f t="shared" si="5"/>
        <v>22</v>
      </c>
      <c r="S26" s="35"/>
      <c r="T26" s="2">
        <f>'Tbl 10'!H25/'Tbl11'!C25</f>
        <v>1182.3915507238848</v>
      </c>
      <c r="U26" s="35">
        <f t="shared" si="6"/>
        <v>17</v>
      </c>
      <c r="V26" s="35"/>
      <c r="W26" s="2">
        <f>'Tbl 10'!I25/'Tbl11'!C25</f>
        <v>46.117909303580348</v>
      </c>
      <c r="X26" s="35">
        <f t="shared" si="7"/>
        <v>24</v>
      </c>
      <c r="Y26" s="32"/>
      <c r="Z26" s="2">
        <f>'Tbl 10'!J25/'Tbl11'!C25</f>
        <v>90.804824024166706</v>
      </c>
      <c r="AA26" s="35">
        <f t="shared" si="8"/>
        <v>19</v>
      </c>
      <c r="AB26" s="3"/>
      <c r="AC26" s="2">
        <f>'Tbl 10'!K25/'Tbl11'!C25</f>
        <v>836.20995737821647</v>
      </c>
      <c r="AD26" s="35">
        <f t="shared" si="9"/>
        <v>9</v>
      </c>
      <c r="AE26" s="3"/>
      <c r="AF26" s="2">
        <f>'Tbl 10'!L25/'Tbl11'!C25</f>
        <v>747.82907093670121</v>
      </c>
      <c r="AG26" s="35">
        <f t="shared" si="10"/>
        <v>20</v>
      </c>
      <c r="AH26" s="32"/>
      <c r="AI26" s="2">
        <f>'Tbl 10'!M25/'Tbl11'!C25</f>
        <v>340.65567153624124</v>
      </c>
      <c r="AJ26" s="35">
        <f t="shared" si="11"/>
        <v>3</v>
      </c>
      <c r="AK26" s="3"/>
      <c r="AL26" s="2">
        <f>('Tbl 10'!N25)/'Tbl11'!C25</f>
        <v>3110.4042804001815</v>
      </c>
      <c r="AM26" s="35">
        <f t="shared" si="12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x14ac:dyDescent="0.2">
      <c r="A27" s="3" t="s">
        <v>40</v>
      </c>
      <c r="B27" s="2">
        <f t="shared" si="14"/>
        <v>14570.4139004751</v>
      </c>
      <c r="C27" s="35">
        <f t="shared" si="0"/>
        <v>3</v>
      </c>
      <c r="D27" s="35"/>
      <c r="E27" s="2">
        <f>'Tbl 10'!C26/'Tbl11'!C26</f>
        <v>246.0258703115199</v>
      </c>
      <c r="F27" s="35">
        <f t="shared" si="1"/>
        <v>19</v>
      </c>
      <c r="G27" s="35"/>
      <c r="H27" s="2">
        <f>'Tbl 10'!D26/'Tbl11'!C26</f>
        <v>1086.4192050825955</v>
      </c>
      <c r="I27" s="35">
        <f t="shared" si="2"/>
        <v>3</v>
      </c>
      <c r="J27" s="35"/>
      <c r="K27" s="2">
        <f>'Tbl 10'!E26/'Tbl11'!C26</f>
        <v>5981.6191611596305</v>
      </c>
      <c r="L27" s="35">
        <f t="shared" si="3"/>
        <v>3</v>
      </c>
      <c r="M27" s="35"/>
      <c r="N27" s="2">
        <f>'Tbl 10'!F26/'Tbl11'!C26</f>
        <v>192.49957845146542</v>
      </c>
      <c r="O27" s="35">
        <f t="shared" si="4"/>
        <v>17</v>
      </c>
      <c r="P27" s="35"/>
      <c r="Q27" s="2">
        <f>'Tbl 10'!G26/'Tbl11'!C26</f>
        <v>86.394153370389418</v>
      </c>
      <c r="R27" s="35">
        <f t="shared" si="5"/>
        <v>18</v>
      </c>
      <c r="S27" s="35"/>
      <c r="T27" s="2">
        <f>'Tbl 10'!H26/'Tbl11'!C26</f>
        <v>1812.9004597863411</v>
      </c>
      <c r="U27" s="35">
        <f t="shared" si="6"/>
        <v>3</v>
      </c>
      <c r="V27" s="35"/>
      <c r="W27" s="2">
        <f>'Tbl 10'!I26/'Tbl11'!C26</f>
        <v>60.701958558617875</v>
      </c>
      <c r="X27" s="35">
        <f t="shared" si="7"/>
        <v>21</v>
      </c>
      <c r="Y27" s="3"/>
      <c r="Z27" s="2">
        <f>'Tbl 10'!J26/'Tbl11'!C26</f>
        <v>142.50603404433184</v>
      </c>
      <c r="AA27" s="35">
        <f t="shared" si="8"/>
        <v>8</v>
      </c>
      <c r="AB27" s="3"/>
      <c r="AC27" s="2">
        <f>'Tbl 10'!K26/'Tbl11'!C26</f>
        <v>683.64176960097996</v>
      </c>
      <c r="AD27" s="35">
        <f t="shared" si="9"/>
        <v>13</v>
      </c>
      <c r="AE27" s="32"/>
      <c r="AF27" s="2">
        <f>'Tbl 10'!L26/'Tbl11'!C26</f>
        <v>704.31666932383018</v>
      </c>
      <c r="AG27" s="35">
        <f t="shared" si="10"/>
        <v>24</v>
      </c>
      <c r="AH27" s="32"/>
      <c r="AI27" s="2">
        <f>'Tbl 10'!M26/'Tbl11'!C26</f>
        <v>426.56825094552227</v>
      </c>
      <c r="AJ27" s="35">
        <f t="shared" si="11"/>
        <v>2</v>
      </c>
      <c r="AK27" s="3"/>
      <c r="AL27" s="2">
        <f>('Tbl 10'!N26)/'Tbl11'!C26</f>
        <v>3146.8207898398746</v>
      </c>
      <c r="AM27" s="35">
        <f t="shared" si="12"/>
        <v>3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 x14ac:dyDescent="0.2">
      <c r="A28" s="3" t="s">
        <v>41</v>
      </c>
      <c r="B28" s="2">
        <f t="shared" si="14"/>
        <v>14168.83695521341</v>
      </c>
      <c r="C28" s="35">
        <f t="shared" si="0"/>
        <v>6</v>
      </c>
      <c r="D28" s="35"/>
      <c r="E28" s="2">
        <f>'Tbl 10'!C27/'Tbl11'!C27</f>
        <v>558.75312227411678</v>
      </c>
      <c r="F28" s="35">
        <f t="shared" si="1"/>
        <v>2</v>
      </c>
      <c r="G28" s="35"/>
      <c r="H28" s="2">
        <f>'Tbl 10'!D27/'Tbl11'!C27</f>
        <v>1005.2235588389575</v>
      </c>
      <c r="I28" s="35">
        <f t="shared" si="2"/>
        <v>5</v>
      </c>
      <c r="J28" s="35"/>
      <c r="K28" s="2">
        <f>'Tbl 10'!E27/'Tbl11'!C27</f>
        <v>4947.861278451348</v>
      </c>
      <c r="L28" s="35">
        <f t="shared" si="3"/>
        <v>11</v>
      </c>
      <c r="M28" s="35"/>
      <c r="N28" s="2">
        <f>'Tbl 10'!F27/'Tbl11'!C27</f>
        <v>128.33747605680682</v>
      </c>
      <c r="O28" s="35">
        <f t="shared" si="4"/>
        <v>24</v>
      </c>
      <c r="P28" s="35"/>
      <c r="Q28" s="2">
        <f>'Tbl 10'!G27/'Tbl11'!C27</f>
        <v>411.59021401388219</v>
      </c>
      <c r="R28" s="35">
        <f t="shared" si="5"/>
        <v>4</v>
      </c>
      <c r="S28" s="35"/>
      <c r="T28" s="2">
        <f>'Tbl 10'!H27/'Tbl11'!C27</f>
        <v>1572.9672507641765</v>
      </c>
      <c r="U28" s="35">
        <f t="shared" si="6"/>
        <v>7</v>
      </c>
      <c r="V28" s="35"/>
      <c r="W28" s="2">
        <f>'Tbl 10'!I27/'Tbl11'!C27</f>
        <v>134.02709091503493</v>
      </c>
      <c r="X28" s="35">
        <f t="shared" si="7"/>
        <v>8</v>
      </c>
      <c r="Y28" s="32"/>
      <c r="Z28" s="2">
        <f>'Tbl 10'!J27/'Tbl11'!C27</f>
        <v>191.36109121520713</v>
      </c>
      <c r="AA28" s="35">
        <f t="shared" si="8"/>
        <v>1</v>
      </c>
      <c r="AB28" s="3"/>
      <c r="AC28" s="2">
        <f>'Tbl 10'!K27/'Tbl11'!C27</f>
        <v>972.33592169962867</v>
      </c>
      <c r="AD28" s="35">
        <f t="shared" si="9"/>
        <v>5</v>
      </c>
      <c r="AE28" s="3"/>
      <c r="AF28" s="2">
        <f>'Tbl 10'!L27/'Tbl11'!C27</f>
        <v>979.89232435838198</v>
      </c>
      <c r="AG28" s="35">
        <f t="shared" si="10"/>
        <v>3</v>
      </c>
      <c r="AH28" s="32"/>
      <c r="AI28" s="2">
        <f>'Tbl 10'!M27/'Tbl11'!C27</f>
        <v>316.70578477948487</v>
      </c>
      <c r="AJ28" s="35">
        <f t="shared" si="11"/>
        <v>6</v>
      </c>
      <c r="AK28" s="3"/>
      <c r="AL28" s="2">
        <f>('Tbl 10'!N27)/'Tbl11'!C27</f>
        <v>2949.7818418463862</v>
      </c>
      <c r="AM28" s="35">
        <f t="shared" si="12"/>
        <v>11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 x14ac:dyDescent="0.2">
      <c r="C29" s="35"/>
      <c r="D29" s="35"/>
      <c r="F29" s="35"/>
      <c r="G29" s="35"/>
      <c r="I29" s="35"/>
      <c r="J29" s="35"/>
      <c r="L29" s="35"/>
      <c r="M29" s="35"/>
      <c r="O29" s="35"/>
      <c r="P29" s="35"/>
      <c r="R29" s="35"/>
      <c r="S29" s="35"/>
      <c r="U29" s="35"/>
      <c r="V29" s="35"/>
      <c r="X29" s="35"/>
      <c r="Y29" s="32"/>
      <c r="AA29" s="35"/>
      <c r="AB29" s="3"/>
      <c r="AD29" s="35"/>
      <c r="AE29" s="3"/>
      <c r="AG29" s="35"/>
      <c r="AH29" s="32"/>
      <c r="AJ29" s="35"/>
      <c r="AK29" s="3"/>
      <c r="AM29" s="35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 x14ac:dyDescent="0.2">
      <c r="A30" s="122" t="s">
        <v>118</v>
      </c>
      <c r="B30" s="2">
        <f t="shared" ref="B30:B34" si="15">+E30+H30+K30+N30+Q30+T30+W30+Z30+AC30+AF30+AI30+AL30</f>
        <v>14645.228108655429</v>
      </c>
      <c r="C30" s="35">
        <f t="shared" si="0"/>
        <v>2</v>
      </c>
      <c r="D30" s="35"/>
      <c r="E30" s="2">
        <f>'Tbl 10'!C29/'Tbl11'!C29</f>
        <v>276.08753104987977</v>
      </c>
      <c r="F30" s="35">
        <f t="shared" si="1"/>
        <v>16</v>
      </c>
      <c r="G30" s="35"/>
      <c r="H30" s="2">
        <f>'Tbl 10'!D29/'Tbl11'!C29</f>
        <v>920.80143316611191</v>
      </c>
      <c r="I30" s="35">
        <f t="shared" si="2"/>
        <v>7</v>
      </c>
      <c r="J30" s="35"/>
      <c r="K30" s="2">
        <f>'Tbl 10'!E29/'Tbl11'!C29</f>
        <v>6073.2594257743422</v>
      </c>
      <c r="L30" s="35">
        <f t="shared" si="3"/>
        <v>2</v>
      </c>
      <c r="M30" s="35"/>
      <c r="N30" s="2">
        <f>'Tbl 10'!F29/'Tbl11'!C29</f>
        <v>171.66969846292912</v>
      </c>
      <c r="O30" s="35">
        <f t="shared" si="4"/>
        <v>20</v>
      </c>
      <c r="P30" s="35"/>
      <c r="Q30" s="2">
        <f>'Tbl 10'!G29/'Tbl11'!C29</f>
        <v>64.788648931008154</v>
      </c>
      <c r="R30" s="35">
        <f t="shared" si="5"/>
        <v>21</v>
      </c>
      <c r="S30" s="35"/>
      <c r="T30" s="2">
        <f>'Tbl 10'!H29/'Tbl11'!C29</f>
        <v>1762.2625324250862</v>
      </c>
      <c r="U30" s="35">
        <f t="shared" si="6"/>
        <v>4</v>
      </c>
      <c r="V30" s="35"/>
      <c r="W30" s="2">
        <f>'Tbl 10'!I29/'Tbl11'!C29</f>
        <v>72.212884928527203</v>
      </c>
      <c r="X30" s="35">
        <f t="shared" si="7"/>
        <v>18</v>
      </c>
      <c r="Y30" s="32"/>
      <c r="Z30" s="2">
        <f>'Tbl 10'!J29/'Tbl11'!C29</f>
        <v>9.9904511728434071E-3</v>
      </c>
      <c r="AA30" s="35">
        <f t="shared" si="8"/>
        <v>22</v>
      </c>
      <c r="AB30" s="3"/>
      <c r="AC30" s="2">
        <f>'Tbl 10'!K29/'Tbl11'!C29</f>
        <v>587.86470969127708</v>
      </c>
      <c r="AD30" s="35">
        <f t="shared" si="9"/>
        <v>19</v>
      </c>
      <c r="AE30" s="3"/>
      <c r="AF30" s="2">
        <f>'Tbl 10'!L29/'Tbl11'!C29</f>
        <v>861.74996906886804</v>
      </c>
      <c r="AG30" s="35">
        <f t="shared" si="10"/>
        <v>9</v>
      </c>
      <c r="AH30" s="32"/>
      <c r="AI30" s="2">
        <f>'Tbl 10'!M29/'Tbl11'!C29</f>
        <v>218.96251969282071</v>
      </c>
      <c r="AJ30" s="35">
        <f t="shared" si="11"/>
        <v>20</v>
      </c>
      <c r="AK30" s="3"/>
      <c r="AL30" s="2">
        <f>('Tbl 10'!N29)/'Tbl11'!C29</f>
        <v>3635.5587650134034</v>
      </c>
      <c r="AM30" s="35">
        <f t="shared" si="12"/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 x14ac:dyDescent="0.2">
      <c r="A31" s="3" t="s">
        <v>43</v>
      </c>
      <c r="B31" s="2">
        <f t="shared" si="15"/>
        <v>13799.473335346182</v>
      </c>
      <c r="C31" s="35">
        <f t="shared" si="0"/>
        <v>8</v>
      </c>
      <c r="D31" s="35"/>
      <c r="E31" s="2">
        <f>'Tbl 10'!C30/'Tbl11'!C30</f>
        <v>422.53579764651545</v>
      </c>
      <c r="F31" s="35">
        <f t="shared" si="1"/>
        <v>5</v>
      </c>
      <c r="G31" s="35"/>
      <c r="H31" s="2">
        <f>'Tbl 10'!D30/'Tbl11'!C30</f>
        <v>901.86544028406945</v>
      </c>
      <c r="I31" s="35">
        <f t="shared" si="2"/>
        <v>11</v>
      </c>
      <c r="J31" s="35"/>
      <c r="K31" s="2">
        <f>'Tbl 10'!E30/'Tbl11'!C30</f>
        <v>4849.7039764120764</v>
      </c>
      <c r="L31" s="35">
        <f t="shared" si="3"/>
        <v>13</v>
      </c>
      <c r="M31" s="35"/>
      <c r="N31" s="2">
        <f>'Tbl 10'!F30/'Tbl11'!C30</f>
        <v>131.85177063438763</v>
      </c>
      <c r="O31" s="35">
        <f t="shared" si="4"/>
        <v>23</v>
      </c>
      <c r="P31" s="35"/>
      <c r="Q31" s="2">
        <f>'Tbl 10'!G30/'Tbl11'!C30</f>
        <v>484.66520900478361</v>
      </c>
      <c r="R31" s="35">
        <f t="shared" si="5"/>
        <v>2</v>
      </c>
      <c r="S31" s="35"/>
      <c r="T31" s="2">
        <f>'Tbl 10'!H30/'Tbl11'!C30</f>
        <v>1638.2258904811276</v>
      </c>
      <c r="U31" s="35">
        <f t="shared" si="6"/>
        <v>6</v>
      </c>
      <c r="V31" s="35"/>
      <c r="W31" s="2">
        <f>'Tbl 10'!I30/'Tbl11'!C30</f>
        <v>137.51544604717878</v>
      </c>
      <c r="X31" s="35">
        <f t="shared" si="7"/>
        <v>5</v>
      </c>
      <c r="Y31" s="32"/>
      <c r="Z31" s="2">
        <f>'Tbl 10'!J30/'Tbl11'!C30</f>
        <v>140.5378497401847</v>
      </c>
      <c r="AA31" s="35">
        <f t="shared" si="8"/>
        <v>9</v>
      </c>
      <c r="AB31" s="32"/>
      <c r="AC31" s="2">
        <f>'Tbl 10'!K30/'Tbl11'!C30</f>
        <v>781.79675548281728</v>
      </c>
      <c r="AD31" s="35">
        <f t="shared" si="9"/>
        <v>11</v>
      </c>
      <c r="AE31" s="32"/>
      <c r="AF31" s="2">
        <f>'Tbl 10'!L30/'Tbl11'!C30</f>
        <v>893.28583581395412</v>
      </c>
      <c r="AG31" s="35">
        <f t="shared" si="10"/>
        <v>8</v>
      </c>
      <c r="AH31" s="32"/>
      <c r="AI31" s="2">
        <f>'Tbl 10'!M30/'Tbl11'!C30</f>
        <v>323.27798027025096</v>
      </c>
      <c r="AJ31" s="35">
        <f t="shared" si="11"/>
        <v>4</v>
      </c>
      <c r="AK31" s="3"/>
      <c r="AL31" s="2">
        <f>('Tbl 10'!N30)/'Tbl11'!C30</f>
        <v>3094.2113835288351</v>
      </c>
      <c r="AM31" s="35">
        <f t="shared" si="12"/>
        <v>6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 x14ac:dyDescent="0.2">
      <c r="A32" s="3" t="s">
        <v>44</v>
      </c>
      <c r="B32" s="2">
        <f t="shared" si="15"/>
        <v>12057.891697272869</v>
      </c>
      <c r="C32" s="35">
        <f t="shared" si="0"/>
        <v>21</v>
      </c>
      <c r="D32" s="35"/>
      <c r="E32" s="2">
        <f>'Tbl 10'!C31/'Tbl11'!C31</f>
        <v>240.88104704370122</v>
      </c>
      <c r="F32" s="35">
        <f t="shared" si="1"/>
        <v>20</v>
      </c>
      <c r="G32" s="35"/>
      <c r="H32" s="2">
        <f>'Tbl 10'!D31/'Tbl11'!C31</f>
        <v>645.38004928169175</v>
      </c>
      <c r="I32" s="35">
        <f t="shared" si="2"/>
        <v>24</v>
      </c>
      <c r="J32" s="35"/>
      <c r="K32" s="2">
        <f>'Tbl 10'!E31/'Tbl11'!C31</f>
        <v>4993.1016761305955</v>
      </c>
      <c r="L32" s="35">
        <f t="shared" si="3"/>
        <v>7</v>
      </c>
      <c r="M32" s="35"/>
      <c r="N32" s="2">
        <f>'Tbl 10'!F31/'Tbl11'!C31</f>
        <v>181.53203239069222</v>
      </c>
      <c r="O32" s="35">
        <f t="shared" si="4"/>
        <v>19</v>
      </c>
      <c r="P32" s="35"/>
      <c r="Q32" s="2">
        <f>'Tbl 10'!G31/'Tbl11'!C31</f>
        <v>148.42947065869021</v>
      </c>
      <c r="R32" s="35">
        <f t="shared" si="5"/>
        <v>13</v>
      </c>
      <c r="S32" s="35"/>
      <c r="T32" s="2">
        <f>'Tbl 10'!H31/'Tbl11'!C31</f>
        <v>1159.2704475704306</v>
      </c>
      <c r="U32" s="35">
        <f t="shared" si="6"/>
        <v>19</v>
      </c>
      <c r="V32" s="35"/>
      <c r="W32" s="2">
        <f>'Tbl 10'!I31/'Tbl11'!C31</f>
        <v>56.631806045443476</v>
      </c>
      <c r="X32" s="35">
        <f t="shared" si="7"/>
        <v>22</v>
      </c>
      <c r="Y32" s="3"/>
      <c r="Z32" s="2">
        <f>'Tbl 10'!J31/'Tbl11'!C31</f>
        <v>98.087144306666673</v>
      </c>
      <c r="AA32" s="35">
        <f t="shared" si="8"/>
        <v>17</v>
      </c>
      <c r="AB32" s="32"/>
      <c r="AC32" s="2">
        <f>'Tbl 10'!K31/'Tbl11'!C31</f>
        <v>890.03864292054857</v>
      </c>
      <c r="AD32" s="35">
        <f t="shared" si="9"/>
        <v>7</v>
      </c>
      <c r="AE32" s="32"/>
      <c r="AF32" s="2">
        <f>'Tbl 10'!L31/'Tbl11'!C31</f>
        <v>799.12109765713922</v>
      </c>
      <c r="AG32" s="35">
        <f t="shared" si="10"/>
        <v>18</v>
      </c>
      <c r="AH32" s="32"/>
      <c r="AI32" s="2">
        <f>'Tbl 10'!M31/'Tbl11'!C31</f>
        <v>231.04074523886308</v>
      </c>
      <c r="AJ32" s="35">
        <f t="shared" si="11"/>
        <v>18</v>
      </c>
      <c r="AK32" s="3"/>
      <c r="AL32" s="2">
        <f>('Tbl 10'!N31)/'Tbl11'!C31</f>
        <v>2614.3775380284083</v>
      </c>
      <c r="AM32" s="35">
        <f t="shared" si="12"/>
        <v>23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 x14ac:dyDescent="0.2">
      <c r="A33" s="3" t="s">
        <v>45</v>
      </c>
      <c r="B33" s="2">
        <f t="shared" si="15"/>
        <v>12327.172304053724</v>
      </c>
      <c r="C33" s="35">
        <f t="shared" si="0"/>
        <v>17</v>
      </c>
      <c r="D33" s="35"/>
      <c r="E33" s="2">
        <f>'Tbl 10'!C32/'Tbl11'!C32</f>
        <v>185.64599670855984</v>
      </c>
      <c r="F33" s="35">
        <f t="shared" si="1"/>
        <v>24</v>
      </c>
      <c r="G33" s="35"/>
      <c r="H33" s="2">
        <f>'Tbl 10'!D32/'Tbl11'!C32</f>
        <v>906.43200609119481</v>
      </c>
      <c r="I33" s="35">
        <f t="shared" si="2"/>
        <v>10</v>
      </c>
      <c r="J33" s="35"/>
      <c r="K33" s="2">
        <f>'Tbl 10'!E32/'Tbl11'!C32</f>
        <v>4514.363207125125</v>
      </c>
      <c r="L33" s="35">
        <f t="shared" si="3"/>
        <v>23</v>
      </c>
      <c r="M33" s="35"/>
      <c r="N33" s="2">
        <f>'Tbl 10'!F32/'Tbl11'!C32</f>
        <v>484.14062364875497</v>
      </c>
      <c r="O33" s="35">
        <f t="shared" si="4"/>
        <v>1</v>
      </c>
      <c r="P33" s="35"/>
      <c r="Q33" s="2">
        <f>'Tbl 10'!G32/'Tbl11'!C32</f>
        <v>87.690190860802218</v>
      </c>
      <c r="R33" s="35">
        <f t="shared" si="5"/>
        <v>17</v>
      </c>
      <c r="S33" s="35"/>
      <c r="T33" s="2">
        <f>'Tbl 10'!H32/'Tbl11'!C32</f>
        <v>1150.8935650823603</v>
      </c>
      <c r="U33" s="35">
        <f t="shared" si="6"/>
        <v>20</v>
      </c>
      <c r="V33" s="35"/>
      <c r="W33" s="2">
        <f>'Tbl 10'!I32/'Tbl11'!C32</f>
        <v>95.504839059560155</v>
      </c>
      <c r="X33" s="35">
        <f t="shared" si="7"/>
        <v>11</v>
      </c>
      <c r="Y33" s="32"/>
      <c r="Z33" s="2">
        <f>'Tbl 10'!J32/'Tbl11'!C32</f>
        <v>131.11036799544766</v>
      </c>
      <c r="AA33" s="35">
        <f t="shared" si="8"/>
        <v>11</v>
      </c>
      <c r="AB33" s="3"/>
      <c r="AC33" s="2">
        <f>'Tbl 10'!K32/'Tbl11'!C32</f>
        <v>898.97514775972763</v>
      </c>
      <c r="AD33" s="35">
        <f t="shared" si="9"/>
        <v>6</v>
      </c>
      <c r="AE33" s="32"/>
      <c r="AF33" s="2">
        <f>'Tbl 10'!L32/'Tbl11'!C32</f>
        <v>849.91192849347567</v>
      </c>
      <c r="AG33" s="35">
        <f t="shared" si="10"/>
        <v>12</v>
      </c>
      <c r="AH33" s="32"/>
      <c r="AI33" s="2">
        <f>'Tbl 10'!M32/'Tbl11'!C32</f>
        <v>244.24831217101357</v>
      </c>
      <c r="AJ33" s="35">
        <f t="shared" si="11"/>
        <v>17</v>
      </c>
      <c r="AK33" s="3"/>
      <c r="AL33" s="2">
        <f>('Tbl 10'!N32)/'Tbl11'!C32</f>
        <v>2778.2561190577021</v>
      </c>
      <c r="AM33" s="35">
        <f t="shared" si="12"/>
        <v>15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 x14ac:dyDescent="0.2">
      <c r="A34" s="3" t="s">
        <v>46</v>
      </c>
      <c r="B34" s="2">
        <f t="shared" si="15"/>
        <v>14547.707826206615</v>
      </c>
      <c r="C34" s="35">
        <f t="shared" si="0"/>
        <v>4</v>
      </c>
      <c r="D34" s="35"/>
      <c r="E34" s="2">
        <f>'Tbl 10'!C33/'Tbl11'!C33</f>
        <v>547.3576215212081</v>
      </c>
      <c r="F34" s="35">
        <f t="shared" si="1"/>
        <v>3</v>
      </c>
      <c r="G34" s="35"/>
      <c r="H34" s="2">
        <f>'Tbl 10'!D33/'Tbl11'!C33</f>
        <v>1218.9413120506381</v>
      </c>
      <c r="I34" s="35">
        <f t="shared" si="2"/>
        <v>1</v>
      </c>
      <c r="J34" s="35"/>
      <c r="K34" s="2">
        <f>'Tbl 10'!E33/'Tbl11'!C33</f>
        <v>5236.9474285321139</v>
      </c>
      <c r="L34" s="35">
        <f t="shared" si="3"/>
        <v>5</v>
      </c>
      <c r="M34" s="35"/>
      <c r="N34" s="2">
        <f>'Tbl 10'!F33/'Tbl11'!C33</f>
        <v>254.64554336234477</v>
      </c>
      <c r="O34" s="35">
        <f t="shared" si="4"/>
        <v>9</v>
      </c>
      <c r="P34" s="35"/>
      <c r="Q34" s="2">
        <f>'Tbl 10'!G33/'Tbl11'!C33</f>
        <v>120.87935601499886</v>
      </c>
      <c r="R34" s="35">
        <f t="shared" si="5"/>
        <v>14</v>
      </c>
      <c r="S34" s="35"/>
      <c r="T34" s="2">
        <f>'Tbl 10'!H33/'Tbl11'!C33</f>
        <v>1424.6569403832266</v>
      </c>
      <c r="U34" s="35">
        <f t="shared" si="6"/>
        <v>10</v>
      </c>
      <c r="V34" s="35"/>
      <c r="W34" s="2">
        <f>'Tbl 10'!I33/'Tbl11'!C33</f>
        <v>365.2638859265885</v>
      </c>
      <c r="X34" s="35">
        <f t="shared" si="7"/>
        <v>1</v>
      </c>
      <c r="Y34" s="3"/>
      <c r="Z34" s="2">
        <f>'Tbl 10'!J33/'Tbl11'!C33</f>
        <v>144.04853624135677</v>
      </c>
      <c r="AA34" s="35">
        <f t="shared" si="8"/>
        <v>7</v>
      </c>
      <c r="AB34" s="32"/>
      <c r="AC34" s="2">
        <f>'Tbl 10'!K33/'Tbl11'!C33</f>
        <v>1026.1669579276893</v>
      </c>
      <c r="AD34" s="35">
        <f t="shared" si="9"/>
        <v>2</v>
      </c>
      <c r="AE34" s="3"/>
      <c r="AF34" s="2">
        <f>'Tbl 10'!L33/'Tbl11'!C33</f>
        <v>838.2482163129107</v>
      </c>
      <c r="AG34" s="35">
        <f t="shared" si="10"/>
        <v>13</v>
      </c>
      <c r="AH34" s="32"/>
      <c r="AI34" s="2">
        <f>'Tbl 10'!M33/'Tbl11'!C33</f>
        <v>291.55758024011834</v>
      </c>
      <c r="AJ34" s="35">
        <f t="shared" si="11"/>
        <v>9</v>
      </c>
      <c r="AK34" s="3"/>
      <c r="AL34" s="2">
        <f>('Tbl 10'!N33)/'Tbl11'!C33</f>
        <v>3078.9944476934193</v>
      </c>
      <c r="AM34" s="35">
        <f t="shared" si="12"/>
        <v>7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 x14ac:dyDescent="0.2">
      <c r="C35" s="35"/>
      <c r="F35" s="35"/>
      <c r="I35" s="35"/>
      <c r="L35" s="35"/>
      <c r="O35" s="35"/>
      <c r="R35" s="35"/>
      <c r="U35" s="35"/>
      <c r="X35" s="35"/>
      <c r="AA35" s="35"/>
      <c r="AD35" s="35"/>
      <c r="AG35" s="35"/>
      <c r="AJ35" s="35"/>
      <c r="AM35" s="35"/>
    </row>
    <row r="36" spans="1:52" x14ac:dyDescent="0.2">
      <c r="A36" s="3" t="s">
        <v>47</v>
      </c>
      <c r="B36" s="2">
        <f t="shared" ref="B36:B39" si="16">+E36+H36+K36+N36+Q36+T36+W36+Z36+AC36+AF36+AI36+AL36</f>
        <v>11840.81577093104</v>
      </c>
      <c r="C36" s="35">
        <f t="shared" si="0"/>
        <v>24</v>
      </c>
      <c r="D36" s="35"/>
      <c r="E36" s="2">
        <f>'Tbl 10'!C35/'Tbl11'!C35</f>
        <v>254.80920045777893</v>
      </c>
      <c r="F36" s="35">
        <f t="shared" si="1"/>
        <v>18</v>
      </c>
      <c r="G36" s="35"/>
      <c r="H36" s="2">
        <f>'Tbl 10'!D35/'Tbl11'!C35</f>
        <v>879.89049435630454</v>
      </c>
      <c r="I36" s="35">
        <f t="shared" si="2"/>
        <v>13</v>
      </c>
      <c r="J36" s="35"/>
      <c r="K36" s="2">
        <f>'Tbl 10'!E35/'Tbl11'!C35</f>
        <v>4790.7670915333338</v>
      </c>
      <c r="L36" s="35">
        <f t="shared" si="3"/>
        <v>16</v>
      </c>
      <c r="M36" s="35"/>
      <c r="N36" s="2">
        <f>'Tbl 10'!F35/'Tbl11'!C35</f>
        <v>155.85884253753116</v>
      </c>
      <c r="O36" s="35">
        <f t="shared" si="4"/>
        <v>22</v>
      </c>
      <c r="P36" s="35"/>
      <c r="Q36" s="2">
        <f>'Tbl 10'!G35/'Tbl11'!C35</f>
        <v>196.38352669254763</v>
      </c>
      <c r="R36" s="35">
        <f t="shared" si="5"/>
        <v>9</v>
      </c>
      <c r="S36" s="35"/>
      <c r="T36" s="2">
        <f>'Tbl 10'!H35/'Tbl11'!C35</f>
        <v>1139.0171173394967</v>
      </c>
      <c r="U36" s="35">
        <f t="shared" si="6"/>
        <v>21</v>
      </c>
      <c r="V36" s="35"/>
      <c r="W36" s="2">
        <f>'Tbl 10'!I35/'Tbl11'!C35</f>
        <v>75.109620088414147</v>
      </c>
      <c r="X36" s="35">
        <f t="shared" si="7"/>
        <v>15</v>
      </c>
      <c r="Y36" s="32"/>
      <c r="Z36" s="2">
        <f>'Tbl 10'!J35/'Tbl11'!C35</f>
        <v>0</v>
      </c>
      <c r="AA36" s="35">
        <f t="shared" si="8"/>
        <v>23</v>
      </c>
      <c r="AB36" s="32"/>
      <c r="AC36" s="2">
        <f>'Tbl 10'!K35/'Tbl11'!C35</f>
        <v>525.30417611022597</v>
      </c>
      <c r="AD36" s="35">
        <f t="shared" si="9"/>
        <v>22</v>
      </c>
      <c r="AE36" s="32"/>
      <c r="AF36" s="2">
        <f>'Tbl 10'!L35/'Tbl11'!C35</f>
        <v>786.33067567264322</v>
      </c>
      <c r="AG36" s="35">
        <f t="shared" si="10"/>
        <v>19</v>
      </c>
      <c r="AH36" s="32"/>
      <c r="AI36" s="2">
        <f>'Tbl 10'!M35/'Tbl11'!C35</f>
        <v>274.63112671947579</v>
      </c>
      <c r="AJ36" s="35">
        <f t="shared" si="11"/>
        <v>13</v>
      </c>
      <c r="AK36" s="3"/>
      <c r="AL36" s="2">
        <f>('Tbl 10'!N35)/'Tbl11'!C35</f>
        <v>2762.7138994232882</v>
      </c>
      <c r="AM36" s="35">
        <f t="shared" si="12"/>
        <v>16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 x14ac:dyDescent="0.2">
      <c r="A37" s="3" t="s">
        <v>48</v>
      </c>
      <c r="B37" s="2">
        <f t="shared" si="16"/>
        <v>12017.167846151033</v>
      </c>
      <c r="C37" s="35">
        <f t="shared" si="0"/>
        <v>22</v>
      </c>
      <c r="D37" s="35"/>
      <c r="E37" s="2">
        <f>'Tbl 10'!C36/'Tbl11'!C36</f>
        <v>300.2614226940845</v>
      </c>
      <c r="F37" s="35">
        <f t="shared" si="1"/>
        <v>14</v>
      </c>
      <c r="G37" s="35"/>
      <c r="H37" s="2">
        <f>'Tbl 10'!D36/'Tbl11'!C36</f>
        <v>818.89516899606383</v>
      </c>
      <c r="I37" s="35">
        <f t="shared" si="2"/>
        <v>18</v>
      </c>
      <c r="J37" s="35"/>
      <c r="K37" s="2">
        <f>'Tbl 10'!E36/'Tbl11'!C36</f>
        <v>4603.736858482117</v>
      </c>
      <c r="L37" s="35">
        <f t="shared" si="3"/>
        <v>21</v>
      </c>
      <c r="M37" s="35"/>
      <c r="N37" s="2">
        <f>'Tbl 10'!F36/'Tbl11'!C36</f>
        <v>325.11781521790959</v>
      </c>
      <c r="O37" s="35">
        <f t="shared" si="4"/>
        <v>6</v>
      </c>
      <c r="P37" s="35"/>
      <c r="Q37" s="2">
        <f>'Tbl 10'!G36/'Tbl11'!C36</f>
        <v>150.64957707645058</v>
      </c>
      <c r="R37" s="35">
        <f t="shared" si="5"/>
        <v>12</v>
      </c>
      <c r="S37" s="35"/>
      <c r="T37" s="2">
        <f>'Tbl 10'!H36/'Tbl11'!C36</f>
        <v>1018.8270563645333</v>
      </c>
      <c r="U37" s="35">
        <f t="shared" si="6"/>
        <v>24</v>
      </c>
      <c r="V37" s="35"/>
      <c r="W37" s="2">
        <f>'Tbl 10'!I36/'Tbl11'!C36</f>
        <v>73.555744777422831</v>
      </c>
      <c r="X37" s="35">
        <f t="shared" si="7"/>
        <v>16</v>
      </c>
      <c r="Y37" s="32"/>
      <c r="Z37" s="2">
        <f>'Tbl 10'!J36/'Tbl11'!C36</f>
        <v>168.24720448719935</v>
      </c>
      <c r="AA37" s="35">
        <f t="shared" si="8"/>
        <v>2</v>
      </c>
      <c r="AB37" s="32"/>
      <c r="AC37" s="2">
        <f>'Tbl 10'!K36/'Tbl11'!C36</f>
        <v>480.44489176527304</v>
      </c>
      <c r="AD37" s="35">
        <f t="shared" si="9"/>
        <v>23</v>
      </c>
      <c r="AE37" s="32"/>
      <c r="AF37" s="2">
        <f>'Tbl 10'!L36/'Tbl11'!C36</f>
        <v>896.45222024294242</v>
      </c>
      <c r="AG37" s="35">
        <f t="shared" si="10"/>
        <v>7</v>
      </c>
      <c r="AH37" s="32"/>
      <c r="AI37" s="2">
        <f>'Tbl 10'!M36/'Tbl11'!C36</f>
        <v>492.78219936794267</v>
      </c>
      <c r="AJ37" s="35">
        <f t="shared" si="11"/>
        <v>1</v>
      </c>
      <c r="AK37" s="3"/>
      <c r="AL37" s="2">
        <f>('Tbl 10'!N36)/'Tbl11'!C36</f>
        <v>2688.1976866790942</v>
      </c>
      <c r="AM37" s="35">
        <f t="shared" si="12"/>
        <v>20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 x14ac:dyDescent="0.2">
      <c r="A38" s="3" t="s">
        <v>49</v>
      </c>
      <c r="B38" s="2">
        <f t="shared" si="16"/>
        <v>12562.902865716889</v>
      </c>
      <c r="C38" s="35">
        <f t="shared" si="0"/>
        <v>15</v>
      </c>
      <c r="D38" s="35"/>
      <c r="E38" s="2">
        <f>'Tbl 10'!C37/'Tbl11'!C37</f>
        <v>365.91679959142169</v>
      </c>
      <c r="F38" s="35">
        <f t="shared" si="1"/>
        <v>10</v>
      </c>
      <c r="G38" s="35"/>
      <c r="H38" s="2">
        <f>'Tbl 10'!D37/'Tbl11'!C37</f>
        <v>851.60303126698932</v>
      </c>
      <c r="I38" s="35">
        <f t="shared" si="2"/>
        <v>16</v>
      </c>
      <c r="J38" s="35"/>
      <c r="K38" s="2">
        <f>'Tbl 10'!E37/'Tbl11'!C37</f>
        <v>4968.2820772973373</v>
      </c>
      <c r="L38" s="35">
        <f t="shared" si="3"/>
        <v>9</v>
      </c>
      <c r="M38" s="35"/>
      <c r="N38" s="2">
        <f>'Tbl 10'!F37/'Tbl11'!C37</f>
        <v>248.29811208002661</v>
      </c>
      <c r="O38" s="35">
        <f t="shared" si="4"/>
        <v>11</v>
      </c>
      <c r="P38" s="35"/>
      <c r="Q38" s="2">
        <f>'Tbl 10'!G37/'Tbl11'!C37</f>
        <v>116.53015286582857</v>
      </c>
      <c r="R38" s="35">
        <f t="shared" si="5"/>
        <v>15</v>
      </c>
      <c r="S38" s="35"/>
      <c r="T38" s="2">
        <f>'Tbl 10'!H37/'Tbl11'!C37</f>
        <v>1268.9284792463291</v>
      </c>
      <c r="U38" s="35">
        <f t="shared" si="6"/>
        <v>16</v>
      </c>
      <c r="V38" s="35"/>
      <c r="W38" s="2">
        <f>'Tbl 10'!I37/'Tbl11'!C37</f>
        <v>182.35912195247042</v>
      </c>
      <c r="X38" s="35">
        <f t="shared" si="7"/>
        <v>4</v>
      </c>
      <c r="Y38" s="3"/>
      <c r="Z38" s="2">
        <f>'Tbl 10'!J37/'Tbl11'!C37</f>
        <v>103.03507399154498</v>
      </c>
      <c r="AA38" s="35">
        <f t="shared" si="8"/>
        <v>16</v>
      </c>
      <c r="AB38" s="32"/>
      <c r="AC38" s="2">
        <f>'Tbl 10'!K37/'Tbl11'!C37</f>
        <v>574.77424645228973</v>
      </c>
      <c r="AD38" s="35">
        <f t="shared" si="9"/>
        <v>20</v>
      </c>
      <c r="AE38" s="3"/>
      <c r="AF38" s="2">
        <f>'Tbl 10'!L37/'Tbl11'!C37</f>
        <v>861.0737603593094</v>
      </c>
      <c r="AG38" s="35">
        <f t="shared" si="10"/>
        <v>10</v>
      </c>
      <c r="AH38" s="32"/>
      <c r="AI38" s="2">
        <f>'Tbl 10'!M37/'Tbl11'!C37</f>
        <v>297.16940891238193</v>
      </c>
      <c r="AJ38" s="35">
        <f t="shared" si="11"/>
        <v>8</v>
      </c>
      <c r="AK38" s="3"/>
      <c r="AL38" s="2">
        <f>('Tbl 10'!N37)/'Tbl11'!C37</f>
        <v>2724.9326017009598</v>
      </c>
      <c r="AM38" s="35">
        <f t="shared" si="12"/>
        <v>18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 x14ac:dyDescent="0.2">
      <c r="A39" s="8" t="s">
        <v>50</v>
      </c>
      <c r="B39" s="9">
        <f t="shared" si="16"/>
        <v>16330.226685142794</v>
      </c>
      <c r="C39" s="36">
        <f t="shared" si="0"/>
        <v>1</v>
      </c>
      <c r="D39" s="36"/>
      <c r="E39" s="9">
        <f>'Tbl 10'!C38/'Tbl11'!C38</f>
        <v>255.10372742981102</v>
      </c>
      <c r="F39" s="36">
        <f t="shared" si="1"/>
        <v>17</v>
      </c>
      <c r="G39" s="36"/>
      <c r="H39" s="9">
        <f>'Tbl 10'!D38/'Tbl11'!C38</f>
        <v>1080.2724988558766</v>
      </c>
      <c r="I39" s="36">
        <f t="shared" si="2"/>
        <v>4</v>
      </c>
      <c r="J39" s="36"/>
      <c r="K39" s="9">
        <f>'Tbl 10'!E38/'Tbl11'!C38</f>
        <v>6524.4330595879783</v>
      </c>
      <c r="L39" s="36">
        <f t="shared" si="3"/>
        <v>1</v>
      </c>
      <c r="M39" s="36"/>
      <c r="N39" s="9">
        <f>'Tbl 10'!F38/'Tbl11'!C38</f>
        <v>423.90548179784224</v>
      </c>
      <c r="O39" s="36">
        <f t="shared" si="4"/>
        <v>3</v>
      </c>
      <c r="P39" s="36"/>
      <c r="Q39" s="9">
        <f>'Tbl 10'!G38/'Tbl11'!C38</f>
        <v>201.9215630056305</v>
      </c>
      <c r="R39" s="36">
        <f t="shared" si="5"/>
        <v>8</v>
      </c>
      <c r="S39" s="36"/>
      <c r="T39" s="9">
        <f>'Tbl 10'!H38/'Tbl11'!C38</f>
        <v>1822.8853582097342</v>
      </c>
      <c r="U39" s="36">
        <f t="shared" si="6"/>
        <v>2</v>
      </c>
      <c r="V39" s="36"/>
      <c r="W39" s="9">
        <f>'Tbl 10'!I38/'Tbl11'!C38</f>
        <v>51.342493551467584</v>
      </c>
      <c r="X39" s="36">
        <f t="shared" si="7"/>
        <v>23</v>
      </c>
      <c r="Y39" s="8"/>
      <c r="Z39" s="9">
        <f>'Tbl 10'!J38/'Tbl11'!C38</f>
        <v>147.42959875892322</v>
      </c>
      <c r="AA39" s="36">
        <f t="shared" si="8"/>
        <v>5</v>
      </c>
      <c r="AB39" s="33"/>
      <c r="AC39" s="9">
        <f>'Tbl 10'!K38/'Tbl11'!C38</f>
        <v>1003.479706002785</v>
      </c>
      <c r="AD39" s="36">
        <f t="shared" si="9"/>
        <v>4</v>
      </c>
      <c r="AE39" s="33"/>
      <c r="AF39" s="9">
        <f>'Tbl 10'!L38/'Tbl11'!C38</f>
        <v>1137.9890949370729</v>
      </c>
      <c r="AG39" s="36">
        <f t="shared" si="10"/>
        <v>1</v>
      </c>
      <c r="AH39" s="33"/>
      <c r="AI39" s="9">
        <f>'Tbl 10'!M38/'Tbl11'!C38</f>
        <v>170.9156592966394</v>
      </c>
      <c r="AJ39" s="36">
        <f t="shared" si="11"/>
        <v>23</v>
      </c>
      <c r="AK39" s="8"/>
      <c r="AL39" s="9">
        <f>('Tbl 10'!N38)/'Tbl11'!C38</f>
        <v>3510.5484437090349</v>
      </c>
      <c r="AM39" s="36">
        <f t="shared" si="12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 x14ac:dyDescent="0.2">
      <c r="A40" s="228" t="s">
        <v>193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 x14ac:dyDescent="0.2">
      <c r="A41" s="228" t="s">
        <v>195</v>
      </c>
      <c r="F41" s="37"/>
      <c r="G41" s="37"/>
      <c r="I41" s="37"/>
      <c r="J41" s="37"/>
      <c r="AG41" s="34"/>
      <c r="AH41" s="34"/>
    </row>
    <row r="42" spans="1:52" x14ac:dyDescent="0.2">
      <c r="F42" s="37"/>
      <c r="G42" s="37"/>
      <c r="I42" s="37"/>
      <c r="J42" s="37"/>
      <c r="AG42" s="34"/>
      <c r="AH42" s="34"/>
    </row>
    <row r="43" spans="1:52" x14ac:dyDescent="0.2">
      <c r="F43" s="37"/>
      <c r="G43" s="37"/>
      <c r="I43" s="37"/>
      <c r="J43" s="37"/>
      <c r="AG43" s="34"/>
      <c r="AH43" s="34"/>
    </row>
    <row r="44" spans="1:52" x14ac:dyDescent="0.2">
      <c r="F44" s="37"/>
      <c r="G44" s="37"/>
      <c r="AG44" s="34"/>
      <c r="AH44" s="34"/>
    </row>
    <row r="45" spans="1:52" x14ac:dyDescent="0.2">
      <c r="F45" s="37"/>
      <c r="G45" s="37"/>
      <c r="AG45" s="34"/>
      <c r="AH45" s="34"/>
    </row>
    <row r="46" spans="1:52" x14ac:dyDescent="0.2">
      <c r="F46" s="37"/>
      <c r="G46" s="37"/>
      <c r="H46" s="31"/>
      <c r="AG46" s="34"/>
      <c r="AH46" s="34"/>
    </row>
    <row r="47" spans="1:52" x14ac:dyDescent="0.2">
      <c r="AG47" s="34"/>
      <c r="AH47" s="34"/>
    </row>
    <row r="48" spans="1:52" x14ac:dyDescent="0.2">
      <c r="AG48" s="34"/>
      <c r="AH48" s="34"/>
    </row>
    <row r="49" spans="33:34" x14ac:dyDescent="0.2">
      <c r="AG49" s="34"/>
      <c r="AH49" s="34"/>
    </row>
    <row r="50" spans="33:34" x14ac:dyDescent="0.2">
      <c r="AG50" s="34"/>
      <c r="AH50" s="34"/>
    </row>
    <row r="51" spans="33:34" x14ac:dyDescent="0.2">
      <c r="AG51" s="34"/>
      <c r="AH51" s="34"/>
    </row>
    <row r="52" spans="33:34" x14ac:dyDescent="0.2">
      <c r="AG52" s="34"/>
      <c r="AH52" s="34"/>
    </row>
    <row r="53" spans="33:34" x14ac:dyDescent="0.2">
      <c r="AG53" s="34"/>
      <c r="AH53" s="34"/>
    </row>
    <row r="54" spans="33:34" x14ac:dyDescent="0.2">
      <c r="AG54" s="34"/>
      <c r="AH54" s="34"/>
    </row>
    <row r="55" spans="33:34" x14ac:dyDescent="0.2">
      <c r="AG55" s="34"/>
      <c r="AH55" s="34"/>
    </row>
    <row r="56" spans="33:34" x14ac:dyDescent="0.2">
      <c r="AG56" s="34"/>
      <c r="AH56" s="34"/>
    </row>
    <row r="57" spans="33:34" x14ac:dyDescent="0.2">
      <c r="AG57" s="34"/>
      <c r="AH57" s="34"/>
    </row>
    <row r="58" spans="33:34" x14ac:dyDescent="0.2">
      <c r="AG58" s="34"/>
      <c r="AH58" s="34"/>
    </row>
    <row r="59" spans="33:34" x14ac:dyDescent="0.2">
      <c r="AG59" s="34"/>
      <c r="AH59" s="34"/>
    </row>
    <row r="60" spans="33:34" x14ac:dyDescent="0.2">
      <c r="AG60" s="34"/>
      <c r="AH60" s="34"/>
    </row>
    <row r="61" spans="33:34" x14ac:dyDescent="0.2">
      <c r="AG61" s="34"/>
      <c r="AH61" s="34"/>
    </row>
    <row r="62" spans="33:34" x14ac:dyDescent="0.2">
      <c r="AG62" s="34"/>
      <c r="AH62" s="34"/>
    </row>
    <row r="63" spans="33:34" x14ac:dyDescent="0.2">
      <c r="AG63" s="34"/>
      <c r="AH63" s="34"/>
    </row>
    <row r="64" spans="33:34" x14ac:dyDescent="0.2">
      <c r="AG64" s="34"/>
      <c r="AH64" s="34"/>
    </row>
    <row r="65" spans="33:34" x14ac:dyDescent="0.2">
      <c r="AG65" s="34"/>
      <c r="AH65" s="34"/>
    </row>
    <row r="66" spans="33:34" x14ac:dyDescent="0.2">
      <c r="AG66" s="34"/>
      <c r="AH66" s="34"/>
    </row>
    <row r="67" spans="33:34" x14ac:dyDescent="0.2">
      <c r="AG67" s="34"/>
      <c r="AH67" s="34"/>
    </row>
    <row r="68" spans="33:34" x14ac:dyDescent="0.2">
      <c r="AG68" s="34"/>
      <c r="AH68" s="34"/>
    </row>
    <row r="69" spans="33:34" x14ac:dyDescent="0.2">
      <c r="AG69" s="34"/>
      <c r="AH69" s="34"/>
    </row>
    <row r="70" spans="33:34" x14ac:dyDescent="0.2">
      <c r="AG70" s="34"/>
      <c r="AH70" s="34"/>
    </row>
    <row r="71" spans="33:34" x14ac:dyDescent="0.2">
      <c r="AG71" s="34"/>
      <c r="AH71" s="34"/>
    </row>
    <row r="72" spans="33:34" x14ac:dyDescent="0.2">
      <c r="AG72" s="34"/>
      <c r="AH72" s="34"/>
    </row>
    <row r="73" spans="33:34" x14ac:dyDescent="0.2">
      <c r="AG73" s="34"/>
      <c r="AH73" s="34"/>
    </row>
    <row r="74" spans="33:34" x14ac:dyDescent="0.2">
      <c r="AG74" s="34"/>
      <c r="AH74" s="34"/>
    </row>
    <row r="75" spans="33:34" x14ac:dyDescent="0.2">
      <c r="AG75" s="34"/>
      <c r="AH75" s="34"/>
    </row>
    <row r="76" spans="33:34" x14ac:dyDescent="0.2">
      <c r="AG76" s="34"/>
      <c r="AH76" s="34"/>
    </row>
    <row r="77" spans="33:34" x14ac:dyDescent="0.2">
      <c r="AG77" s="34"/>
      <c r="AH77" s="34"/>
    </row>
    <row r="78" spans="33:34" x14ac:dyDescent="0.2">
      <c r="AG78" s="34"/>
      <c r="AH78" s="34"/>
    </row>
    <row r="79" spans="33:34" x14ac:dyDescent="0.2">
      <c r="AG79" s="34"/>
      <c r="AH79" s="34"/>
    </row>
    <row r="80" spans="33:34" x14ac:dyDescent="0.2">
      <c r="AG80" s="34"/>
      <c r="AH80" s="34"/>
    </row>
    <row r="81" spans="33:34" x14ac:dyDescent="0.2">
      <c r="AG81" s="34"/>
      <c r="AH81" s="34"/>
    </row>
    <row r="82" spans="33:34" x14ac:dyDescent="0.2">
      <c r="AG82" s="34"/>
      <c r="AH82" s="34"/>
    </row>
    <row r="83" spans="33:34" x14ac:dyDescent="0.2">
      <c r="AG83" s="34"/>
      <c r="AH83" s="34"/>
    </row>
    <row r="84" spans="33:34" x14ac:dyDescent="0.2">
      <c r="AG84" s="34"/>
      <c r="AH84" s="34"/>
    </row>
    <row r="85" spans="33:34" x14ac:dyDescent="0.2">
      <c r="AG85" s="34"/>
      <c r="AH85" s="34"/>
    </row>
    <row r="86" spans="33:34" x14ac:dyDescent="0.2">
      <c r="AG86" s="34"/>
      <c r="AH86" s="34"/>
    </row>
    <row r="87" spans="33:34" x14ac:dyDescent="0.2">
      <c r="AG87" s="34"/>
      <c r="AH87" s="34"/>
    </row>
    <row r="88" spans="33:34" x14ac:dyDescent="0.2">
      <c r="AG88" s="34"/>
      <c r="AH88" s="34"/>
    </row>
    <row r="89" spans="33:34" x14ac:dyDescent="0.2">
      <c r="AG89" s="34"/>
      <c r="AH89" s="34"/>
    </row>
    <row r="90" spans="33:34" x14ac:dyDescent="0.2">
      <c r="AG90" s="34"/>
      <c r="AH90" s="34"/>
    </row>
    <row r="91" spans="33:34" x14ac:dyDescent="0.2">
      <c r="AG91" s="34"/>
      <c r="AH91" s="34"/>
    </row>
    <row r="92" spans="33:34" x14ac:dyDescent="0.2">
      <c r="AG92" s="34"/>
      <c r="AH92" s="34"/>
    </row>
    <row r="93" spans="33:34" x14ac:dyDescent="0.2">
      <c r="AG93" s="34"/>
      <c r="AH93" s="34"/>
    </row>
    <row r="94" spans="33:34" x14ac:dyDescent="0.2">
      <c r="AG94" s="34"/>
      <c r="AH94" s="34"/>
    </row>
    <row r="95" spans="33:34" x14ac:dyDescent="0.2">
      <c r="AG95" s="34"/>
      <c r="AH95" s="34"/>
    </row>
    <row r="96" spans="33:34" x14ac:dyDescent="0.2">
      <c r="AG96" s="34"/>
      <c r="AH96" s="34"/>
    </row>
    <row r="97" spans="33:34" x14ac:dyDescent="0.2">
      <c r="AG97" s="34"/>
      <c r="AH97" s="34"/>
    </row>
    <row r="98" spans="33:34" x14ac:dyDescent="0.2">
      <c r="AG98" s="34"/>
      <c r="AH98" s="34"/>
    </row>
    <row r="99" spans="33:34" x14ac:dyDescent="0.2">
      <c r="AG99" s="34"/>
      <c r="AH99" s="34"/>
    </row>
    <row r="100" spans="33:34" x14ac:dyDescent="0.2">
      <c r="AG100" s="34"/>
      <c r="AH100" s="34"/>
    </row>
    <row r="101" spans="33:34" x14ac:dyDescent="0.2">
      <c r="AG101" s="34"/>
      <c r="AH101" s="34"/>
    </row>
    <row r="102" spans="33:34" x14ac:dyDescent="0.2">
      <c r="AG102" s="34"/>
      <c r="AH102" s="34"/>
    </row>
    <row r="103" spans="33:34" x14ac:dyDescent="0.2">
      <c r="AG103" s="34"/>
      <c r="AH103" s="34"/>
    </row>
    <row r="104" spans="33:34" x14ac:dyDescent="0.2">
      <c r="AG104" s="34"/>
      <c r="AH104" s="34"/>
    </row>
    <row r="105" spans="33:34" x14ac:dyDescent="0.2">
      <c r="AG105" s="34"/>
      <c r="AH105" s="34"/>
    </row>
    <row r="106" spans="33:34" x14ac:dyDescent="0.2">
      <c r="AG106" s="34"/>
      <c r="AH106" s="34"/>
    </row>
    <row r="107" spans="33:34" x14ac:dyDescent="0.2">
      <c r="AG107" s="34"/>
      <c r="AH107" s="34"/>
    </row>
    <row r="108" spans="33:34" x14ac:dyDescent="0.2">
      <c r="AG108" s="34"/>
      <c r="AH108" s="34"/>
    </row>
    <row r="109" spans="33:34" x14ac:dyDescent="0.2">
      <c r="AG109" s="34"/>
      <c r="AH109" s="34"/>
    </row>
    <row r="110" spans="33:34" x14ac:dyDescent="0.2">
      <c r="AG110" s="34"/>
      <c r="AH110" s="34"/>
    </row>
    <row r="111" spans="33:34" x14ac:dyDescent="0.2">
      <c r="AG111" s="34"/>
      <c r="AH111" s="34"/>
    </row>
    <row r="112" spans="33:34" x14ac:dyDescent="0.2">
      <c r="AG112" s="34"/>
      <c r="AH112" s="34"/>
    </row>
    <row r="113" spans="33:34" x14ac:dyDescent="0.2">
      <c r="AG113" s="34"/>
      <c r="AH113" s="34"/>
    </row>
    <row r="114" spans="33:34" x14ac:dyDescent="0.2">
      <c r="AG114" s="34"/>
      <c r="AH114" s="34"/>
    </row>
    <row r="115" spans="33:34" x14ac:dyDescent="0.2">
      <c r="AG115" s="34"/>
      <c r="AH115" s="34"/>
    </row>
    <row r="116" spans="33:34" x14ac:dyDescent="0.2">
      <c r="AG116" s="34"/>
      <c r="AH116" s="34"/>
    </row>
    <row r="117" spans="33:34" x14ac:dyDescent="0.2">
      <c r="AG117" s="34"/>
      <c r="AH117" s="34"/>
    </row>
    <row r="118" spans="33:34" x14ac:dyDescent="0.2">
      <c r="AG118" s="34"/>
      <c r="AH118" s="34"/>
    </row>
    <row r="119" spans="33:34" x14ac:dyDescent="0.2">
      <c r="AG119" s="34"/>
      <c r="AH119" s="34"/>
    </row>
    <row r="120" spans="33:34" x14ac:dyDescent="0.2">
      <c r="AG120" s="34"/>
      <c r="AH120" s="34"/>
    </row>
    <row r="121" spans="33:34" x14ac:dyDescent="0.2">
      <c r="AG121" s="34"/>
      <c r="AH121" s="34"/>
    </row>
    <row r="122" spans="33:34" x14ac:dyDescent="0.2">
      <c r="AG122" s="34"/>
      <c r="AH122" s="34"/>
    </row>
    <row r="123" spans="33:34" x14ac:dyDescent="0.2">
      <c r="AG123" s="34"/>
      <c r="AH123" s="34"/>
    </row>
    <row r="124" spans="33:34" x14ac:dyDescent="0.2">
      <c r="AG124" s="34"/>
      <c r="AH124" s="34"/>
    </row>
    <row r="125" spans="33:34" x14ac:dyDescent="0.2">
      <c r="AG125" s="34"/>
      <c r="AH125" s="34"/>
    </row>
    <row r="126" spans="33:34" x14ac:dyDescent="0.2">
      <c r="AG126" s="34"/>
      <c r="AH126" s="34"/>
    </row>
    <row r="127" spans="33:34" x14ac:dyDescent="0.2">
      <c r="AG127" s="34"/>
      <c r="AH127" s="34"/>
    </row>
    <row r="128" spans="33:34" x14ac:dyDescent="0.2">
      <c r="AG128" s="34"/>
      <c r="AH128" s="34"/>
    </row>
    <row r="129" spans="33:34" x14ac:dyDescent="0.2">
      <c r="AG129" s="34"/>
      <c r="AH129" s="34"/>
    </row>
    <row r="130" spans="33:34" x14ac:dyDescent="0.2">
      <c r="AG130" s="34"/>
      <c r="AH130" s="34"/>
    </row>
    <row r="131" spans="33:34" x14ac:dyDescent="0.2">
      <c r="AG131" s="34"/>
      <c r="AH131" s="34"/>
    </row>
    <row r="132" spans="33:34" x14ac:dyDescent="0.2">
      <c r="AG132" s="34"/>
      <c r="AH132" s="34"/>
    </row>
    <row r="133" spans="33:34" x14ac:dyDescent="0.2">
      <c r="AG133" s="34"/>
      <c r="AH133" s="34"/>
    </row>
    <row r="134" spans="33:34" x14ac:dyDescent="0.2">
      <c r="AG134" s="34"/>
      <c r="AH134" s="34"/>
    </row>
    <row r="135" spans="33:34" x14ac:dyDescent="0.2">
      <c r="AG135" s="34"/>
      <c r="AH135" s="34"/>
    </row>
    <row r="136" spans="33:34" x14ac:dyDescent="0.2">
      <c r="AG136" s="34"/>
      <c r="AH136" s="34"/>
    </row>
    <row r="137" spans="33:34" x14ac:dyDescent="0.2">
      <c r="AG137" s="34"/>
      <c r="AH137" s="34"/>
    </row>
    <row r="138" spans="33:34" x14ac:dyDescent="0.2">
      <c r="AG138" s="34"/>
      <c r="AH138" s="34"/>
    </row>
    <row r="139" spans="33:34" x14ac:dyDescent="0.2">
      <c r="AG139" s="34"/>
      <c r="AH139" s="34"/>
    </row>
    <row r="140" spans="33:34" x14ac:dyDescent="0.2">
      <c r="AG140" s="34"/>
      <c r="AH140" s="34"/>
    </row>
    <row r="141" spans="33:34" x14ac:dyDescent="0.2">
      <c r="AG141" s="34"/>
      <c r="AH141" s="34"/>
    </row>
    <row r="142" spans="33:34" x14ac:dyDescent="0.2">
      <c r="AG142" s="34"/>
      <c r="AH142" s="34"/>
    </row>
    <row r="143" spans="33:34" x14ac:dyDescent="0.2">
      <c r="AG143" s="34"/>
      <c r="AH143" s="34"/>
    </row>
    <row r="144" spans="33:34" x14ac:dyDescent="0.2">
      <c r="AG144" s="34"/>
      <c r="AH144" s="34"/>
    </row>
    <row r="145" spans="33:34" x14ac:dyDescent="0.2">
      <c r="AG145" s="34"/>
      <c r="AH145" s="34"/>
    </row>
    <row r="146" spans="33:34" x14ac:dyDescent="0.2">
      <c r="AG146" s="34"/>
      <c r="AH146" s="34"/>
    </row>
    <row r="147" spans="33:34" x14ac:dyDescent="0.2">
      <c r="AG147" s="34"/>
      <c r="AH147" s="34"/>
    </row>
    <row r="148" spans="33:34" x14ac:dyDescent="0.2">
      <c r="AG148" s="34"/>
      <c r="AH148" s="34"/>
    </row>
    <row r="149" spans="33:34" x14ac:dyDescent="0.2">
      <c r="AG149" s="34"/>
      <c r="AH149" s="34"/>
    </row>
    <row r="150" spans="33:34" x14ac:dyDescent="0.2">
      <c r="AG150" s="34"/>
      <c r="AH150" s="34"/>
    </row>
    <row r="151" spans="33:34" x14ac:dyDescent="0.2">
      <c r="AG151" s="34"/>
      <c r="AH151" s="34"/>
    </row>
    <row r="152" spans="33:34" x14ac:dyDescent="0.2">
      <c r="AG152" s="34"/>
      <c r="AH152" s="34"/>
    </row>
    <row r="153" spans="33:34" x14ac:dyDescent="0.2">
      <c r="AG153" s="34"/>
      <c r="AH153" s="34"/>
    </row>
    <row r="154" spans="33:34" x14ac:dyDescent="0.2">
      <c r="AG154" s="34"/>
      <c r="AH154" s="34"/>
    </row>
    <row r="155" spans="33:34" x14ac:dyDescent="0.2">
      <c r="AG155" s="34"/>
      <c r="AH155" s="34"/>
    </row>
    <row r="156" spans="33:34" x14ac:dyDescent="0.2">
      <c r="AG156" s="34"/>
      <c r="AH156" s="34"/>
    </row>
    <row r="157" spans="33:34" x14ac:dyDescent="0.2">
      <c r="AG157" s="34"/>
      <c r="AH157" s="34"/>
    </row>
    <row r="158" spans="33:34" x14ac:dyDescent="0.2">
      <c r="AG158" s="34"/>
      <c r="AH158" s="34"/>
    </row>
    <row r="159" spans="33:34" x14ac:dyDescent="0.2">
      <c r="AG159" s="34"/>
      <c r="AH159" s="34"/>
    </row>
    <row r="160" spans="33:34" x14ac:dyDescent="0.2">
      <c r="AG160" s="34"/>
      <c r="AH160" s="34"/>
    </row>
    <row r="161" spans="33:34" x14ac:dyDescent="0.2">
      <c r="AG161" s="34"/>
      <c r="AH161" s="34"/>
    </row>
    <row r="162" spans="33:34" x14ac:dyDescent="0.2">
      <c r="AG162" s="34"/>
      <c r="AH162" s="34"/>
    </row>
    <row r="163" spans="33:34" x14ac:dyDescent="0.2">
      <c r="AG163" s="34"/>
      <c r="AH163" s="34"/>
    </row>
    <row r="164" spans="33:34" x14ac:dyDescent="0.2">
      <c r="AG164" s="34"/>
      <c r="AH164" s="34"/>
    </row>
    <row r="165" spans="33:34" x14ac:dyDescent="0.2">
      <c r="AG165" s="34"/>
      <c r="AH165" s="34"/>
    </row>
    <row r="166" spans="33:34" x14ac:dyDescent="0.2">
      <c r="AG166" s="34"/>
      <c r="AH166" s="34"/>
    </row>
    <row r="167" spans="33:34" x14ac:dyDescent="0.2">
      <c r="AG167" s="34"/>
      <c r="AH167" s="34"/>
    </row>
    <row r="168" spans="33:34" x14ac:dyDescent="0.2">
      <c r="AG168" s="34"/>
      <c r="AH168" s="34"/>
    </row>
    <row r="169" spans="33:34" x14ac:dyDescent="0.2">
      <c r="AG169" s="34"/>
      <c r="AH169" s="34"/>
    </row>
    <row r="170" spans="33:34" x14ac:dyDescent="0.2">
      <c r="AG170" s="34"/>
      <c r="AH170" s="34"/>
    </row>
    <row r="171" spans="33:34" x14ac:dyDescent="0.2">
      <c r="AG171" s="34"/>
      <c r="AH171" s="34"/>
    </row>
    <row r="172" spans="33:34" x14ac:dyDescent="0.2">
      <c r="AG172" s="34"/>
      <c r="AH172" s="34"/>
    </row>
    <row r="173" spans="33:34" x14ac:dyDescent="0.2">
      <c r="AG173" s="34"/>
      <c r="AH173" s="34"/>
    </row>
    <row r="174" spans="33:34" x14ac:dyDescent="0.2">
      <c r="AG174" s="34"/>
      <c r="AH174" s="34"/>
    </row>
    <row r="175" spans="33:34" x14ac:dyDescent="0.2">
      <c r="AG175" s="34"/>
      <c r="AH175" s="34"/>
    </row>
    <row r="176" spans="33:34" x14ac:dyDescent="0.2">
      <c r="AG176" s="34"/>
      <c r="AH176" s="34"/>
    </row>
    <row r="177" spans="33:34" x14ac:dyDescent="0.2">
      <c r="AG177" s="34"/>
      <c r="AH177" s="34"/>
    </row>
    <row r="178" spans="33:34" x14ac:dyDescent="0.2">
      <c r="AG178" s="34"/>
      <c r="AH178" s="34"/>
    </row>
    <row r="179" spans="33:34" x14ac:dyDescent="0.2">
      <c r="AG179" s="34"/>
      <c r="AH179" s="34"/>
    </row>
    <row r="180" spans="33:34" x14ac:dyDescent="0.2">
      <c r="AG180" s="34"/>
      <c r="AH180" s="34"/>
    </row>
    <row r="181" spans="33:34" x14ac:dyDescent="0.2">
      <c r="AG181" s="34"/>
      <c r="AH181" s="34"/>
    </row>
    <row r="182" spans="33:34" x14ac:dyDescent="0.2">
      <c r="AG182" s="34"/>
      <c r="AH182" s="34"/>
    </row>
    <row r="183" spans="33:34" x14ac:dyDescent="0.2">
      <c r="AG183" s="34"/>
      <c r="AH183" s="34"/>
    </row>
    <row r="184" spans="33:34" x14ac:dyDescent="0.2">
      <c r="AG184" s="34"/>
      <c r="AH184" s="34"/>
    </row>
    <row r="185" spans="33:34" x14ac:dyDescent="0.2">
      <c r="AG185" s="34"/>
      <c r="AH185" s="34"/>
    </row>
    <row r="186" spans="33:34" x14ac:dyDescent="0.2">
      <c r="AG186" s="34"/>
      <c r="AH186" s="34"/>
    </row>
    <row r="187" spans="33:34" x14ac:dyDescent="0.2">
      <c r="AG187" s="34"/>
      <c r="AH187" s="34"/>
    </row>
    <row r="188" spans="33:34" x14ac:dyDescent="0.2">
      <c r="AG188" s="34"/>
      <c r="AH188" s="34"/>
    </row>
    <row r="189" spans="33:34" x14ac:dyDescent="0.2">
      <c r="AG189" s="34"/>
      <c r="AH189" s="34"/>
    </row>
    <row r="190" spans="33:34" x14ac:dyDescent="0.2">
      <c r="AG190" s="34"/>
      <c r="AH190" s="34"/>
    </row>
    <row r="191" spans="33:34" x14ac:dyDescent="0.2">
      <c r="AG191" s="34"/>
      <c r="AH191" s="34"/>
    </row>
    <row r="192" spans="33:34" x14ac:dyDescent="0.2">
      <c r="AG192" s="34"/>
      <c r="AH192" s="34"/>
    </row>
    <row r="193" spans="33:34" x14ac:dyDescent="0.2">
      <c r="AG193" s="34"/>
      <c r="AH193" s="34"/>
    </row>
    <row r="194" spans="33:34" x14ac:dyDescent="0.2">
      <c r="AG194" s="34"/>
      <c r="AH194" s="34"/>
    </row>
    <row r="195" spans="33:34" x14ac:dyDescent="0.2">
      <c r="AG195" s="34"/>
      <c r="AH195" s="34"/>
    </row>
    <row r="196" spans="33:34" x14ac:dyDescent="0.2">
      <c r="AG196" s="34"/>
      <c r="AH196" s="34"/>
    </row>
    <row r="197" spans="33:34" x14ac:dyDescent="0.2">
      <c r="AG197" s="34"/>
      <c r="AH197" s="34"/>
    </row>
    <row r="198" spans="33:34" x14ac:dyDescent="0.2">
      <c r="AG198" s="34"/>
      <c r="AH198" s="34"/>
    </row>
    <row r="199" spans="33:34" x14ac:dyDescent="0.2">
      <c r="AG199" s="34"/>
      <c r="AH199" s="34"/>
    </row>
    <row r="200" spans="33:34" x14ac:dyDescent="0.2">
      <c r="AG200" s="34"/>
      <c r="AH200" s="34"/>
    </row>
    <row r="201" spans="33:34" x14ac:dyDescent="0.2">
      <c r="AG201" s="34"/>
      <c r="AH201" s="34"/>
    </row>
    <row r="202" spans="33:34" x14ac:dyDescent="0.2">
      <c r="AG202" s="34"/>
      <c r="AH202" s="34"/>
    </row>
    <row r="203" spans="33:34" x14ac:dyDescent="0.2">
      <c r="AG203" s="34"/>
      <c r="AH203" s="34"/>
    </row>
    <row r="204" spans="33:34" x14ac:dyDescent="0.2">
      <c r="AG204" s="34"/>
      <c r="AH204" s="34"/>
    </row>
    <row r="205" spans="33:34" x14ac:dyDescent="0.2">
      <c r="AG205" s="34"/>
      <c r="AH205" s="34"/>
    </row>
    <row r="206" spans="33:34" x14ac:dyDescent="0.2">
      <c r="AG206" s="34"/>
      <c r="AH206" s="34"/>
    </row>
    <row r="207" spans="33:34" x14ac:dyDescent="0.2">
      <c r="AG207" s="34"/>
      <c r="AH207" s="34"/>
    </row>
    <row r="208" spans="33:34" x14ac:dyDescent="0.2">
      <c r="AG208" s="34"/>
      <c r="AH208" s="34"/>
    </row>
    <row r="209" spans="33:34" x14ac:dyDescent="0.2">
      <c r="AG209" s="34"/>
      <c r="AH209" s="34"/>
    </row>
    <row r="210" spans="33:34" x14ac:dyDescent="0.2">
      <c r="AG210" s="34"/>
      <c r="AH210" s="34"/>
    </row>
    <row r="211" spans="33:34" x14ac:dyDescent="0.2">
      <c r="AG211" s="34"/>
      <c r="AH211" s="34"/>
    </row>
    <row r="212" spans="33:34" x14ac:dyDescent="0.2">
      <c r="AG212" s="34"/>
      <c r="AH212" s="34"/>
    </row>
    <row r="213" spans="33:34" x14ac:dyDescent="0.2">
      <c r="AG213" s="34"/>
      <c r="AH213" s="34"/>
    </row>
    <row r="214" spans="33:34" x14ac:dyDescent="0.2">
      <c r="AG214" s="34"/>
      <c r="AH214" s="34"/>
    </row>
    <row r="215" spans="33:34" x14ac:dyDescent="0.2">
      <c r="AG215" s="34"/>
      <c r="AH215" s="34"/>
    </row>
    <row r="216" spans="33:34" x14ac:dyDescent="0.2">
      <c r="AG216" s="34"/>
      <c r="AH216" s="34"/>
    </row>
    <row r="217" spans="33:34" x14ac:dyDescent="0.2">
      <c r="AG217" s="34"/>
      <c r="AH217" s="34"/>
    </row>
    <row r="218" spans="33:34" x14ac:dyDescent="0.2">
      <c r="AG218" s="34"/>
      <c r="AH218" s="34"/>
    </row>
    <row r="219" spans="33:34" x14ac:dyDescent="0.2">
      <c r="AG219" s="34"/>
      <c r="AH219" s="34"/>
    </row>
    <row r="220" spans="33:34" x14ac:dyDescent="0.2">
      <c r="AG220" s="34"/>
      <c r="AH220" s="34"/>
    </row>
    <row r="221" spans="33:34" x14ac:dyDescent="0.2">
      <c r="AG221" s="34"/>
      <c r="AH221" s="34"/>
    </row>
    <row r="222" spans="33:34" x14ac:dyDescent="0.2">
      <c r="AG222" s="34"/>
      <c r="AH222" s="34"/>
    </row>
    <row r="223" spans="33:34" x14ac:dyDescent="0.2">
      <c r="AG223" s="34"/>
      <c r="AH223" s="34"/>
    </row>
    <row r="224" spans="33:34" x14ac:dyDescent="0.2">
      <c r="AG224" s="34"/>
      <c r="AH224" s="34"/>
    </row>
    <row r="225" spans="33:34" x14ac:dyDescent="0.2">
      <c r="AG225" s="34"/>
      <c r="AH225" s="34"/>
    </row>
    <row r="226" spans="33:34" x14ac:dyDescent="0.2">
      <c r="AG226" s="34"/>
      <c r="AH226" s="34"/>
    </row>
    <row r="227" spans="33:34" x14ac:dyDescent="0.2">
      <c r="AG227" s="34"/>
      <c r="AH227" s="34"/>
    </row>
    <row r="228" spans="33:34" x14ac:dyDescent="0.2">
      <c r="AG228" s="34"/>
      <c r="AH228" s="34"/>
    </row>
    <row r="229" spans="33:34" x14ac:dyDescent="0.2">
      <c r="AG229" s="34"/>
      <c r="AH229" s="34"/>
    </row>
    <row r="230" spans="33:34" x14ac:dyDescent="0.2">
      <c r="AG230" s="34"/>
      <c r="AH230" s="34"/>
    </row>
    <row r="231" spans="33:34" x14ac:dyDescent="0.2">
      <c r="AG231" s="34"/>
      <c r="AH231" s="34"/>
    </row>
    <row r="232" spans="33:34" x14ac:dyDescent="0.2">
      <c r="AG232" s="34"/>
      <c r="AH232" s="34"/>
    </row>
    <row r="233" spans="33:34" x14ac:dyDescent="0.2">
      <c r="AG233" s="34"/>
      <c r="AH233" s="34"/>
    </row>
    <row r="234" spans="33:34" x14ac:dyDescent="0.2">
      <c r="AG234" s="34"/>
      <c r="AH234" s="34"/>
    </row>
    <row r="235" spans="33:34" x14ac:dyDescent="0.2">
      <c r="AG235" s="34"/>
      <c r="AH235" s="34"/>
    </row>
  </sheetData>
  <mergeCells count="37">
    <mergeCell ref="H7:I7"/>
    <mergeCell ref="H6:I6"/>
    <mergeCell ref="H8:I8"/>
    <mergeCell ref="A1:AL1"/>
    <mergeCell ref="B6:C6"/>
    <mergeCell ref="N6:O6"/>
    <mergeCell ref="AI6:AJ6"/>
    <mergeCell ref="W6:X6"/>
    <mergeCell ref="A3:AL3"/>
    <mergeCell ref="A4:AL4"/>
    <mergeCell ref="K6:L6"/>
    <mergeCell ref="Q6:R6"/>
    <mergeCell ref="B7:C7"/>
    <mergeCell ref="B8:C8"/>
    <mergeCell ref="E7:F7"/>
    <mergeCell ref="E8:F8"/>
    <mergeCell ref="Z7:AA7"/>
    <mergeCell ref="Z8:AA8"/>
    <mergeCell ref="K7:L7"/>
    <mergeCell ref="K8:L8"/>
    <mergeCell ref="T7:U7"/>
    <mergeCell ref="T8:U8"/>
    <mergeCell ref="W7:X7"/>
    <mergeCell ref="W8:X8"/>
    <mergeCell ref="N7:O7"/>
    <mergeCell ref="N8:O8"/>
    <mergeCell ref="Q7:R7"/>
    <mergeCell ref="Q8:R8"/>
    <mergeCell ref="AC8:AD8"/>
    <mergeCell ref="AC6:AD6"/>
    <mergeCell ref="AC7:AD7"/>
    <mergeCell ref="AL7:AM7"/>
    <mergeCell ref="AL8:AM8"/>
    <mergeCell ref="AF8:AG8"/>
    <mergeCell ref="AF7:AG7"/>
    <mergeCell ref="AI7:AJ7"/>
    <mergeCell ref="AI8:AJ8"/>
  </mergeCells>
  <phoneticPr fontId="0" type="noConversion"/>
  <printOptions horizontalCentered="1"/>
  <pageMargins left="0.75" right="0.75" top="0.87" bottom="0.88" header="0.67" footer="0.5"/>
  <pageSetup scale="5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Z235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1" width="13.5703125" style="3" customWidth="1"/>
    <col min="2" max="2" width="12.85546875" customWidth="1"/>
    <col min="3" max="3" width="6.140625" bestFit="1" customWidth="1"/>
    <col min="4" max="4" width="0.85546875" customWidth="1"/>
    <col min="5" max="5" width="9.85546875" bestFit="1" customWidth="1"/>
    <col min="6" max="6" width="4.42578125" customWidth="1"/>
    <col min="7" max="7" width="1.140625" customWidth="1"/>
    <col min="8" max="8" width="9.85546875" bestFit="1" customWidth="1"/>
    <col min="9" max="9" width="4.7109375" customWidth="1"/>
    <col min="10" max="10" width="1" customWidth="1"/>
    <col min="11" max="11" width="11.5703125" bestFit="1" customWidth="1"/>
    <col min="12" max="12" width="4.5703125" customWidth="1"/>
    <col min="13" max="13" width="0.85546875" customWidth="1"/>
    <col min="14" max="14" width="9.42578125" bestFit="1" customWidth="1"/>
    <col min="15" max="15" width="5" customWidth="1"/>
    <col min="16" max="16" width="1.28515625" customWidth="1"/>
    <col min="18" max="18" width="4.7109375" customWidth="1"/>
    <col min="19" max="19" width="1" customWidth="1"/>
    <col min="20" max="20" width="11.5703125" bestFit="1" customWidth="1"/>
    <col min="21" max="21" width="4.5703125" customWidth="1"/>
    <col min="22" max="22" width="0.85546875" customWidth="1"/>
    <col min="23" max="23" width="9.7109375" customWidth="1"/>
    <col min="24" max="24" width="4.7109375" customWidth="1"/>
    <col min="25" max="25" width="1" customWidth="1"/>
    <col min="26" max="26" width="8.7109375" customWidth="1"/>
    <col min="27" max="27" width="4.140625" customWidth="1"/>
    <col min="28" max="28" width="0.85546875" customWidth="1"/>
    <col min="29" max="29" width="9.85546875" bestFit="1" customWidth="1"/>
    <col min="30" max="30" width="4.7109375" customWidth="1"/>
    <col min="31" max="31" width="0.85546875" customWidth="1"/>
    <col min="32" max="32" width="10.42578125" bestFit="1" customWidth="1"/>
    <col min="33" max="33" width="4.7109375" customWidth="1"/>
    <col min="34" max="34" width="1" customWidth="1"/>
    <col min="35" max="35" width="10.42578125" bestFit="1" customWidth="1"/>
    <col min="36" max="36" width="4.7109375" customWidth="1"/>
    <col min="37" max="37" width="1.28515625" customWidth="1"/>
    <col min="38" max="38" width="11.5703125" bestFit="1" customWidth="1"/>
    <col min="39" max="39" width="5" customWidth="1"/>
  </cols>
  <sheetData>
    <row r="1" spans="1:52" x14ac:dyDescent="0.2">
      <c r="A1" s="276" t="s">
        <v>83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  <c r="Y1" s="276"/>
      <c r="Z1" s="276"/>
      <c r="AA1" s="276"/>
      <c r="AB1" s="276"/>
      <c r="AC1" s="276"/>
      <c r="AD1" s="276"/>
      <c r="AE1" s="276"/>
      <c r="AF1" s="276"/>
      <c r="AG1" s="276"/>
      <c r="AH1" s="276"/>
      <c r="AI1" s="276"/>
      <c r="AJ1" s="276"/>
      <c r="AK1" s="276"/>
      <c r="AL1" s="276"/>
    </row>
    <row r="3" spans="1:52" x14ac:dyDescent="0.2">
      <c r="A3" s="275" t="s">
        <v>186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6"/>
      <c r="AO3" s="16"/>
      <c r="AP3" s="13"/>
    </row>
    <row r="4" spans="1:52" x14ac:dyDescent="0.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  <c r="AF4" s="276"/>
      <c r="AG4" s="276"/>
      <c r="AH4" s="276"/>
      <c r="AI4" s="276"/>
      <c r="AJ4" s="276"/>
      <c r="AK4" s="276"/>
      <c r="AL4" s="276"/>
      <c r="AM4" s="6"/>
      <c r="AO4" s="16"/>
      <c r="AP4" s="13"/>
    </row>
    <row r="5" spans="1:52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 x14ac:dyDescent="0.2">
      <c r="B6" s="279"/>
      <c r="C6" s="279"/>
      <c r="D6" s="6"/>
      <c r="E6" s="3"/>
      <c r="F6" s="3"/>
      <c r="G6" s="3"/>
      <c r="H6" s="279" t="s">
        <v>2</v>
      </c>
      <c r="I6" s="279"/>
      <c r="J6" s="3"/>
      <c r="K6" s="279" t="s">
        <v>3</v>
      </c>
      <c r="L6" s="279"/>
      <c r="M6" s="3"/>
      <c r="N6" s="279" t="s">
        <v>6</v>
      </c>
      <c r="O6" s="279"/>
      <c r="P6" s="3"/>
      <c r="Q6" s="279" t="s">
        <v>8</v>
      </c>
      <c r="R6" s="279"/>
      <c r="S6" s="6"/>
      <c r="T6" s="3"/>
      <c r="U6" s="3"/>
      <c r="V6" s="3"/>
      <c r="W6" s="279" t="s">
        <v>12</v>
      </c>
      <c r="X6" s="279"/>
      <c r="Y6" s="6"/>
      <c r="Z6" s="3"/>
      <c r="AA6" s="3"/>
      <c r="AB6" s="3"/>
      <c r="AC6" s="279" t="s">
        <v>12</v>
      </c>
      <c r="AD6" s="279"/>
      <c r="AE6" s="6"/>
      <c r="AF6" s="3"/>
      <c r="AG6" s="3"/>
      <c r="AH6" s="3"/>
      <c r="AI6" s="279"/>
      <c r="AJ6" s="279"/>
      <c r="AK6" s="6"/>
      <c r="AL6" s="3"/>
      <c r="AM6" s="3"/>
    </row>
    <row r="7" spans="1:52" x14ac:dyDescent="0.2">
      <c r="A7" s="3" t="s">
        <v>86</v>
      </c>
      <c r="B7" s="276" t="s">
        <v>76</v>
      </c>
      <c r="C7" s="276"/>
      <c r="D7" s="6"/>
      <c r="E7" s="276" t="s">
        <v>0</v>
      </c>
      <c r="F7" s="276"/>
      <c r="G7" s="6"/>
      <c r="H7" s="276" t="s">
        <v>0</v>
      </c>
      <c r="I7" s="276"/>
      <c r="J7" s="6"/>
      <c r="K7" s="276" t="s">
        <v>5</v>
      </c>
      <c r="L7" s="276"/>
      <c r="M7" s="6"/>
      <c r="N7" s="276" t="s">
        <v>3</v>
      </c>
      <c r="O7" s="276"/>
      <c r="P7" s="6"/>
      <c r="Q7" s="276" t="s">
        <v>3</v>
      </c>
      <c r="R7" s="276"/>
      <c r="S7" s="6"/>
      <c r="T7" s="276" t="s">
        <v>10</v>
      </c>
      <c r="U7" s="276"/>
      <c r="V7" s="6"/>
      <c r="W7" s="276" t="s">
        <v>14</v>
      </c>
      <c r="X7" s="276"/>
      <c r="Y7" s="6"/>
      <c r="Z7" s="276" t="s">
        <v>16</v>
      </c>
      <c r="AA7" s="276"/>
      <c r="AB7" s="6"/>
      <c r="AC7" s="276" t="s">
        <v>17</v>
      </c>
      <c r="AD7" s="276"/>
      <c r="AE7" s="6"/>
      <c r="AF7" s="276" t="s">
        <v>19</v>
      </c>
      <c r="AG7" s="276"/>
      <c r="AH7" s="6"/>
      <c r="AI7" s="276" t="s">
        <v>78</v>
      </c>
      <c r="AJ7" s="276"/>
      <c r="AK7" s="6"/>
      <c r="AL7" s="276" t="s">
        <v>23</v>
      </c>
      <c r="AM7" s="276"/>
    </row>
    <row r="8" spans="1:52" x14ac:dyDescent="0.2">
      <c r="A8" t="s">
        <v>11</v>
      </c>
      <c r="B8" s="278" t="s">
        <v>77</v>
      </c>
      <c r="C8" s="278"/>
      <c r="D8" s="6"/>
      <c r="E8" s="278" t="s">
        <v>1</v>
      </c>
      <c r="F8" s="278"/>
      <c r="G8" s="6"/>
      <c r="H8" s="278" t="s">
        <v>1</v>
      </c>
      <c r="I8" s="278"/>
      <c r="J8" s="6"/>
      <c r="K8" s="278" t="s">
        <v>4</v>
      </c>
      <c r="L8" s="278"/>
      <c r="M8" s="6"/>
      <c r="N8" s="278" t="s">
        <v>7</v>
      </c>
      <c r="O8" s="278"/>
      <c r="P8" s="6"/>
      <c r="Q8" s="278" t="s">
        <v>9</v>
      </c>
      <c r="R8" s="278"/>
      <c r="S8" s="6"/>
      <c r="T8" s="278" t="s">
        <v>11</v>
      </c>
      <c r="U8" s="278"/>
      <c r="V8" s="6"/>
      <c r="W8" s="278" t="s">
        <v>15</v>
      </c>
      <c r="X8" s="278"/>
      <c r="Y8" s="6"/>
      <c r="Z8" s="278" t="s">
        <v>15</v>
      </c>
      <c r="AA8" s="278"/>
      <c r="AB8" s="6"/>
      <c r="AC8" s="278" t="s">
        <v>18</v>
      </c>
      <c r="AD8" s="278"/>
      <c r="AE8" s="6"/>
      <c r="AF8" s="278" t="s">
        <v>20</v>
      </c>
      <c r="AG8" s="278"/>
      <c r="AH8" s="6"/>
      <c r="AI8" s="278" t="s">
        <v>20</v>
      </c>
      <c r="AJ8" s="278"/>
      <c r="AK8" s="6"/>
      <c r="AL8" s="278" t="s">
        <v>24</v>
      </c>
      <c r="AM8" s="278"/>
    </row>
    <row r="9" spans="1:52" ht="13.5" thickBot="1" x14ac:dyDescent="0.25">
      <c r="A9" s="4" t="s">
        <v>87</v>
      </c>
      <c r="B9" s="39" t="s">
        <v>57</v>
      </c>
      <c r="C9" s="39" t="s">
        <v>58</v>
      </c>
      <c r="D9" s="39"/>
      <c r="E9" s="39" t="s">
        <v>57</v>
      </c>
      <c r="F9" s="39" t="s">
        <v>58</v>
      </c>
      <c r="G9" s="39"/>
      <c r="H9" s="39" t="s">
        <v>57</v>
      </c>
      <c r="I9" s="39" t="s">
        <v>58</v>
      </c>
      <c r="J9" s="39"/>
      <c r="K9" s="39" t="s">
        <v>57</v>
      </c>
      <c r="L9" s="39" t="s">
        <v>58</v>
      </c>
      <c r="M9" s="39"/>
      <c r="N9" s="39" t="s">
        <v>57</v>
      </c>
      <c r="O9" s="39" t="s">
        <v>58</v>
      </c>
      <c r="P9" s="39"/>
      <c r="Q9" s="39" t="s">
        <v>57</v>
      </c>
      <c r="R9" s="39" t="s">
        <v>58</v>
      </c>
      <c r="S9" s="39"/>
      <c r="T9" s="39" t="s">
        <v>57</v>
      </c>
      <c r="U9" s="39" t="s">
        <v>58</v>
      </c>
      <c r="V9" s="39"/>
      <c r="W9" s="39" t="s">
        <v>57</v>
      </c>
      <c r="X9" s="39" t="s">
        <v>58</v>
      </c>
      <c r="Y9" s="39"/>
      <c r="Z9" s="39" t="s">
        <v>57</v>
      </c>
      <c r="AA9" s="39" t="s">
        <v>58</v>
      </c>
      <c r="AB9" s="39"/>
      <c r="AC9" s="39" t="s">
        <v>57</v>
      </c>
      <c r="AD9" s="39" t="s">
        <v>58</v>
      </c>
      <c r="AE9" s="39"/>
      <c r="AF9" s="39" t="s">
        <v>57</v>
      </c>
      <c r="AG9" s="39" t="s">
        <v>58</v>
      </c>
      <c r="AH9" s="39"/>
      <c r="AI9" s="39" t="s">
        <v>57</v>
      </c>
      <c r="AJ9" s="39" t="s">
        <v>58</v>
      </c>
      <c r="AK9" s="39"/>
      <c r="AL9" s="39" t="s">
        <v>57</v>
      </c>
      <c r="AM9" s="39" t="s">
        <v>58</v>
      </c>
    </row>
    <row r="10" spans="1:52" s="21" customFormat="1" x14ac:dyDescent="0.2">
      <c r="A10" s="74" t="s">
        <v>52</v>
      </c>
      <c r="B10" s="40">
        <f>+E10+H10+K10+N10+Q10+T10+W10+Z10+AC10+AF10+AI10+AL10</f>
        <v>13503.067931706843</v>
      </c>
      <c r="C10" s="77"/>
      <c r="D10" s="12"/>
      <c r="E10" s="12">
        <f>'Tbl 10'!C9/'Tbl11'!E9</f>
        <v>407.74052525607345</v>
      </c>
      <c r="F10" s="11"/>
      <c r="G10" s="12"/>
      <c r="H10" s="12">
        <f>'Tbl 10'!D9/'Tbl11'!E9</f>
        <v>948.40908101987998</v>
      </c>
      <c r="I10" s="11"/>
      <c r="J10" s="12"/>
      <c r="K10" s="12">
        <f>'Tbl 10'!E9/'Tbl11'!E9</f>
        <v>5426.9957239198829</v>
      </c>
      <c r="L10" s="11"/>
      <c r="M10" s="12"/>
      <c r="N10" s="12">
        <f>'Tbl 10'!F9/'Tbl11'!E9</f>
        <v>245.1481217559035</v>
      </c>
      <c r="O10" s="11"/>
      <c r="P10" s="12"/>
      <c r="Q10" s="12">
        <f>'Tbl 10'!G9/'Tbl11'!E9</f>
        <v>312.81319847060337</v>
      </c>
      <c r="R10" s="11"/>
      <c r="S10" s="12"/>
      <c r="T10" s="12">
        <f>'Tbl 10'!H9/'Tbl11'!E9</f>
        <v>1648.0582477042269</v>
      </c>
      <c r="U10" s="11"/>
      <c r="V10" s="12"/>
      <c r="W10" s="12">
        <f>'Tbl 10'!I9/'Tbl11'!E9</f>
        <v>114.49025388561915</v>
      </c>
      <c r="X10" s="11"/>
      <c r="Y10" s="12"/>
      <c r="Z10" s="12">
        <f>'Tbl 10'!J9/'Tbl11'!E9</f>
        <v>90.253009440139294</v>
      </c>
      <c r="AA10" s="11"/>
      <c r="AB10" s="12"/>
      <c r="AC10" s="12">
        <f>'Tbl 10'!K9/'Tbl11'!E9</f>
        <v>720.97262186498313</v>
      </c>
      <c r="AD10" s="11"/>
      <c r="AE10" s="12"/>
      <c r="AF10" s="12">
        <f>'Tbl 10'!L9/'Tbl11'!E9</f>
        <v>889.87538081475907</v>
      </c>
      <c r="AG10" s="11"/>
      <c r="AH10" s="12"/>
      <c r="AI10" s="12">
        <f>'Tbl 10'!M9/'Tbl11'!E9</f>
        <v>303.03964891254338</v>
      </c>
      <c r="AJ10" s="11"/>
      <c r="AK10" s="12"/>
      <c r="AL10" s="12">
        <f>('Tbl 10'!N9-'Tbl 10'!O9)/'Tbl11'!E9</f>
        <v>2395.2721186622284</v>
      </c>
      <c r="AM10" s="11"/>
    </row>
    <row r="11" spans="1:52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 x14ac:dyDescent="0.2">
      <c r="A12" s="3" t="s">
        <v>28</v>
      </c>
      <c r="B12" s="2">
        <f>+E12+H12+K12+N12+Q12+T12+W12+Z12+AC12+AF12+AI12+AL12</f>
        <v>12709.34804593913</v>
      </c>
      <c r="C12" s="35">
        <f>RANK(B12,B12:B39)</f>
        <v>12</v>
      </c>
      <c r="D12" s="35"/>
      <c r="E12" s="2">
        <f>'Tbl 10'!C11/'Tbl11'!E11</f>
        <v>244.163161230621</v>
      </c>
      <c r="F12" s="35">
        <f>RANK(E12,E$12:E$39)</f>
        <v>22</v>
      </c>
      <c r="G12" s="35"/>
      <c r="H12" s="2">
        <f>'Tbl 10'!D11/'Tbl11'!E11</f>
        <v>884.01755675840116</v>
      </c>
      <c r="I12" s="35">
        <f>RANK(H12,H$12:H$39)</f>
        <v>17</v>
      </c>
      <c r="J12" s="35"/>
      <c r="K12" s="2">
        <f>'Tbl 10'!E11/'Tbl11'!E11</f>
        <v>5135.5106329306464</v>
      </c>
      <c r="L12" s="35">
        <f>RANK(K12,K$12:K$39)</f>
        <v>16</v>
      </c>
      <c r="M12" s="35"/>
      <c r="N12" s="2">
        <f>'Tbl 10'!F11/'Tbl11'!E11</f>
        <v>261.44259256911778</v>
      </c>
      <c r="O12" s="35">
        <f>RANK(N12,N$12:N$39)</f>
        <v>12</v>
      </c>
      <c r="P12" s="35"/>
      <c r="Q12" s="2">
        <f>'Tbl 10'!G11/'Tbl11'!E11</f>
        <v>161.01951905890706</v>
      </c>
      <c r="R12" s="35">
        <f>RANK(Q12,Q$12:Q$39)</f>
        <v>11</v>
      </c>
      <c r="S12" s="35"/>
      <c r="T12" s="2">
        <f>'Tbl 10'!H11/'Tbl11'!E11</f>
        <v>1750.6211010686172</v>
      </c>
      <c r="U12" s="35">
        <f>RANK(T12,T$12:T$39)</f>
        <v>6</v>
      </c>
      <c r="V12" s="35"/>
      <c r="W12" s="2">
        <f>'Tbl 10'!I11/'Tbl11'!E11</f>
        <v>72.971313397644735</v>
      </c>
      <c r="X12" s="32">
        <f>RANK(W12,W$12:W$39)</f>
        <v>19</v>
      </c>
      <c r="Y12" s="32"/>
      <c r="Z12" s="2">
        <f>'Tbl 10'!J11/'Tbl11'!E11</f>
        <v>90.742699050540637</v>
      </c>
      <c r="AA12" s="32">
        <f>RANK(Z12,Z$12:Z$39)</f>
        <v>20</v>
      </c>
      <c r="AB12" s="32"/>
      <c r="AC12" s="2">
        <f>'Tbl 10'!K11/'Tbl11'!E11</f>
        <v>717.87964049843458</v>
      </c>
      <c r="AD12" s="32">
        <f>RANK(AC12,AC$12:AC$39)</f>
        <v>16</v>
      </c>
      <c r="AE12" s="32"/>
      <c r="AF12" s="2">
        <f>'Tbl 10'!L11/'Tbl11'!E11</f>
        <v>916.07335555921748</v>
      </c>
      <c r="AG12" s="32">
        <f>RANK(AF12,AF$12:AF$39)</f>
        <v>11</v>
      </c>
      <c r="AH12" s="32"/>
      <c r="AI12" s="2">
        <f>'Tbl 10'!M11/'Tbl11'!E11</f>
        <v>205.38229619582441</v>
      </c>
      <c r="AJ12" s="3">
        <f>RANK(AI12,AI$12:AI$39)</f>
        <v>21</v>
      </c>
      <c r="AK12" s="3"/>
      <c r="AL12" s="2">
        <f>('Tbl 10'!N11-'Tbl 10'!O11)/'Tbl11'!E11</f>
        <v>2269.5241776211551</v>
      </c>
      <c r="AM12" s="3">
        <f>RANK(AL12,AL$12:AL$39)</f>
        <v>11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 x14ac:dyDescent="0.2">
      <c r="A13" s="3" t="s">
        <v>29</v>
      </c>
      <c r="B13" s="2">
        <f>+E13+H13+K13+N13+Q13+T13+W13+Z13+AC13+AF13+AI13+AL13</f>
        <v>12447.761866484972</v>
      </c>
      <c r="C13" s="35">
        <f>RANK(B13,B$12:B40)</f>
        <v>16</v>
      </c>
      <c r="D13" s="35"/>
      <c r="E13" s="2">
        <f>'Tbl 10'!C12/'Tbl11'!E12</f>
        <v>412.80603000973116</v>
      </c>
      <c r="F13" s="35">
        <f t="shared" ref="F13:F16" si="0">RANK(E13,E$12:E$39)</f>
        <v>7</v>
      </c>
      <c r="G13" s="35"/>
      <c r="H13" s="2">
        <f>'Tbl 10'!D12/'Tbl11'!E12</f>
        <v>855.2917574428476</v>
      </c>
      <c r="I13" s="35">
        <f t="shared" ref="I13:I16" si="1">RANK(H13,H$12:H$39)</f>
        <v>19</v>
      </c>
      <c r="J13" s="35"/>
      <c r="K13" s="2">
        <f>'Tbl 10'!E12/'Tbl11'!E12</f>
        <v>5099.3894515666043</v>
      </c>
      <c r="L13" s="35">
        <f t="shared" ref="L13:L16" si="2">RANK(K13,K$12:K$39)</f>
        <v>17</v>
      </c>
      <c r="M13" s="35"/>
      <c r="N13" s="2">
        <f>'Tbl 10'!F12/'Tbl11'!E12</f>
        <v>419.50481582145028</v>
      </c>
      <c r="O13" s="35">
        <f t="shared" ref="O13:O16" si="3">RANK(N13,N$12:N$39)</f>
        <v>4</v>
      </c>
      <c r="P13" s="35"/>
      <c r="Q13" s="2">
        <f>'Tbl 10'!G12/'Tbl11'!E12</f>
        <v>214.79533432305215</v>
      </c>
      <c r="R13" s="35">
        <f t="shared" ref="R13:R16" si="4">RANK(Q13,Q$12:Q$39)</f>
        <v>8</v>
      </c>
      <c r="S13" s="35"/>
      <c r="T13" s="2">
        <f>'Tbl 10'!H12/'Tbl11'!E12</f>
        <v>1406.4209998468093</v>
      </c>
      <c r="U13" s="35">
        <f t="shared" ref="U13:U16" si="5">RANK(T13,T$12:T$39)</f>
        <v>14</v>
      </c>
      <c r="V13" s="35"/>
      <c r="W13" s="2">
        <f>'Tbl 10'!I12/'Tbl11'!E12</f>
        <v>104.76500888247627</v>
      </c>
      <c r="X13" s="32">
        <f t="shared" ref="X13:X16" si="6">RANK(W13,W$12:W$39)</f>
        <v>10</v>
      </c>
      <c r="Y13" s="3"/>
      <c r="Z13" s="2">
        <f>'Tbl 10'!J12/'Tbl11'!E12</f>
        <v>0</v>
      </c>
      <c r="AA13" s="32">
        <f t="shared" ref="AA13:AA16" si="7">RANK(Z13,Z$12:Z$39)</f>
        <v>23</v>
      </c>
      <c r="AB13" s="3"/>
      <c r="AC13" s="2">
        <f>'Tbl 10'!K12/'Tbl11'!E12</f>
        <v>722.40530518841251</v>
      </c>
      <c r="AD13" s="32">
        <f t="shared" ref="AD13:AD16" si="8">RANK(AC13,AC$12:AC$39)</f>
        <v>15</v>
      </c>
      <c r="AE13" s="32"/>
      <c r="AF13" s="2">
        <f>'Tbl 10'!L12/'Tbl11'!E12</f>
        <v>868.40718979476947</v>
      </c>
      <c r="AG13" s="32">
        <f t="shared" ref="AG13:AG16" si="9">RANK(AF13,AF$12:AF$39)</f>
        <v>16</v>
      </c>
      <c r="AH13" s="32"/>
      <c r="AI13" s="2">
        <f>'Tbl 10'!M12/'Tbl11'!E12</f>
        <v>241.15752494203568</v>
      </c>
      <c r="AJ13" s="3">
        <f t="shared" ref="AJ13:AJ16" si="10">RANK(AI13,AI$12:AI$39)</f>
        <v>19</v>
      </c>
      <c r="AK13" s="3"/>
      <c r="AL13" s="2">
        <f>('Tbl 10'!N12-'Tbl 10'!O12)/'Tbl11'!E12</f>
        <v>2102.818448666786</v>
      </c>
      <c r="AM13" s="3">
        <f t="shared" ref="AM13:AM16" si="11">RANK(AL13,AL$12:AL$39)</f>
        <v>16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 x14ac:dyDescent="0.2">
      <c r="A14" s="3" t="s">
        <v>51</v>
      </c>
      <c r="B14" s="2">
        <f>+E14+H14+K14+N14+Q14+T14+W14+Z14+AC14+AF14+AI14+AL14</f>
        <v>15551.661504013802</v>
      </c>
      <c r="C14" s="35">
        <f>RANK(B14,B$12:B41)</f>
        <v>2</v>
      </c>
      <c r="D14" s="35"/>
      <c r="E14" s="2">
        <f>'Tbl 10'!C13/'Tbl11'!E13</f>
        <v>961.90319297786743</v>
      </c>
      <c r="F14" s="35">
        <f t="shared" si="0"/>
        <v>1</v>
      </c>
      <c r="G14" s="35"/>
      <c r="H14" s="2">
        <f>'Tbl 10'!D13/'Tbl11'!E13</f>
        <v>1055.0183625400698</v>
      </c>
      <c r="I14" s="35">
        <f t="shared" si="1"/>
        <v>6</v>
      </c>
      <c r="J14" s="35"/>
      <c r="K14" s="2">
        <f>'Tbl 10'!E13/'Tbl11'!E13</f>
        <v>5191.3207109458681</v>
      </c>
      <c r="L14" s="35">
        <f t="shared" si="2"/>
        <v>14</v>
      </c>
      <c r="M14" s="35"/>
      <c r="N14" s="2">
        <f>'Tbl 10'!F13/'Tbl11'!E13</f>
        <v>230.94477081331809</v>
      </c>
      <c r="O14" s="35">
        <f t="shared" si="3"/>
        <v>14</v>
      </c>
      <c r="P14" s="35"/>
      <c r="Q14" s="2">
        <f>'Tbl 10'!G13/'Tbl11'!E13</f>
        <v>1172.2404727705214</v>
      </c>
      <c r="R14" s="35">
        <f t="shared" si="4"/>
        <v>1</v>
      </c>
      <c r="S14" s="35"/>
      <c r="T14" s="2">
        <f>'Tbl 10'!H13/'Tbl11'!E13</f>
        <v>2312.1205199905762</v>
      </c>
      <c r="U14" s="35">
        <f t="shared" si="5"/>
        <v>1</v>
      </c>
      <c r="V14" s="35"/>
      <c r="W14" s="2">
        <f>'Tbl 10'!I13/'Tbl11'!E13</f>
        <v>235.88512102039479</v>
      </c>
      <c r="X14" s="32">
        <f t="shared" si="6"/>
        <v>2</v>
      </c>
      <c r="Y14" s="32"/>
      <c r="Z14" s="2">
        <f>'Tbl 10'!J13/'Tbl11'!E13</f>
        <v>0.2797474498899552</v>
      </c>
      <c r="AA14" s="32">
        <f t="shared" si="7"/>
        <v>21</v>
      </c>
      <c r="AB14" s="32"/>
      <c r="AC14" s="2">
        <f>'Tbl 10'!K13/'Tbl11'!E13</f>
        <v>744.96698974794822</v>
      </c>
      <c r="AD14" s="32">
        <f t="shared" si="8"/>
        <v>13</v>
      </c>
      <c r="AE14" s="32"/>
      <c r="AF14" s="2">
        <f>'Tbl 10'!L13/'Tbl11'!E13</f>
        <v>819.64072014579233</v>
      </c>
      <c r="AG14" s="32">
        <f t="shared" si="9"/>
        <v>20</v>
      </c>
      <c r="AH14" s="32"/>
      <c r="AI14" s="2">
        <f>'Tbl 10'!M13/'Tbl11'!E13</f>
        <v>299.92722769810939</v>
      </c>
      <c r="AJ14" s="3">
        <f t="shared" si="10"/>
        <v>12</v>
      </c>
      <c r="AK14" s="3"/>
      <c r="AL14" s="2">
        <f>('Tbl 10'!N13-'Tbl 10'!O13)/'Tbl11'!E13</f>
        <v>2527.4136679134458</v>
      </c>
      <c r="AM14" s="3">
        <f t="shared" si="11"/>
        <v>3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 x14ac:dyDescent="0.2">
      <c r="A15" s="3" t="s">
        <v>30</v>
      </c>
      <c r="B15" s="2">
        <f>+E15+H15+K15+N15+Q15+T15+W15+Z15+AC15+AF15+AI15+AL15</f>
        <v>13037.990096437145</v>
      </c>
      <c r="C15" s="35">
        <f>RANK(B15,B$12:B42)</f>
        <v>10</v>
      </c>
      <c r="D15" s="35"/>
      <c r="E15" s="2">
        <f>'Tbl 10'!C14/'Tbl11'!E14</f>
        <v>447.57896273607128</v>
      </c>
      <c r="F15" s="35">
        <f t="shared" si="0"/>
        <v>5</v>
      </c>
      <c r="G15" s="35"/>
      <c r="H15" s="2">
        <f>'Tbl 10'!D14/'Tbl11'!E14</f>
        <v>941.11880101966642</v>
      </c>
      <c r="I15" s="35">
        <f t="shared" si="1"/>
        <v>12</v>
      </c>
      <c r="J15" s="35"/>
      <c r="K15" s="2">
        <f>'Tbl 10'!E14/'Tbl11'!E14</f>
        <v>5021.8000701495839</v>
      </c>
      <c r="L15" s="35">
        <f t="shared" si="2"/>
        <v>20</v>
      </c>
      <c r="M15" s="35"/>
      <c r="N15" s="2">
        <f>'Tbl 10'!F14/'Tbl11'!E14</f>
        <v>270.37390037981447</v>
      </c>
      <c r="O15" s="35">
        <f t="shared" si="3"/>
        <v>10</v>
      </c>
      <c r="P15" s="35"/>
      <c r="Q15" s="2">
        <f>'Tbl 10'!G14/'Tbl11'!E14</f>
        <v>487.4823522500152</v>
      </c>
      <c r="R15" s="35">
        <f t="shared" si="4"/>
        <v>3</v>
      </c>
      <c r="S15" s="35"/>
      <c r="T15" s="2">
        <f>'Tbl 10'!H14/'Tbl11'!E14</f>
        <v>1499.7061313890986</v>
      </c>
      <c r="U15" s="35">
        <f t="shared" si="5"/>
        <v>11</v>
      </c>
      <c r="V15" s="35"/>
      <c r="W15" s="2">
        <f>'Tbl 10'!I14/'Tbl11'!E14</f>
        <v>124.54577376072109</v>
      </c>
      <c r="X15" s="32">
        <f t="shared" si="6"/>
        <v>9</v>
      </c>
      <c r="Y15" s="32"/>
      <c r="Z15" s="2">
        <f>'Tbl 10'!J14/'Tbl11'!E14</f>
        <v>155.57774013286476</v>
      </c>
      <c r="AA15" s="32">
        <f t="shared" si="7"/>
        <v>7</v>
      </c>
      <c r="AB15" s="3"/>
      <c r="AC15" s="2">
        <f>'Tbl 10'!K14/'Tbl11'!E14</f>
        <v>565.55741133625497</v>
      </c>
      <c r="AD15" s="32">
        <f t="shared" si="8"/>
        <v>21</v>
      </c>
      <c r="AE15" s="3"/>
      <c r="AF15" s="2">
        <f>'Tbl 10'!L14/'Tbl11'!E14</f>
        <v>874.3623005772663</v>
      </c>
      <c r="AG15" s="32">
        <f t="shared" si="9"/>
        <v>15</v>
      </c>
      <c r="AH15" s="32"/>
      <c r="AI15" s="2">
        <f>'Tbl 10'!M14/'Tbl11'!E14</f>
        <v>323.57101691446798</v>
      </c>
      <c r="AJ15" s="3">
        <f t="shared" si="10"/>
        <v>7</v>
      </c>
      <c r="AK15" s="3"/>
      <c r="AL15" s="2">
        <f>('Tbl 10'!N14-'Tbl 10'!O14)/'Tbl11'!E14</f>
        <v>2326.3156357913203</v>
      </c>
      <c r="AM15" s="3">
        <f t="shared" si="11"/>
        <v>8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 x14ac:dyDescent="0.2">
      <c r="A16" s="3" t="s">
        <v>31</v>
      </c>
      <c r="B16" s="2">
        <f>+E16+H16+K16+N16+Q16+T16+W16+Z16+AC16+AF16+AI16+AL16</f>
        <v>12568.433069825185</v>
      </c>
      <c r="C16" s="35">
        <f>RANK(B16,B$12:B43)</f>
        <v>15</v>
      </c>
      <c r="D16" s="35"/>
      <c r="E16" s="2">
        <f>'Tbl 10'!C15/'Tbl11'!E15</f>
        <v>400.82216488272996</v>
      </c>
      <c r="F16" s="35">
        <f t="shared" si="0"/>
        <v>8</v>
      </c>
      <c r="G16" s="35"/>
      <c r="H16" s="2">
        <f>'Tbl 10'!D15/'Tbl11'!E15</f>
        <v>725.16435392410165</v>
      </c>
      <c r="I16" s="35">
        <f t="shared" si="1"/>
        <v>22</v>
      </c>
      <c r="J16" s="35"/>
      <c r="K16" s="2">
        <f>'Tbl 10'!E15/'Tbl11'!E15</f>
        <v>5208.6794644834426</v>
      </c>
      <c r="L16" s="35">
        <f t="shared" si="2"/>
        <v>12</v>
      </c>
      <c r="M16" s="35"/>
      <c r="N16" s="2">
        <f>'Tbl 10'!F15/'Tbl11'!E15</f>
        <v>180.77008287756257</v>
      </c>
      <c r="O16" s="35">
        <f t="shared" si="3"/>
        <v>21</v>
      </c>
      <c r="P16" s="35"/>
      <c r="Q16" s="2">
        <f>'Tbl 10'!G15/'Tbl11'!E15</f>
        <v>90.043199677884758</v>
      </c>
      <c r="R16" s="35">
        <f t="shared" si="4"/>
        <v>18</v>
      </c>
      <c r="S16" s="35"/>
      <c r="T16" s="2">
        <f>'Tbl 10'!H15/'Tbl11'!E15</f>
        <v>1617.232950374123</v>
      </c>
      <c r="U16" s="35">
        <f t="shared" si="5"/>
        <v>9</v>
      </c>
      <c r="V16" s="35"/>
      <c r="W16" s="2">
        <f>'Tbl 10'!I15/'Tbl11'!E15</f>
        <v>93.741766265141095</v>
      </c>
      <c r="X16" s="32">
        <f t="shared" si="6"/>
        <v>13</v>
      </c>
      <c r="Y16" s="32"/>
      <c r="Z16" s="2">
        <f>'Tbl 10'!J15/'Tbl11'!E15</f>
        <v>99.506894607925375</v>
      </c>
      <c r="AA16" s="32">
        <f t="shared" si="7"/>
        <v>18</v>
      </c>
      <c r="AB16" s="32"/>
      <c r="AC16" s="2">
        <f>'Tbl 10'!K15/'Tbl11'!E15</f>
        <v>927.16089319867137</v>
      </c>
      <c r="AD16" s="32">
        <f t="shared" si="8"/>
        <v>8</v>
      </c>
      <c r="AE16" s="32"/>
      <c r="AF16" s="2">
        <f>'Tbl 10'!L15/'Tbl11'!E15</f>
        <v>965.035592390028</v>
      </c>
      <c r="AG16" s="32">
        <f t="shared" si="9"/>
        <v>6</v>
      </c>
      <c r="AH16" s="32"/>
      <c r="AI16" s="2">
        <f>'Tbl 10'!M15/'Tbl11'!E15</f>
        <v>200.16186759722174</v>
      </c>
      <c r="AJ16" s="3">
        <f t="shared" si="10"/>
        <v>22</v>
      </c>
      <c r="AK16" s="3"/>
      <c r="AL16" s="2">
        <f>('Tbl 10'!N15-'Tbl 10'!O15)/'Tbl11'!E15</f>
        <v>2060.1138395463545</v>
      </c>
      <c r="AM16" s="3">
        <f t="shared" si="11"/>
        <v>20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 x14ac:dyDescent="0.2">
      <c r="C17" s="35"/>
      <c r="F17" s="35"/>
      <c r="I17" s="35"/>
      <c r="L17" s="35"/>
      <c r="O17" s="35"/>
      <c r="Q17" s="2"/>
      <c r="R17" s="35"/>
      <c r="T17" s="2"/>
      <c r="U17" s="35"/>
      <c r="W17" s="2"/>
      <c r="X17" s="32"/>
      <c r="Z17" s="2"/>
      <c r="AA17" s="32"/>
      <c r="AC17" s="2"/>
      <c r="AD17" s="32"/>
      <c r="AF17" s="2"/>
      <c r="AG17" s="32"/>
      <c r="AI17" s="2"/>
      <c r="AJ17" s="3"/>
      <c r="AL17" s="2"/>
      <c r="AM17" s="3"/>
    </row>
    <row r="18" spans="1:52" x14ac:dyDescent="0.2">
      <c r="A18" s="3" t="s">
        <v>32</v>
      </c>
      <c r="B18" s="2">
        <f t="shared" ref="B18:B22" si="12">+E18+H18+K18+N18+Q18+T18+W18+Z18+AC18+AF18+AI18+AL18</f>
        <v>12175.188253587839</v>
      </c>
      <c r="C18" s="35">
        <f>RANK(B18,B$12:B45)</f>
        <v>19</v>
      </c>
      <c r="D18" s="35"/>
      <c r="E18" s="2">
        <f>'Tbl 10'!C17/'Tbl11'!E17</f>
        <v>375.9226983804802</v>
      </c>
      <c r="F18" s="35">
        <f t="shared" ref="F18:F22" si="13">RANK(E18,E$12:E$39)</f>
        <v>11</v>
      </c>
      <c r="G18" s="35"/>
      <c r="H18" s="2">
        <f>'Tbl 10'!D17/'Tbl11'!E17</f>
        <v>976.76561095161571</v>
      </c>
      <c r="I18" s="35">
        <f t="shared" ref="I18:I22" si="14">RANK(H18,H$12:H$39)</f>
        <v>9</v>
      </c>
      <c r="J18" s="35"/>
      <c r="K18" s="2">
        <f>'Tbl 10'!E17/'Tbl11'!E17</f>
        <v>5298.8183860993822</v>
      </c>
      <c r="L18" s="35">
        <f t="shared" ref="L18:L22" si="15">RANK(K18,K$12:K$39)</f>
        <v>9</v>
      </c>
      <c r="M18" s="35"/>
      <c r="N18" s="2">
        <f>'Tbl 10'!F17/'Tbl11'!E17</f>
        <v>200.56999432642266</v>
      </c>
      <c r="O18" s="35">
        <f t="shared" ref="O18:O22" si="16">RANK(N18,N$12:N$39)</f>
        <v>18</v>
      </c>
      <c r="P18" s="35"/>
      <c r="Q18" s="2">
        <f>'Tbl 10'!G17/'Tbl11'!E17</f>
        <v>236.69915297713138</v>
      </c>
      <c r="R18" s="35">
        <f t="shared" ref="R18:R22" si="17">RANK(Q18,Q$12:Q$39)</f>
        <v>6</v>
      </c>
      <c r="S18" s="35"/>
      <c r="T18" s="2">
        <f>'Tbl 10'!H17/'Tbl11'!E17</f>
        <v>1117.6239847409274</v>
      </c>
      <c r="U18" s="35">
        <f t="shared" ref="U18:U22" si="18">RANK(T18,T$12:T$39)</f>
        <v>22</v>
      </c>
      <c r="V18" s="35"/>
      <c r="W18" s="2">
        <f>'Tbl 10'!I17/'Tbl11'!E17</f>
        <v>95.296444771094372</v>
      </c>
      <c r="X18" s="32">
        <f t="shared" ref="X18:X22" si="19">RANK(W18,W$12:W$39)</f>
        <v>12</v>
      </c>
      <c r="Y18" s="32"/>
      <c r="Z18" s="2">
        <f>'Tbl 10'!J17/'Tbl11'!E17</f>
        <v>132.37364004083148</v>
      </c>
      <c r="AA18" s="32">
        <f t="shared" ref="AA18:AA22" si="20">RANK(Z18,Z$12:Z$39)</f>
        <v>13</v>
      </c>
      <c r="AB18" s="32"/>
      <c r="AC18" s="2">
        <f>'Tbl 10'!K17/'Tbl11'!E17</f>
        <v>723.36432733690901</v>
      </c>
      <c r="AD18" s="32">
        <f t="shared" ref="AD18:AD22" si="21">RANK(AC18,AC$12:AC$39)</f>
        <v>14</v>
      </c>
      <c r="AE18" s="32"/>
      <c r="AF18" s="2">
        <f>'Tbl 10'!L17/'Tbl11'!E17</f>
        <v>785.65110822575286</v>
      </c>
      <c r="AG18" s="32">
        <f t="shared" ref="AG18:AG22" si="22">RANK(AF18,AF$12:AF$39)</f>
        <v>21</v>
      </c>
      <c r="AH18" s="32"/>
      <c r="AI18" s="2">
        <f>'Tbl 10'!M17/'Tbl11'!E17</f>
        <v>175.80110690531856</v>
      </c>
      <c r="AJ18" s="3">
        <f t="shared" ref="AJ18:AJ22" si="23">RANK(AI18,AI$12:AI$39)</f>
        <v>24</v>
      </c>
      <c r="AK18" s="3"/>
      <c r="AL18" s="2">
        <f>('Tbl 10'!N17-'Tbl 10'!O17)/'Tbl11'!E17</f>
        <v>2056.3017988319725</v>
      </c>
      <c r="AM18" s="3">
        <f t="shared" ref="AM18:AM22" si="24">RANK(AL18,AL$12:AL$39)</f>
        <v>21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 x14ac:dyDescent="0.2">
      <c r="A19" s="3" t="s">
        <v>33</v>
      </c>
      <c r="B19" s="2">
        <f t="shared" si="12"/>
        <v>12577.494713266686</v>
      </c>
      <c r="C19" s="35">
        <f>RANK(B19,B$12:B46)</f>
        <v>14</v>
      </c>
      <c r="D19" s="35"/>
      <c r="E19" s="2">
        <f>'Tbl 10'!C18/'Tbl11'!E18</f>
        <v>217.56758260330378</v>
      </c>
      <c r="F19" s="35">
        <f t="shared" si="13"/>
        <v>23</v>
      </c>
      <c r="G19" s="35"/>
      <c r="H19" s="2">
        <f>'Tbl 10'!D18/'Tbl11'!E18</f>
        <v>924.84631028951742</v>
      </c>
      <c r="I19" s="35">
        <f t="shared" si="14"/>
        <v>15</v>
      </c>
      <c r="J19" s="35"/>
      <c r="K19" s="2">
        <f>'Tbl 10'!E18/'Tbl11'!E18</f>
        <v>4892.8333103003952</v>
      </c>
      <c r="L19" s="35">
        <f t="shared" si="15"/>
        <v>21</v>
      </c>
      <c r="M19" s="35"/>
      <c r="N19" s="2">
        <f>'Tbl 10'!F18/'Tbl11'!E18</f>
        <v>336.49740448161015</v>
      </c>
      <c r="O19" s="35">
        <f t="shared" si="16"/>
        <v>6</v>
      </c>
      <c r="P19" s="35"/>
      <c r="Q19" s="2">
        <f>'Tbl 10'!G18/'Tbl11'!E18</f>
        <v>66.657733315457875</v>
      </c>
      <c r="R19" s="35">
        <f t="shared" si="17"/>
        <v>23</v>
      </c>
      <c r="S19" s="35"/>
      <c r="T19" s="2">
        <f>'Tbl 10'!H18/'Tbl11'!E18</f>
        <v>1409.6546238754702</v>
      </c>
      <c r="U19" s="35">
        <f t="shared" si="18"/>
        <v>13</v>
      </c>
      <c r="V19" s="35"/>
      <c r="W19" s="2">
        <f>'Tbl 10'!I18/'Tbl11'!E18</f>
        <v>66.354594032840723</v>
      </c>
      <c r="X19" s="32">
        <f t="shared" si="19"/>
        <v>20</v>
      </c>
      <c r="Y19" s="3"/>
      <c r="Z19" s="2">
        <f>'Tbl 10'!J18/'Tbl11'!E18</f>
        <v>138.86027020731535</v>
      </c>
      <c r="AA19" s="32">
        <f t="shared" si="20"/>
        <v>11</v>
      </c>
      <c r="AB19" s="3"/>
      <c r="AC19" s="2">
        <f>'Tbl 10'!K18/'Tbl11'!E18</f>
        <v>879.37079929329877</v>
      </c>
      <c r="AD19" s="32">
        <f t="shared" si="21"/>
        <v>9</v>
      </c>
      <c r="AE19" s="32"/>
      <c r="AF19" s="2">
        <f>'Tbl 10'!L18/'Tbl11'!E18</f>
        <v>979.55604070382458</v>
      </c>
      <c r="AG19" s="32">
        <f t="shared" si="22"/>
        <v>5</v>
      </c>
      <c r="AH19" s="32"/>
      <c r="AI19" s="2">
        <f>'Tbl 10'!M18/'Tbl11'!E18</f>
        <v>271.32646516798189</v>
      </c>
      <c r="AJ19" s="3">
        <f t="shared" si="23"/>
        <v>15</v>
      </c>
      <c r="AK19" s="3"/>
      <c r="AL19" s="2">
        <f>('Tbl 10'!N18-'Tbl 10'!O18)/'Tbl11'!E18</f>
        <v>2393.96957899567</v>
      </c>
      <c r="AM19" s="3">
        <f t="shared" si="24"/>
        <v>6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 x14ac:dyDescent="0.2">
      <c r="A20" s="3" t="s">
        <v>34</v>
      </c>
      <c r="B20" s="2">
        <f t="shared" si="12"/>
        <v>12360.472856600756</v>
      </c>
      <c r="C20" s="35">
        <f>RANK(B20,B$12:B47)</f>
        <v>17</v>
      </c>
      <c r="D20" s="35"/>
      <c r="E20" s="2">
        <f>'Tbl 10'!C19/'Tbl11'!E19</f>
        <v>338.03827521788827</v>
      </c>
      <c r="F20" s="35">
        <f t="shared" si="13"/>
        <v>13</v>
      </c>
      <c r="G20" s="35"/>
      <c r="H20" s="2">
        <f>'Tbl 10'!D19/'Tbl11'!E19</f>
        <v>983.90224676502919</v>
      </c>
      <c r="I20" s="35">
        <f t="shared" si="14"/>
        <v>7</v>
      </c>
      <c r="J20" s="35"/>
      <c r="K20" s="2">
        <f>'Tbl 10'!E19/'Tbl11'!E19</f>
        <v>5140.1568083376824</v>
      </c>
      <c r="L20" s="35">
        <f t="shared" si="15"/>
        <v>15</v>
      </c>
      <c r="M20" s="35"/>
      <c r="N20" s="2">
        <f>'Tbl 10'!F19/'Tbl11'!E19</f>
        <v>331.70461976317256</v>
      </c>
      <c r="O20" s="35">
        <f t="shared" si="16"/>
        <v>7</v>
      </c>
      <c r="P20" s="35"/>
      <c r="Q20" s="2">
        <f>'Tbl 10'!G19/'Tbl11'!E19</f>
        <v>192.31573866496643</v>
      </c>
      <c r="R20" s="35">
        <f t="shared" si="17"/>
        <v>10</v>
      </c>
      <c r="S20" s="35"/>
      <c r="T20" s="2">
        <f>'Tbl 10'!H19/'Tbl11'!E19</f>
        <v>1695.6950370447069</v>
      </c>
      <c r="U20" s="35">
        <f t="shared" si="18"/>
        <v>8</v>
      </c>
      <c r="V20" s="35"/>
      <c r="W20" s="2">
        <f>'Tbl 10'!I19/'Tbl11'!E19</f>
        <v>93.460241197281505</v>
      </c>
      <c r="X20" s="32">
        <f t="shared" si="19"/>
        <v>14</v>
      </c>
      <c r="Y20" s="32"/>
      <c r="Z20" s="2">
        <f>'Tbl 10'!J19/'Tbl11'!E19</f>
        <v>115.40092215094417</v>
      </c>
      <c r="AA20" s="32">
        <f t="shared" si="20"/>
        <v>15</v>
      </c>
      <c r="AB20" s="32"/>
      <c r="AC20" s="2">
        <f>'Tbl 10'!K19/'Tbl11'!E19</f>
        <v>710.22904019030273</v>
      </c>
      <c r="AD20" s="32">
        <f t="shared" si="21"/>
        <v>18</v>
      </c>
      <c r="AE20" s="32"/>
      <c r="AF20" s="2">
        <f>'Tbl 10'!L19/'Tbl11'!E19</f>
        <v>781.16139338807329</v>
      </c>
      <c r="AG20" s="32">
        <f t="shared" si="22"/>
        <v>23</v>
      </c>
      <c r="AH20" s="32"/>
      <c r="AI20" s="2">
        <f>'Tbl 10'!M19/'Tbl11'!E19</f>
        <v>302.42132423290224</v>
      </c>
      <c r="AJ20" s="3">
        <f t="shared" si="23"/>
        <v>10</v>
      </c>
      <c r="AK20" s="3"/>
      <c r="AL20" s="2">
        <f>('Tbl 10'!N19-'Tbl 10'!O19)/'Tbl11'!E19</f>
        <v>1675.9872096478073</v>
      </c>
      <c r="AM20" s="3">
        <f t="shared" si="24"/>
        <v>24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 x14ac:dyDescent="0.2">
      <c r="A21" s="3" t="s">
        <v>35</v>
      </c>
      <c r="B21" s="2">
        <f t="shared" si="12"/>
        <v>12839.551790409067</v>
      </c>
      <c r="C21" s="35">
        <f>RANK(B21,B$12:B48)</f>
        <v>11</v>
      </c>
      <c r="D21" s="35"/>
      <c r="E21" s="2">
        <f>'Tbl 10'!C20/'Tbl11'!E20</f>
        <v>389.53470755094105</v>
      </c>
      <c r="F21" s="35">
        <f t="shared" si="13"/>
        <v>10</v>
      </c>
      <c r="G21" s="35"/>
      <c r="H21" s="2">
        <f>'Tbl 10'!D20/'Tbl11'!E20</f>
        <v>932.66463283340386</v>
      </c>
      <c r="I21" s="35">
        <f t="shared" si="14"/>
        <v>14</v>
      </c>
      <c r="J21" s="35"/>
      <c r="K21" s="2">
        <f>'Tbl 10'!E20/'Tbl11'!E20</f>
        <v>5230.5820061556769</v>
      </c>
      <c r="L21" s="35">
        <f t="shared" si="15"/>
        <v>11</v>
      </c>
      <c r="M21" s="35"/>
      <c r="N21" s="2">
        <f>'Tbl 10'!F20/'Tbl11'!E20</f>
        <v>227.10062947248673</v>
      </c>
      <c r="O21" s="35">
        <f t="shared" si="16"/>
        <v>16</v>
      </c>
      <c r="P21" s="35"/>
      <c r="Q21" s="2">
        <f>'Tbl 10'!G20/'Tbl11'!E20</f>
        <v>87.026270311767519</v>
      </c>
      <c r="R21" s="35">
        <f t="shared" si="17"/>
        <v>20</v>
      </c>
      <c r="S21" s="35"/>
      <c r="T21" s="2">
        <f>'Tbl 10'!H20/'Tbl11'!E20</f>
        <v>1361.054293589099</v>
      </c>
      <c r="U21" s="35">
        <f t="shared" si="18"/>
        <v>16</v>
      </c>
      <c r="V21" s="35"/>
      <c r="W21" s="2">
        <f>'Tbl 10'!I20/'Tbl11'!E20</f>
        <v>142.4883548073702</v>
      </c>
      <c r="X21" s="32">
        <f t="shared" si="19"/>
        <v>8</v>
      </c>
      <c r="Y21" s="32"/>
      <c r="Z21" s="2">
        <f>'Tbl 10'!J20/'Tbl11'!E20</f>
        <v>119.13298390774973</v>
      </c>
      <c r="AA21" s="32">
        <f t="shared" si="20"/>
        <v>14</v>
      </c>
      <c r="AB21" s="3"/>
      <c r="AC21" s="2">
        <f>'Tbl 10'!K20/'Tbl11'!E20</f>
        <v>1061.0722611480094</v>
      </c>
      <c r="AD21" s="32">
        <f t="shared" si="21"/>
        <v>5</v>
      </c>
      <c r="AE21" s="3"/>
      <c r="AF21" s="2">
        <f>'Tbl 10'!L20/'Tbl11'!E20</f>
        <v>1008.071608762868</v>
      </c>
      <c r="AG21" s="32">
        <f t="shared" si="22"/>
        <v>4</v>
      </c>
      <c r="AH21" s="32"/>
      <c r="AI21" s="2">
        <f>'Tbl 10'!M20/'Tbl11'!E20</f>
        <v>268.03782666156872</v>
      </c>
      <c r="AJ21" s="3">
        <f t="shared" si="23"/>
        <v>16</v>
      </c>
      <c r="AK21" s="3"/>
      <c r="AL21" s="2">
        <f>('Tbl 10'!N20-'Tbl 10'!O20)/'Tbl11'!E20</f>
        <v>2012.7862152081266</v>
      </c>
      <c r="AM21" s="3">
        <f t="shared" si="24"/>
        <v>22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 x14ac:dyDescent="0.2">
      <c r="A22" s="3" t="s">
        <v>36</v>
      </c>
      <c r="B22" s="2">
        <f t="shared" si="12"/>
        <v>13856.69157814097</v>
      </c>
      <c r="C22" s="35">
        <f>RANK(B22,B$12:B49)</f>
        <v>8</v>
      </c>
      <c r="D22" s="35"/>
      <c r="E22" s="2">
        <f>'Tbl 10'!C21/'Tbl11'!E21</f>
        <v>345.11292398708082</v>
      </c>
      <c r="F22" s="35">
        <f t="shared" si="13"/>
        <v>12</v>
      </c>
      <c r="G22" s="35"/>
      <c r="H22" s="2">
        <f>'Tbl 10'!D21/'Tbl11'!E21</f>
        <v>1252.6142694038103</v>
      </c>
      <c r="I22" s="35">
        <f t="shared" si="14"/>
        <v>2</v>
      </c>
      <c r="J22" s="35"/>
      <c r="K22" s="2">
        <f>'Tbl 10'!E21/'Tbl11'!E21</f>
        <v>5549.6718478233552</v>
      </c>
      <c r="L22" s="35">
        <f t="shared" si="15"/>
        <v>5</v>
      </c>
      <c r="M22" s="35"/>
      <c r="N22" s="2">
        <f>'Tbl 10'!F21/'Tbl11'!E21</f>
        <v>464.541761884415</v>
      </c>
      <c r="O22" s="35">
        <f t="shared" si="16"/>
        <v>2</v>
      </c>
      <c r="P22" s="35"/>
      <c r="Q22" s="2">
        <f>'Tbl 10'!G21/'Tbl11'!E21</f>
        <v>376.3800895206017</v>
      </c>
      <c r="R22" s="35">
        <f t="shared" si="17"/>
        <v>5</v>
      </c>
      <c r="S22" s="35"/>
      <c r="T22" s="2">
        <f>'Tbl 10'!H21/'Tbl11'!E21</f>
        <v>1436.6865788112225</v>
      </c>
      <c r="U22" s="35">
        <f t="shared" si="18"/>
        <v>12</v>
      </c>
      <c r="V22" s="35"/>
      <c r="W22" s="2">
        <f>'Tbl 10'!I21/'Tbl11'!E21</f>
        <v>148.70038265135142</v>
      </c>
      <c r="X22" s="32">
        <f t="shared" si="19"/>
        <v>5</v>
      </c>
      <c r="Y22" s="32"/>
      <c r="Z22" s="2">
        <f>'Tbl 10'!J21/'Tbl11'!E21</f>
        <v>139.48326183624056</v>
      </c>
      <c r="AA22" s="32">
        <f t="shared" si="20"/>
        <v>10</v>
      </c>
      <c r="AB22" s="32"/>
      <c r="AC22" s="2">
        <f>'Tbl 10'!K21/'Tbl11'!E21</f>
        <v>796.67337873246856</v>
      </c>
      <c r="AD22" s="32">
        <f t="shared" si="21"/>
        <v>12</v>
      </c>
      <c r="AE22" s="32"/>
      <c r="AF22" s="2">
        <f>'Tbl 10'!L21/'Tbl11'!E21</f>
        <v>909.08389842951465</v>
      </c>
      <c r="AG22" s="32">
        <f t="shared" si="22"/>
        <v>12</v>
      </c>
      <c r="AH22" s="32"/>
      <c r="AI22" s="2">
        <f>'Tbl 10'!M21/'Tbl11'!E21</f>
        <v>346.19121761842524</v>
      </c>
      <c r="AJ22" s="3">
        <f t="shared" si="23"/>
        <v>6</v>
      </c>
      <c r="AK22" s="3"/>
      <c r="AL22" s="2">
        <f>('Tbl 10'!N21-'Tbl 10'!O21)/'Tbl11'!E21</f>
        <v>2091.5519674424841</v>
      </c>
      <c r="AM22" s="3">
        <f t="shared" si="24"/>
        <v>17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 x14ac:dyDescent="0.2">
      <c r="C23" s="35"/>
      <c r="D23" s="35"/>
      <c r="F23" s="35"/>
      <c r="I23" s="35"/>
      <c r="L23" s="35"/>
      <c r="O23" s="35"/>
      <c r="Q23" s="2"/>
      <c r="R23" s="35"/>
      <c r="T23" s="2"/>
      <c r="U23" s="35"/>
      <c r="W23" s="2"/>
      <c r="X23" s="32"/>
      <c r="Z23" s="2"/>
      <c r="AA23" s="32"/>
      <c r="AC23" s="2"/>
      <c r="AD23" s="32"/>
      <c r="AF23" s="2"/>
      <c r="AG23" s="32"/>
      <c r="AI23" s="2"/>
      <c r="AJ23" s="3"/>
      <c r="AL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 x14ac:dyDescent="0.2">
      <c r="A24" s="3" t="s">
        <v>37</v>
      </c>
      <c r="B24" s="2">
        <f t="shared" ref="B24:B28" si="25">+E24+H24+K24+N24+Q24+T24+W24+Z24+AC24+AF24+AI24+AL24</f>
        <v>11829.648669206495</v>
      </c>
      <c r="C24" s="35">
        <f>RANK(B24,B$12:B51)</f>
        <v>23</v>
      </c>
      <c r="D24" s="35"/>
      <c r="E24" s="2">
        <f>'Tbl 10'!C23/'Tbl11'!E23</f>
        <v>255.75975913951734</v>
      </c>
      <c r="F24" s="35">
        <f t="shared" ref="F24:F28" si="26">RANK(E24,E$12:E$39)</f>
        <v>20</v>
      </c>
      <c r="G24" s="35"/>
      <c r="H24" s="2">
        <f>'Tbl 10'!D23/'Tbl11'!E23</f>
        <v>830.87781874078917</v>
      </c>
      <c r="I24" s="35">
        <f t="shared" ref="I24:I28" si="27">RANK(H24,H$12:H$39)</f>
        <v>20</v>
      </c>
      <c r="J24" s="35"/>
      <c r="K24" s="2">
        <f>'Tbl 10'!E23/'Tbl11'!E23</f>
        <v>5051.2676528361717</v>
      </c>
      <c r="L24" s="35">
        <f t="shared" ref="L24:L28" si="28">RANK(K24,K$12:K$39)</f>
        <v>19</v>
      </c>
      <c r="M24" s="35"/>
      <c r="N24" s="2">
        <f>'Tbl 10'!F23/'Tbl11'!E23</f>
        <v>230.74104934002912</v>
      </c>
      <c r="O24" s="35">
        <f t="shared" ref="O24:O28" si="29">RANK(N24,N$12:N$39)</f>
        <v>15</v>
      </c>
      <c r="P24" s="35"/>
      <c r="Q24" s="2">
        <f>'Tbl 10'!G23/'Tbl11'!E23</f>
        <v>55.475068563576308</v>
      </c>
      <c r="R24" s="35">
        <f t="shared" ref="R24:R28" si="30">RANK(Q24,Q$12:Q$39)</f>
        <v>24</v>
      </c>
      <c r="S24" s="35"/>
      <c r="T24" s="2">
        <f>'Tbl 10'!H23/'Tbl11'!E23</f>
        <v>1246.2040365783218</v>
      </c>
      <c r="U24" s="35">
        <f t="shared" ref="U24:U28" si="31">RANK(T24,T$12:T$39)</f>
        <v>17</v>
      </c>
      <c r="V24" s="35"/>
      <c r="W24" s="2">
        <f>'Tbl 10'!I23/'Tbl11'!E23</f>
        <v>77.720628648723604</v>
      </c>
      <c r="X24" s="32">
        <f t="shared" ref="X24:X28" si="32">RANK(W24,W$12:W$39)</f>
        <v>17</v>
      </c>
      <c r="Y24" s="32"/>
      <c r="Z24" s="2">
        <f>'Tbl 10'!J23/'Tbl11'!E23</f>
        <v>161.33566575276964</v>
      </c>
      <c r="AA24" s="32">
        <f t="shared" ref="AA24:AA28" si="33">RANK(Z24,Z$12:Z$39)</f>
        <v>3</v>
      </c>
      <c r="AB24" s="32"/>
      <c r="AC24" s="2">
        <f>'Tbl 10'!K23/'Tbl11'!E23</f>
        <v>446.51862539833655</v>
      </c>
      <c r="AD24" s="32">
        <f t="shared" ref="AD24:AD28" si="34">RANK(AC24,AC$12:AC$39)</f>
        <v>24</v>
      </c>
      <c r="AE24" s="32"/>
      <c r="AF24" s="2">
        <f>'Tbl 10'!L23/'Tbl11'!E23</f>
        <v>866.60785595760558</v>
      </c>
      <c r="AG24" s="32">
        <f t="shared" ref="AG24:AG28" si="35">RANK(AF24,AF$12:AF$39)</f>
        <v>17</v>
      </c>
      <c r="AH24" s="32"/>
      <c r="AI24" s="2">
        <f>'Tbl 10'!M23/'Tbl11'!E23</f>
        <v>301.2203456678472</v>
      </c>
      <c r="AJ24" s="3">
        <f t="shared" ref="AJ24:AJ28" si="36">RANK(AI24,AI$12:AI$39)</f>
        <v>11</v>
      </c>
      <c r="AK24" s="3"/>
      <c r="AL24" s="2">
        <f>('Tbl 10'!N23-'Tbl 10'!O23)/'Tbl11'!E23</f>
        <v>2305.9201625828082</v>
      </c>
      <c r="AM24" s="3">
        <f t="shared" ref="AM24:AM28" si="37">RANK(AL24,AL$12:AL$39)</f>
        <v>9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 x14ac:dyDescent="0.2">
      <c r="A25" s="3" t="s">
        <v>38</v>
      </c>
      <c r="B25" s="2">
        <f t="shared" si="25"/>
        <v>13048.350582877112</v>
      </c>
      <c r="C25" s="35">
        <f>RANK(B25,B$12:B52)</f>
        <v>9</v>
      </c>
      <c r="D25" s="35"/>
      <c r="E25" s="2">
        <f>'Tbl 10'!C24/'Tbl11'!E24</f>
        <v>436.53929156473151</v>
      </c>
      <c r="F25" s="35">
        <f t="shared" si="26"/>
        <v>6</v>
      </c>
      <c r="G25" s="35"/>
      <c r="H25" s="2">
        <f>'Tbl 10'!D24/'Tbl11'!E24</f>
        <v>713.01152730250828</v>
      </c>
      <c r="I25" s="35">
        <f t="shared" si="27"/>
        <v>23</v>
      </c>
      <c r="J25" s="35"/>
      <c r="K25" s="2">
        <f>'Tbl 10'!E24/'Tbl11'!E24</f>
        <v>5322.4230248970143</v>
      </c>
      <c r="L25" s="35">
        <f t="shared" si="28"/>
        <v>8</v>
      </c>
      <c r="M25" s="35"/>
      <c r="N25" s="2">
        <f>'Tbl 10'!F24/'Tbl11'!E24</f>
        <v>326.59436894813302</v>
      </c>
      <c r="O25" s="35">
        <f t="shared" si="29"/>
        <v>8</v>
      </c>
      <c r="P25" s="35"/>
      <c r="Q25" s="2">
        <f>'Tbl 10'!G24/'Tbl11'!E24</f>
        <v>89.482857621412379</v>
      </c>
      <c r="R25" s="35">
        <f t="shared" si="30"/>
        <v>19</v>
      </c>
      <c r="S25" s="35"/>
      <c r="T25" s="2">
        <f>'Tbl 10'!H24/'Tbl11'!E24</f>
        <v>1085.2354398456393</v>
      </c>
      <c r="U25" s="35">
        <f t="shared" si="31"/>
        <v>23</v>
      </c>
      <c r="V25" s="35"/>
      <c r="W25" s="2">
        <f>'Tbl 10'!I24/'Tbl11'!E24</f>
        <v>222.82349644121135</v>
      </c>
      <c r="X25" s="32">
        <f t="shared" si="32"/>
        <v>3</v>
      </c>
      <c r="Y25" s="3"/>
      <c r="Z25" s="2">
        <f>'Tbl 10'!J24/'Tbl11'!E24</f>
        <v>156.36374198867713</v>
      </c>
      <c r="AA25" s="32">
        <f t="shared" si="33"/>
        <v>5</v>
      </c>
      <c r="AB25" s="3"/>
      <c r="AC25" s="2">
        <f>'Tbl 10'!K24/'Tbl11'!E24</f>
        <v>1135.3092597429181</v>
      </c>
      <c r="AD25" s="32">
        <f t="shared" si="34"/>
        <v>1</v>
      </c>
      <c r="AE25" s="32"/>
      <c r="AF25" s="2">
        <f>'Tbl 10'!L24/'Tbl11'!E24</f>
        <v>1056.5082076126544</v>
      </c>
      <c r="AG25" s="32">
        <f t="shared" si="35"/>
        <v>3</v>
      </c>
      <c r="AH25" s="32"/>
      <c r="AI25" s="2">
        <f>'Tbl 10'!M24/'Tbl11'!E24</f>
        <v>277.77114232647199</v>
      </c>
      <c r="AJ25" s="3">
        <f t="shared" si="36"/>
        <v>14</v>
      </c>
      <c r="AK25" s="3"/>
      <c r="AL25" s="2">
        <f>('Tbl 10'!N24-'Tbl 10'!O24)/'Tbl11'!E24</f>
        <v>2226.2882245857409</v>
      </c>
      <c r="AM25" s="3">
        <f t="shared" si="37"/>
        <v>13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 x14ac:dyDescent="0.2">
      <c r="A26" s="3" t="s">
        <v>39</v>
      </c>
      <c r="B26" s="2">
        <f t="shared" si="25"/>
        <v>11858.582151856284</v>
      </c>
      <c r="C26" s="35">
        <f>RANK(B26,B$12:B53)</f>
        <v>22</v>
      </c>
      <c r="D26" s="35"/>
      <c r="E26" s="2">
        <f>'Tbl 10'!C25/'Tbl11'!E25</f>
        <v>298.99331549085667</v>
      </c>
      <c r="F26" s="35">
        <f t="shared" si="26"/>
        <v>15</v>
      </c>
      <c r="G26" s="35"/>
      <c r="H26" s="2">
        <f>'Tbl 10'!D25/'Tbl11'!E25</f>
        <v>746.62584048562053</v>
      </c>
      <c r="I26" s="35">
        <f t="shared" si="27"/>
        <v>21</v>
      </c>
      <c r="J26" s="35"/>
      <c r="K26" s="2">
        <f>'Tbl 10'!E25/'Tbl11'!E25</f>
        <v>4616.6102253942709</v>
      </c>
      <c r="L26" s="35">
        <f t="shared" si="28"/>
        <v>24</v>
      </c>
      <c r="M26" s="35"/>
      <c r="N26" s="2">
        <f>'Tbl 10'!F25/'Tbl11'!E25</f>
        <v>232.00020052940886</v>
      </c>
      <c r="O26" s="35">
        <f t="shared" si="29"/>
        <v>13</v>
      </c>
      <c r="P26" s="35"/>
      <c r="Q26" s="2">
        <f>'Tbl 10'!G25/'Tbl11'!E25</f>
        <v>66.904118853364054</v>
      </c>
      <c r="R26" s="35">
        <f t="shared" si="30"/>
        <v>22</v>
      </c>
      <c r="S26" s="35"/>
      <c r="T26" s="2">
        <f>'Tbl 10'!H25/'Tbl11'!E25</f>
        <v>1235.1866332621796</v>
      </c>
      <c r="U26" s="35">
        <f t="shared" si="31"/>
        <v>18</v>
      </c>
      <c r="V26" s="35"/>
      <c r="W26" s="2">
        <f>'Tbl 10'!I25/'Tbl11'!E25</f>
        <v>48.177124651225114</v>
      </c>
      <c r="X26" s="32">
        <f t="shared" si="32"/>
        <v>24</v>
      </c>
      <c r="Y26" s="32"/>
      <c r="Z26" s="2">
        <f>'Tbl 10'!J25/'Tbl11'!E25</f>
        <v>94.859359238238738</v>
      </c>
      <c r="AA26" s="32">
        <f t="shared" si="33"/>
        <v>19</v>
      </c>
      <c r="AB26" s="32"/>
      <c r="AC26" s="2">
        <f>'Tbl 10'!K25/'Tbl11'!E25</f>
        <v>873.54765121753633</v>
      </c>
      <c r="AD26" s="32">
        <f t="shared" si="34"/>
        <v>10</v>
      </c>
      <c r="AE26" s="32"/>
      <c r="AF26" s="2">
        <f>'Tbl 10'!L25/'Tbl11'!E25</f>
        <v>781.22046103963964</v>
      </c>
      <c r="AG26" s="32">
        <f t="shared" si="35"/>
        <v>22</v>
      </c>
      <c r="AH26" s="32"/>
      <c r="AI26" s="2">
        <f>'Tbl 10'!M25/'Tbl11'!E25</f>
        <v>355.86632175180085</v>
      </c>
      <c r="AJ26" s="3">
        <f t="shared" si="36"/>
        <v>3</v>
      </c>
      <c r="AK26" s="3"/>
      <c r="AL26" s="2">
        <f>('Tbl 10'!N25-'Tbl 10'!O25)/'Tbl11'!E25</f>
        <v>2508.5908999421417</v>
      </c>
      <c r="AM26" s="3">
        <f t="shared" si="37"/>
        <v>4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 x14ac:dyDescent="0.2">
      <c r="A27" s="3" t="s">
        <v>40</v>
      </c>
      <c r="B27" s="2">
        <f t="shared" si="25"/>
        <v>14177.59812693435</v>
      </c>
      <c r="C27" s="35">
        <f>RANK(B27,B$12:B54)</f>
        <v>6</v>
      </c>
      <c r="D27" s="35"/>
      <c r="E27" s="2">
        <f>'Tbl 10'!C26/'Tbl11'!E26</f>
        <v>256.87566061949224</v>
      </c>
      <c r="F27" s="35">
        <f t="shared" si="26"/>
        <v>19</v>
      </c>
      <c r="G27" s="35"/>
      <c r="H27" s="2">
        <f>'Tbl 10'!D26/'Tbl11'!E26</f>
        <v>1134.330510291169</v>
      </c>
      <c r="I27" s="35">
        <f t="shared" si="27"/>
        <v>4</v>
      </c>
      <c r="J27" s="35"/>
      <c r="K27" s="2">
        <f>'Tbl 10'!E26/'Tbl11'!E26</f>
        <v>6245.4097678895469</v>
      </c>
      <c r="L27" s="35">
        <f t="shared" si="28"/>
        <v>3</v>
      </c>
      <c r="M27" s="35"/>
      <c r="N27" s="2">
        <f>'Tbl 10'!F26/'Tbl11'!E26</f>
        <v>200.98884853483875</v>
      </c>
      <c r="O27" s="35">
        <f t="shared" si="29"/>
        <v>17</v>
      </c>
      <c r="P27" s="35"/>
      <c r="Q27" s="2">
        <f>'Tbl 10'!G26/'Tbl11'!E26</f>
        <v>90.204152890832688</v>
      </c>
      <c r="R27" s="35">
        <f t="shared" si="30"/>
        <v>17</v>
      </c>
      <c r="S27" s="35"/>
      <c r="T27" s="2">
        <f>'Tbl 10'!H26/'Tbl11'!E26</f>
        <v>1892.8497342793148</v>
      </c>
      <c r="U27" s="35">
        <f t="shared" si="31"/>
        <v>3</v>
      </c>
      <c r="V27" s="35"/>
      <c r="W27" s="2">
        <f>'Tbl 10'!I26/'Tbl11'!E26</f>
        <v>63.378927126233556</v>
      </c>
      <c r="X27" s="32">
        <f t="shared" si="32"/>
        <v>21</v>
      </c>
      <c r="Y27" s="32"/>
      <c r="Z27" s="2">
        <f>'Tbl 10'!J26/'Tbl11'!E26</f>
        <v>148.79057877551807</v>
      </c>
      <c r="AA27" s="32">
        <f t="shared" si="33"/>
        <v>9</v>
      </c>
      <c r="AB27" s="3"/>
      <c r="AC27" s="2">
        <f>'Tbl 10'!K26/'Tbl11'!E26</f>
        <v>713.79050898578464</v>
      </c>
      <c r="AD27" s="32">
        <f t="shared" si="34"/>
        <v>17</v>
      </c>
      <c r="AE27" s="3"/>
      <c r="AF27" s="2">
        <f>'Tbl 10'!L26/'Tbl11'!E26</f>
        <v>735.37717594005346</v>
      </c>
      <c r="AG27" s="32">
        <f t="shared" si="35"/>
        <v>24</v>
      </c>
      <c r="AH27" s="32"/>
      <c r="AI27" s="2">
        <f>'Tbl 10'!M26/'Tbl11'!E26</f>
        <v>445.3799965108858</v>
      </c>
      <c r="AJ27" s="3">
        <f t="shared" si="36"/>
        <v>2</v>
      </c>
      <c r="AK27" s="3"/>
      <c r="AL27" s="2">
        <f>('Tbl 10'!N26-'Tbl 10'!O26)/'Tbl11'!E26</f>
        <v>2250.2222650906779</v>
      </c>
      <c r="AM27" s="3">
        <f t="shared" si="37"/>
        <v>12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 x14ac:dyDescent="0.2">
      <c r="A28" s="3" t="s">
        <v>41</v>
      </c>
      <c r="B28" s="2">
        <f t="shared" si="25"/>
        <v>14580.034537954365</v>
      </c>
      <c r="C28" s="35">
        <f>RANK(B28,B$12:B55)</f>
        <v>5</v>
      </c>
      <c r="D28" s="35"/>
      <c r="E28" s="2">
        <f>'Tbl 10'!C27/'Tbl11'!E27</f>
        <v>611.49994403985886</v>
      </c>
      <c r="F28" s="35">
        <f t="shared" si="26"/>
        <v>2</v>
      </c>
      <c r="G28" s="35"/>
      <c r="H28" s="2">
        <f>'Tbl 10'!D27/'Tbl11'!E27</f>
        <v>1100.1176109330261</v>
      </c>
      <c r="I28" s="35">
        <f t="shared" si="27"/>
        <v>5</v>
      </c>
      <c r="J28" s="35"/>
      <c r="K28" s="2">
        <f>'Tbl 10'!E27/'Tbl11'!E27</f>
        <v>5414.9440500229666</v>
      </c>
      <c r="L28" s="35">
        <f t="shared" si="28"/>
        <v>6</v>
      </c>
      <c r="M28" s="35"/>
      <c r="N28" s="2">
        <f>'Tbl 10'!F27/'Tbl11'!E27</f>
        <v>140.4526548461123</v>
      </c>
      <c r="O28" s="35">
        <f t="shared" si="29"/>
        <v>24</v>
      </c>
      <c r="P28" s="35"/>
      <c r="Q28" s="2">
        <f>'Tbl 10'!G27/'Tbl11'!E27</f>
        <v>450.44471843392768</v>
      </c>
      <c r="R28" s="35">
        <f t="shared" si="30"/>
        <v>4</v>
      </c>
      <c r="S28" s="35"/>
      <c r="T28" s="2">
        <f>'Tbl 10'!H27/'Tbl11'!E27</f>
        <v>1721.4568428790708</v>
      </c>
      <c r="U28" s="35">
        <f t="shared" si="31"/>
        <v>7</v>
      </c>
      <c r="V28" s="35"/>
      <c r="W28" s="2">
        <f>'Tbl 10'!I27/'Tbl11'!E27</f>
        <v>146.67937471347435</v>
      </c>
      <c r="X28" s="32">
        <f t="shared" si="32"/>
        <v>7</v>
      </c>
      <c r="Y28" s="32"/>
      <c r="Z28" s="2">
        <f>'Tbl 10'!J27/'Tbl11'!E27</f>
        <v>209.42575872014254</v>
      </c>
      <c r="AA28" s="32">
        <f t="shared" si="33"/>
        <v>1</v>
      </c>
      <c r="AB28" s="32"/>
      <c r="AC28" s="2">
        <f>'Tbl 10'!K27/'Tbl11'!E27</f>
        <v>1064.125349827706</v>
      </c>
      <c r="AD28" s="32">
        <f t="shared" si="34"/>
        <v>4</v>
      </c>
      <c r="AE28" s="32"/>
      <c r="AF28" s="2">
        <f>'Tbl 10'!L27/'Tbl11'!E27</f>
        <v>1072.395084024741</v>
      </c>
      <c r="AG28" s="32">
        <f t="shared" si="35"/>
        <v>2</v>
      </c>
      <c r="AH28" s="32"/>
      <c r="AI28" s="2">
        <f>'Tbl 10'!M27/'Tbl11'!E27</f>
        <v>346.60310958360043</v>
      </c>
      <c r="AJ28" s="3">
        <f t="shared" si="36"/>
        <v>4</v>
      </c>
      <c r="AK28" s="3"/>
      <c r="AL28" s="2">
        <f>('Tbl 10'!N27-'Tbl 10'!O27)/'Tbl11'!E27</f>
        <v>2301.8900399297381</v>
      </c>
      <c r="AM28" s="3">
        <f t="shared" si="37"/>
        <v>10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 x14ac:dyDescent="0.2">
      <c r="C29" s="35"/>
      <c r="D29" s="35"/>
      <c r="F29" s="35"/>
      <c r="I29" s="35"/>
      <c r="L29" s="35"/>
      <c r="O29" s="35"/>
      <c r="Q29" s="2"/>
      <c r="R29" s="35"/>
      <c r="T29" s="2"/>
      <c r="U29" s="35"/>
      <c r="W29" s="2"/>
      <c r="X29" s="32"/>
      <c r="Z29" s="2"/>
      <c r="AA29" s="32"/>
      <c r="AC29" s="2"/>
      <c r="AD29" s="32"/>
      <c r="AF29" s="2"/>
      <c r="AG29" s="32"/>
      <c r="AI29" s="2"/>
      <c r="AJ29" s="3"/>
      <c r="AL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 x14ac:dyDescent="0.2">
      <c r="A30" s="122" t="s">
        <v>118</v>
      </c>
      <c r="B30" s="2">
        <f t="shared" ref="B30:B34" si="38">+E30+H30+K30+N30+Q30+T30+W30+Z30+AC30+AF30+AI30+AL30</f>
        <v>14581.045804192956</v>
      </c>
      <c r="C30" s="35">
        <f>RANK(B30,B$12:B57)</f>
        <v>4</v>
      </c>
      <c r="D30" s="35"/>
      <c r="E30" s="2">
        <f>'Tbl 10'!C29/'Tbl11'!E29</f>
        <v>294.16347554407588</v>
      </c>
      <c r="F30" s="35">
        <f t="shared" ref="F30:F34" si="39">RANK(E30,E$12:E$39)</f>
        <v>16</v>
      </c>
      <c r="G30" s="35"/>
      <c r="H30" s="2">
        <f>'Tbl 10'!D29/'Tbl11'!E29</f>
        <v>981.0879500283304</v>
      </c>
      <c r="I30" s="35">
        <f t="shared" ref="I30:I34" si="40">RANK(H30,H$12:H$39)</f>
        <v>8</v>
      </c>
      <c r="J30" s="35"/>
      <c r="K30" s="2">
        <f>'Tbl 10'!E29/'Tbl11'!E29</f>
        <v>6470.8865835879878</v>
      </c>
      <c r="L30" s="35">
        <f t="shared" ref="L30:L34" si="41">RANK(K30,K$12:K$39)</f>
        <v>2</v>
      </c>
      <c r="M30" s="35"/>
      <c r="N30" s="2">
        <f>'Tbl 10'!F29/'Tbl11'!E29</f>
        <v>182.90922068601228</v>
      </c>
      <c r="O30" s="35">
        <f t="shared" ref="O30:O34" si="42">RANK(N30,N$12:N$39)</f>
        <v>20</v>
      </c>
      <c r="P30" s="35"/>
      <c r="Q30" s="2">
        <f>'Tbl 10'!G29/'Tbl11'!E29</f>
        <v>69.030477663647588</v>
      </c>
      <c r="R30" s="35">
        <f t="shared" ref="R30:R34" si="43">RANK(Q30,Q$12:Q$39)</f>
        <v>21</v>
      </c>
      <c r="S30" s="35"/>
      <c r="T30" s="2">
        <f>'Tbl 10'!H29/'Tbl11'!E29</f>
        <v>1877.6410125729717</v>
      </c>
      <c r="U30" s="35">
        <f t="shared" ref="U30:U34" si="44">RANK(T30,T$12:T$39)</f>
        <v>4</v>
      </c>
      <c r="V30" s="35"/>
      <c r="W30" s="2">
        <f>'Tbl 10'!I29/'Tbl11'!E29</f>
        <v>76.940791671617305</v>
      </c>
      <c r="X30" s="32">
        <f t="shared" ref="X30:X34" si="45">RANK(W30,W$12:W$39)</f>
        <v>18</v>
      </c>
      <c r="Y30" s="32"/>
      <c r="Z30" s="2">
        <f>'Tbl 10'!J29/'Tbl11'!E29</f>
        <v>1.0644543880998588E-2</v>
      </c>
      <c r="AA30" s="32">
        <f t="shared" ref="AA30:AA34" si="46">RANK(Z30,Z$12:Z$39)</f>
        <v>22</v>
      </c>
      <c r="AB30" s="32"/>
      <c r="AC30" s="2">
        <f>'Tbl 10'!K29/'Tbl11'!E29</f>
        <v>626.35326374537681</v>
      </c>
      <c r="AD30" s="32">
        <f t="shared" ref="AD30:AD34" si="47">RANK(AC30,AC$12:AC$39)</f>
        <v>19</v>
      </c>
      <c r="AE30" s="32"/>
      <c r="AF30" s="2">
        <f>'Tbl 10'!L29/'Tbl11'!E29</f>
        <v>918.17028095158685</v>
      </c>
      <c r="AG30" s="32">
        <f t="shared" ref="AG30:AG34" si="48">RANK(AF30,AF$12:AF$39)</f>
        <v>10</v>
      </c>
      <c r="AH30" s="32"/>
      <c r="AI30" s="2">
        <f>'Tbl 10'!M29/'Tbl11'!E29</f>
        <v>233.29838751425328</v>
      </c>
      <c r="AJ30" s="3">
        <f t="shared" ref="AJ30:AJ34" si="49">RANK(AI30,AI$12:AI$39)</f>
        <v>20</v>
      </c>
      <c r="AK30" s="3"/>
      <c r="AL30" s="2">
        <f>('Tbl 10'!N29-'Tbl 10'!O29)/'Tbl11'!E29</f>
        <v>2850.5537156832152</v>
      </c>
      <c r="AM30" s="3">
        <f t="shared" ref="AM30:AM34" si="50">RANK(AL30,AL$12:AL$39)</f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 x14ac:dyDescent="0.2">
      <c r="A31" s="3" t="s">
        <v>43</v>
      </c>
      <c r="B31" s="2">
        <f t="shared" si="38"/>
        <v>13919.819856745553</v>
      </c>
      <c r="C31" s="35">
        <f>RANK(B31,B$12:B58)</f>
        <v>7</v>
      </c>
      <c r="D31" s="35"/>
      <c r="E31" s="2">
        <f>'Tbl 10'!C30/'Tbl11'!E30</f>
        <v>452.92911862615688</v>
      </c>
      <c r="F31" s="35">
        <f t="shared" si="39"/>
        <v>4</v>
      </c>
      <c r="G31" s="35"/>
      <c r="H31" s="2">
        <f>'Tbl 10'!D30/'Tbl11'!E30</f>
        <v>966.7373066671646</v>
      </c>
      <c r="I31" s="35">
        <f t="shared" si="40"/>
        <v>10</v>
      </c>
      <c r="J31" s="35"/>
      <c r="K31" s="2">
        <f>'Tbl 10'!E30/'Tbl11'!E30</f>
        <v>5198.5468683808322</v>
      </c>
      <c r="L31" s="35">
        <f t="shared" si="41"/>
        <v>13</v>
      </c>
      <c r="M31" s="35"/>
      <c r="N31" s="2">
        <f>'Tbl 10'!F30/'Tbl11'!E30</f>
        <v>141.33596868091033</v>
      </c>
      <c r="O31" s="35">
        <f t="shared" si="42"/>
        <v>23</v>
      </c>
      <c r="P31" s="35"/>
      <c r="Q31" s="2">
        <f>'Tbl 10'!G30/'Tbl11'!E30</f>
        <v>519.52754575115</v>
      </c>
      <c r="R31" s="35">
        <f t="shared" si="43"/>
        <v>2</v>
      </c>
      <c r="S31" s="35"/>
      <c r="T31" s="2">
        <f>'Tbl 10'!H30/'Tbl11'!E30</f>
        <v>1756.0647235548781</v>
      </c>
      <c r="U31" s="35">
        <f t="shared" si="44"/>
        <v>5</v>
      </c>
      <c r="V31" s="35"/>
      <c r="W31" s="2">
        <f>'Tbl 10'!I30/'Tbl11'!E30</f>
        <v>147.40703656956805</v>
      </c>
      <c r="X31" s="32">
        <f t="shared" si="45"/>
        <v>6</v>
      </c>
      <c r="Y31" s="3"/>
      <c r="Z31" s="2">
        <f>'Tbl 10'!J30/'Tbl11'!E30</f>
        <v>150.64684405672168</v>
      </c>
      <c r="AA31" s="32">
        <f t="shared" si="46"/>
        <v>8</v>
      </c>
      <c r="AB31" s="3"/>
      <c r="AC31" s="2">
        <f>'Tbl 10'!K30/'Tbl11'!E30</f>
        <v>838.03199013649692</v>
      </c>
      <c r="AD31" s="32">
        <f t="shared" si="47"/>
        <v>11</v>
      </c>
      <c r="AE31" s="32"/>
      <c r="AF31" s="2">
        <f>'Tbl 10'!L30/'Tbl11'!E30</f>
        <v>957.5405647284822</v>
      </c>
      <c r="AG31" s="32">
        <f t="shared" si="48"/>
        <v>7</v>
      </c>
      <c r="AH31" s="32"/>
      <c r="AI31" s="2">
        <f>'Tbl 10'!M30/'Tbl11'!E30</f>
        <v>346.53161102705542</v>
      </c>
      <c r="AJ31" s="3">
        <f t="shared" si="49"/>
        <v>5</v>
      </c>
      <c r="AK31" s="3"/>
      <c r="AL31" s="2">
        <f>('Tbl 10'!N30-'Tbl 10'!O30)/'Tbl11'!E30</f>
        <v>2444.5202785661363</v>
      </c>
      <c r="AM31" s="3">
        <f t="shared" si="50"/>
        <v>5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 x14ac:dyDescent="0.2">
      <c r="A32" s="3" t="s">
        <v>44</v>
      </c>
      <c r="B32" s="2">
        <f t="shared" si="38"/>
        <v>11984.212062495033</v>
      </c>
      <c r="C32" s="35">
        <f>RANK(B32,B$12:B59)</f>
        <v>20</v>
      </c>
      <c r="D32" s="35"/>
      <c r="E32" s="2">
        <f>'Tbl 10'!C31/'Tbl11'!E31</f>
        <v>255.58750677351406</v>
      </c>
      <c r="F32" s="35">
        <f t="shared" si="39"/>
        <v>21</v>
      </c>
      <c r="G32" s="35"/>
      <c r="H32" s="2">
        <f>'Tbl 10'!D31/'Tbl11'!E31</f>
        <v>684.78230122999014</v>
      </c>
      <c r="I32" s="35">
        <f t="shared" si="40"/>
        <v>24</v>
      </c>
      <c r="J32" s="35"/>
      <c r="K32" s="2">
        <f>'Tbl 10'!E31/'Tbl11'!E31</f>
        <v>5297.9444590231551</v>
      </c>
      <c r="L32" s="35">
        <f t="shared" si="41"/>
        <v>10</v>
      </c>
      <c r="M32" s="35"/>
      <c r="N32" s="2">
        <f>'Tbl 10'!F31/'Tbl11'!E31</f>
        <v>192.61506925386416</v>
      </c>
      <c r="O32" s="35">
        <f t="shared" si="42"/>
        <v>19</v>
      </c>
      <c r="P32" s="35"/>
      <c r="Q32" s="2">
        <f>'Tbl 10'!G31/'Tbl11'!E31</f>
        <v>157.49150380637676</v>
      </c>
      <c r="R32" s="35">
        <f t="shared" si="43"/>
        <v>13</v>
      </c>
      <c r="S32" s="35"/>
      <c r="T32" s="2">
        <f>'Tbl 10'!H31/'Tbl11'!E31</f>
        <v>1230.0471415544268</v>
      </c>
      <c r="U32" s="35">
        <f t="shared" si="44"/>
        <v>19</v>
      </c>
      <c r="V32" s="35"/>
      <c r="W32" s="2">
        <f>'Tbl 10'!I31/'Tbl11'!E31</f>
        <v>60.089335748404245</v>
      </c>
      <c r="X32" s="32">
        <f t="shared" si="45"/>
        <v>22</v>
      </c>
      <c r="Y32" s="32"/>
      <c r="Z32" s="2">
        <f>'Tbl 10'!J31/'Tbl11'!E31</f>
        <v>104.075638027788</v>
      </c>
      <c r="AA32" s="32">
        <f t="shared" si="46"/>
        <v>17</v>
      </c>
      <c r="AB32" s="32"/>
      <c r="AC32" s="2">
        <f>'Tbl 10'!K31/'Tbl11'!E31</f>
        <v>944.37798435372338</v>
      </c>
      <c r="AD32" s="32">
        <f t="shared" si="47"/>
        <v>7</v>
      </c>
      <c r="AE32" s="32"/>
      <c r="AF32" s="2">
        <f>'Tbl 10'!L31/'Tbl11'!E31</f>
        <v>847.90966938651411</v>
      </c>
      <c r="AG32" s="32">
        <f t="shared" si="48"/>
        <v>18</v>
      </c>
      <c r="AH32" s="32"/>
      <c r="AI32" s="2">
        <f>'Tbl 10'!M31/'Tbl11'!E31</f>
        <v>245.14642709927466</v>
      </c>
      <c r="AJ32" s="3">
        <f t="shared" si="49"/>
        <v>18</v>
      </c>
      <c r="AK32" s="3"/>
      <c r="AL32" s="2">
        <f>('Tbl 10'!N31-'Tbl 10'!O31)/'Tbl11'!E31</f>
        <v>1964.1450262380024</v>
      </c>
      <c r="AM32" s="3">
        <f t="shared" si="50"/>
        <v>23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 x14ac:dyDescent="0.2">
      <c r="A33" s="3" t="s">
        <v>45</v>
      </c>
      <c r="B33" s="2">
        <f t="shared" si="38"/>
        <v>12280.909583641665</v>
      </c>
      <c r="C33" s="35">
        <f>RANK(B33,B$12:B60)</f>
        <v>18</v>
      </c>
      <c r="D33" s="35"/>
      <c r="E33" s="2">
        <f>'Tbl 10'!C32/'Tbl11'!E32</f>
        <v>196.07313913575553</v>
      </c>
      <c r="F33" s="35">
        <f t="shared" si="39"/>
        <v>24</v>
      </c>
      <c r="G33" s="35"/>
      <c r="H33" s="2">
        <f>'Tbl 10'!D32/'Tbl11'!E32</f>
        <v>957.34339548635228</v>
      </c>
      <c r="I33" s="35">
        <f t="shared" si="40"/>
        <v>11</v>
      </c>
      <c r="J33" s="35"/>
      <c r="K33" s="2">
        <f>'Tbl 10'!E32/'Tbl11'!E32</f>
        <v>4767.9205634018799</v>
      </c>
      <c r="L33" s="35">
        <f t="shared" si="41"/>
        <v>23</v>
      </c>
      <c r="M33" s="35"/>
      <c r="N33" s="2">
        <f>'Tbl 10'!F32/'Tbl11'!E32</f>
        <v>511.33325546996218</v>
      </c>
      <c r="O33" s="35">
        <f t="shared" si="42"/>
        <v>1</v>
      </c>
      <c r="P33" s="35"/>
      <c r="Q33" s="2">
        <f>'Tbl 10'!G32/'Tbl11'!E32</f>
        <v>92.615468678718116</v>
      </c>
      <c r="R33" s="35">
        <f t="shared" si="43"/>
        <v>16</v>
      </c>
      <c r="S33" s="35"/>
      <c r="T33" s="2">
        <f>'Tbl 10'!H32/'Tbl11'!E32</f>
        <v>1215.5355791005568</v>
      </c>
      <c r="U33" s="35">
        <f t="shared" si="44"/>
        <v>20</v>
      </c>
      <c r="V33" s="35"/>
      <c r="W33" s="2">
        <f>'Tbl 10'!I32/'Tbl11'!E32</f>
        <v>100.86904069609628</v>
      </c>
      <c r="X33" s="32">
        <f t="shared" si="45"/>
        <v>11</v>
      </c>
      <c r="Y33" s="32"/>
      <c r="Z33" s="2">
        <f>'Tbl 10'!J32/'Tbl11'!E32</f>
        <v>138.47441841942072</v>
      </c>
      <c r="AA33" s="32">
        <f t="shared" si="46"/>
        <v>12</v>
      </c>
      <c r="AB33" s="3"/>
      <c r="AC33" s="2">
        <f>'Tbl 10'!K32/'Tbl11'!E32</f>
        <v>949.46770924983912</v>
      </c>
      <c r="AD33" s="32">
        <f t="shared" si="47"/>
        <v>6</v>
      </c>
      <c r="AE33" s="3"/>
      <c r="AF33" s="2">
        <f>'Tbl 10'!L32/'Tbl11'!E32</f>
        <v>897.64876573261347</v>
      </c>
      <c r="AG33" s="32">
        <f t="shared" si="48"/>
        <v>14</v>
      </c>
      <c r="AH33" s="32"/>
      <c r="AI33" s="2">
        <f>'Tbl 10'!M32/'Tbl11'!E32</f>
        <v>257.96695940156752</v>
      </c>
      <c r="AJ33" s="3">
        <f t="shared" si="49"/>
        <v>17</v>
      </c>
      <c r="AK33" s="3"/>
      <c r="AL33" s="2">
        <f>('Tbl 10'!N32-'Tbl 10'!O32)/'Tbl11'!E32</f>
        <v>2195.6612888689046</v>
      </c>
      <c r="AM33" s="3">
        <f t="shared" si="50"/>
        <v>14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 x14ac:dyDescent="0.2">
      <c r="A34" s="3" t="s">
        <v>46</v>
      </c>
      <c r="B34" s="2">
        <f t="shared" si="38"/>
        <v>14780.097790342981</v>
      </c>
      <c r="C34" s="35">
        <f>RANK(B34,B$12:B61)</f>
        <v>3</v>
      </c>
      <c r="D34" s="35"/>
      <c r="E34" s="2">
        <f>'Tbl 10'!C33/'Tbl11'!E33</f>
        <v>591.88820400267832</v>
      </c>
      <c r="F34" s="35">
        <f t="shared" si="39"/>
        <v>3</v>
      </c>
      <c r="G34" s="35"/>
      <c r="H34" s="2">
        <f>'Tbl 10'!D33/'Tbl11'!E33</f>
        <v>1318.1089576668403</v>
      </c>
      <c r="I34" s="35">
        <f t="shared" si="40"/>
        <v>1</v>
      </c>
      <c r="J34" s="35"/>
      <c r="K34" s="2">
        <f>'Tbl 10'!E33/'Tbl11'!E33</f>
        <v>5663.0021873372525</v>
      </c>
      <c r="L34" s="35">
        <f t="shared" si="41"/>
        <v>4</v>
      </c>
      <c r="M34" s="35"/>
      <c r="N34" s="2">
        <f>'Tbl 10'!F33/'Tbl11'!E33</f>
        <v>275.36237259132508</v>
      </c>
      <c r="O34" s="35">
        <f t="shared" si="42"/>
        <v>9</v>
      </c>
      <c r="P34" s="35"/>
      <c r="Q34" s="2">
        <f>'Tbl 10'!G33/'Tbl11'!E33</f>
        <v>130.71356297894511</v>
      </c>
      <c r="R34" s="35">
        <f t="shared" si="43"/>
        <v>14</v>
      </c>
      <c r="S34" s="35"/>
      <c r="T34" s="2">
        <f>'Tbl 10'!H33/'Tbl11'!E33</f>
        <v>1540.5606948887737</v>
      </c>
      <c r="U34" s="35">
        <f t="shared" si="44"/>
        <v>10</v>
      </c>
      <c r="V34" s="35"/>
      <c r="W34" s="2">
        <f>'Tbl 10'!I33/'Tbl11'!E33</f>
        <v>394.9801316866305</v>
      </c>
      <c r="X34" s="32">
        <f t="shared" si="45"/>
        <v>1</v>
      </c>
      <c r="Y34" s="32"/>
      <c r="Z34" s="2">
        <f>'Tbl 10'!J33/'Tbl11'!E33</f>
        <v>155.76768469607919</v>
      </c>
      <c r="AA34" s="32">
        <f t="shared" si="46"/>
        <v>6</v>
      </c>
      <c r="AB34" s="32"/>
      <c r="AC34" s="2">
        <f>'Tbl 10'!K33/'Tbl11'!E33</f>
        <v>1109.6513391860726</v>
      </c>
      <c r="AD34" s="32">
        <f t="shared" si="47"/>
        <v>2</v>
      </c>
      <c r="AE34" s="32"/>
      <c r="AF34" s="2">
        <f>'Tbl 10'!L33/'Tbl11'!E33</f>
        <v>906.44436425861181</v>
      </c>
      <c r="AG34" s="32">
        <f t="shared" si="48"/>
        <v>13</v>
      </c>
      <c r="AH34" s="32"/>
      <c r="AI34" s="2">
        <f>'Tbl 10'!M33/'Tbl11'!E33</f>
        <v>315.27740867494981</v>
      </c>
      <c r="AJ34" s="3">
        <f t="shared" si="49"/>
        <v>9</v>
      </c>
      <c r="AK34" s="3"/>
      <c r="AL34" s="2">
        <f>('Tbl 10'!N33-'Tbl 10'!O33)/'Tbl11'!E33</f>
        <v>2378.3408823748237</v>
      </c>
      <c r="AM34" s="3">
        <f t="shared" si="50"/>
        <v>7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 x14ac:dyDescent="0.2">
      <c r="C35" s="35"/>
      <c r="F35" s="35"/>
      <c r="I35" s="35"/>
      <c r="L35" s="35"/>
      <c r="O35" s="35"/>
      <c r="Q35" s="2"/>
      <c r="R35" s="35"/>
      <c r="T35" s="2"/>
      <c r="U35" s="35"/>
      <c r="W35" s="2"/>
      <c r="X35" s="32"/>
      <c r="Z35" s="2"/>
      <c r="AA35" s="32"/>
      <c r="AC35" s="2"/>
      <c r="AD35" s="32"/>
      <c r="AF35" s="2"/>
      <c r="AG35" s="32"/>
      <c r="AI35" s="2"/>
      <c r="AJ35" s="3"/>
      <c r="AL35" s="2"/>
      <c r="AM35" s="3"/>
    </row>
    <row r="36" spans="1:52" x14ac:dyDescent="0.2">
      <c r="A36" s="3" t="s">
        <v>47</v>
      </c>
      <c r="B36" s="2">
        <f t="shared" ref="B36:B39" si="51">+E36+H36+K36+N36+Q36+T36+W36+Z36+AC36+AF36+AI36+AL36</f>
        <v>11778.819222207669</v>
      </c>
      <c r="C36" s="35">
        <f>RANK(B36,B$12:B63)</f>
        <v>24</v>
      </c>
      <c r="D36" s="35"/>
      <c r="E36" s="2">
        <f>'Tbl 10'!C35/'Tbl11'!E35</f>
        <v>270.33610056304832</v>
      </c>
      <c r="F36" s="35">
        <f t="shared" ref="F36:F39" si="52">RANK(E36,E$12:E$39)</f>
        <v>18</v>
      </c>
      <c r="G36" s="35"/>
      <c r="H36" s="2">
        <f>'Tbl 10'!D35/'Tbl11'!E35</f>
        <v>933.50697203804441</v>
      </c>
      <c r="I36" s="35">
        <f t="shared" ref="I36:I39" si="53">RANK(H36,H$12:H$39)</f>
        <v>13</v>
      </c>
      <c r="J36" s="35"/>
      <c r="K36" s="2">
        <f>'Tbl 10'!E35/'Tbl11'!E35</f>
        <v>5082.694392133988</v>
      </c>
      <c r="L36" s="35">
        <f t="shared" ref="L36:L39" si="54">RANK(K36,K$12:K$39)</f>
        <v>18</v>
      </c>
      <c r="M36" s="35"/>
      <c r="N36" s="2">
        <f>'Tbl 10'!F35/'Tbl11'!E35</f>
        <v>165.35616317687814</v>
      </c>
      <c r="O36" s="35">
        <f t="shared" ref="O36:O39" si="55">RANK(N36,N$12:N$39)</f>
        <v>22</v>
      </c>
      <c r="P36" s="35"/>
      <c r="Q36" s="2">
        <f>'Tbl 10'!G35/'Tbl11'!E35</f>
        <v>208.350235099456</v>
      </c>
      <c r="R36" s="35">
        <f t="shared" ref="R36:R39" si="56">RANK(Q36,Q$12:Q$39)</f>
        <v>9</v>
      </c>
      <c r="S36" s="35"/>
      <c r="T36" s="2">
        <f>'Tbl 10'!H35/'Tbl11'!E35</f>
        <v>1208.4235789874651</v>
      </c>
      <c r="U36" s="35">
        <f t="shared" ref="U36:U39" si="57">RANK(T36,T$12:T$39)</f>
        <v>21</v>
      </c>
      <c r="V36" s="35"/>
      <c r="W36" s="2">
        <f>'Tbl 10'!I35/'Tbl11'!E35</f>
        <v>79.686454700203541</v>
      </c>
      <c r="X36" s="32">
        <f t="shared" ref="X36:X39" si="58">RANK(W36,W$12:W$39)</f>
        <v>15</v>
      </c>
      <c r="Y36" s="32"/>
      <c r="Z36" s="2">
        <f>'Tbl 10'!J35/'Tbl11'!E35</f>
        <v>0</v>
      </c>
      <c r="AA36" s="32">
        <f t="shared" ref="AA36:AA39" si="59">RANK(Z36,Z$12:Z$39)</f>
        <v>23</v>
      </c>
      <c r="AB36" s="32"/>
      <c r="AC36" s="2">
        <f>'Tbl 10'!K35/'Tbl11'!E35</f>
        <v>557.31379527896479</v>
      </c>
      <c r="AD36" s="32">
        <f t="shared" ref="AD36:AD39" si="60">RANK(AC36,AC$12:AC$39)</f>
        <v>22</v>
      </c>
      <c r="AE36" s="32"/>
      <c r="AF36" s="2">
        <f>'Tbl 10'!L35/'Tbl11'!E35</f>
        <v>834.24604854357369</v>
      </c>
      <c r="AG36" s="32">
        <f t="shared" ref="AG36:AG39" si="61">RANK(AF36,AF$12:AF$39)</f>
        <v>19</v>
      </c>
      <c r="AH36" s="32"/>
      <c r="AI36" s="2">
        <f>'Tbl 10'!M35/'Tbl11'!E35</f>
        <v>291.36588379539796</v>
      </c>
      <c r="AJ36" s="3">
        <f t="shared" ref="AJ36:AJ39" si="62">RANK(AI36,AI$12:AI$39)</f>
        <v>13</v>
      </c>
      <c r="AK36" s="3"/>
      <c r="AL36" s="2">
        <f>('Tbl 10'!N35-'Tbl 10'!O35)/'Tbl11'!E35</f>
        <v>2147.5395978906517</v>
      </c>
      <c r="AM36" s="3">
        <f t="shared" ref="AM36:AM39" si="63">RANK(AL36,AL$12:AL$39)</f>
        <v>15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 x14ac:dyDescent="0.2">
      <c r="A37" s="3" t="s">
        <v>48</v>
      </c>
      <c r="B37" s="2">
        <f t="shared" si="51"/>
        <v>11951.068593304004</v>
      </c>
      <c r="C37" s="35">
        <f>RANK(B37,B$12:B64)</f>
        <v>21</v>
      </c>
      <c r="D37" s="35"/>
      <c r="E37" s="2">
        <f>'Tbl 10'!C36/'Tbl11'!E36</f>
        <v>317.9371699171657</v>
      </c>
      <c r="F37" s="35">
        <f t="shared" si="52"/>
        <v>14</v>
      </c>
      <c r="G37" s="35"/>
      <c r="H37" s="2">
        <f>'Tbl 10'!D36/'Tbl11'!E36</f>
        <v>867.1017746915411</v>
      </c>
      <c r="I37" s="35">
        <f t="shared" si="53"/>
        <v>18</v>
      </c>
      <c r="J37" s="35"/>
      <c r="K37" s="2">
        <f>'Tbl 10'!E36/'Tbl11'!E36</f>
        <v>4874.7489927149536</v>
      </c>
      <c r="L37" s="35">
        <f t="shared" si="54"/>
        <v>22</v>
      </c>
      <c r="M37" s="35"/>
      <c r="N37" s="2">
        <f>'Tbl 10'!F36/'Tbl11'!E36</f>
        <v>344.25680506199325</v>
      </c>
      <c r="O37" s="35">
        <f t="shared" si="55"/>
        <v>5</v>
      </c>
      <c r="P37" s="35"/>
      <c r="Q37" s="2">
        <f>'Tbl 10'!G36/'Tbl11'!E36</f>
        <v>159.51799520281247</v>
      </c>
      <c r="R37" s="35">
        <f t="shared" si="56"/>
        <v>12</v>
      </c>
      <c r="S37" s="35"/>
      <c r="T37" s="2">
        <f>'Tbl 10'!H36/'Tbl11'!E36</f>
        <v>1078.8032243009752</v>
      </c>
      <c r="U37" s="35">
        <f t="shared" si="57"/>
        <v>24</v>
      </c>
      <c r="V37" s="35"/>
      <c r="W37" s="2">
        <f>'Tbl 10'!I36/'Tbl11'!E36</f>
        <v>77.885814021169253</v>
      </c>
      <c r="X37" s="32">
        <f t="shared" si="58"/>
        <v>16</v>
      </c>
      <c r="Y37" s="3"/>
      <c r="Z37" s="2">
        <f>'Tbl 10'!J36/'Tbl11'!E36</f>
        <v>178.15155727025962</v>
      </c>
      <c r="AA37" s="32">
        <f t="shared" si="59"/>
        <v>2</v>
      </c>
      <c r="AB37" s="3"/>
      <c r="AC37" s="2">
        <f>'Tbl 10'!K36/'Tbl11'!E36</f>
        <v>508.72765411705109</v>
      </c>
      <c r="AD37" s="32">
        <f t="shared" si="60"/>
        <v>23</v>
      </c>
      <c r="AE37" s="32"/>
      <c r="AF37" s="2">
        <f>'Tbl 10'!L36/'Tbl11'!E36</f>
        <v>949.22444352894206</v>
      </c>
      <c r="AG37" s="32">
        <f t="shared" si="61"/>
        <v>8</v>
      </c>
      <c r="AH37" s="32"/>
      <c r="AI37" s="2">
        <f>'Tbl 10'!M36/'Tbl11'!E36</f>
        <v>521.79123260940594</v>
      </c>
      <c r="AJ37" s="3">
        <f t="shared" si="62"/>
        <v>1</v>
      </c>
      <c r="AK37" s="3"/>
      <c r="AL37" s="2">
        <f>('Tbl 10'!N36-'Tbl 10'!O36)/'Tbl11'!E36</f>
        <v>2072.9219298677367</v>
      </c>
      <c r="AM37" s="3">
        <f t="shared" si="63"/>
        <v>19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 x14ac:dyDescent="0.2">
      <c r="A38" s="3" t="s">
        <v>49</v>
      </c>
      <c r="B38" s="2">
        <f t="shared" si="51"/>
        <v>12670.787820601727</v>
      </c>
      <c r="C38" s="35">
        <f>RANK(B38,B$12:B65)</f>
        <v>13</v>
      </c>
      <c r="D38" s="35"/>
      <c r="E38" s="2">
        <f>'Tbl 10'!C37/'Tbl11'!E37</f>
        <v>393.99892534472599</v>
      </c>
      <c r="F38" s="35">
        <f t="shared" si="52"/>
        <v>9</v>
      </c>
      <c r="G38" s="35"/>
      <c r="H38" s="2">
        <f>'Tbl 10'!D37/'Tbl11'!E37</f>
        <v>916.95893578582445</v>
      </c>
      <c r="I38" s="35">
        <f t="shared" si="53"/>
        <v>16</v>
      </c>
      <c r="J38" s="35"/>
      <c r="K38" s="2">
        <f>'Tbl 10'!E37/'Tbl11'!E37</f>
        <v>5349.5707260512008</v>
      </c>
      <c r="L38" s="35">
        <f t="shared" si="54"/>
        <v>7</v>
      </c>
      <c r="M38" s="35"/>
      <c r="N38" s="2">
        <f>'Tbl 10'!F37/'Tbl11'!E37</f>
        <v>267.3536427786035</v>
      </c>
      <c r="O38" s="35">
        <f t="shared" si="55"/>
        <v>11</v>
      </c>
      <c r="P38" s="35"/>
      <c r="Q38" s="2">
        <f>'Tbl 10'!G37/'Tbl11'!E37</f>
        <v>125.47320880227069</v>
      </c>
      <c r="R38" s="35">
        <f t="shared" si="56"/>
        <v>15</v>
      </c>
      <c r="S38" s="35"/>
      <c r="T38" s="2">
        <f>'Tbl 10'!H37/'Tbl11'!E37</f>
        <v>1366.3118438962531</v>
      </c>
      <c r="U38" s="35">
        <f t="shared" si="57"/>
        <v>15</v>
      </c>
      <c r="V38" s="35"/>
      <c r="W38" s="2">
        <f>'Tbl 10'!I37/'Tbl11'!E37</f>
        <v>196.35419351149559</v>
      </c>
      <c r="X38" s="32">
        <f t="shared" si="58"/>
        <v>4</v>
      </c>
      <c r="Y38" s="32"/>
      <c r="Z38" s="2">
        <f>'Tbl 10'!J37/'Tbl11'!E37</f>
        <v>110.94245596488526</v>
      </c>
      <c r="AA38" s="32">
        <f t="shared" si="59"/>
        <v>16</v>
      </c>
      <c r="AB38" s="32"/>
      <c r="AC38" s="2">
        <f>'Tbl 10'!K37/'Tbl11'!E37</f>
        <v>618.88504619325988</v>
      </c>
      <c r="AD38" s="32">
        <f t="shared" si="60"/>
        <v>20</v>
      </c>
      <c r="AE38" s="32"/>
      <c r="AF38" s="2">
        <f>'Tbl 10'!L37/'Tbl11'!E37</f>
        <v>927.1564918662549</v>
      </c>
      <c r="AG38" s="32">
        <f t="shared" si="61"/>
        <v>9</v>
      </c>
      <c r="AH38" s="32"/>
      <c r="AI38" s="2">
        <f>'Tbl 10'!M37/'Tbl11'!E37</f>
        <v>319.97554604637168</v>
      </c>
      <c r="AJ38" s="3">
        <f t="shared" si="62"/>
        <v>8</v>
      </c>
      <c r="AK38" s="3"/>
      <c r="AL38" s="2">
        <f>('Tbl 10'!N37-'Tbl 10'!O37)/'Tbl11'!E37</f>
        <v>2077.806804360579</v>
      </c>
      <c r="AM38" s="3">
        <f t="shared" si="63"/>
        <v>18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 x14ac:dyDescent="0.2">
      <c r="A39" s="8" t="s">
        <v>50</v>
      </c>
      <c r="B39" s="9">
        <f t="shared" si="51"/>
        <v>16435.069513090039</v>
      </c>
      <c r="C39" s="36">
        <f>RANK(B39,B$12:B66)</f>
        <v>1</v>
      </c>
      <c r="D39" s="36"/>
      <c r="E39" s="9">
        <f>'Tbl 10'!C38/'Tbl11'!E38</f>
        <v>273.49159557995608</v>
      </c>
      <c r="F39" s="36">
        <f t="shared" si="52"/>
        <v>17</v>
      </c>
      <c r="G39" s="36"/>
      <c r="H39" s="9">
        <f>'Tbl 10'!D38/'Tbl11'!E38</f>
        <v>1158.1385044815881</v>
      </c>
      <c r="I39" s="36">
        <f t="shared" si="53"/>
        <v>3</v>
      </c>
      <c r="J39" s="36"/>
      <c r="K39" s="9">
        <f>'Tbl 10'!E38/'Tbl11'!E38</f>
        <v>6994.7139765422789</v>
      </c>
      <c r="L39" s="36">
        <f t="shared" si="54"/>
        <v>1</v>
      </c>
      <c r="M39" s="36"/>
      <c r="N39" s="9">
        <f>'Tbl 10'!F38/'Tbl11'!E38</f>
        <v>454.46057476318151</v>
      </c>
      <c r="O39" s="36">
        <f t="shared" si="55"/>
        <v>3</v>
      </c>
      <c r="P39" s="36"/>
      <c r="Q39" s="9">
        <f>'Tbl 10'!G38/'Tbl11'!E38</f>
        <v>216.47606252089264</v>
      </c>
      <c r="R39" s="36">
        <f t="shared" si="56"/>
        <v>7</v>
      </c>
      <c r="S39" s="36"/>
      <c r="T39" s="9">
        <f>'Tbl 10'!H38/'Tbl11'!E38</f>
        <v>1954.2788739270338</v>
      </c>
      <c r="U39" s="36">
        <f t="shared" si="57"/>
        <v>2</v>
      </c>
      <c r="V39" s="36"/>
      <c r="W39" s="9">
        <f>'Tbl 10'!I38/'Tbl11'!E38</f>
        <v>55.043258771308651</v>
      </c>
      <c r="X39" s="33">
        <f t="shared" si="58"/>
        <v>23</v>
      </c>
      <c r="Y39" s="33"/>
      <c r="Z39" s="9">
        <f>'Tbl 10'!J38/'Tbl11'!E38</f>
        <v>158.05631931185499</v>
      </c>
      <c r="AA39" s="33">
        <f t="shared" si="59"/>
        <v>4</v>
      </c>
      <c r="AB39" s="8"/>
      <c r="AC39" s="9">
        <f>'Tbl 10'!K38/'Tbl11'!E38</f>
        <v>1075.8104896852867</v>
      </c>
      <c r="AD39" s="33">
        <f t="shared" si="60"/>
        <v>3</v>
      </c>
      <c r="AE39" s="8"/>
      <c r="AF39" s="9">
        <f>'Tbl 10'!L38/'Tbl11'!E38</f>
        <v>1220.0153108800098</v>
      </c>
      <c r="AG39" s="33">
        <f t="shared" si="61"/>
        <v>1</v>
      </c>
      <c r="AH39" s="33"/>
      <c r="AI39" s="9">
        <f>'Tbl 10'!M38/'Tbl11'!E38</f>
        <v>183.23525430846229</v>
      </c>
      <c r="AJ39" s="8">
        <f t="shared" si="62"/>
        <v>23</v>
      </c>
      <c r="AK39" s="8"/>
      <c r="AL39" s="9">
        <f>('Tbl 10'!N38-'Tbl 10'!O38)/'Tbl11'!E38</f>
        <v>2691.3492923181825</v>
      </c>
      <c r="AM39" s="8">
        <f t="shared" si="63"/>
        <v>2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 x14ac:dyDescent="0.2">
      <c r="A40" s="228" t="s">
        <v>193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 x14ac:dyDescent="0.2">
      <c r="A41" s="228" t="s">
        <v>195</v>
      </c>
      <c r="F41" s="37"/>
      <c r="G41" s="37"/>
      <c r="I41" s="37"/>
      <c r="J41" s="37"/>
      <c r="AG41" s="34"/>
      <c r="AH41" s="34"/>
    </row>
    <row r="42" spans="1:52" x14ac:dyDescent="0.2">
      <c r="F42" s="37"/>
      <c r="G42" s="37"/>
      <c r="I42" s="37"/>
      <c r="J42" s="37"/>
      <c r="AG42" s="34"/>
      <c r="AH42" s="34"/>
    </row>
    <row r="43" spans="1:52" x14ac:dyDescent="0.2">
      <c r="F43" s="37"/>
      <c r="G43" s="37"/>
      <c r="I43" s="37"/>
      <c r="J43" s="37"/>
      <c r="AG43" s="34"/>
      <c r="AH43" s="34"/>
    </row>
    <row r="44" spans="1:52" x14ac:dyDescent="0.2">
      <c r="F44" s="37"/>
      <c r="G44" s="37"/>
      <c r="AG44" s="34"/>
      <c r="AH44" s="34"/>
    </row>
    <row r="45" spans="1:52" x14ac:dyDescent="0.2">
      <c r="F45" s="37"/>
      <c r="G45" s="37"/>
      <c r="AG45" s="34"/>
      <c r="AH45" s="34"/>
    </row>
    <row r="46" spans="1:52" x14ac:dyDescent="0.2">
      <c r="F46" s="37"/>
      <c r="G46" s="37"/>
      <c r="AG46" s="34"/>
      <c r="AH46" s="34"/>
    </row>
    <row r="47" spans="1:52" x14ac:dyDescent="0.2">
      <c r="AG47" s="34"/>
      <c r="AH47" s="34"/>
    </row>
    <row r="48" spans="1:52" x14ac:dyDescent="0.2">
      <c r="AG48" s="34"/>
      <c r="AH48" s="34"/>
    </row>
    <row r="49" spans="33:34" x14ac:dyDescent="0.2">
      <c r="AG49" s="34"/>
      <c r="AH49" s="34"/>
    </row>
    <row r="50" spans="33:34" x14ac:dyDescent="0.2">
      <c r="AG50" s="34"/>
      <c r="AH50" s="34"/>
    </row>
    <row r="51" spans="33:34" x14ac:dyDescent="0.2">
      <c r="AG51" s="34"/>
      <c r="AH51" s="34"/>
    </row>
    <row r="52" spans="33:34" x14ac:dyDescent="0.2">
      <c r="AG52" s="34"/>
      <c r="AH52" s="34"/>
    </row>
    <row r="53" spans="33:34" x14ac:dyDescent="0.2">
      <c r="AG53" s="34"/>
      <c r="AH53" s="34"/>
    </row>
    <row r="54" spans="33:34" x14ac:dyDescent="0.2">
      <c r="AG54" s="34"/>
      <c r="AH54" s="34"/>
    </row>
    <row r="55" spans="33:34" x14ac:dyDescent="0.2">
      <c r="AG55" s="34"/>
      <c r="AH55" s="34"/>
    </row>
    <row r="56" spans="33:34" x14ac:dyDescent="0.2">
      <c r="AG56" s="34"/>
      <c r="AH56" s="34"/>
    </row>
    <row r="57" spans="33:34" x14ac:dyDescent="0.2">
      <c r="AG57" s="34"/>
      <c r="AH57" s="34"/>
    </row>
    <row r="58" spans="33:34" x14ac:dyDescent="0.2">
      <c r="AG58" s="34"/>
      <c r="AH58" s="34"/>
    </row>
    <row r="59" spans="33:34" x14ac:dyDescent="0.2">
      <c r="AG59" s="34"/>
      <c r="AH59" s="34"/>
    </row>
    <row r="60" spans="33:34" x14ac:dyDescent="0.2">
      <c r="AG60" s="34"/>
      <c r="AH60" s="34"/>
    </row>
    <row r="61" spans="33:34" x14ac:dyDescent="0.2">
      <c r="AG61" s="34"/>
      <c r="AH61" s="34"/>
    </row>
    <row r="62" spans="33:34" x14ac:dyDescent="0.2">
      <c r="AG62" s="34"/>
      <c r="AH62" s="34"/>
    </row>
    <row r="63" spans="33:34" x14ac:dyDescent="0.2">
      <c r="AG63" s="34"/>
      <c r="AH63" s="34"/>
    </row>
    <row r="64" spans="33:34" x14ac:dyDescent="0.2">
      <c r="AG64" s="34"/>
      <c r="AH64" s="34"/>
    </row>
    <row r="65" spans="33:34" x14ac:dyDescent="0.2">
      <c r="AG65" s="34"/>
      <c r="AH65" s="34"/>
    </row>
    <row r="66" spans="33:34" x14ac:dyDescent="0.2">
      <c r="AG66" s="34"/>
      <c r="AH66" s="34"/>
    </row>
    <row r="67" spans="33:34" x14ac:dyDescent="0.2">
      <c r="AG67" s="34"/>
      <c r="AH67" s="34"/>
    </row>
    <row r="68" spans="33:34" x14ac:dyDescent="0.2">
      <c r="AG68" s="34"/>
      <c r="AH68" s="34"/>
    </row>
    <row r="69" spans="33:34" x14ac:dyDescent="0.2">
      <c r="AG69" s="34"/>
      <c r="AH69" s="34"/>
    </row>
    <row r="70" spans="33:34" x14ac:dyDescent="0.2">
      <c r="AG70" s="34"/>
      <c r="AH70" s="34"/>
    </row>
    <row r="71" spans="33:34" x14ac:dyDescent="0.2">
      <c r="AG71" s="34"/>
      <c r="AH71" s="34"/>
    </row>
    <row r="72" spans="33:34" x14ac:dyDescent="0.2">
      <c r="AG72" s="34"/>
      <c r="AH72" s="34"/>
    </row>
    <row r="73" spans="33:34" x14ac:dyDescent="0.2">
      <c r="AG73" s="34"/>
      <c r="AH73" s="34"/>
    </row>
    <row r="74" spans="33:34" x14ac:dyDescent="0.2">
      <c r="AG74" s="34"/>
      <c r="AH74" s="34"/>
    </row>
    <row r="75" spans="33:34" x14ac:dyDescent="0.2">
      <c r="AG75" s="34"/>
      <c r="AH75" s="34"/>
    </row>
    <row r="76" spans="33:34" x14ac:dyDescent="0.2">
      <c r="AG76" s="34"/>
      <c r="AH76" s="34"/>
    </row>
    <row r="77" spans="33:34" x14ac:dyDescent="0.2">
      <c r="AG77" s="34"/>
      <c r="AH77" s="34"/>
    </row>
    <row r="78" spans="33:34" x14ac:dyDescent="0.2">
      <c r="AG78" s="34"/>
      <c r="AH78" s="34"/>
    </row>
    <row r="79" spans="33:34" x14ac:dyDescent="0.2">
      <c r="AG79" s="34"/>
      <c r="AH79" s="34"/>
    </row>
    <row r="80" spans="33:34" x14ac:dyDescent="0.2">
      <c r="AG80" s="34"/>
      <c r="AH80" s="34"/>
    </row>
    <row r="81" spans="33:34" x14ac:dyDescent="0.2">
      <c r="AG81" s="34"/>
      <c r="AH81" s="34"/>
    </row>
    <row r="82" spans="33:34" x14ac:dyDescent="0.2">
      <c r="AG82" s="34"/>
      <c r="AH82" s="34"/>
    </row>
    <row r="83" spans="33:34" x14ac:dyDescent="0.2">
      <c r="AG83" s="34"/>
      <c r="AH83" s="34"/>
    </row>
    <row r="84" spans="33:34" x14ac:dyDescent="0.2">
      <c r="AG84" s="34"/>
      <c r="AH84" s="34"/>
    </row>
    <row r="85" spans="33:34" x14ac:dyDescent="0.2">
      <c r="AG85" s="34"/>
      <c r="AH85" s="34"/>
    </row>
    <row r="86" spans="33:34" x14ac:dyDescent="0.2">
      <c r="AG86" s="34"/>
      <c r="AH86" s="34"/>
    </row>
    <row r="87" spans="33:34" x14ac:dyDescent="0.2">
      <c r="AG87" s="34"/>
      <c r="AH87" s="34"/>
    </row>
    <row r="88" spans="33:34" x14ac:dyDescent="0.2">
      <c r="AG88" s="34"/>
      <c r="AH88" s="34"/>
    </row>
    <row r="89" spans="33:34" x14ac:dyDescent="0.2">
      <c r="AG89" s="34"/>
      <c r="AH89" s="34"/>
    </row>
    <row r="90" spans="33:34" x14ac:dyDescent="0.2">
      <c r="AG90" s="34"/>
      <c r="AH90" s="34"/>
    </row>
    <row r="91" spans="33:34" x14ac:dyDescent="0.2">
      <c r="AG91" s="34"/>
      <c r="AH91" s="34"/>
    </row>
    <row r="92" spans="33:34" x14ac:dyDescent="0.2">
      <c r="AG92" s="34"/>
      <c r="AH92" s="34"/>
    </row>
    <row r="93" spans="33:34" x14ac:dyDescent="0.2">
      <c r="AG93" s="34"/>
      <c r="AH93" s="34"/>
    </row>
    <row r="94" spans="33:34" x14ac:dyDescent="0.2">
      <c r="AG94" s="34"/>
      <c r="AH94" s="34"/>
    </row>
    <row r="95" spans="33:34" x14ac:dyDescent="0.2">
      <c r="AG95" s="34"/>
      <c r="AH95" s="34"/>
    </row>
    <row r="96" spans="33:34" x14ac:dyDescent="0.2">
      <c r="AG96" s="34"/>
      <c r="AH96" s="34"/>
    </row>
    <row r="97" spans="33:34" x14ac:dyDescent="0.2">
      <c r="AG97" s="34"/>
      <c r="AH97" s="34"/>
    </row>
    <row r="98" spans="33:34" x14ac:dyDescent="0.2">
      <c r="AG98" s="34"/>
      <c r="AH98" s="34"/>
    </row>
    <row r="99" spans="33:34" x14ac:dyDescent="0.2">
      <c r="AG99" s="34"/>
      <c r="AH99" s="34"/>
    </row>
    <row r="100" spans="33:34" x14ac:dyDescent="0.2">
      <c r="AG100" s="34"/>
      <c r="AH100" s="34"/>
    </row>
    <row r="101" spans="33:34" x14ac:dyDescent="0.2">
      <c r="AG101" s="34"/>
      <c r="AH101" s="34"/>
    </row>
    <row r="102" spans="33:34" x14ac:dyDescent="0.2">
      <c r="AG102" s="34"/>
      <c r="AH102" s="34"/>
    </row>
    <row r="103" spans="33:34" x14ac:dyDescent="0.2">
      <c r="AG103" s="34"/>
      <c r="AH103" s="34"/>
    </row>
    <row r="104" spans="33:34" x14ac:dyDescent="0.2">
      <c r="AG104" s="34"/>
      <c r="AH104" s="34"/>
    </row>
    <row r="105" spans="33:34" x14ac:dyDescent="0.2">
      <c r="AG105" s="34"/>
      <c r="AH105" s="34"/>
    </row>
    <row r="106" spans="33:34" x14ac:dyDescent="0.2">
      <c r="AG106" s="34"/>
      <c r="AH106" s="34"/>
    </row>
    <row r="107" spans="33:34" x14ac:dyDescent="0.2">
      <c r="AG107" s="34"/>
      <c r="AH107" s="34"/>
    </row>
    <row r="108" spans="33:34" x14ac:dyDescent="0.2">
      <c r="AG108" s="34"/>
      <c r="AH108" s="34"/>
    </row>
    <row r="109" spans="33:34" x14ac:dyDescent="0.2">
      <c r="AG109" s="34"/>
      <c r="AH109" s="34"/>
    </row>
    <row r="110" spans="33:34" x14ac:dyDescent="0.2">
      <c r="AG110" s="34"/>
      <c r="AH110" s="34"/>
    </row>
    <row r="111" spans="33:34" x14ac:dyDescent="0.2">
      <c r="AG111" s="34"/>
      <c r="AH111" s="34"/>
    </row>
    <row r="112" spans="33:34" x14ac:dyDescent="0.2">
      <c r="AG112" s="34"/>
      <c r="AH112" s="34"/>
    </row>
    <row r="113" spans="33:34" x14ac:dyDescent="0.2">
      <c r="AG113" s="34"/>
      <c r="AH113" s="34"/>
    </row>
    <row r="114" spans="33:34" x14ac:dyDescent="0.2">
      <c r="AG114" s="34"/>
      <c r="AH114" s="34"/>
    </row>
    <row r="115" spans="33:34" x14ac:dyDescent="0.2">
      <c r="AG115" s="34"/>
      <c r="AH115" s="34"/>
    </row>
    <row r="116" spans="33:34" x14ac:dyDescent="0.2">
      <c r="AG116" s="34"/>
      <c r="AH116" s="34"/>
    </row>
    <row r="117" spans="33:34" x14ac:dyDescent="0.2">
      <c r="AG117" s="34"/>
      <c r="AH117" s="34"/>
    </row>
    <row r="118" spans="33:34" x14ac:dyDescent="0.2">
      <c r="AG118" s="34"/>
      <c r="AH118" s="34"/>
    </row>
    <row r="119" spans="33:34" x14ac:dyDescent="0.2">
      <c r="AG119" s="34"/>
      <c r="AH119" s="34"/>
    </row>
    <row r="120" spans="33:34" x14ac:dyDescent="0.2">
      <c r="AG120" s="34"/>
      <c r="AH120" s="34"/>
    </row>
    <row r="121" spans="33:34" x14ac:dyDescent="0.2">
      <c r="AG121" s="34"/>
      <c r="AH121" s="34"/>
    </row>
    <row r="122" spans="33:34" x14ac:dyDescent="0.2">
      <c r="AG122" s="34"/>
      <c r="AH122" s="34"/>
    </row>
    <row r="123" spans="33:34" x14ac:dyDescent="0.2">
      <c r="AG123" s="34"/>
      <c r="AH123" s="34"/>
    </row>
    <row r="124" spans="33:34" x14ac:dyDescent="0.2">
      <c r="AG124" s="34"/>
      <c r="AH124" s="34"/>
    </row>
    <row r="125" spans="33:34" x14ac:dyDescent="0.2">
      <c r="AG125" s="34"/>
      <c r="AH125" s="34"/>
    </row>
    <row r="126" spans="33:34" x14ac:dyDescent="0.2">
      <c r="AG126" s="34"/>
      <c r="AH126" s="34"/>
    </row>
    <row r="127" spans="33:34" x14ac:dyDescent="0.2">
      <c r="AG127" s="34"/>
      <c r="AH127" s="34"/>
    </row>
    <row r="128" spans="33:34" x14ac:dyDescent="0.2">
      <c r="AG128" s="34"/>
      <c r="AH128" s="34"/>
    </row>
    <row r="129" spans="33:34" x14ac:dyDescent="0.2">
      <c r="AG129" s="34"/>
      <c r="AH129" s="34"/>
    </row>
    <row r="130" spans="33:34" x14ac:dyDescent="0.2">
      <c r="AG130" s="34"/>
      <c r="AH130" s="34"/>
    </row>
    <row r="131" spans="33:34" x14ac:dyDescent="0.2">
      <c r="AG131" s="34"/>
      <c r="AH131" s="34"/>
    </row>
    <row r="132" spans="33:34" x14ac:dyDescent="0.2">
      <c r="AG132" s="34"/>
      <c r="AH132" s="34"/>
    </row>
    <row r="133" spans="33:34" x14ac:dyDescent="0.2">
      <c r="AG133" s="34"/>
      <c r="AH133" s="34"/>
    </row>
    <row r="134" spans="33:34" x14ac:dyDescent="0.2">
      <c r="AG134" s="34"/>
      <c r="AH134" s="34"/>
    </row>
    <row r="135" spans="33:34" x14ac:dyDescent="0.2">
      <c r="AG135" s="34"/>
      <c r="AH135" s="34"/>
    </row>
    <row r="136" spans="33:34" x14ac:dyDescent="0.2">
      <c r="AG136" s="34"/>
      <c r="AH136" s="34"/>
    </row>
    <row r="137" spans="33:34" x14ac:dyDescent="0.2">
      <c r="AG137" s="34"/>
      <c r="AH137" s="34"/>
    </row>
    <row r="138" spans="33:34" x14ac:dyDescent="0.2">
      <c r="AG138" s="34"/>
      <c r="AH138" s="34"/>
    </row>
    <row r="139" spans="33:34" x14ac:dyDescent="0.2">
      <c r="AG139" s="34"/>
      <c r="AH139" s="34"/>
    </row>
    <row r="140" spans="33:34" x14ac:dyDescent="0.2">
      <c r="AG140" s="34"/>
      <c r="AH140" s="34"/>
    </row>
    <row r="141" spans="33:34" x14ac:dyDescent="0.2">
      <c r="AG141" s="34"/>
      <c r="AH141" s="34"/>
    </row>
    <row r="142" spans="33:34" x14ac:dyDescent="0.2">
      <c r="AG142" s="34"/>
      <c r="AH142" s="34"/>
    </row>
    <row r="143" spans="33:34" x14ac:dyDescent="0.2">
      <c r="AG143" s="34"/>
      <c r="AH143" s="34"/>
    </row>
    <row r="144" spans="33:34" x14ac:dyDescent="0.2">
      <c r="AG144" s="34"/>
      <c r="AH144" s="34"/>
    </row>
    <row r="145" spans="33:34" x14ac:dyDescent="0.2">
      <c r="AG145" s="34"/>
      <c r="AH145" s="34"/>
    </row>
    <row r="146" spans="33:34" x14ac:dyDescent="0.2">
      <c r="AG146" s="34"/>
      <c r="AH146" s="34"/>
    </row>
    <row r="147" spans="33:34" x14ac:dyDescent="0.2">
      <c r="AG147" s="34"/>
      <c r="AH147" s="34"/>
    </row>
    <row r="148" spans="33:34" x14ac:dyDescent="0.2">
      <c r="AG148" s="34"/>
      <c r="AH148" s="34"/>
    </row>
    <row r="149" spans="33:34" x14ac:dyDescent="0.2">
      <c r="AG149" s="34"/>
      <c r="AH149" s="34"/>
    </row>
    <row r="150" spans="33:34" x14ac:dyDescent="0.2">
      <c r="AG150" s="34"/>
      <c r="AH150" s="34"/>
    </row>
    <row r="151" spans="33:34" x14ac:dyDescent="0.2">
      <c r="AG151" s="34"/>
      <c r="AH151" s="34"/>
    </row>
    <row r="152" spans="33:34" x14ac:dyDescent="0.2">
      <c r="AG152" s="34"/>
      <c r="AH152" s="34"/>
    </row>
    <row r="153" spans="33:34" x14ac:dyDescent="0.2">
      <c r="AG153" s="34"/>
      <c r="AH153" s="34"/>
    </row>
    <row r="154" spans="33:34" x14ac:dyDescent="0.2">
      <c r="AG154" s="34"/>
      <c r="AH154" s="34"/>
    </row>
    <row r="155" spans="33:34" x14ac:dyDescent="0.2">
      <c r="AG155" s="34"/>
      <c r="AH155" s="34"/>
    </row>
    <row r="156" spans="33:34" x14ac:dyDescent="0.2">
      <c r="AG156" s="34"/>
      <c r="AH156" s="34"/>
    </row>
    <row r="157" spans="33:34" x14ac:dyDescent="0.2">
      <c r="AG157" s="34"/>
      <c r="AH157" s="34"/>
    </row>
    <row r="158" spans="33:34" x14ac:dyDescent="0.2">
      <c r="AG158" s="34"/>
      <c r="AH158" s="34"/>
    </row>
    <row r="159" spans="33:34" x14ac:dyDescent="0.2">
      <c r="AG159" s="34"/>
      <c r="AH159" s="34"/>
    </row>
    <row r="160" spans="33:34" x14ac:dyDescent="0.2">
      <c r="AG160" s="34"/>
      <c r="AH160" s="34"/>
    </row>
    <row r="161" spans="33:34" x14ac:dyDescent="0.2">
      <c r="AG161" s="34"/>
      <c r="AH161" s="34"/>
    </row>
    <row r="162" spans="33:34" x14ac:dyDescent="0.2">
      <c r="AG162" s="34"/>
      <c r="AH162" s="34"/>
    </row>
    <row r="163" spans="33:34" x14ac:dyDescent="0.2">
      <c r="AG163" s="34"/>
      <c r="AH163" s="34"/>
    </row>
    <row r="164" spans="33:34" x14ac:dyDescent="0.2">
      <c r="AG164" s="34"/>
      <c r="AH164" s="34"/>
    </row>
    <row r="165" spans="33:34" x14ac:dyDescent="0.2">
      <c r="AG165" s="34"/>
      <c r="AH165" s="34"/>
    </row>
    <row r="166" spans="33:34" x14ac:dyDescent="0.2">
      <c r="AG166" s="34"/>
      <c r="AH166" s="34"/>
    </row>
    <row r="167" spans="33:34" x14ac:dyDescent="0.2">
      <c r="AG167" s="34"/>
      <c r="AH167" s="34"/>
    </row>
    <row r="168" spans="33:34" x14ac:dyDescent="0.2">
      <c r="AG168" s="34"/>
      <c r="AH168" s="34"/>
    </row>
    <row r="169" spans="33:34" x14ac:dyDescent="0.2">
      <c r="AG169" s="34"/>
      <c r="AH169" s="34"/>
    </row>
    <row r="170" spans="33:34" x14ac:dyDescent="0.2">
      <c r="AG170" s="34"/>
      <c r="AH170" s="34"/>
    </row>
    <row r="171" spans="33:34" x14ac:dyDescent="0.2">
      <c r="AG171" s="34"/>
      <c r="AH171" s="34"/>
    </row>
    <row r="172" spans="33:34" x14ac:dyDescent="0.2">
      <c r="AG172" s="34"/>
      <c r="AH172" s="34"/>
    </row>
    <row r="173" spans="33:34" x14ac:dyDescent="0.2">
      <c r="AG173" s="34"/>
      <c r="AH173" s="34"/>
    </row>
    <row r="174" spans="33:34" x14ac:dyDescent="0.2">
      <c r="AG174" s="34"/>
      <c r="AH174" s="34"/>
    </row>
    <row r="175" spans="33:34" x14ac:dyDescent="0.2">
      <c r="AG175" s="34"/>
      <c r="AH175" s="34"/>
    </row>
    <row r="176" spans="33:34" x14ac:dyDescent="0.2">
      <c r="AG176" s="34"/>
      <c r="AH176" s="34"/>
    </row>
    <row r="177" spans="33:34" x14ac:dyDescent="0.2">
      <c r="AG177" s="34"/>
      <c r="AH177" s="34"/>
    </row>
    <row r="178" spans="33:34" x14ac:dyDescent="0.2">
      <c r="AG178" s="34"/>
      <c r="AH178" s="34"/>
    </row>
    <row r="179" spans="33:34" x14ac:dyDescent="0.2">
      <c r="AG179" s="34"/>
      <c r="AH179" s="34"/>
    </row>
    <row r="180" spans="33:34" x14ac:dyDescent="0.2">
      <c r="AG180" s="34"/>
      <c r="AH180" s="34"/>
    </row>
    <row r="181" spans="33:34" x14ac:dyDescent="0.2">
      <c r="AG181" s="34"/>
      <c r="AH181" s="34"/>
    </row>
    <row r="182" spans="33:34" x14ac:dyDescent="0.2">
      <c r="AG182" s="34"/>
      <c r="AH182" s="34"/>
    </row>
    <row r="183" spans="33:34" x14ac:dyDescent="0.2">
      <c r="AG183" s="34"/>
      <c r="AH183" s="34"/>
    </row>
    <row r="184" spans="33:34" x14ac:dyDescent="0.2">
      <c r="AG184" s="34"/>
      <c r="AH184" s="34"/>
    </row>
    <row r="185" spans="33:34" x14ac:dyDescent="0.2">
      <c r="AG185" s="34"/>
      <c r="AH185" s="34"/>
    </row>
    <row r="186" spans="33:34" x14ac:dyDescent="0.2">
      <c r="AG186" s="34"/>
      <c r="AH186" s="34"/>
    </row>
    <row r="187" spans="33:34" x14ac:dyDescent="0.2">
      <c r="AG187" s="34"/>
      <c r="AH187" s="34"/>
    </row>
    <row r="188" spans="33:34" x14ac:dyDescent="0.2">
      <c r="AG188" s="34"/>
      <c r="AH188" s="34"/>
    </row>
    <row r="189" spans="33:34" x14ac:dyDescent="0.2">
      <c r="AG189" s="34"/>
      <c r="AH189" s="34"/>
    </row>
    <row r="190" spans="33:34" x14ac:dyDescent="0.2">
      <c r="AG190" s="34"/>
      <c r="AH190" s="34"/>
    </row>
    <row r="191" spans="33:34" x14ac:dyDescent="0.2">
      <c r="AG191" s="34"/>
      <c r="AH191" s="34"/>
    </row>
    <row r="192" spans="33:34" x14ac:dyDescent="0.2">
      <c r="AG192" s="34"/>
      <c r="AH192" s="34"/>
    </row>
    <row r="193" spans="33:34" x14ac:dyDescent="0.2">
      <c r="AG193" s="34"/>
      <c r="AH193" s="34"/>
    </row>
    <row r="194" spans="33:34" x14ac:dyDescent="0.2">
      <c r="AG194" s="34"/>
      <c r="AH194" s="34"/>
    </row>
    <row r="195" spans="33:34" x14ac:dyDescent="0.2">
      <c r="AG195" s="34"/>
      <c r="AH195" s="34"/>
    </row>
    <row r="196" spans="33:34" x14ac:dyDescent="0.2">
      <c r="AG196" s="34"/>
      <c r="AH196" s="34"/>
    </row>
    <row r="197" spans="33:34" x14ac:dyDescent="0.2">
      <c r="AG197" s="34"/>
      <c r="AH197" s="34"/>
    </row>
    <row r="198" spans="33:34" x14ac:dyDescent="0.2">
      <c r="AG198" s="34"/>
      <c r="AH198" s="34"/>
    </row>
    <row r="199" spans="33:34" x14ac:dyDescent="0.2">
      <c r="AG199" s="34"/>
      <c r="AH199" s="34"/>
    </row>
    <row r="200" spans="33:34" x14ac:dyDescent="0.2">
      <c r="AG200" s="34"/>
      <c r="AH200" s="34"/>
    </row>
    <row r="201" spans="33:34" x14ac:dyDescent="0.2">
      <c r="AG201" s="34"/>
      <c r="AH201" s="34"/>
    </row>
    <row r="202" spans="33:34" x14ac:dyDescent="0.2">
      <c r="AG202" s="34"/>
      <c r="AH202" s="34"/>
    </row>
    <row r="203" spans="33:34" x14ac:dyDescent="0.2">
      <c r="AG203" s="34"/>
      <c r="AH203" s="34"/>
    </row>
    <row r="204" spans="33:34" x14ac:dyDescent="0.2">
      <c r="AG204" s="34"/>
      <c r="AH204" s="34"/>
    </row>
    <row r="205" spans="33:34" x14ac:dyDescent="0.2">
      <c r="AG205" s="34"/>
      <c r="AH205" s="34"/>
    </row>
    <row r="206" spans="33:34" x14ac:dyDescent="0.2">
      <c r="AG206" s="34"/>
      <c r="AH206" s="34"/>
    </row>
    <row r="207" spans="33:34" x14ac:dyDescent="0.2">
      <c r="AG207" s="34"/>
      <c r="AH207" s="34"/>
    </row>
    <row r="208" spans="33:34" x14ac:dyDescent="0.2">
      <c r="AG208" s="34"/>
      <c r="AH208" s="34"/>
    </row>
    <row r="209" spans="33:34" x14ac:dyDescent="0.2">
      <c r="AG209" s="34"/>
      <c r="AH209" s="34"/>
    </row>
    <row r="210" spans="33:34" x14ac:dyDescent="0.2">
      <c r="AG210" s="34"/>
      <c r="AH210" s="34"/>
    </row>
    <row r="211" spans="33:34" x14ac:dyDescent="0.2">
      <c r="AG211" s="34"/>
      <c r="AH211" s="34"/>
    </row>
    <row r="212" spans="33:34" x14ac:dyDescent="0.2">
      <c r="AG212" s="34"/>
      <c r="AH212" s="34"/>
    </row>
    <row r="213" spans="33:34" x14ac:dyDescent="0.2">
      <c r="AG213" s="34"/>
      <c r="AH213" s="34"/>
    </row>
    <row r="214" spans="33:34" x14ac:dyDescent="0.2">
      <c r="AG214" s="34"/>
      <c r="AH214" s="34"/>
    </row>
    <row r="215" spans="33:34" x14ac:dyDescent="0.2">
      <c r="AG215" s="34"/>
      <c r="AH215" s="34"/>
    </row>
    <row r="216" spans="33:34" x14ac:dyDescent="0.2">
      <c r="AG216" s="34"/>
      <c r="AH216" s="34"/>
    </row>
    <row r="217" spans="33:34" x14ac:dyDescent="0.2">
      <c r="AG217" s="34"/>
      <c r="AH217" s="34"/>
    </row>
    <row r="218" spans="33:34" x14ac:dyDescent="0.2">
      <c r="AG218" s="34"/>
      <c r="AH218" s="34"/>
    </row>
    <row r="219" spans="33:34" x14ac:dyDescent="0.2">
      <c r="AG219" s="34"/>
      <c r="AH219" s="34"/>
    </row>
    <row r="220" spans="33:34" x14ac:dyDescent="0.2">
      <c r="AG220" s="34"/>
      <c r="AH220" s="34"/>
    </row>
    <row r="221" spans="33:34" x14ac:dyDescent="0.2">
      <c r="AG221" s="34"/>
      <c r="AH221" s="34"/>
    </row>
    <row r="222" spans="33:34" x14ac:dyDescent="0.2">
      <c r="AG222" s="34"/>
      <c r="AH222" s="34"/>
    </row>
    <row r="223" spans="33:34" x14ac:dyDescent="0.2">
      <c r="AG223" s="34"/>
      <c r="AH223" s="34"/>
    </row>
    <row r="224" spans="33:34" x14ac:dyDescent="0.2">
      <c r="AG224" s="34"/>
      <c r="AH224" s="34"/>
    </row>
    <row r="225" spans="33:34" x14ac:dyDescent="0.2">
      <c r="AG225" s="34"/>
      <c r="AH225" s="34"/>
    </row>
    <row r="226" spans="33:34" x14ac:dyDescent="0.2">
      <c r="AG226" s="34"/>
      <c r="AH226" s="34"/>
    </row>
    <row r="227" spans="33:34" x14ac:dyDescent="0.2">
      <c r="AG227" s="34"/>
      <c r="AH227" s="34"/>
    </row>
    <row r="228" spans="33:34" x14ac:dyDescent="0.2">
      <c r="AG228" s="34"/>
      <c r="AH228" s="34"/>
    </row>
    <row r="229" spans="33:34" x14ac:dyDescent="0.2">
      <c r="AG229" s="34"/>
      <c r="AH229" s="34"/>
    </row>
    <row r="230" spans="33:34" x14ac:dyDescent="0.2">
      <c r="AG230" s="34"/>
      <c r="AH230" s="34"/>
    </row>
    <row r="231" spans="33:34" x14ac:dyDescent="0.2">
      <c r="AG231" s="34"/>
      <c r="AH231" s="34"/>
    </row>
    <row r="232" spans="33:34" x14ac:dyDescent="0.2">
      <c r="AG232" s="34"/>
      <c r="AH232" s="34"/>
    </row>
    <row r="233" spans="33:34" x14ac:dyDescent="0.2">
      <c r="AG233" s="34"/>
      <c r="AH233" s="34"/>
    </row>
    <row r="234" spans="33:34" x14ac:dyDescent="0.2">
      <c r="AG234" s="34"/>
      <c r="AH234" s="34"/>
    </row>
    <row r="235" spans="33:34" x14ac:dyDescent="0.2">
      <c r="AG235" s="34"/>
      <c r="AH235" s="34"/>
    </row>
  </sheetData>
  <mergeCells count="37">
    <mergeCell ref="AL7:AM7"/>
    <mergeCell ref="K6:L6"/>
    <mergeCell ref="N6:O6"/>
    <mergeCell ref="N8:O8"/>
    <mergeCell ref="Q8:R8"/>
    <mergeCell ref="W7:X7"/>
    <mergeCell ref="AF7:AG7"/>
    <mergeCell ref="AI7:AJ7"/>
    <mergeCell ref="Q6:R6"/>
    <mergeCell ref="W6:X6"/>
    <mergeCell ref="AC6:AD6"/>
    <mergeCell ref="AL8:AM8"/>
    <mergeCell ref="Z8:AA8"/>
    <mergeCell ref="AC8:AD8"/>
    <mergeCell ref="AF8:AG8"/>
    <mergeCell ref="AI8:AJ8"/>
    <mergeCell ref="A1:AL1"/>
    <mergeCell ref="A3:AL3"/>
    <mergeCell ref="A4:AL4"/>
    <mergeCell ref="B6:C6"/>
    <mergeCell ref="H6:I6"/>
    <mergeCell ref="B8:C8"/>
    <mergeCell ref="E8:F8"/>
    <mergeCell ref="H8:I8"/>
    <mergeCell ref="K8:L8"/>
    <mergeCell ref="AI6:AJ6"/>
    <mergeCell ref="B7:C7"/>
    <mergeCell ref="E7:F7"/>
    <mergeCell ref="H7:I7"/>
    <mergeCell ref="K7:L7"/>
    <mergeCell ref="N7:O7"/>
    <mergeCell ref="T8:U8"/>
    <mergeCell ref="W8:X8"/>
    <mergeCell ref="Z7:AA7"/>
    <mergeCell ref="AC7:AD7"/>
    <mergeCell ref="Q7:R7"/>
    <mergeCell ref="T7:U7"/>
  </mergeCells>
  <phoneticPr fontId="0" type="noConversion"/>
  <printOptions horizontalCentered="1"/>
  <pageMargins left="0.75" right="0.75" top="0.87" bottom="0.88" header="0.67" footer="0.5"/>
  <pageSetup scale="5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41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1" width="14.140625" style="10" bestFit="1" customWidth="1"/>
    <col min="2" max="2" width="9.85546875" style="10" bestFit="1" customWidth="1"/>
    <col min="3" max="3" width="8" style="10" customWidth="1"/>
    <col min="4" max="4" width="2.42578125" style="10" customWidth="1"/>
    <col min="5" max="5" width="8" style="10" customWidth="1"/>
    <col min="6" max="6" width="1.42578125" style="10" customWidth="1"/>
    <col min="7" max="7" width="9.28515625" style="10" customWidth="1"/>
    <col min="8" max="8" width="2" style="10" customWidth="1"/>
    <col min="9" max="9" width="9.7109375" style="10" customWidth="1"/>
    <col min="10" max="10" width="3.5703125" style="10" customWidth="1"/>
    <col min="11" max="11" width="9.42578125" style="10" customWidth="1"/>
    <col min="12" max="12" width="2.7109375" style="10" customWidth="1"/>
    <col min="13" max="13" width="8.7109375" style="10" customWidth="1"/>
    <col min="14" max="14" width="2.140625" style="10" customWidth="1"/>
    <col min="15" max="15" width="8.28515625" style="10" customWidth="1"/>
    <col min="16" max="16" width="2.28515625" style="10" customWidth="1"/>
    <col min="17" max="17" width="9.42578125" style="10" customWidth="1"/>
    <col min="18" max="18" width="1.42578125" style="10" customWidth="1"/>
    <col min="19" max="19" width="8.28515625" style="10" customWidth="1"/>
    <col min="20" max="20" width="2" style="10" customWidth="1"/>
    <col min="21" max="21" width="7.85546875" style="10" customWidth="1"/>
    <col min="22" max="22" width="1.5703125" style="10" customWidth="1"/>
    <col min="23" max="23" width="7.85546875" style="10" customWidth="1"/>
    <col min="24" max="24" width="1.85546875" style="10" customWidth="1"/>
    <col min="25" max="25" width="10.140625" style="10" bestFit="1" customWidth="1"/>
    <col min="26" max="16384" width="9.140625" style="10"/>
  </cols>
  <sheetData>
    <row r="1" spans="1:25" x14ac:dyDescent="0.2">
      <c r="A1" s="281" t="s">
        <v>89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</row>
    <row r="3" spans="1:25" x14ac:dyDescent="0.2">
      <c r="A3" s="282" t="s">
        <v>183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</row>
    <row r="5" spans="1:25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5" customHeight="1" thickTop="1" x14ac:dyDescent="0.2">
      <c r="G6" s="280" t="s">
        <v>84</v>
      </c>
      <c r="H6" s="280"/>
      <c r="I6" s="280"/>
      <c r="J6" s="280"/>
      <c r="K6" s="280"/>
      <c r="L6" s="84"/>
    </row>
    <row r="7" spans="1:25" x14ac:dyDescent="0.2">
      <c r="A7" s="3" t="s">
        <v>86</v>
      </c>
      <c r="C7" s="49"/>
      <c r="D7" s="49"/>
      <c r="E7" s="281" t="s">
        <v>2</v>
      </c>
      <c r="F7" s="281"/>
      <c r="G7" s="49"/>
      <c r="H7" s="49"/>
      <c r="I7" s="283" t="s">
        <v>6</v>
      </c>
      <c r="J7" s="283"/>
      <c r="K7" s="281" t="s">
        <v>8</v>
      </c>
      <c r="L7" s="281"/>
      <c r="M7" s="49"/>
      <c r="N7" s="49"/>
      <c r="O7" s="281" t="s">
        <v>12</v>
      </c>
      <c r="P7" s="281"/>
      <c r="Q7" s="49"/>
      <c r="R7" s="49"/>
      <c r="S7" s="281" t="s">
        <v>12</v>
      </c>
      <c r="T7" s="281"/>
      <c r="U7" s="49"/>
      <c r="V7" s="49"/>
      <c r="W7" s="281" t="s">
        <v>21</v>
      </c>
      <c r="X7" s="281"/>
    </row>
    <row r="8" spans="1:25" x14ac:dyDescent="0.2">
      <c r="A8" t="s">
        <v>11</v>
      </c>
      <c r="B8" s="49" t="s">
        <v>53</v>
      </c>
      <c r="C8" s="281" t="s">
        <v>0</v>
      </c>
      <c r="D8" s="281"/>
      <c r="E8" s="281" t="s">
        <v>0</v>
      </c>
      <c r="F8" s="281"/>
      <c r="G8" s="281" t="s">
        <v>5</v>
      </c>
      <c r="H8" s="281"/>
      <c r="I8" s="281" t="s">
        <v>3</v>
      </c>
      <c r="J8" s="281"/>
      <c r="K8" s="281" t="s">
        <v>3</v>
      </c>
      <c r="L8" s="281"/>
      <c r="M8" s="281" t="s">
        <v>10</v>
      </c>
      <c r="N8" s="281"/>
      <c r="O8" s="281" t="s">
        <v>14</v>
      </c>
      <c r="P8" s="281"/>
      <c r="Q8" s="281" t="s">
        <v>16</v>
      </c>
      <c r="R8" s="281"/>
      <c r="S8" s="281" t="s">
        <v>17</v>
      </c>
      <c r="T8" s="281"/>
      <c r="U8" s="281" t="s">
        <v>85</v>
      </c>
      <c r="V8" s="281"/>
      <c r="W8" s="281" t="s">
        <v>22</v>
      </c>
      <c r="X8" s="281"/>
      <c r="Y8" s="213" t="s">
        <v>23</v>
      </c>
    </row>
    <row r="9" spans="1:25" x14ac:dyDescent="0.2">
      <c r="A9" s="8" t="s">
        <v>87</v>
      </c>
      <c r="B9" s="48" t="s">
        <v>88</v>
      </c>
      <c r="C9" s="280" t="s">
        <v>1</v>
      </c>
      <c r="D9" s="280"/>
      <c r="E9" s="280" t="s">
        <v>1</v>
      </c>
      <c r="F9" s="280"/>
      <c r="G9" s="280" t="s">
        <v>4</v>
      </c>
      <c r="H9" s="280"/>
      <c r="I9" s="280" t="s">
        <v>7</v>
      </c>
      <c r="J9" s="280"/>
      <c r="K9" s="280" t="s">
        <v>9</v>
      </c>
      <c r="L9" s="280"/>
      <c r="M9" s="280" t="s">
        <v>11</v>
      </c>
      <c r="N9" s="280"/>
      <c r="O9" s="280" t="s">
        <v>15</v>
      </c>
      <c r="P9" s="280"/>
      <c r="Q9" s="280" t="s">
        <v>15</v>
      </c>
      <c r="R9" s="280"/>
      <c r="S9" s="280" t="s">
        <v>18</v>
      </c>
      <c r="T9" s="280"/>
      <c r="U9" s="280" t="s">
        <v>20</v>
      </c>
      <c r="V9" s="280"/>
      <c r="W9" s="280" t="s">
        <v>20</v>
      </c>
      <c r="X9" s="280"/>
      <c r="Y9" s="212" t="s">
        <v>24</v>
      </c>
    </row>
    <row r="10" spans="1:25" s="50" customFormat="1" x14ac:dyDescent="0.2">
      <c r="A10" s="74" t="s">
        <v>52</v>
      </c>
      <c r="B10" s="23">
        <f>SUM(C10:Y10)</f>
        <v>605.82550187455206</v>
      </c>
      <c r="C10" s="10">
        <f>Tbl5a!C10/'Tbl11'!C9</f>
        <v>15.695729760068845</v>
      </c>
      <c r="E10" s="10">
        <f>Tbl5a!D10/'Tbl11'!C9</f>
        <v>18.336179800577167</v>
      </c>
      <c r="G10" s="10">
        <f>Tbl5a!E10/'Tbl11'!C9</f>
        <v>181.03974949354452</v>
      </c>
      <c r="I10" s="10">
        <f>Tbl5a!F10/'Tbl11'!C9</f>
        <v>27.600223660092595</v>
      </c>
      <c r="K10" s="10">
        <f>Tbl5a!G10/'Tbl11'!C9</f>
        <v>38.565689744846829</v>
      </c>
      <c r="M10" s="10">
        <f>Tbl5a!H10/'Tbl11'!C9</f>
        <v>178.97091852987413</v>
      </c>
      <c r="O10" s="10">
        <f>Tbl5a!I10/'Tbl11'!C9</f>
        <v>8.9735901205459747</v>
      </c>
      <c r="Q10" s="10">
        <f>Tbl5a!J10/'Tbl11'!C9</f>
        <v>2.1379532074055723</v>
      </c>
      <c r="S10" s="10">
        <f>Tbl5a!K10/'Tbl11'!C9</f>
        <v>4.685255235252848</v>
      </c>
      <c r="U10" s="10">
        <f>Tbl5a!L10/'Tbl11'!C9</f>
        <v>0.14907729823106269</v>
      </c>
      <c r="W10" s="10">
        <f>Tbl5a!M10/'Tbl11'!C9</f>
        <v>4.1164696849459718E-2</v>
      </c>
      <c r="Y10" s="10">
        <f>Tbl5a!N10/'Tbl11'!C9</f>
        <v>129.62997032726301</v>
      </c>
    </row>
    <row r="11" spans="1:25" x14ac:dyDescent="0.2">
      <c r="A11" s="3"/>
    </row>
    <row r="12" spans="1:25" x14ac:dyDescent="0.2">
      <c r="A12" s="3" t="s">
        <v>28</v>
      </c>
      <c r="B12" s="10">
        <f>SUM(C12:Y12)</f>
        <v>934.70739317205516</v>
      </c>
      <c r="C12" s="10">
        <f>Tbl5a!C12/'Tbl11'!C11</f>
        <v>1.5601366064947579</v>
      </c>
      <c r="E12" s="10">
        <f>Tbl5a!D12/'Tbl11'!C11</f>
        <v>33.066938372383582</v>
      </c>
      <c r="G12" s="10">
        <f>Tbl5a!E12/'Tbl11'!C11</f>
        <v>248.35014338922136</v>
      </c>
      <c r="I12" s="10">
        <f>Tbl5a!F12/'Tbl11'!C11</f>
        <v>25.195158085129165</v>
      </c>
      <c r="K12" s="10">
        <f>Tbl5a!G12/'Tbl11'!C11</f>
        <v>17.861037400192771</v>
      </c>
      <c r="M12" s="10">
        <f>Tbl5a!H12/'Tbl11'!C11</f>
        <v>374.20618418077748</v>
      </c>
      <c r="O12" s="10">
        <f>Tbl5a!I12/'Tbl11'!C11</f>
        <v>0</v>
      </c>
      <c r="Q12" s="10">
        <f>Tbl5a!J12/'Tbl11'!C11</f>
        <v>0</v>
      </c>
      <c r="S12" s="10">
        <f>Tbl5a!K12/'Tbl11'!C11</f>
        <v>8.4142282566012572</v>
      </c>
      <c r="U12" s="10">
        <f>Tbl5a!L12/'Tbl11'!C11</f>
        <v>0</v>
      </c>
      <c r="W12" s="10">
        <f>Tbl5a!M12/'Tbl11'!C11</f>
        <v>0</v>
      </c>
      <c r="Y12" s="10">
        <f>Tbl5a!N12/'Tbl11'!C11</f>
        <v>226.05356688125465</v>
      </c>
    </row>
    <row r="13" spans="1:25" x14ac:dyDescent="0.2">
      <c r="A13" s="3" t="s">
        <v>29</v>
      </c>
      <c r="B13" s="10">
        <f>SUM(C13:Y13)</f>
        <v>461.59012939860537</v>
      </c>
      <c r="C13" s="10">
        <f>Tbl5a!C13/'Tbl11'!C12</f>
        <v>12.163242019963022</v>
      </c>
      <c r="E13" s="10">
        <f>Tbl5a!D13/'Tbl11'!C12</f>
        <v>6.6861345367418208</v>
      </c>
      <c r="G13" s="10">
        <f>Tbl5a!E13/'Tbl11'!C12</f>
        <v>122.45831740831258</v>
      </c>
      <c r="I13" s="10">
        <f>Tbl5a!F13/'Tbl11'!C12</f>
        <v>21.806469689451063</v>
      </c>
      <c r="K13" s="10">
        <f>Tbl5a!G13/'Tbl11'!C12</f>
        <v>8.1296500947007537</v>
      </c>
      <c r="M13" s="10">
        <f>Tbl5a!H13/'Tbl11'!C12</f>
        <v>165.34893914216696</v>
      </c>
      <c r="O13" s="10">
        <f>Tbl5a!I13/'Tbl11'!C12</f>
        <v>2.489218988087337</v>
      </c>
      <c r="Q13" s="10">
        <f>Tbl5a!J13/'Tbl11'!C12</f>
        <v>0</v>
      </c>
      <c r="S13" s="10">
        <f>Tbl5a!K13/'Tbl11'!C12</f>
        <v>2.15191369722297</v>
      </c>
      <c r="U13" s="10">
        <f>Tbl5a!L13/'Tbl11'!C12</f>
        <v>2.2596809697474147E-2</v>
      </c>
      <c r="W13" s="10">
        <f>Tbl5a!M13/'Tbl11'!C12</f>
        <v>0</v>
      </c>
      <c r="Y13" s="10">
        <f>Tbl5a!N13/'Tbl11'!C12</f>
        <v>120.33364701226139</v>
      </c>
    </row>
    <row r="14" spans="1:25" x14ac:dyDescent="0.2">
      <c r="A14" s="3" t="s">
        <v>51</v>
      </c>
      <c r="B14" s="10">
        <f>SUM(C14:Y14)</f>
        <v>1215.4507454404766</v>
      </c>
      <c r="C14" s="10">
        <f>Tbl5a!C14/'Tbl11'!C13</f>
        <v>42.338486106823346</v>
      </c>
      <c r="E14" s="10">
        <f>Tbl5a!D14/'Tbl11'!C13</f>
        <v>77.250193809629508</v>
      </c>
      <c r="G14" s="10">
        <f>Tbl5a!E14/'Tbl11'!C13</f>
        <v>405.09853621248425</v>
      </c>
      <c r="I14" s="10">
        <f>Tbl5a!F14/'Tbl11'!C13</f>
        <v>74.017087850065721</v>
      </c>
      <c r="K14" s="10">
        <f>Tbl5a!G14/'Tbl11'!C13</f>
        <v>208.21635686658024</v>
      </c>
      <c r="M14" s="10">
        <f>Tbl5a!H14/'Tbl11'!C13</f>
        <v>147.88549458876787</v>
      </c>
      <c r="O14" s="10">
        <f>Tbl5a!I14/'Tbl11'!C13</f>
        <v>28.100475243661204</v>
      </c>
      <c r="Q14" s="10">
        <f>Tbl5a!J14/'Tbl11'!C13</f>
        <v>0</v>
      </c>
      <c r="S14" s="10">
        <f>Tbl5a!K14/'Tbl11'!C13</f>
        <v>0.9158414884841426</v>
      </c>
      <c r="U14" s="10">
        <f>Tbl5a!L14/'Tbl11'!C13</f>
        <v>8.4933984641848245E-2</v>
      </c>
      <c r="W14" s="10">
        <f>Tbl5a!M14/'Tbl11'!C13</f>
        <v>0</v>
      </c>
      <c r="Y14" s="10">
        <f>Tbl5a!N14/'Tbl11'!C13</f>
        <v>231.54333928933849</v>
      </c>
    </row>
    <row r="15" spans="1:25" x14ac:dyDescent="0.2">
      <c r="A15" s="3" t="s">
        <v>30</v>
      </c>
      <c r="B15" s="10">
        <f>SUM(C15:Y15)</f>
        <v>626.77645319995543</v>
      </c>
      <c r="C15" s="10">
        <f>Tbl5a!C15/'Tbl11'!C14</f>
        <v>42.132379651697548</v>
      </c>
      <c r="E15" s="10">
        <f>Tbl5a!D15/'Tbl11'!C14</f>
        <v>2.9106349441721844</v>
      </c>
      <c r="G15" s="10">
        <f>Tbl5a!E15/'Tbl11'!C14</f>
        <v>163.55919257493662</v>
      </c>
      <c r="I15" s="10">
        <f>Tbl5a!F15/'Tbl11'!C14</f>
        <v>37.038622072904772</v>
      </c>
      <c r="K15" s="10">
        <f>Tbl5a!G15/'Tbl11'!C14</f>
        <v>11.834952181971536</v>
      </c>
      <c r="M15" s="10">
        <f>Tbl5a!H15/'Tbl11'!C14</f>
        <v>191.99213464578236</v>
      </c>
      <c r="O15" s="10">
        <f>Tbl5a!I15/'Tbl11'!C14</f>
        <v>34.105573915016549</v>
      </c>
      <c r="Q15" s="10">
        <f>Tbl5a!J15/'Tbl11'!C14</f>
        <v>7.9032726420778374</v>
      </c>
      <c r="S15" s="10">
        <f>Tbl5a!K15/'Tbl11'!C14</f>
        <v>4.0423012646091703</v>
      </c>
      <c r="U15" s="10">
        <f>Tbl5a!L15/'Tbl11'!C14</f>
        <v>0.6140634219814024</v>
      </c>
      <c r="W15" s="10">
        <f>Tbl5a!M15/'Tbl11'!C14</f>
        <v>0</v>
      </c>
      <c r="Y15" s="10">
        <f>Tbl5a!N15/'Tbl11'!C14</f>
        <v>130.64332588480539</v>
      </c>
    </row>
    <row r="16" spans="1:25" x14ac:dyDescent="0.2">
      <c r="A16" s="3" t="s">
        <v>31</v>
      </c>
      <c r="B16" s="10">
        <f>SUM(C16:Y16)</f>
        <v>514.79498273571528</v>
      </c>
      <c r="C16" s="10">
        <f>Tbl5a!C16/'Tbl11'!C15</f>
        <v>7.7825797185081385</v>
      </c>
      <c r="E16" s="10">
        <f>Tbl5a!D16/'Tbl11'!C15</f>
        <v>4.2886062062646051</v>
      </c>
      <c r="G16" s="10">
        <f>Tbl5a!E16/'Tbl11'!C15</f>
        <v>123.40992545760659</v>
      </c>
      <c r="I16" s="10">
        <f>Tbl5a!F16/'Tbl11'!C15</f>
        <v>10.391195056295201</v>
      </c>
      <c r="K16" s="10">
        <f>Tbl5a!G16/'Tbl11'!C15</f>
        <v>10.139398397544635</v>
      </c>
      <c r="M16" s="10">
        <f>Tbl5a!H16/'Tbl11'!C15</f>
        <v>218.35176273260808</v>
      </c>
      <c r="O16" s="10">
        <f>Tbl5a!I16/'Tbl11'!C15</f>
        <v>0</v>
      </c>
      <c r="Q16" s="10">
        <f>Tbl5a!J16/'Tbl11'!C15</f>
        <v>7.638911700080218</v>
      </c>
      <c r="S16" s="10">
        <f>Tbl5a!K16/'Tbl11'!C15</f>
        <v>1.0431959060340974</v>
      </c>
      <c r="U16" s="10">
        <f>Tbl5a!L16/'Tbl11'!C15</f>
        <v>0</v>
      </c>
      <c r="W16" s="10">
        <f>Tbl5a!M16/'Tbl11'!C15</f>
        <v>0</v>
      </c>
      <c r="Y16" s="10">
        <f>Tbl5a!N16/'Tbl11'!C15</f>
        <v>131.74940756077376</v>
      </c>
    </row>
    <row r="17" spans="1:25" x14ac:dyDescent="0.2">
      <c r="A17" s="3"/>
    </row>
    <row r="18" spans="1:25" x14ac:dyDescent="0.2">
      <c r="A18" s="3" t="s">
        <v>32</v>
      </c>
      <c r="B18" s="10">
        <f>SUM(C18:Y18)</f>
        <v>812.98412361972089</v>
      </c>
      <c r="C18" s="10">
        <f>Tbl5a!C18/'Tbl11'!C17</f>
        <v>16.039762486666824</v>
      </c>
      <c r="E18" s="10">
        <f>Tbl5a!D18/'Tbl11'!C17</f>
        <v>16.266810818876973</v>
      </c>
      <c r="G18" s="10">
        <f>Tbl5a!E18/'Tbl11'!C17</f>
        <v>193.18458031380754</v>
      </c>
      <c r="I18" s="10">
        <f>Tbl5a!F18/'Tbl11'!C17</f>
        <v>46.399926655948633</v>
      </c>
      <c r="K18" s="10">
        <f>Tbl5a!G18/'Tbl11'!C17</f>
        <v>74.235566788551992</v>
      </c>
      <c r="M18" s="10">
        <f>Tbl5a!H18/'Tbl11'!C17</f>
        <v>290.11255695430162</v>
      </c>
      <c r="O18" s="10">
        <f>Tbl5a!I18/'Tbl11'!C17</f>
        <v>0</v>
      </c>
      <c r="Q18" s="10">
        <f>Tbl5a!J18/'Tbl11'!C17</f>
        <v>5.0729795740501758E-2</v>
      </c>
      <c r="S18" s="10">
        <f>Tbl5a!K18/'Tbl11'!C17</f>
        <v>21.278013645527331</v>
      </c>
      <c r="U18" s="10">
        <f>Tbl5a!L18/'Tbl11'!C17</f>
        <v>0</v>
      </c>
      <c r="W18" s="10">
        <f>Tbl5a!M18/'Tbl11'!C17</f>
        <v>0</v>
      </c>
      <c r="Y18" s="10">
        <f>Tbl5a!N18/'Tbl11'!C17</f>
        <v>155.41617616029953</v>
      </c>
    </row>
    <row r="19" spans="1:25" x14ac:dyDescent="0.2">
      <c r="A19" s="3" t="s">
        <v>33</v>
      </c>
      <c r="B19" s="10">
        <f>SUM(C19:Y19)</f>
        <v>419.72133167741833</v>
      </c>
      <c r="C19" s="10">
        <f>Tbl5a!C19/'Tbl11'!C18</f>
        <v>7.8940995594958379</v>
      </c>
      <c r="E19" s="10">
        <f>Tbl5a!D19/'Tbl11'!C18</f>
        <v>4.99447496769218</v>
      </c>
      <c r="G19" s="10">
        <f>Tbl5a!E19/'Tbl11'!C18</f>
        <v>89.05839338709508</v>
      </c>
      <c r="I19" s="10">
        <f>Tbl5a!F19/'Tbl11'!C18</f>
        <v>14.57001728601532</v>
      </c>
      <c r="K19" s="10">
        <f>Tbl5a!G19/'Tbl11'!C18</f>
        <v>1.7900488791767974</v>
      </c>
      <c r="M19" s="10">
        <f>Tbl5a!H19/'Tbl11'!C18</f>
        <v>190.05693506498807</v>
      </c>
      <c r="O19" s="10">
        <f>Tbl5a!I19/'Tbl11'!C18</f>
        <v>7.2949950395294644E-2</v>
      </c>
      <c r="Q19" s="10">
        <f>Tbl5a!J19/'Tbl11'!C18</f>
        <v>0.17626082477002572</v>
      </c>
      <c r="S19" s="10">
        <f>Tbl5a!K19/'Tbl11'!C18</f>
        <v>1.5876201462349311</v>
      </c>
      <c r="U19" s="10">
        <f>Tbl5a!L19/'Tbl11'!C18</f>
        <v>4.6459379977192364E-3</v>
      </c>
      <c r="W19" s="10">
        <f>Tbl5a!M19/'Tbl11'!C18</f>
        <v>0</v>
      </c>
      <c r="Y19" s="10">
        <f>Tbl5a!N19/'Tbl11'!C18</f>
        <v>109.51588567355705</v>
      </c>
    </row>
    <row r="20" spans="1:25" x14ac:dyDescent="0.2">
      <c r="A20" s="3" t="s">
        <v>34</v>
      </c>
      <c r="B20" s="10">
        <f>SUM(C20:Y20)</f>
        <v>589.85408761232122</v>
      </c>
      <c r="C20" s="10">
        <f>Tbl5a!C20/'Tbl11'!C19</f>
        <v>15.010111331862213</v>
      </c>
      <c r="E20" s="10">
        <f>Tbl5a!D20/'Tbl11'!C19</f>
        <v>2.5738231172683776</v>
      </c>
      <c r="G20" s="10">
        <f>Tbl5a!E20/'Tbl11'!C19</f>
        <v>144.93311596427495</v>
      </c>
      <c r="I20" s="10">
        <f>Tbl5a!F20/'Tbl11'!C19</f>
        <v>34.937282873601873</v>
      </c>
      <c r="K20" s="10">
        <f>Tbl5a!G20/'Tbl11'!C19</f>
        <v>10.398235802546028</v>
      </c>
      <c r="M20" s="10">
        <f>Tbl5a!H20/'Tbl11'!C19</f>
        <v>247.87115061719021</v>
      </c>
      <c r="O20" s="10">
        <f>Tbl5a!I20/'Tbl11'!C19</f>
        <v>0</v>
      </c>
      <c r="Q20" s="10">
        <f>Tbl5a!J20/'Tbl11'!C19</f>
        <v>0</v>
      </c>
      <c r="S20" s="10">
        <f>Tbl5a!K20/'Tbl11'!C19</f>
        <v>7.3159106017753039</v>
      </c>
      <c r="U20" s="10">
        <f>Tbl5a!L20/'Tbl11'!C19</f>
        <v>0</v>
      </c>
      <c r="W20" s="10">
        <f>Tbl5a!M20/'Tbl11'!C19</f>
        <v>0</v>
      </c>
      <c r="Y20" s="10">
        <f>Tbl5a!N20/'Tbl11'!C19</f>
        <v>126.81445730380226</v>
      </c>
    </row>
    <row r="21" spans="1:25" x14ac:dyDescent="0.2">
      <c r="A21" s="3" t="s">
        <v>35</v>
      </c>
      <c r="B21" s="10">
        <f>SUM(C21:Y21)</f>
        <v>448.32142890595946</v>
      </c>
      <c r="C21" s="10">
        <f>Tbl5a!C21/'Tbl11'!C20</f>
        <v>8.7128959625439286</v>
      </c>
      <c r="E21" s="10">
        <f>Tbl5a!D21/'Tbl11'!C20</f>
        <v>17.616200435947061</v>
      </c>
      <c r="G21" s="10">
        <f>Tbl5a!E21/'Tbl11'!C20</f>
        <v>102.98526507878444</v>
      </c>
      <c r="I21" s="10">
        <f>Tbl5a!F21/'Tbl11'!C20</f>
        <v>39.614629363835675</v>
      </c>
      <c r="K21" s="10">
        <f>Tbl5a!G21/'Tbl11'!C20</f>
        <v>21.032655797864415</v>
      </c>
      <c r="M21" s="10">
        <f>Tbl5a!H21/'Tbl11'!C20</f>
        <v>159.47538717894997</v>
      </c>
      <c r="O21" s="10">
        <f>Tbl5a!I21/'Tbl11'!C20</f>
        <v>0</v>
      </c>
      <c r="Q21" s="10">
        <f>Tbl5a!J21/'Tbl11'!C20</f>
        <v>0</v>
      </c>
      <c r="S21" s="10">
        <f>Tbl5a!K21/'Tbl11'!C20</f>
        <v>15.81527171555347</v>
      </c>
      <c r="U21" s="10">
        <f>Tbl5a!L21/'Tbl11'!C20</f>
        <v>0</v>
      </c>
      <c r="W21" s="10">
        <f>Tbl5a!M21/'Tbl11'!C20</f>
        <v>0</v>
      </c>
      <c r="Y21" s="10">
        <f>Tbl5a!N21/'Tbl11'!C20</f>
        <v>83.069123372480533</v>
      </c>
    </row>
    <row r="22" spans="1:25" x14ac:dyDescent="0.2">
      <c r="A22" s="3" t="s">
        <v>36</v>
      </c>
      <c r="B22" s="10">
        <f>SUM(C22:Y22)</f>
        <v>1319.0657074180344</v>
      </c>
      <c r="C22" s="10">
        <f>Tbl5a!C22/'Tbl11'!C21</f>
        <v>0</v>
      </c>
      <c r="E22" s="10">
        <f>Tbl5a!D22/'Tbl11'!C21</f>
        <v>34.080394324235314</v>
      </c>
      <c r="G22" s="10">
        <f>Tbl5a!E22/'Tbl11'!C21</f>
        <v>409.53991791110383</v>
      </c>
      <c r="I22" s="10">
        <f>Tbl5a!F22/'Tbl11'!C21</f>
        <v>135.63424798492809</v>
      </c>
      <c r="K22" s="10">
        <f>Tbl5a!G22/'Tbl11'!C21</f>
        <v>126.53729031434476</v>
      </c>
      <c r="M22" s="10">
        <f>Tbl5a!H22/'Tbl11'!C21</f>
        <v>386.5084121327032</v>
      </c>
      <c r="O22" s="10">
        <f>Tbl5a!I22/'Tbl11'!C21</f>
        <v>0</v>
      </c>
      <c r="Q22" s="10">
        <f>Tbl5a!J22/'Tbl11'!C21</f>
        <v>0</v>
      </c>
      <c r="S22" s="10">
        <f>Tbl5a!K22/'Tbl11'!C21</f>
        <v>13.588007553128449</v>
      </c>
      <c r="U22" s="10">
        <f>Tbl5a!L22/'Tbl11'!C21</f>
        <v>2.2065494971865443</v>
      </c>
      <c r="W22" s="10">
        <f>Tbl5a!M22/'Tbl11'!C21</f>
        <v>0</v>
      </c>
      <c r="Y22" s="10">
        <f>Tbl5a!N22/'Tbl11'!C21</f>
        <v>210.97088770040426</v>
      </c>
    </row>
    <row r="23" spans="1:25" x14ac:dyDescent="0.2">
      <c r="A23" s="3"/>
    </row>
    <row r="24" spans="1:25" x14ac:dyDescent="0.2">
      <c r="A24" s="3" t="s">
        <v>37</v>
      </c>
      <c r="B24" s="10">
        <f>SUM(C24:Y24)</f>
        <v>402.12637295606453</v>
      </c>
      <c r="C24" s="10">
        <f>Tbl5a!C24/'Tbl11'!C23</f>
        <v>2.228999304495233</v>
      </c>
      <c r="E24" s="10">
        <f>Tbl5a!D24/'Tbl11'!C23</f>
        <v>8.7663671594015948</v>
      </c>
      <c r="G24" s="10">
        <f>Tbl5a!E24/'Tbl11'!C23</f>
        <v>95.487081100802428</v>
      </c>
      <c r="I24" s="10">
        <f>Tbl5a!F24/'Tbl11'!C23</f>
        <v>17.063246872604779</v>
      </c>
      <c r="K24" s="10">
        <f>Tbl5a!G24/'Tbl11'!C23</f>
        <v>13.404819064247997</v>
      </c>
      <c r="M24" s="10">
        <f>Tbl5a!H24/'Tbl11'!C23</f>
        <v>174.31529911895609</v>
      </c>
      <c r="O24" s="10">
        <f>Tbl5a!I24/'Tbl11'!C23</f>
        <v>6.274274396974441</v>
      </c>
      <c r="Q24" s="10">
        <f>Tbl5a!J24/'Tbl11'!C23</f>
        <v>0</v>
      </c>
      <c r="S24" s="10">
        <f>Tbl5a!K24/'Tbl11'!C23</f>
        <v>1.2726315531296641</v>
      </c>
      <c r="U24" s="10">
        <f>Tbl5a!L25/'Tbl11'!C23</f>
        <v>5.1085653616677121E-2</v>
      </c>
      <c r="W24" s="10">
        <f>Tbl5a!M24/'Tbl11'!C23</f>
        <v>0</v>
      </c>
      <c r="Y24" s="10">
        <f>Tbl5a!N24/'Tbl11'!C23</f>
        <v>83.262568731835728</v>
      </c>
    </row>
    <row r="25" spans="1:25" x14ac:dyDescent="0.2">
      <c r="A25" s="3" t="s">
        <v>38</v>
      </c>
      <c r="B25" s="10">
        <f>SUM(C25:Y25)</f>
        <v>914.83724057209724</v>
      </c>
      <c r="C25" s="10">
        <f>Tbl5a!C25/'Tbl11'!C24</f>
        <v>39.190998886636798</v>
      </c>
      <c r="E25" s="10">
        <f>Tbl5a!D25/'Tbl11'!C24</f>
        <v>18.485891689742786</v>
      </c>
      <c r="G25" s="10">
        <f>Tbl5a!E25/'Tbl11'!C24</f>
        <v>300.35658454423481</v>
      </c>
      <c r="I25" s="10">
        <f>Tbl5a!F25/'Tbl11'!C24</f>
        <v>17.954149419052786</v>
      </c>
      <c r="K25" s="10">
        <f>Tbl5a!G25/'Tbl11'!C24</f>
        <v>11.789457306802934</v>
      </c>
      <c r="M25" s="10">
        <f>Tbl5a!H25/'Tbl11'!C24</f>
        <v>264.03314967598271</v>
      </c>
      <c r="O25" s="10">
        <f>Tbl5a!I25/'Tbl11'!C24</f>
        <v>0</v>
      </c>
      <c r="Q25" s="10">
        <f>Tbl5a!J25/'Tbl11'!C24</f>
        <v>30.097796111793087</v>
      </c>
      <c r="S25" s="10">
        <f>Tbl5a!K25/'Tbl11'!C24</f>
        <v>0</v>
      </c>
      <c r="U25" s="10">
        <f>Tbl5a!L26/'Tbl11'!C24</f>
        <v>2.7268834394358961E-2</v>
      </c>
      <c r="W25" s="10">
        <f>Tbl5a!M25/'Tbl11'!C24</f>
        <v>0</v>
      </c>
      <c r="Y25" s="10">
        <f>Tbl5a!N25/'Tbl11'!C24</f>
        <v>232.90194410345708</v>
      </c>
    </row>
    <row r="26" spans="1:25" x14ac:dyDescent="0.2">
      <c r="A26" s="3" t="s">
        <v>39</v>
      </c>
      <c r="B26" s="10">
        <f>SUM(C26:Y26)</f>
        <v>554.11979103591045</v>
      </c>
      <c r="C26" s="10">
        <f>Tbl5a!C26/'Tbl11'!C25</f>
        <v>12.545267998538717</v>
      </c>
      <c r="E26" s="10">
        <f>Tbl5a!D26/'Tbl11'!C25</f>
        <v>14.898026979684074</v>
      </c>
      <c r="G26" s="10">
        <f>Tbl5a!E26/'Tbl11'!C25</f>
        <v>118.4897442195376</v>
      </c>
      <c r="I26" s="10">
        <f>Tbl5a!F26/'Tbl11'!C25</f>
        <v>34.61561708438358</v>
      </c>
      <c r="K26" s="10">
        <f>Tbl5a!G26/'Tbl11'!C25</f>
        <v>15.996480266392247</v>
      </c>
      <c r="M26" s="10">
        <f>Tbl5a!H26/'Tbl11'!C25</f>
        <v>224.05347604314943</v>
      </c>
      <c r="O26" s="10">
        <f>Tbl5a!I26/'Tbl11'!C25</f>
        <v>0</v>
      </c>
      <c r="Q26" s="10">
        <f>Tbl5a!J26/'Tbl11'!C25</f>
        <v>0</v>
      </c>
      <c r="S26" s="10">
        <f>Tbl5a!K26/'Tbl11'!C25</f>
        <v>2.5478767642555469</v>
      </c>
      <c r="U26" s="10">
        <f>Tbl5a!L26/'Tbl11'!C25</f>
        <v>2.5965071799806004E-3</v>
      </c>
      <c r="W26" s="10">
        <f>Tbl5a!M26/'Tbl11'!C25</f>
        <v>0.79716331380603112</v>
      </c>
      <c r="Y26" s="10">
        <f>Tbl5a!N26/'Tbl11'!C25</f>
        <v>130.17354185898321</v>
      </c>
    </row>
    <row r="27" spans="1:25" x14ac:dyDescent="0.2">
      <c r="A27" s="3" t="s">
        <v>40</v>
      </c>
      <c r="B27" s="10">
        <f>SUM(C27:Y27)</f>
        <v>348.38424579140161</v>
      </c>
      <c r="C27" s="10">
        <f>Tbl5a!C27/'Tbl11'!C26</f>
        <v>4.8418107548115037</v>
      </c>
      <c r="E27" s="10">
        <f>Tbl5a!D27/'Tbl11'!C26</f>
        <v>8.6323699015106161</v>
      </c>
      <c r="G27" s="10">
        <f>Tbl5a!E27/'Tbl11'!C26</f>
        <v>91.570693518674048</v>
      </c>
      <c r="I27" s="10">
        <f>Tbl5a!F27/'Tbl11'!C26</f>
        <v>20.719477401671231</v>
      </c>
      <c r="K27" s="10">
        <f>Tbl5a!G27/'Tbl11'!C26</f>
        <v>14.752002955132012</v>
      </c>
      <c r="M27" s="10">
        <f>Tbl5a!H27/'Tbl11'!C26</f>
        <v>140.02799419056217</v>
      </c>
      <c r="O27" s="10">
        <f>Tbl5a!I27/'Tbl11'!C26</f>
        <v>0</v>
      </c>
      <c r="Q27" s="10">
        <f>Tbl5a!J27/'Tbl11'!C26</f>
        <v>0</v>
      </c>
      <c r="S27" s="10">
        <f>Tbl5a!K27/'Tbl11'!C26</f>
        <v>0</v>
      </c>
      <c r="U27" s="10">
        <f>Tbl5a!L27/'Tbl11'!C26</f>
        <v>0</v>
      </c>
      <c r="W27" s="10">
        <f>Tbl5a!M27/'Tbl11'!C26</f>
        <v>0</v>
      </c>
      <c r="Y27" s="10">
        <f>Tbl5a!N27/'Tbl11'!C26</f>
        <v>67.839897069040049</v>
      </c>
    </row>
    <row r="28" spans="1:25" x14ac:dyDescent="0.2">
      <c r="A28" s="3" t="s">
        <v>41</v>
      </c>
      <c r="B28" s="10">
        <f>SUM(C28:Y28)</f>
        <v>857.67516814102771</v>
      </c>
      <c r="C28" s="10">
        <f>Tbl5a!C28/'Tbl11'!C27</f>
        <v>18.443846617935737</v>
      </c>
      <c r="E28" s="10">
        <f>Tbl5a!D28/'Tbl11'!C27</f>
        <v>29.613278237364902</v>
      </c>
      <c r="G28" s="10">
        <f>Tbl5a!E28/'Tbl11'!C27</f>
        <v>246.63657557727427</v>
      </c>
      <c r="I28" s="10">
        <f>Tbl5a!F28/'Tbl11'!C27</f>
        <v>31.222718319570482</v>
      </c>
      <c r="K28" s="10">
        <f>Tbl5a!G28/'Tbl11'!C27</f>
        <v>46.587645460935256</v>
      </c>
      <c r="M28" s="10">
        <f>Tbl5a!H28/'Tbl11'!C27</f>
        <v>336.39755693984824</v>
      </c>
      <c r="O28" s="10">
        <f>Tbl5a!I28/'Tbl11'!C27</f>
        <v>0</v>
      </c>
      <c r="Q28" s="10">
        <f>Tbl5a!J28/'Tbl11'!C27</f>
        <v>0</v>
      </c>
      <c r="S28" s="10">
        <f>Tbl5a!K28/'Tbl11'!C27</f>
        <v>10.881139785153959</v>
      </c>
      <c r="U28" s="10">
        <f>Tbl5a!L28/'Tbl11'!C27</f>
        <v>0</v>
      </c>
      <c r="W28" s="10">
        <f>Tbl5a!M28/'Tbl11'!C27</f>
        <v>0</v>
      </c>
      <c r="Y28" s="10">
        <f>Tbl5a!N28/'Tbl11'!C27</f>
        <v>137.89240720294467</v>
      </c>
    </row>
    <row r="29" spans="1:25" x14ac:dyDescent="0.2">
      <c r="A29" s="3"/>
    </row>
    <row r="30" spans="1:25" x14ac:dyDescent="0.2">
      <c r="A30" s="122" t="s">
        <v>118</v>
      </c>
      <c r="B30" s="10">
        <f>SUM(C30:Y30)</f>
        <v>455.14536443889858</v>
      </c>
      <c r="C30" s="10">
        <f>Tbl5a!C30/'Tbl11'!C29</f>
        <v>0.39372231091699744</v>
      </c>
      <c r="E30" s="10">
        <f>Tbl5a!D30/'Tbl11'!C29</f>
        <v>9.3987590642980852</v>
      </c>
      <c r="G30" s="10">
        <f>Tbl5a!E30/'Tbl11'!C29</f>
        <v>148.86332321548153</v>
      </c>
      <c r="I30" s="10">
        <f>Tbl5a!F30/'Tbl11'!C29</f>
        <v>6.5710093848271356</v>
      </c>
      <c r="K30" s="10">
        <f>Tbl5a!G30/'Tbl11'!C29</f>
        <v>5.6895682153983058</v>
      </c>
      <c r="M30" s="10">
        <f>Tbl5a!H30/'Tbl11'!C29</f>
        <v>158.2071534256462</v>
      </c>
      <c r="O30" s="10">
        <f>Tbl5a!I30/'Tbl11'!C29</f>
        <v>2.9233345543349216</v>
      </c>
      <c r="Q30" s="10">
        <f>Tbl5a!J30/'Tbl11'!C29</f>
        <v>0</v>
      </c>
      <c r="S30" s="10">
        <f>Tbl5a!K30/'Tbl11'!C29</f>
        <v>1.4530613298633468</v>
      </c>
      <c r="U30" s="10">
        <f>Tbl5a!L30/'Tbl11'!C29</f>
        <v>0</v>
      </c>
      <c r="W30" s="10">
        <f>Tbl5a!M30/'Tbl11'!C29</f>
        <v>0</v>
      </c>
      <c r="Y30" s="10">
        <f>Tbl5a!N30/'Tbl11'!C29</f>
        <v>121.64543293813203</v>
      </c>
    </row>
    <row r="31" spans="1:25" x14ac:dyDescent="0.2">
      <c r="A31" s="3" t="s">
        <v>43</v>
      </c>
      <c r="B31" s="10">
        <f>SUM(C31:Y31)</f>
        <v>618.7599577542403</v>
      </c>
      <c r="C31" s="10">
        <f>Tbl5a!C31/'Tbl11'!C30</f>
        <v>13.818052314809734</v>
      </c>
      <c r="E31" s="10">
        <f>Tbl5a!D31/'Tbl11'!C30</f>
        <v>22.252254514335306</v>
      </c>
      <c r="G31" s="10">
        <f>Tbl5a!E31/'Tbl11'!C30</f>
        <v>218.16874395396576</v>
      </c>
      <c r="I31" s="10">
        <f>Tbl5a!F31/'Tbl11'!C30</f>
        <v>18.054309012629723</v>
      </c>
      <c r="K31" s="10">
        <f>Tbl5a!G31/'Tbl11'!C30</f>
        <v>54.88209878758969</v>
      </c>
      <c r="M31" s="10">
        <f>Tbl5a!H31/'Tbl11'!C30</f>
        <v>172.73549956868692</v>
      </c>
      <c r="O31" s="10">
        <f>Tbl5a!I31/'Tbl11'!C30</f>
        <v>1.8016589515034012</v>
      </c>
      <c r="Q31" s="10">
        <f>Tbl5a!J31/'Tbl11'!C30</f>
        <v>4.5957166500340438</v>
      </c>
      <c r="S31" s="10">
        <f>Tbl5a!K31/'Tbl11'!C30</f>
        <v>5.8338313621870004</v>
      </c>
      <c r="U31" s="10">
        <f>Tbl5a!L31/'Tbl11'!C30</f>
        <v>0</v>
      </c>
      <c r="W31" s="10">
        <f>Tbl5a!M31/'Tbl11'!C30</f>
        <v>0</v>
      </c>
      <c r="Y31" s="10">
        <f>Tbl5a!N31/'Tbl11'!C30</f>
        <v>106.61779263849874</v>
      </c>
    </row>
    <row r="32" spans="1:25" x14ac:dyDescent="0.2">
      <c r="A32" s="3" t="s">
        <v>44</v>
      </c>
      <c r="B32" s="10">
        <f>SUM(C32:Y32)</f>
        <v>495.98796191232282</v>
      </c>
      <c r="C32" s="10">
        <f>Tbl5a!C32/'Tbl11'!C31</f>
        <v>8.962558132549205</v>
      </c>
      <c r="E32" s="10">
        <f>Tbl5a!D32/'Tbl11'!C31</f>
        <v>7.2798839995103606</v>
      </c>
      <c r="G32" s="10">
        <f>Tbl5a!E32/'Tbl11'!C31</f>
        <v>160.50991238645588</v>
      </c>
      <c r="I32" s="10">
        <f>Tbl5a!F32/'Tbl11'!C31</f>
        <v>22.696421831893311</v>
      </c>
      <c r="K32" s="10">
        <f>Tbl5a!G32/'Tbl11'!C31</f>
        <v>45.662022288502968</v>
      </c>
      <c r="M32" s="10">
        <f>Tbl5a!H32/'Tbl11'!C31</f>
        <v>158.39588308714193</v>
      </c>
      <c r="O32" s="10">
        <f>Tbl5a!I32/'Tbl11'!C31</f>
        <v>0</v>
      </c>
      <c r="Q32" s="10">
        <f>Tbl5a!J32/'Tbl11'!C31</f>
        <v>0.65384258994554989</v>
      </c>
      <c r="S32" s="10">
        <f>Tbl5a!K32/'Tbl11'!C31</f>
        <v>10.952047105002755</v>
      </c>
      <c r="U32" s="10">
        <f>Tbl5a!L32/'Tbl11'!C31</f>
        <v>0.47660268634951986</v>
      </c>
      <c r="W32" s="10">
        <f>Tbl5a!M32/'Tbl11'!C31</f>
        <v>0</v>
      </c>
      <c r="Y32" s="10">
        <f>Tbl5a!N32/'Tbl11'!C31</f>
        <v>80.398787804971306</v>
      </c>
    </row>
    <row r="33" spans="1:25" x14ac:dyDescent="0.2">
      <c r="A33" s="3" t="s">
        <v>45</v>
      </c>
      <c r="B33" s="10">
        <f>SUM(C33:Y33)</f>
        <v>660.72638912945672</v>
      </c>
      <c r="C33" s="10">
        <f>Tbl5a!C33/'Tbl11'!C32</f>
        <v>9.37309039356726</v>
      </c>
      <c r="E33" s="10">
        <f>Tbl5a!D33/'Tbl11'!C32</f>
        <v>22.904819928975815</v>
      </c>
      <c r="G33" s="10">
        <f>Tbl5a!E33/'Tbl11'!C32</f>
        <v>190.36630854211711</v>
      </c>
      <c r="I33" s="10">
        <f>Tbl5a!F33/'Tbl11'!C32</f>
        <v>32.22551683456178</v>
      </c>
      <c r="K33" s="10">
        <f>Tbl5a!G33/'Tbl11'!C32</f>
        <v>39.028076760518729</v>
      </c>
      <c r="M33" s="10">
        <f>Tbl5a!H33/'Tbl11'!C32</f>
        <v>193.82028143638689</v>
      </c>
      <c r="O33" s="10">
        <f>Tbl5a!I33/'Tbl11'!C32</f>
        <v>2.8626786112183455</v>
      </c>
      <c r="Q33" s="10">
        <f>Tbl5a!J33/'Tbl11'!C32</f>
        <v>3.7132390941468945</v>
      </c>
      <c r="S33" s="10">
        <f>Tbl5a!K33/'Tbl11'!C32</f>
        <v>30.741679207402651</v>
      </c>
      <c r="U33" s="10">
        <f>Tbl5a!L33/'Tbl11'!C32</f>
        <v>1.5629116845170634</v>
      </c>
      <c r="W33" s="10">
        <f>Tbl5a!M33/'Tbl11'!C32</f>
        <v>0.3856108213408766</v>
      </c>
      <c r="Y33" s="10">
        <f>Tbl5a!N33/'Tbl11'!C32</f>
        <v>133.74217581470322</v>
      </c>
    </row>
    <row r="34" spans="1:25" x14ac:dyDescent="0.2">
      <c r="A34" s="3" t="s">
        <v>46</v>
      </c>
      <c r="B34" s="10">
        <f>SUM(C34:Y34)</f>
        <v>1417.7092263235747</v>
      </c>
      <c r="C34" s="10">
        <f>Tbl5a!C34/'Tbl11'!C33</f>
        <v>3.6443771715573292</v>
      </c>
      <c r="E34" s="10">
        <f>Tbl5a!D34/'Tbl11'!C33</f>
        <v>7.3872441432453817</v>
      </c>
      <c r="G34" s="10">
        <f>Tbl5a!E34/'Tbl11'!C33</f>
        <v>529.79217379338809</v>
      </c>
      <c r="I34" s="10">
        <f>Tbl5a!F34/'Tbl11'!C33</f>
        <v>61.435113006983379</v>
      </c>
      <c r="K34" s="10">
        <f>Tbl5a!G34/'Tbl11'!C33</f>
        <v>58.020097010561074</v>
      </c>
      <c r="M34" s="10">
        <f>Tbl5a!H34/'Tbl11'!C33</f>
        <v>238.86392720767824</v>
      </c>
      <c r="O34" s="10">
        <f>Tbl5a!I34/'Tbl11'!C33</f>
        <v>142.42989782930269</v>
      </c>
      <c r="Q34" s="10">
        <f>Tbl5a!J34/'Tbl11'!C33</f>
        <v>3.8803364408820391</v>
      </c>
      <c r="S34" s="10">
        <f>Tbl5a!K34/'Tbl11'!C33</f>
        <v>33.763868726134369</v>
      </c>
      <c r="U34" s="10">
        <f>Tbl5a!L34/'Tbl11'!C33</f>
        <v>0.26626302934397467</v>
      </c>
      <c r="W34" s="10">
        <f>Tbl5a!M34/'Tbl11'!C33</f>
        <v>0</v>
      </c>
      <c r="Y34" s="10">
        <f>Tbl5a!N34/'Tbl11'!C33</f>
        <v>338.22592796449817</v>
      </c>
    </row>
    <row r="35" spans="1:25" x14ac:dyDescent="0.2">
      <c r="A35" s="3"/>
    </row>
    <row r="36" spans="1:25" x14ac:dyDescent="0.2">
      <c r="A36" s="3" t="s">
        <v>47</v>
      </c>
      <c r="B36" s="10">
        <f>SUM(C36:Y36)</f>
        <v>591.9118169782106</v>
      </c>
      <c r="C36" s="10">
        <f>Tbl5a!C36/'Tbl11'!C35</f>
        <v>7.5902160985570983</v>
      </c>
      <c r="E36" s="10">
        <f>Tbl5a!D36/'Tbl11'!C35</f>
        <v>26.833478446244641</v>
      </c>
      <c r="G36" s="10">
        <f>Tbl5a!E36/'Tbl11'!C35</f>
        <v>139.27937302246255</v>
      </c>
      <c r="I36" s="10">
        <f>Tbl5a!F36/'Tbl11'!C35</f>
        <v>14.029605277921144</v>
      </c>
      <c r="K36" s="10">
        <f>Tbl5a!G36/'Tbl11'!C35</f>
        <v>74.074777281601328</v>
      </c>
      <c r="M36" s="10">
        <f>Tbl5a!H36/'Tbl11'!C35</f>
        <v>205.56952628862504</v>
      </c>
      <c r="O36" s="10">
        <f>Tbl5a!I36/'Tbl11'!C35</f>
        <v>0</v>
      </c>
      <c r="Q36" s="10">
        <f>Tbl5a!J36/'Tbl11'!C35</f>
        <v>0</v>
      </c>
      <c r="S36" s="10">
        <f>Tbl5a!K36/'Tbl11'!C35</f>
        <v>2.7365303054103176</v>
      </c>
      <c r="U36" s="10">
        <f>Tbl5a!L36/'Tbl11'!C35</f>
        <v>0</v>
      </c>
      <c r="W36" s="10">
        <f>Tbl5a!M36/'Tbl11'!C35</f>
        <v>0</v>
      </c>
      <c r="Y36" s="10">
        <f>Tbl5a!N36/'Tbl11'!C35</f>
        <v>121.79831025738845</v>
      </c>
    </row>
    <row r="37" spans="1:25" x14ac:dyDescent="0.2">
      <c r="A37" s="3" t="s">
        <v>48</v>
      </c>
      <c r="B37" s="10">
        <f>SUM(C37:Y37)</f>
        <v>622.82919905701635</v>
      </c>
      <c r="C37" s="10">
        <f>Tbl5a!C37/'Tbl11'!C36</f>
        <v>12.334915547971082</v>
      </c>
      <c r="E37" s="10">
        <f>Tbl5a!D37/'Tbl11'!C36</f>
        <v>45.440683902210132</v>
      </c>
      <c r="G37" s="10">
        <f>Tbl5a!E37/'Tbl11'!C36</f>
        <v>183.69331303377189</v>
      </c>
      <c r="I37" s="10">
        <f>Tbl5a!F37/'Tbl11'!C36</f>
        <v>16.884178370416656</v>
      </c>
      <c r="K37" s="10">
        <f>Tbl5a!G37/'Tbl11'!C36</f>
        <v>7.9917677316066129</v>
      </c>
      <c r="M37" s="10">
        <f>Tbl5a!H37/'Tbl11'!C36</f>
        <v>183.32400858446564</v>
      </c>
      <c r="O37" s="10">
        <f>Tbl5a!I37/'Tbl11'!C36</f>
        <v>4.5177225069952823E-2</v>
      </c>
      <c r="Q37" s="10">
        <f>Tbl5a!J37/'Tbl11'!C36</f>
        <v>7.4468120997744733E-2</v>
      </c>
      <c r="S37" s="10">
        <f>Tbl5a!K37/'Tbl11'!C36</f>
        <v>9.6746066942556705</v>
      </c>
      <c r="U37" s="10">
        <f>Tbl5a!L37/'Tbl11'!C36</f>
        <v>0</v>
      </c>
      <c r="W37" s="10">
        <f>Tbl5a!M37/'Tbl11'!C36</f>
        <v>0</v>
      </c>
      <c r="Y37" s="10">
        <f>Tbl5a!N37/'Tbl11'!C36</f>
        <v>163.36607984625104</v>
      </c>
    </row>
    <row r="38" spans="1:25" x14ac:dyDescent="0.2">
      <c r="A38" s="3" t="s">
        <v>49</v>
      </c>
      <c r="B38" s="10">
        <f>SUM(C38:Y38)</f>
        <v>802.50785183863729</v>
      </c>
      <c r="C38" s="10">
        <f>Tbl5a!C38/'Tbl11'!C37</f>
        <v>23.91979018464918</v>
      </c>
      <c r="E38" s="10">
        <f>Tbl5a!D38/'Tbl11'!C37</f>
        <v>9.2848449311007908</v>
      </c>
      <c r="G38" s="10">
        <f>Tbl5a!E38/'Tbl11'!C37</f>
        <v>271.6794543990398</v>
      </c>
      <c r="I38" s="10">
        <f>Tbl5a!F38/'Tbl11'!C37</f>
        <v>52.708215465604951</v>
      </c>
      <c r="K38" s="10">
        <f>Tbl5a!G38/'Tbl11'!C37</f>
        <v>37.53992528973027</v>
      </c>
      <c r="M38" s="10">
        <f>Tbl5a!H38/'Tbl11'!C37</f>
        <v>185.81288651720959</v>
      </c>
      <c r="O38" s="10">
        <f>Tbl5a!I38/'Tbl11'!C37</f>
        <v>12.80778993042237</v>
      </c>
      <c r="Q38" s="10">
        <f>Tbl5a!J38/'Tbl11'!C37</f>
        <v>0.52817783396816487</v>
      </c>
      <c r="S38" s="10">
        <f>Tbl5a!K38/'Tbl11'!C37</f>
        <v>16.240703260101956</v>
      </c>
      <c r="U38" s="10">
        <f>Tbl5a!L38/'Tbl11'!C37</f>
        <v>7.8544929238887659E-2</v>
      </c>
      <c r="W38" s="10">
        <f>Tbl5a!M38/'Tbl11'!C37</f>
        <v>0</v>
      </c>
      <c r="Y38" s="10">
        <f>Tbl5a!N38/'Tbl11'!C37</f>
        <v>191.9075190975714</v>
      </c>
    </row>
    <row r="39" spans="1:25" x14ac:dyDescent="0.2">
      <c r="A39" s="8" t="s">
        <v>50</v>
      </c>
      <c r="B39" s="28">
        <f>SUM(C39:Y39)</f>
        <v>959.37474383779931</v>
      </c>
      <c r="C39" s="28">
        <f>Tbl5a!C39/'Tbl11'!C38</f>
        <v>5.484611972416551</v>
      </c>
      <c r="D39" s="28"/>
      <c r="E39" s="28">
        <f>Tbl5a!D39/'Tbl11'!C38</f>
        <v>10.191626143529223</v>
      </c>
      <c r="F39" s="28"/>
      <c r="G39" s="28">
        <f>Tbl5a!E39/'Tbl11'!C38</f>
        <v>301.67397649873965</v>
      </c>
      <c r="H39" s="28"/>
      <c r="I39" s="28">
        <f>Tbl5a!F39/'Tbl11'!C38</f>
        <v>52.076933815858531</v>
      </c>
      <c r="J39" s="28"/>
      <c r="K39" s="28">
        <f>Tbl5a!G39/'Tbl11'!C38</f>
        <v>65.819621469502977</v>
      </c>
      <c r="L39" s="28"/>
      <c r="M39" s="28">
        <f>Tbl5a!H39/'Tbl11'!C38</f>
        <v>343.09422241315002</v>
      </c>
      <c r="N39" s="28"/>
      <c r="O39" s="28">
        <f>Tbl5a!I39/'Tbl11'!C38</f>
        <v>0</v>
      </c>
      <c r="P39" s="28"/>
      <c r="Q39" s="28">
        <f>Tbl5a!J39/'Tbl11'!C38</f>
        <v>12.158260414256967</v>
      </c>
      <c r="R39" s="28"/>
      <c r="S39" s="28">
        <f>Tbl5a!K39/'Tbl11'!C38</f>
        <v>35.271204246704563</v>
      </c>
      <c r="T39" s="28"/>
      <c r="U39" s="28">
        <f>Tbl5a!L39/'Tbl11'!C38</f>
        <v>1.250500656914636</v>
      </c>
      <c r="V39" s="28"/>
      <c r="W39" s="28">
        <f>Tbl5a!M39/'Tbl11'!C38</f>
        <v>0</v>
      </c>
      <c r="X39" s="28"/>
      <c r="Y39" s="28">
        <f>Tbl5a!N39/'Tbl11'!C38</f>
        <v>132.3537862067264</v>
      </c>
    </row>
    <row r="40" spans="1:25" x14ac:dyDescent="0.2">
      <c r="A40" s="228" t="s">
        <v>193</v>
      </c>
    </row>
    <row r="41" spans="1:25" x14ac:dyDescent="0.2">
      <c r="A41" s="228" t="s">
        <v>195</v>
      </c>
    </row>
  </sheetData>
  <mergeCells count="31">
    <mergeCell ref="W9:X9"/>
    <mergeCell ref="W8:X8"/>
    <mergeCell ref="W7:X7"/>
    <mergeCell ref="S9:T9"/>
    <mergeCell ref="S8:T8"/>
    <mergeCell ref="S7:T7"/>
    <mergeCell ref="U9:V9"/>
    <mergeCell ref="U8:V8"/>
    <mergeCell ref="Q9:R9"/>
    <mergeCell ref="Q8:R8"/>
    <mergeCell ref="K9:L9"/>
    <mergeCell ref="K8:L8"/>
    <mergeCell ref="K7:L7"/>
    <mergeCell ref="M9:N9"/>
    <mergeCell ref="M8:N8"/>
    <mergeCell ref="C9:D9"/>
    <mergeCell ref="G6:K6"/>
    <mergeCell ref="A1:Y1"/>
    <mergeCell ref="A3:Y3"/>
    <mergeCell ref="C8:D8"/>
    <mergeCell ref="I7:J7"/>
    <mergeCell ref="G8:H8"/>
    <mergeCell ref="I8:J8"/>
    <mergeCell ref="E9:F9"/>
    <mergeCell ref="E8:F8"/>
    <mergeCell ref="E7:F7"/>
    <mergeCell ref="O9:P9"/>
    <mergeCell ref="O8:P8"/>
    <mergeCell ref="O7:P7"/>
    <mergeCell ref="G9:H9"/>
    <mergeCell ref="I9:J9"/>
  </mergeCells>
  <phoneticPr fontId="0" type="noConversion"/>
  <printOptions horizontalCentered="1"/>
  <pageMargins left="0.75" right="0.75" top="0.87" bottom="0.88" header="0.67" footer="0.5"/>
  <pageSetup scale="81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40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1" width="14.140625" style="10" customWidth="1"/>
    <col min="2" max="2" width="13.28515625" style="10" customWidth="1"/>
    <col min="3" max="3" width="10.5703125" style="10" bestFit="1" customWidth="1"/>
    <col min="4" max="4" width="9.5703125" style="10" customWidth="1"/>
    <col min="5" max="5" width="12.5703125" style="10" bestFit="1" customWidth="1"/>
    <col min="6" max="6" width="10.7109375" style="10" customWidth="1"/>
    <col min="7" max="7" width="2.42578125" style="10" customWidth="1"/>
    <col min="8" max="8" width="9.28515625" style="10" customWidth="1"/>
    <col min="9" max="9" width="1.5703125" style="10" customWidth="1"/>
    <col min="10" max="10" width="10.7109375" style="10" customWidth="1"/>
    <col min="11" max="11" width="9.42578125" style="10" customWidth="1"/>
    <col min="12" max="12" width="8.140625" style="10" customWidth="1"/>
    <col min="13" max="13" width="11.7109375" style="10" customWidth="1"/>
    <col min="14" max="15" width="9.42578125" style="10" customWidth="1"/>
    <col min="16" max="16" width="11.140625" style="10" customWidth="1"/>
    <col min="17" max="16384" width="9.140625" style="10"/>
  </cols>
  <sheetData>
    <row r="1" spans="1:16" x14ac:dyDescent="0.2">
      <c r="A1" s="281" t="s">
        <v>90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</row>
    <row r="3" spans="1:16" x14ac:dyDescent="0.2">
      <c r="A3" s="282" t="s">
        <v>184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  <c r="N3" s="282"/>
      <c r="O3" s="282"/>
      <c r="P3" s="282"/>
    </row>
    <row r="4" spans="1:16" x14ac:dyDescent="0.2">
      <c r="A4" s="281"/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</row>
    <row r="5" spans="1:16" ht="13.5" thickBo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5" customHeight="1" thickTop="1" x14ac:dyDescent="0.2">
      <c r="E6" s="280" t="s">
        <v>84</v>
      </c>
      <c r="F6" s="280"/>
      <c r="G6" s="280"/>
      <c r="H6" s="280"/>
      <c r="I6" s="58"/>
    </row>
    <row r="7" spans="1:16" x14ac:dyDescent="0.2">
      <c r="A7" s="3" t="s">
        <v>86</v>
      </c>
      <c r="C7" s="49"/>
      <c r="D7" s="49" t="s">
        <v>2</v>
      </c>
      <c r="E7" s="49"/>
      <c r="F7" s="283" t="s">
        <v>6</v>
      </c>
      <c r="G7" s="283"/>
      <c r="H7" s="281" t="s">
        <v>8</v>
      </c>
      <c r="I7" s="281"/>
      <c r="J7" s="49"/>
      <c r="K7" s="49" t="s">
        <v>12</v>
      </c>
      <c r="L7" s="49"/>
      <c r="M7" s="49" t="s">
        <v>12</v>
      </c>
      <c r="N7" s="49"/>
      <c r="O7" s="49" t="s">
        <v>21</v>
      </c>
      <c r="P7" s="49"/>
    </row>
    <row r="8" spans="1:16" x14ac:dyDescent="0.2">
      <c r="A8" t="s">
        <v>11</v>
      </c>
      <c r="B8" s="49" t="s">
        <v>53</v>
      </c>
      <c r="C8" s="49" t="s">
        <v>0</v>
      </c>
      <c r="D8" s="49" t="s">
        <v>0</v>
      </c>
      <c r="E8" s="49" t="s">
        <v>5</v>
      </c>
      <c r="F8" s="281" t="s">
        <v>3</v>
      </c>
      <c r="G8" s="281"/>
      <c r="H8" s="281" t="s">
        <v>3</v>
      </c>
      <c r="I8" s="281"/>
      <c r="J8" s="49" t="s">
        <v>10</v>
      </c>
      <c r="K8" s="49" t="s">
        <v>14</v>
      </c>
      <c r="L8" s="49" t="s">
        <v>16</v>
      </c>
      <c r="M8" s="49" t="s">
        <v>17</v>
      </c>
      <c r="N8" s="49" t="s">
        <v>85</v>
      </c>
      <c r="O8" s="49" t="s">
        <v>22</v>
      </c>
      <c r="P8" s="49" t="s">
        <v>23</v>
      </c>
    </row>
    <row r="9" spans="1:16" x14ac:dyDescent="0.2">
      <c r="A9" s="8" t="s">
        <v>87</v>
      </c>
      <c r="B9" s="48" t="s">
        <v>123</v>
      </c>
      <c r="C9" s="48" t="s">
        <v>1</v>
      </c>
      <c r="D9" s="48" t="s">
        <v>1</v>
      </c>
      <c r="E9" s="48" t="s">
        <v>4</v>
      </c>
      <c r="F9" s="280" t="s">
        <v>7</v>
      </c>
      <c r="G9" s="280"/>
      <c r="H9" s="280" t="s">
        <v>9</v>
      </c>
      <c r="I9" s="280"/>
      <c r="J9" s="48" t="s">
        <v>11</v>
      </c>
      <c r="K9" s="48" t="s">
        <v>15</v>
      </c>
      <c r="L9" s="48" t="s">
        <v>15</v>
      </c>
      <c r="M9" s="48" t="s">
        <v>18</v>
      </c>
      <c r="N9" s="48" t="s">
        <v>20</v>
      </c>
      <c r="O9" s="48" t="s">
        <v>20</v>
      </c>
      <c r="P9" s="48" t="s">
        <v>24</v>
      </c>
    </row>
    <row r="10" spans="1:16" s="50" customFormat="1" x14ac:dyDescent="0.2">
      <c r="A10" s="74" t="s">
        <v>52</v>
      </c>
      <c r="B10" s="50">
        <f>+'Tbl3'!B10-'Tbl5'!B10</f>
        <v>12828.337640795595</v>
      </c>
      <c r="C10" s="50">
        <f>+'Tbl3'!E10-'Tbl5'!C10</f>
        <v>365.15455472414703</v>
      </c>
      <c r="D10" s="50">
        <f>+'Tbl3'!H10-'Tbl5'!E10</f>
        <v>867.525896545622</v>
      </c>
      <c r="E10" s="50">
        <f>+'Tbl3'!K10-'Tbl5'!G10</f>
        <v>4888.0488922387231</v>
      </c>
      <c r="F10" s="50">
        <f>+'Tbl3'!N10-'Tbl5'!I10</f>
        <v>201.38052789230989</v>
      </c>
      <c r="H10" s="50">
        <f>+'Tbl3'!Q10-'Tbl5'!K10</f>
        <v>253.61766768112008</v>
      </c>
      <c r="J10" s="50">
        <f>+'Tbl3'!T10-'Tbl5'!M10</f>
        <v>1360.3988855643388</v>
      </c>
      <c r="K10" s="50">
        <f>+'Tbl3'!W10-'Tbl5'!O10</f>
        <v>97.96610084008087</v>
      </c>
      <c r="L10" s="50">
        <f>+'Tbl3'!Z10-'Tbl5'!Q10</f>
        <v>82.162924904345672</v>
      </c>
      <c r="M10" s="50">
        <f>+'Tbl3'!AC10-'Tbl5'!S10</f>
        <v>668.73965873463919</v>
      </c>
      <c r="N10" s="50">
        <f>+'Tbl3'!AF10-'Tbl5'!U10</f>
        <v>831.03956093181887</v>
      </c>
      <c r="O10" s="50">
        <f>+'Tbl3'!AI10-'Tbl5'!W10</f>
        <v>283.01320284696129</v>
      </c>
      <c r="P10" s="50">
        <f>+'Tbl3'!AL10-'Tbl5'!Y10</f>
        <v>2929.2897678914883</v>
      </c>
    </row>
    <row r="11" spans="1:16" x14ac:dyDescent="0.2">
      <c r="A11" s="3"/>
      <c r="B11" s="23"/>
      <c r="C11" s="50"/>
      <c r="D11" s="50"/>
      <c r="E11" s="11"/>
      <c r="F11" s="11"/>
      <c r="G11" s="11"/>
      <c r="H11" s="11"/>
      <c r="I11" s="11"/>
      <c r="J11" s="11"/>
      <c r="K11" s="11"/>
      <c r="L11" s="11"/>
      <c r="N11" s="11"/>
      <c r="O11" s="11"/>
      <c r="P11" s="11"/>
    </row>
    <row r="12" spans="1:16" x14ac:dyDescent="0.2">
      <c r="A12" s="3" t="s">
        <v>28</v>
      </c>
      <c r="B12" s="10">
        <f>+'Tbl3'!B12-'Tbl5'!B12</f>
        <v>11841.924558230301</v>
      </c>
      <c r="C12" s="11">
        <f>+'Tbl3'!E12-'Tbl5'!C12</f>
        <v>227.64008829444174</v>
      </c>
      <c r="D12" s="11">
        <f>+'Tbl3'!H12-'Tbl5'!E12</f>
        <v>796.77578566583759</v>
      </c>
      <c r="E12" s="11">
        <f>+'Tbl3'!K12-'Tbl5'!G12</f>
        <v>4572.443403500838</v>
      </c>
      <c r="F12" s="11">
        <f>+'Tbl3'!N12-'Tbl5'!I12</f>
        <v>220.22557087949349</v>
      </c>
      <c r="G12" s="11"/>
      <c r="H12" s="11">
        <f>+'Tbl3'!Q12-'Tbl5'!K12</f>
        <v>133.29079810083655</v>
      </c>
      <c r="I12" s="11"/>
      <c r="J12" s="11">
        <f>+'Tbl3'!T12-'Tbl5'!M12</f>
        <v>1269.1324261932245</v>
      </c>
      <c r="K12" s="11">
        <f>+'Tbl3'!W12-'Tbl5'!O12</f>
        <v>68.499446672299101</v>
      </c>
      <c r="L12" s="11">
        <f>+'Tbl3'!Z12-'Tbl5'!Q12</f>
        <v>85.181756845199118</v>
      </c>
      <c r="M12" s="11">
        <f>+'Tbl3'!AC12-'Tbl5'!S12</f>
        <v>665.47193141116418</v>
      </c>
      <c r="N12" s="11">
        <f>+'Tbl3'!AF12-'Tbl5'!U12</f>
        <v>859.93406237728607</v>
      </c>
      <c r="O12" s="11">
        <f>+'Tbl3'!AI12-'Tbl5'!W12</f>
        <v>192.79594940323904</v>
      </c>
      <c r="P12" s="11">
        <f>+'Tbl3'!AL12-'Tbl5'!Y12</f>
        <v>2750.5333388864437</v>
      </c>
    </row>
    <row r="13" spans="1:16" x14ac:dyDescent="0.2">
      <c r="A13" s="3" t="s">
        <v>29</v>
      </c>
      <c r="B13" s="10">
        <f>+'Tbl3'!B13-'Tbl5'!B13</f>
        <v>12008.743254340354</v>
      </c>
      <c r="C13" s="11">
        <f>+'Tbl3'!E13-'Tbl5'!C13</f>
        <v>376.23159250221153</v>
      </c>
      <c r="D13" s="11">
        <f>+'Tbl3'!H13-'Tbl5'!E13</f>
        <v>798.02812942971184</v>
      </c>
      <c r="E13" s="11">
        <f>+'Tbl3'!K13-'Tbl5'!G13</f>
        <v>4675.3798395552503</v>
      </c>
      <c r="F13" s="11">
        <f>+'Tbl3'!N13-'Tbl5'!I13</f>
        <v>372.89101939128409</v>
      </c>
      <c r="G13" s="11"/>
      <c r="H13" s="11">
        <f>+'Tbl3'!Q13-'Tbl5'!K13</f>
        <v>193.9638084930296</v>
      </c>
      <c r="I13" s="11"/>
      <c r="J13" s="11">
        <f>+'Tbl3'!T13-'Tbl5'!M13</f>
        <v>1157.9036584304411</v>
      </c>
      <c r="K13" s="11">
        <f>+'Tbl3'!W13-'Tbl5'!O13</f>
        <v>96.080533705845738</v>
      </c>
      <c r="L13" s="11">
        <f>+'Tbl3'!Z13-'Tbl5'!Q13</f>
        <v>0</v>
      </c>
      <c r="M13" s="11">
        <f>+'Tbl3'!AC13-'Tbl5'!S13</f>
        <v>677.53410968761068</v>
      </c>
      <c r="N13" s="11">
        <f>+'Tbl3'!AF13-'Tbl5'!U13</f>
        <v>817.03152124728729</v>
      </c>
      <c r="O13" s="11">
        <f>+'Tbl3'!AI13-'Tbl5'!W13</f>
        <v>226.89672675428494</v>
      </c>
      <c r="P13" s="11">
        <f>+'Tbl3'!AL13-'Tbl5'!Y13</f>
        <v>2616.802315143399</v>
      </c>
    </row>
    <row r="14" spans="1:16" x14ac:dyDescent="0.2">
      <c r="A14" s="3" t="s">
        <v>51</v>
      </c>
      <c r="B14" s="10">
        <f>+'Tbl3'!B14-'Tbl5'!B14</f>
        <v>13207.700306042596</v>
      </c>
      <c r="C14" s="11">
        <f>+'Tbl3'!E14-'Tbl5'!C14</f>
        <v>800.77331774190759</v>
      </c>
      <c r="D14" s="11">
        <f>+'Tbl3'!H14-'Tbl5'!E14</f>
        <v>847.47740999525683</v>
      </c>
      <c r="E14" s="11">
        <f>+'Tbl3'!K14-'Tbl5'!G14</f>
        <v>4145.1137937964413</v>
      </c>
      <c r="F14" s="11">
        <f>+'Tbl3'!N14-'Tbl5'!I14</f>
        <v>128.40688135109332</v>
      </c>
      <c r="G14" s="11"/>
      <c r="H14" s="11">
        <f>+'Tbl3'!Q14-'Tbl5'!K14</f>
        <v>819.25687199584229</v>
      </c>
      <c r="I14" s="11"/>
      <c r="J14" s="11">
        <f>+'Tbl3'!T14-'Tbl5'!M14</f>
        <v>1878.6969271724352</v>
      </c>
      <c r="K14" s="11">
        <f>+'Tbl3'!W14-'Tbl5'!O14</f>
        <v>178.65372968718492</v>
      </c>
      <c r="L14" s="11">
        <f>+'Tbl3'!Z14-'Tbl5'!Q14</f>
        <v>0.2451997028605658</v>
      </c>
      <c r="M14" s="11">
        <f>+'Tbl3'!AC14-'Tbl5'!S14</f>
        <v>652.05055587807863</v>
      </c>
      <c r="N14" s="11">
        <f>+'Tbl3'!AF14-'Tbl5'!U14</f>
        <v>718.33327183359404</v>
      </c>
      <c r="O14" s="11">
        <f>+'Tbl3'!AI14-'Tbl5'!W14</f>
        <v>262.88735479197067</v>
      </c>
      <c r="P14" s="11">
        <f>+'Tbl3'!AL14-'Tbl5'!Y14</f>
        <v>2775.8049920959315</v>
      </c>
    </row>
    <row r="15" spans="1:16" x14ac:dyDescent="0.2">
      <c r="A15" s="3" t="s">
        <v>30</v>
      </c>
      <c r="B15" s="10">
        <f>+'Tbl3'!B15-'Tbl5'!B15</f>
        <v>12256.286748051936</v>
      </c>
      <c r="C15" s="11">
        <f>+'Tbl3'!E15-'Tbl5'!C15</f>
        <v>374.90398559294511</v>
      </c>
      <c r="D15" s="11">
        <f>+'Tbl3'!H15-'Tbl5'!E15</f>
        <v>873.98662055100203</v>
      </c>
      <c r="E15" s="11">
        <f>+'Tbl3'!K15-'Tbl5'!G15</f>
        <v>4515.5553829584678</v>
      </c>
      <c r="F15" s="11">
        <f>+'Tbl3'!N15-'Tbl5'!I15</f>
        <v>214.88507867954735</v>
      </c>
      <c r="G15" s="11"/>
      <c r="H15" s="11">
        <f>+'Tbl3'!Q15-'Tbl5'!K15</f>
        <v>442.38181229794378</v>
      </c>
      <c r="I15" s="11"/>
      <c r="J15" s="11">
        <f>+'Tbl3'!T15-'Tbl5'!M15</f>
        <v>1205.3746900734113</v>
      </c>
      <c r="K15" s="11">
        <f>+'Tbl3'!W15-'Tbl5'!O15</f>
        <v>81.941249372298671</v>
      </c>
      <c r="L15" s="11">
        <f>+'Tbl3'!Z15-'Tbl5'!Q15</f>
        <v>137.05790886958516</v>
      </c>
      <c r="M15" s="11">
        <f>+'Tbl3'!AC15-'Tbl5'!S15</f>
        <v>522.92171357431425</v>
      </c>
      <c r="N15" s="11">
        <f>+'Tbl3'!AF15-'Tbl5'!U15</f>
        <v>814.08212674437493</v>
      </c>
      <c r="O15" s="11">
        <f>+'Tbl3'!AI15-'Tbl5'!W15</f>
        <v>301.4906687473034</v>
      </c>
      <c r="P15" s="11">
        <f>+'Tbl3'!AL15-'Tbl5'!Y15</f>
        <v>2771.705510590743</v>
      </c>
    </row>
    <row r="16" spans="1:16" x14ac:dyDescent="0.2">
      <c r="A16" s="3" t="s">
        <v>31</v>
      </c>
      <c r="B16" s="10">
        <f>+'Tbl3'!B16-'Tbl5'!B16</f>
        <v>12232.801010174671</v>
      </c>
      <c r="C16" s="11">
        <f>+'Tbl3'!E16-'Tbl5'!C16</f>
        <v>370.97594477965447</v>
      </c>
      <c r="D16" s="11">
        <f>+'Tbl3'!H16-'Tbl5'!E16</f>
        <v>680.95838054985722</v>
      </c>
      <c r="E16" s="11">
        <f>+'Tbl3'!K16-'Tbl5'!G16</f>
        <v>4798.5527836875508</v>
      </c>
      <c r="F16" s="11">
        <f>+'Tbl3'!N16-'Tbl5'!I16</f>
        <v>160.42822528226861</v>
      </c>
      <c r="G16" s="11"/>
      <c r="H16" s="11">
        <f>+'Tbl3'!Q16-'Tbl5'!K16</f>
        <v>74.947287018335956</v>
      </c>
      <c r="I16" s="11"/>
      <c r="J16" s="11">
        <f>+'Tbl3'!T16-'Tbl5'!M16</f>
        <v>1309.8590492436372</v>
      </c>
      <c r="K16" s="11">
        <f>+'Tbl3'!W16-'Tbl5'!O16</f>
        <v>88.581660859060662</v>
      </c>
      <c r="L16" s="11">
        <f>+'Tbl3'!Z16-'Tbl5'!Q16</f>
        <v>86.390530484382879</v>
      </c>
      <c r="M16" s="11">
        <f>+'Tbl3'!AC16-'Tbl5'!S16</f>
        <v>875.08123694081326</v>
      </c>
      <c r="N16" s="11">
        <f>+'Tbl3'!AF16-'Tbl5'!U16</f>
        <v>911.91428290598037</v>
      </c>
      <c r="O16" s="11">
        <f>+'Tbl3'!AI16-'Tbl5'!W16</f>
        <v>189.14376567498755</v>
      </c>
      <c r="P16" s="11">
        <f>+'Tbl3'!AL16-'Tbl5'!Y16</f>
        <v>2685.9678627481449</v>
      </c>
    </row>
    <row r="17" spans="1:16" x14ac:dyDescent="0.2">
      <c r="A17" s="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 x14ac:dyDescent="0.2">
      <c r="A18" s="3" t="s">
        <v>32</v>
      </c>
      <c r="B18" s="10">
        <f>+'Tbl3'!B18-'Tbl5'!B18</f>
        <v>11365.267945681091</v>
      </c>
      <c r="C18" s="11">
        <f>+'Tbl3'!E18-'Tbl5'!C18</f>
        <v>336.77691422858811</v>
      </c>
      <c r="D18" s="11">
        <f>+'Tbl3'!H18-'Tbl5'!E18</f>
        <v>900.46207591862321</v>
      </c>
      <c r="E18" s="11">
        <f>+'Tbl3'!K18-'Tbl5'!G18</f>
        <v>4779.9428779518221</v>
      </c>
      <c r="F18" s="11">
        <f>+'Tbl3'!N18-'Tbl5'!I18</f>
        <v>141.84206871147029</v>
      </c>
      <c r="G18" s="11"/>
      <c r="H18" s="11">
        <f>+'Tbl3'!Q18-'Tbl5'!K18</f>
        <v>147.91491493145145</v>
      </c>
      <c r="I18" s="11"/>
      <c r="J18" s="11">
        <f>+'Tbl3'!T18-'Tbl5'!M18</f>
        <v>758.81686872900173</v>
      </c>
      <c r="K18" s="11">
        <f>+'Tbl3'!W18-'Tbl5'!O18</f>
        <v>89.4390657753966</v>
      </c>
      <c r="L18" s="11">
        <f>+'Tbl3'!Z18-'Tbl5'!Q18</f>
        <v>124.18658804942383</v>
      </c>
      <c r="M18" s="11">
        <f>+'Tbl3'!AC18-'Tbl5'!S18</f>
        <v>657.62485421765484</v>
      </c>
      <c r="N18" s="11">
        <f>+'Tbl3'!AF18-'Tbl5'!U18</f>
        <v>737.36120286441405</v>
      </c>
      <c r="O18" s="11">
        <f>+'Tbl3'!AI18-'Tbl5'!W18</f>
        <v>164.9955231977512</v>
      </c>
      <c r="P18" s="11">
        <f>+'Tbl3'!AL18-'Tbl5'!Y18</f>
        <v>2525.904991105494</v>
      </c>
    </row>
    <row r="19" spans="1:16" x14ac:dyDescent="0.2">
      <c r="A19" s="3" t="s">
        <v>33</v>
      </c>
      <c r="B19" s="10">
        <f>+'Tbl3'!B19-'Tbl5'!B19</f>
        <v>12300.880027815403</v>
      </c>
      <c r="C19" s="11">
        <f>+'Tbl3'!E19-'Tbl5'!C19</f>
        <v>198.9515704152968</v>
      </c>
      <c r="D19" s="11">
        <f>+'Tbl3'!H19-'Tbl5'!E19</f>
        <v>874.27463482589746</v>
      </c>
      <c r="E19" s="11">
        <f>+'Tbl3'!K19-'Tbl5'!G19</f>
        <v>4562.6519948713603</v>
      </c>
      <c r="F19" s="11">
        <f>+'Tbl3'!N19-'Tbl5'!I19</f>
        <v>305.34451337127626</v>
      </c>
      <c r="G19" s="11"/>
      <c r="H19" s="11">
        <f>+'Tbl3'!Q19-'Tbl5'!K19</f>
        <v>61.58273552950363</v>
      </c>
      <c r="I19" s="11"/>
      <c r="J19" s="11">
        <f>+'Tbl3'!T19-'Tbl5'!M19</f>
        <v>1150.1287287167004</v>
      </c>
      <c r="K19" s="11">
        <f>+'Tbl3'!W19-'Tbl5'!O19</f>
        <v>63.01163413331782</v>
      </c>
      <c r="L19" s="11">
        <f>+'Tbl3'!Z19-'Tbl5'!Q19</f>
        <v>131.84085900637493</v>
      </c>
      <c r="M19" s="11">
        <f>+'Tbl3'!AC19-'Tbl5'!S19</f>
        <v>834.44704990726791</v>
      </c>
      <c r="N19" s="11">
        <f>+'Tbl3'!AF19-'Tbl5'!U19</f>
        <v>931.27805294952077</v>
      </c>
      <c r="O19" s="11">
        <f>+'Tbl3'!AI19-'Tbl5'!W19</f>
        <v>257.95526979721666</v>
      </c>
      <c r="P19" s="11">
        <f>+'Tbl3'!AL19-'Tbl5'!Y19</f>
        <v>2929.4129842916714</v>
      </c>
    </row>
    <row r="20" spans="1:16" x14ac:dyDescent="0.2">
      <c r="A20" s="3" t="s">
        <v>34</v>
      </c>
      <c r="B20" s="10">
        <f>+'Tbl3'!B20-'Tbl5'!B20</f>
        <v>11688.551937517585</v>
      </c>
      <c r="C20" s="11">
        <f>+'Tbl3'!E20-'Tbl5'!C20</f>
        <v>298.29357683923331</v>
      </c>
      <c r="D20" s="11">
        <f>+'Tbl3'!H20-'Tbl5'!E20</f>
        <v>909.33534608144646</v>
      </c>
      <c r="E20" s="11">
        <f>+'Tbl3'!K20-'Tbl5'!G20</f>
        <v>4619.1134547737074</v>
      </c>
      <c r="F20" s="11">
        <f>+'Tbl3'!N20-'Tbl5'!I20</f>
        <v>272.49618952891433</v>
      </c>
      <c r="G20" s="11"/>
      <c r="H20" s="11">
        <f>+'Tbl3'!Q20-'Tbl5'!K20</f>
        <v>167.84557454184562</v>
      </c>
      <c r="I20" s="11"/>
      <c r="J20" s="11">
        <f>+'Tbl3'!T20-'Tbl5'!M20</f>
        <v>1323.7482430064806</v>
      </c>
      <c r="K20" s="11">
        <f>+'Tbl3'!W20-'Tbl5'!O20</f>
        <v>86.621665092790494</v>
      </c>
      <c r="L20" s="11">
        <f>+'Tbl3'!Z20-'Tbl5'!Q20</f>
        <v>106.95692523259866</v>
      </c>
      <c r="M20" s="11">
        <f>+'Tbl3'!AC20-'Tbl5'!S20</f>
        <v>650.94498483798441</v>
      </c>
      <c r="N20" s="11">
        <f>+'Tbl3'!AF20-'Tbl5'!U20</f>
        <v>724.00305985351406</v>
      </c>
      <c r="O20" s="11">
        <f>+'Tbl3'!AI20-'Tbl5'!W20</f>
        <v>280.29286388555397</v>
      </c>
      <c r="P20" s="11">
        <f>+'Tbl3'!AL20-'Tbl5'!Y20</f>
        <v>2248.9000538435139</v>
      </c>
    </row>
    <row r="21" spans="1:16" x14ac:dyDescent="0.2">
      <c r="A21" s="3" t="s">
        <v>35</v>
      </c>
      <c r="B21" s="10">
        <f>+'Tbl3'!B21-'Tbl5'!B21</f>
        <v>12503.817468343885</v>
      </c>
      <c r="C21" s="11">
        <f>+'Tbl3'!E21-'Tbl5'!C21</f>
        <v>360.49052393496106</v>
      </c>
      <c r="D21" s="11">
        <f>+'Tbl3'!H21-'Tbl5'!E21</f>
        <v>866.36914255049885</v>
      </c>
      <c r="E21" s="11">
        <f>+'Tbl3'!K21-'Tbl5'!G21</f>
        <v>4854.5929103511526</v>
      </c>
      <c r="F21" s="11">
        <f>+'Tbl3'!N21-'Tbl5'!I21</f>
        <v>175.63276050104122</v>
      </c>
      <c r="G21" s="11"/>
      <c r="H21" s="11">
        <f>+'Tbl3'!Q21-'Tbl5'!K21</f>
        <v>61.451384769502617</v>
      </c>
      <c r="I21" s="11"/>
      <c r="J21" s="11">
        <f>+'Tbl3'!T21-'Tbl5'!M21</f>
        <v>1130.540342147463</v>
      </c>
      <c r="K21" s="11">
        <f>+'Tbl3'!W21-'Tbl5'!O21</f>
        <v>135.05134939373926</v>
      </c>
      <c r="L21" s="11">
        <f>+'Tbl3'!Z21-'Tbl5'!Q21</f>
        <v>112.91498351423185</v>
      </c>
      <c r="M21" s="11">
        <f>+'Tbl3'!AC21-'Tbl5'!S21</f>
        <v>989.87562047020299</v>
      </c>
      <c r="N21" s="11">
        <f>+'Tbl3'!AF21-'Tbl5'!U21</f>
        <v>955.4565440312108</v>
      </c>
      <c r="O21" s="11">
        <f>+'Tbl3'!AI21-'Tbl5'!W21</f>
        <v>254.04792011352251</v>
      </c>
      <c r="P21" s="11">
        <f>+'Tbl3'!AL21-'Tbl5'!Y21</f>
        <v>2607.3939865663597</v>
      </c>
    </row>
    <row r="22" spans="1:16" x14ac:dyDescent="0.2">
      <c r="A22" s="3" t="s">
        <v>36</v>
      </c>
      <c r="B22" s="10">
        <f>+'Tbl3'!B22-'Tbl5'!B22</f>
        <v>12197.396421747457</v>
      </c>
      <c r="C22" s="11">
        <f>+'Tbl3'!E22-'Tbl5'!C22</f>
        <v>318.08709806383871</v>
      </c>
      <c r="D22" s="11">
        <f>+'Tbl3'!H22-'Tbl5'!E22</f>
        <v>1120.4415324261201</v>
      </c>
      <c r="E22" s="11">
        <f>+'Tbl3'!K22-'Tbl5'!G22</f>
        <v>4705.5365993241512</v>
      </c>
      <c r="F22" s="11">
        <f>+'Tbl3'!N22-'Tbl5'!I22</f>
        <v>292.52920431397177</v>
      </c>
      <c r="G22" s="11"/>
      <c r="H22" s="11">
        <f>+'Tbl3'!Q22-'Tbl5'!K22</f>
        <v>220.36843857426032</v>
      </c>
      <c r="I22" s="11"/>
      <c r="J22" s="11">
        <f>+'Tbl3'!T22-'Tbl5'!M22</f>
        <v>937.67110395645273</v>
      </c>
      <c r="K22" s="11">
        <f>+'Tbl3'!W22-'Tbl5'!O22</f>
        <v>137.0556415334982</v>
      </c>
      <c r="L22" s="11">
        <f>+'Tbl3'!Z22-'Tbl5'!Q22</f>
        <v>128.56031432664989</v>
      </c>
      <c r="M22" s="11">
        <f>+'Tbl3'!AC22-'Tbl5'!S22</f>
        <v>720.69780306812436</v>
      </c>
      <c r="N22" s="11">
        <f>+'Tbl3'!AF22-'Tbl5'!U22</f>
        <v>835.68690232506617</v>
      </c>
      <c r="O22" s="11">
        <f>+'Tbl3'!AI22-'Tbl5'!W22</f>
        <v>319.08095041828693</v>
      </c>
      <c r="P22" s="11">
        <f>+'Tbl3'!AL22-'Tbl5'!Y22</f>
        <v>2461.680833417036</v>
      </c>
    </row>
    <row r="23" spans="1:16" x14ac:dyDescent="0.2">
      <c r="A23" s="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x14ac:dyDescent="0.2">
      <c r="A24" s="3" t="s">
        <v>37</v>
      </c>
      <c r="B24" s="10">
        <f>+'Tbl3'!B24-'Tbl5'!B24</f>
        <v>11439.368403214445</v>
      </c>
      <c r="C24" s="11">
        <f>+'Tbl3'!E24-'Tbl5'!C24</f>
        <v>237.5402356776066</v>
      </c>
      <c r="D24" s="11">
        <f>+'Tbl3'!H24-'Tbl5'!E24</f>
        <v>770.16359286766522</v>
      </c>
      <c r="E24" s="11">
        <f>+'Tbl3'!K24-'Tbl5'!G24</f>
        <v>4639.9669437432231</v>
      </c>
      <c r="F24" s="11">
        <f>+'Tbl3'!N24-'Tbl5'!I24</f>
        <v>199.25148952440026</v>
      </c>
      <c r="G24" s="11"/>
      <c r="H24" s="11">
        <f>+'Tbl3'!Q24-'Tbl5'!K24</f>
        <v>38.601856242372477</v>
      </c>
      <c r="I24" s="11"/>
      <c r="J24" s="11">
        <f>+'Tbl3'!T24-'Tbl5'!M24</f>
        <v>993.97399505024441</v>
      </c>
      <c r="K24" s="11">
        <f>+'Tbl3'!W24-'Tbl5'!O24</f>
        <v>66.587131698059665</v>
      </c>
      <c r="L24" s="11">
        <f>+'Tbl3'!Z24-'Tbl5'!Q24</f>
        <v>151.24869245661063</v>
      </c>
      <c r="M24" s="11">
        <f>+'Tbl3'!AC24-'Tbl5'!S24</f>
        <v>417.32890911620092</v>
      </c>
      <c r="N24" s="11">
        <f>+'Tbl3'!AF24-'Tbl5'!U24</f>
        <v>812.37501042777285</v>
      </c>
      <c r="O24" s="11">
        <f>+'Tbl3'!AI24-'Tbl5'!W24</f>
        <v>282.38755027301238</v>
      </c>
      <c r="P24" s="11">
        <f>+'Tbl3'!AL24-'Tbl5'!Y24</f>
        <v>2829.9429961372771</v>
      </c>
    </row>
    <row r="25" spans="1:16" x14ac:dyDescent="0.2">
      <c r="A25" s="3" t="s">
        <v>38</v>
      </c>
      <c r="B25" s="10">
        <f>+'Tbl3'!B25-'Tbl5'!B25</f>
        <v>13123.974552513635</v>
      </c>
      <c r="C25" s="11">
        <f>+'Tbl3'!E25-'Tbl5'!C25</f>
        <v>401.58710782494512</v>
      </c>
      <c r="D25" s="11">
        <f>+'Tbl3'!H25-'Tbl5'!E25</f>
        <v>701.44900796482943</v>
      </c>
      <c r="E25" s="11">
        <f>+'Tbl3'!K25-'Tbl5'!G25</f>
        <v>5073.7473950155591</v>
      </c>
      <c r="F25" s="11">
        <f>+'Tbl3'!N25-'Tbl5'!I25</f>
        <v>311.81146478631985</v>
      </c>
      <c r="G25" s="11"/>
      <c r="H25" s="11">
        <f>+'Tbl3'!Q25-'Tbl5'!K25</f>
        <v>78.562282680065096</v>
      </c>
      <c r="I25" s="11"/>
      <c r="J25" s="11">
        <f>+'Tbl3'!T25-'Tbl5'!M25</f>
        <v>831.73997259413659</v>
      </c>
      <c r="K25" s="11">
        <f>+'Tbl3'!W25-'Tbl5'!O25</f>
        <v>224.9871220988324</v>
      </c>
      <c r="L25" s="11">
        <f>+'Tbl3'!Z25-'Tbl5'!Q25</f>
        <v>127.78424448314254</v>
      </c>
      <c r="M25" s="11">
        <f>+'Tbl3'!AC25-'Tbl5'!S25</f>
        <v>1146.3331610950927</v>
      </c>
      <c r="N25" s="11">
        <f>+'Tbl3'!AF25-'Tbl5'!U25</f>
        <v>1066.7396785520571</v>
      </c>
      <c r="O25" s="11">
        <f>+'Tbl3'!AI25-'Tbl5'!W25</f>
        <v>280.46831197008197</v>
      </c>
      <c r="P25" s="11">
        <f>+'Tbl3'!AL25-'Tbl5'!Y25</f>
        <v>2878.764803448571</v>
      </c>
    </row>
    <row r="26" spans="1:16" x14ac:dyDescent="0.2">
      <c r="A26" s="3" t="s">
        <v>39</v>
      </c>
      <c r="B26" s="10">
        <f>+'Tbl3'!B26-'Tbl5'!B26</f>
        <v>11506.632847982659</v>
      </c>
      <c r="C26" s="11">
        <f>+'Tbl3'!E26-'Tbl5'!C26</f>
        <v>273.66829717389982</v>
      </c>
      <c r="D26" s="11">
        <f>+'Tbl3'!H26-'Tbl5'!E26</f>
        <v>699.8150872731751</v>
      </c>
      <c r="E26" s="11">
        <f>+'Tbl3'!K26-'Tbl5'!G26</f>
        <v>4300.7945780817608</v>
      </c>
      <c r="F26" s="11">
        <f>+'Tbl3'!N26-'Tbl5'!I26</f>
        <v>187.4682927355781</v>
      </c>
      <c r="G26" s="11"/>
      <c r="H26" s="11">
        <f>+'Tbl3'!Q26-'Tbl5'!K26</f>
        <v>48.047982902642936</v>
      </c>
      <c r="I26" s="11"/>
      <c r="J26" s="11">
        <f>+'Tbl3'!T26-'Tbl5'!M26</f>
        <v>958.33807468073542</v>
      </c>
      <c r="K26" s="11">
        <f>+'Tbl3'!W26-'Tbl5'!O26</f>
        <v>46.117909303580348</v>
      </c>
      <c r="L26" s="11">
        <f>+'Tbl3'!Z26-'Tbl5'!Q26</f>
        <v>90.804824024166706</v>
      </c>
      <c r="M26" s="11">
        <f>+'Tbl3'!AC26-'Tbl5'!S26</f>
        <v>833.66208061396094</v>
      </c>
      <c r="N26" s="11">
        <f>+'Tbl3'!AF26-'Tbl5'!U26</f>
        <v>747.82647442952123</v>
      </c>
      <c r="O26" s="11">
        <f>+'Tbl3'!AI26-'Tbl5'!W26</f>
        <v>339.8585082224352</v>
      </c>
      <c r="P26" s="11">
        <f>+'Tbl3'!AL26-'Tbl5'!Y26</f>
        <v>2980.2307385411982</v>
      </c>
    </row>
    <row r="27" spans="1:16" x14ac:dyDescent="0.2">
      <c r="A27" s="3" t="s">
        <v>40</v>
      </c>
      <c r="B27" s="10">
        <f>+'Tbl3'!B27-'Tbl5'!B27</f>
        <v>14222.029654683698</v>
      </c>
      <c r="C27" s="11">
        <f>+'Tbl3'!E27-'Tbl5'!C27</f>
        <v>241.18405955670841</v>
      </c>
      <c r="D27" s="11">
        <f>+'Tbl3'!H27-'Tbl5'!E27</f>
        <v>1077.7868351810848</v>
      </c>
      <c r="E27" s="11">
        <f>+'Tbl3'!K27-'Tbl5'!G27</f>
        <v>5890.048467640956</v>
      </c>
      <c r="F27" s="11">
        <f>+'Tbl3'!N27-'Tbl5'!I27</f>
        <v>171.78010104979418</v>
      </c>
      <c r="G27" s="11"/>
      <c r="H27" s="11">
        <f>+'Tbl3'!Q27-'Tbl5'!K27</f>
        <v>71.642150415257404</v>
      </c>
      <c r="I27" s="11"/>
      <c r="J27" s="11">
        <f>+'Tbl3'!T27-'Tbl5'!M27</f>
        <v>1672.872465595779</v>
      </c>
      <c r="K27" s="11">
        <f>+'Tbl3'!W27-'Tbl5'!O27</f>
        <v>60.701958558617875</v>
      </c>
      <c r="L27" s="11">
        <f>+'Tbl3'!Z27-'Tbl5'!Q27</f>
        <v>142.50603404433184</v>
      </c>
      <c r="M27" s="11">
        <f>+'Tbl3'!AC27-'Tbl5'!S27</f>
        <v>683.64176960097996</v>
      </c>
      <c r="N27" s="11">
        <f>+'Tbl3'!AF27-'Tbl5'!U27</f>
        <v>704.31666932383018</v>
      </c>
      <c r="O27" s="11">
        <f>+'Tbl3'!AI27-'Tbl5'!W27</f>
        <v>426.56825094552227</v>
      </c>
      <c r="P27" s="11">
        <f>+'Tbl3'!AL27-'Tbl5'!Y27</f>
        <v>3078.9808927708345</v>
      </c>
    </row>
    <row r="28" spans="1:16" x14ac:dyDescent="0.2">
      <c r="A28" s="3" t="s">
        <v>41</v>
      </c>
      <c r="B28" s="10">
        <f>+'Tbl3'!B28-'Tbl5'!B28</f>
        <v>13311.161787072382</v>
      </c>
      <c r="C28" s="11">
        <f>+'Tbl3'!E28-'Tbl5'!C28</f>
        <v>540.30927565618106</v>
      </c>
      <c r="D28" s="11">
        <f>+'Tbl3'!H28-'Tbl5'!E28</f>
        <v>975.61028060159265</v>
      </c>
      <c r="E28" s="11">
        <f>+'Tbl3'!K28-'Tbl5'!G28</f>
        <v>4701.224702874074</v>
      </c>
      <c r="F28" s="11">
        <f>+'Tbl3'!N28-'Tbl5'!I28</f>
        <v>97.114757737236346</v>
      </c>
      <c r="G28" s="11"/>
      <c r="H28" s="11">
        <f>+'Tbl3'!Q28-'Tbl5'!K28</f>
        <v>365.00256855294691</v>
      </c>
      <c r="I28" s="11"/>
      <c r="J28" s="11">
        <f>+'Tbl3'!T28-'Tbl5'!M28</f>
        <v>1236.5696938243282</v>
      </c>
      <c r="K28" s="11">
        <f>+'Tbl3'!W28-'Tbl5'!O28</f>
        <v>134.02709091503493</v>
      </c>
      <c r="L28" s="11">
        <f>+'Tbl3'!Z28-'Tbl5'!Q28</f>
        <v>191.36109121520713</v>
      </c>
      <c r="M28" s="11">
        <f>+'Tbl3'!AC28-'Tbl5'!S28</f>
        <v>961.45478191447467</v>
      </c>
      <c r="N28" s="11">
        <f>+'Tbl3'!AF28-'Tbl5'!U28</f>
        <v>979.89232435838198</v>
      </c>
      <c r="O28" s="11">
        <f>+'Tbl3'!AI28-'Tbl5'!W28</f>
        <v>316.70578477948487</v>
      </c>
      <c r="P28" s="11">
        <f>+'Tbl3'!AL28-'Tbl5'!Y28</f>
        <v>2811.8894346434417</v>
      </c>
    </row>
    <row r="29" spans="1:16" x14ac:dyDescent="0.2">
      <c r="A29" s="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x14ac:dyDescent="0.2">
      <c r="A30" s="122" t="s">
        <v>118</v>
      </c>
      <c r="B30" s="10">
        <f>+'Tbl3'!B30-'Tbl5'!B30</f>
        <v>14190.08274421653</v>
      </c>
      <c r="C30" s="11">
        <f>+'Tbl3'!E30-'Tbl5'!C30</f>
        <v>275.69380873896279</v>
      </c>
      <c r="D30" s="11">
        <f>+'Tbl3'!H30-'Tbl5'!E30</f>
        <v>911.40267410181377</v>
      </c>
      <c r="E30" s="11">
        <f>+'Tbl3'!K30-'Tbl5'!G30</f>
        <v>5924.3961025588605</v>
      </c>
      <c r="F30" s="11">
        <f>+'Tbl3'!N30-'Tbl5'!I30</f>
        <v>165.09868907810198</v>
      </c>
      <c r="G30" s="11"/>
      <c r="H30" s="11">
        <f>+'Tbl3'!Q30-'Tbl5'!K30</f>
        <v>59.099080715609851</v>
      </c>
      <c r="I30" s="11"/>
      <c r="J30" s="11">
        <f>+'Tbl3'!T30-'Tbl5'!M30</f>
        <v>1604.0553789994401</v>
      </c>
      <c r="K30" s="11">
        <f>+'Tbl3'!W30-'Tbl5'!O30</f>
        <v>69.289550374192288</v>
      </c>
      <c r="L30" s="11">
        <f>+'Tbl3'!Z30-'Tbl5'!Q30</f>
        <v>9.9904511728434071E-3</v>
      </c>
      <c r="M30" s="11">
        <f>+'Tbl3'!AC30-'Tbl5'!S30</f>
        <v>586.41164836141377</v>
      </c>
      <c r="N30" s="11">
        <f>+'Tbl3'!AF30-'Tbl5'!U30</f>
        <v>861.74996906886804</v>
      </c>
      <c r="O30" s="11">
        <f>+'Tbl3'!AI30-'Tbl5'!W30</f>
        <v>218.96251969282071</v>
      </c>
      <c r="P30" s="11">
        <f>+'Tbl3'!AL30-'Tbl5'!Y30</f>
        <v>3513.9133320752712</v>
      </c>
    </row>
    <row r="31" spans="1:16" x14ac:dyDescent="0.2">
      <c r="A31" s="3" t="s">
        <v>43</v>
      </c>
      <c r="B31" s="10">
        <f>+'Tbl3'!B31-'Tbl5'!B31</f>
        <v>13180.713377591941</v>
      </c>
      <c r="C31" s="11">
        <f>+'Tbl3'!E31-'Tbl5'!C31</f>
        <v>408.71774533170571</v>
      </c>
      <c r="D31" s="11">
        <f>+'Tbl3'!H31-'Tbl5'!E31</f>
        <v>879.61318576973417</v>
      </c>
      <c r="E31" s="11">
        <f>+'Tbl3'!K31-'Tbl5'!G31</f>
        <v>4631.5352324581108</v>
      </c>
      <c r="F31" s="11">
        <f>+'Tbl3'!N31-'Tbl5'!I31</f>
        <v>113.79746162175792</v>
      </c>
      <c r="G31" s="11"/>
      <c r="H31" s="11">
        <f>+'Tbl3'!Q31-'Tbl5'!K31</f>
        <v>429.78311021719389</v>
      </c>
      <c r="I31" s="11"/>
      <c r="J31" s="11">
        <f>+'Tbl3'!T31-'Tbl5'!M31</f>
        <v>1465.4903909124407</v>
      </c>
      <c r="K31" s="11">
        <f>+'Tbl3'!W31-'Tbl5'!O31</f>
        <v>135.71378709567537</v>
      </c>
      <c r="L31" s="11">
        <f>+'Tbl3'!Z31-'Tbl5'!Q31</f>
        <v>135.94213309015066</v>
      </c>
      <c r="M31" s="11">
        <f>+'Tbl3'!AC31-'Tbl5'!S31</f>
        <v>775.9629241206303</v>
      </c>
      <c r="N31" s="11">
        <f>+'Tbl3'!AF31-'Tbl5'!U31</f>
        <v>893.28583581395412</v>
      </c>
      <c r="O31" s="11">
        <f>+'Tbl3'!AI31-'Tbl5'!W31</f>
        <v>323.27798027025096</v>
      </c>
      <c r="P31" s="11">
        <f>+'Tbl3'!AL31-'Tbl5'!Y31</f>
        <v>2987.5935908903361</v>
      </c>
    </row>
    <row r="32" spans="1:16" x14ac:dyDescent="0.2">
      <c r="A32" s="3" t="s">
        <v>44</v>
      </c>
      <c r="B32" s="10">
        <f>+'Tbl3'!B32-'Tbl5'!B32</f>
        <v>11561.903735360547</v>
      </c>
      <c r="C32" s="11">
        <f>+'Tbl3'!E32-'Tbl5'!C32</f>
        <v>231.918488911152</v>
      </c>
      <c r="D32" s="11">
        <f>+'Tbl3'!H32-'Tbl5'!E32</f>
        <v>638.10016528218137</v>
      </c>
      <c r="E32" s="11">
        <f>+'Tbl3'!K32-'Tbl5'!G32</f>
        <v>4832.5917637441398</v>
      </c>
      <c r="F32" s="11">
        <f>+'Tbl3'!N32-'Tbl5'!I32</f>
        <v>158.83561055879892</v>
      </c>
      <c r="G32" s="11"/>
      <c r="H32" s="11">
        <f>+'Tbl3'!Q32-'Tbl5'!K32</f>
        <v>102.76744837018724</v>
      </c>
      <c r="I32" s="11"/>
      <c r="J32" s="11">
        <f>+'Tbl3'!T32-'Tbl5'!M32</f>
        <v>1000.8745644832887</v>
      </c>
      <c r="K32" s="11">
        <f>+'Tbl3'!W32-'Tbl5'!O32</f>
        <v>56.631806045443476</v>
      </c>
      <c r="L32" s="11">
        <f>+'Tbl3'!Z32-'Tbl5'!Q32</f>
        <v>97.433301716721118</v>
      </c>
      <c r="M32" s="11">
        <f>+'Tbl3'!AC32-'Tbl5'!S32</f>
        <v>879.08659581554582</v>
      </c>
      <c r="N32" s="11">
        <f>+'Tbl3'!AF32-'Tbl5'!U32</f>
        <v>798.64449497078965</v>
      </c>
      <c r="O32" s="11">
        <f>+'Tbl3'!AI32-'Tbl5'!W32</f>
        <v>231.04074523886308</v>
      </c>
      <c r="P32" s="11">
        <f>+'Tbl3'!AL32-'Tbl5'!Y32</f>
        <v>2533.9787502234371</v>
      </c>
    </row>
    <row r="33" spans="1:16" x14ac:dyDescent="0.2">
      <c r="A33" s="3" t="s">
        <v>45</v>
      </c>
      <c r="B33" s="10">
        <f>+'Tbl3'!B33-'Tbl5'!B33</f>
        <v>11666.445914924267</v>
      </c>
      <c r="C33" s="11">
        <f>+'Tbl3'!E33-'Tbl5'!C33</f>
        <v>176.27290631499258</v>
      </c>
      <c r="D33" s="11">
        <f>+'Tbl3'!H33-'Tbl5'!E33</f>
        <v>883.52718616221898</v>
      </c>
      <c r="E33" s="11">
        <f>+'Tbl3'!K33-'Tbl5'!G33</f>
        <v>4323.9968985830083</v>
      </c>
      <c r="F33" s="11">
        <f>+'Tbl3'!N33-'Tbl5'!I33</f>
        <v>451.91510681419317</v>
      </c>
      <c r="G33" s="11"/>
      <c r="H33" s="11">
        <f>+'Tbl3'!Q33-'Tbl5'!K33</f>
        <v>48.662114100283489</v>
      </c>
      <c r="I33" s="11"/>
      <c r="J33" s="11">
        <f>+'Tbl3'!T33-'Tbl5'!M33</f>
        <v>957.07328364597333</v>
      </c>
      <c r="K33" s="11">
        <f>+'Tbl3'!W33-'Tbl5'!O33</f>
        <v>92.642160448341812</v>
      </c>
      <c r="L33" s="11">
        <f>+'Tbl3'!Z33-'Tbl5'!Q33</f>
        <v>127.39712890130076</v>
      </c>
      <c r="M33" s="11">
        <f>+'Tbl3'!AC33-'Tbl5'!S33</f>
        <v>868.23346855232501</v>
      </c>
      <c r="N33" s="11">
        <f>+'Tbl3'!AF33-'Tbl5'!U33</f>
        <v>848.34901680895859</v>
      </c>
      <c r="O33" s="11">
        <f>+'Tbl3'!AI33-'Tbl5'!W33</f>
        <v>243.86270134967268</v>
      </c>
      <c r="P33" s="11">
        <f>+'Tbl3'!AL33-'Tbl5'!Y33</f>
        <v>2644.5139432429987</v>
      </c>
    </row>
    <row r="34" spans="1:16" x14ac:dyDescent="0.2">
      <c r="A34" s="3" t="s">
        <v>46</v>
      </c>
      <c r="B34" s="10">
        <f>+'Tbl3'!B34-'Tbl5'!B34</f>
        <v>13129.99859988304</v>
      </c>
      <c r="C34" s="11">
        <f>+'Tbl3'!E34-'Tbl5'!C34</f>
        <v>543.71324434965072</v>
      </c>
      <c r="D34" s="11">
        <f>+'Tbl3'!H34-'Tbl5'!E34</f>
        <v>1211.5540679073927</v>
      </c>
      <c r="E34" s="11">
        <f>+'Tbl3'!K34-'Tbl5'!G34</f>
        <v>4707.1552547387255</v>
      </c>
      <c r="F34" s="11">
        <f>+'Tbl3'!N34-'Tbl5'!I34</f>
        <v>193.21043035536138</v>
      </c>
      <c r="G34" s="11"/>
      <c r="H34" s="11">
        <f>+'Tbl3'!Q34-'Tbl5'!K34</f>
        <v>62.859259004437789</v>
      </c>
      <c r="I34" s="11"/>
      <c r="J34" s="11">
        <f>+'Tbl3'!T34-'Tbl5'!M34</f>
        <v>1185.7930131755484</v>
      </c>
      <c r="K34" s="11">
        <f>+'Tbl3'!W34-'Tbl5'!O34</f>
        <v>222.83398809728581</v>
      </c>
      <c r="L34" s="11">
        <f>+'Tbl3'!Z34-'Tbl5'!Q34</f>
        <v>140.16819980047472</v>
      </c>
      <c r="M34" s="11">
        <f>+'Tbl3'!AC34-'Tbl5'!S34</f>
        <v>992.40308920155496</v>
      </c>
      <c r="N34" s="11">
        <f>+'Tbl3'!AF34-'Tbl5'!U34</f>
        <v>837.98195328356678</v>
      </c>
      <c r="O34" s="11">
        <f>+'Tbl3'!AI34-'Tbl5'!W34</f>
        <v>291.55758024011834</v>
      </c>
      <c r="P34" s="11">
        <f>+'Tbl3'!AL34-'Tbl5'!Y34</f>
        <v>2740.7685197289211</v>
      </c>
    </row>
    <row r="35" spans="1:16" x14ac:dyDescent="0.2">
      <c r="A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 x14ac:dyDescent="0.2">
      <c r="A36" s="3" t="s">
        <v>47</v>
      </c>
      <c r="B36" s="10">
        <f>+'Tbl3'!B36-'Tbl5'!B36</f>
        <v>11248.903953952829</v>
      </c>
      <c r="C36" s="11">
        <f>+'Tbl3'!E36-'Tbl5'!C36</f>
        <v>247.21898435922182</v>
      </c>
      <c r="D36" s="11">
        <f>+'Tbl3'!H36-'Tbl5'!E36</f>
        <v>853.05701591005993</v>
      </c>
      <c r="E36" s="11">
        <f>+'Tbl3'!K36-'Tbl5'!G36</f>
        <v>4651.4877185108708</v>
      </c>
      <c r="F36" s="11">
        <f>+'Tbl3'!N36-'Tbl5'!I36</f>
        <v>141.82923725961001</v>
      </c>
      <c r="G36" s="11"/>
      <c r="H36" s="11">
        <f>+'Tbl3'!Q36-'Tbl5'!K36</f>
        <v>122.30874941094631</v>
      </c>
      <c r="I36" s="11"/>
      <c r="J36" s="11">
        <f>+'Tbl3'!T36-'Tbl5'!M36</f>
        <v>933.44759105087167</v>
      </c>
      <c r="K36" s="11">
        <f>+'Tbl3'!W36-'Tbl5'!O36</f>
        <v>75.109620088414147</v>
      </c>
      <c r="L36" s="11">
        <f>+'Tbl3'!Z36-'Tbl5'!Q36</f>
        <v>0</v>
      </c>
      <c r="M36" s="11">
        <f>+'Tbl3'!AC36-'Tbl5'!S36</f>
        <v>522.5676458048157</v>
      </c>
      <c r="N36" s="11">
        <f>+'Tbl3'!AF36-'Tbl5'!U36</f>
        <v>786.33067567264322</v>
      </c>
      <c r="O36" s="11">
        <f>+'Tbl3'!AI36-'Tbl5'!W36</f>
        <v>274.63112671947579</v>
      </c>
      <c r="P36" s="11">
        <f>+'Tbl3'!AL36-'Tbl5'!Y36</f>
        <v>2640.9155891658997</v>
      </c>
    </row>
    <row r="37" spans="1:16" x14ac:dyDescent="0.2">
      <c r="A37" s="3" t="s">
        <v>48</v>
      </c>
      <c r="B37" s="10">
        <f>+'Tbl3'!B37-'Tbl5'!B37</f>
        <v>11394.338647094017</v>
      </c>
      <c r="C37" s="11">
        <f>+'Tbl3'!E37-'Tbl5'!C37</f>
        <v>287.92650714611341</v>
      </c>
      <c r="D37" s="11">
        <f>+'Tbl3'!H37-'Tbl5'!E37</f>
        <v>773.45448509385369</v>
      </c>
      <c r="E37" s="11">
        <f>+'Tbl3'!K37-'Tbl5'!G37</f>
        <v>4420.043545448345</v>
      </c>
      <c r="F37" s="11">
        <f>+'Tbl3'!N37-'Tbl5'!I37</f>
        <v>308.23363684749296</v>
      </c>
      <c r="G37" s="11"/>
      <c r="H37" s="11">
        <f>+'Tbl3'!Q37-'Tbl5'!K37</f>
        <v>142.65780934484397</v>
      </c>
      <c r="I37" s="11"/>
      <c r="J37" s="11">
        <f>+'Tbl3'!T37-'Tbl5'!M37</f>
        <v>835.50304778006762</v>
      </c>
      <c r="K37" s="11">
        <f>+'Tbl3'!W37-'Tbl5'!O37</f>
        <v>73.510567552352882</v>
      </c>
      <c r="L37" s="11">
        <f>+'Tbl3'!Z37-'Tbl5'!Q37</f>
        <v>168.1727363662016</v>
      </c>
      <c r="M37" s="11">
        <f>+'Tbl3'!AC37-'Tbl5'!S37</f>
        <v>470.77028507101738</v>
      </c>
      <c r="N37" s="11">
        <f>+'Tbl3'!AF37-'Tbl5'!U37</f>
        <v>896.45222024294242</v>
      </c>
      <c r="O37" s="11">
        <f>+'Tbl3'!AI37-'Tbl5'!W37</f>
        <v>492.78219936794267</v>
      </c>
      <c r="P37" s="11">
        <f>+'Tbl3'!AL37-'Tbl5'!Y37</f>
        <v>2524.8316068328431</v>
      </c>
    </row>
    <row r="38" spans="1:16" x14ac:dyDescent="0.2">
      <c r="A38" s="3" t="s">
        <v>49</v>
      </c>
      <c r="B38" s="10">
        <f>+'Tbl3'!B38-'Tbl5'!B38</f>
        <v>11760.395013878251</v>
      </c>
      <c r="C38" s="11">
        <f>+'Tbl3'!E38-'Tbl5'!C38</f>
        <v>341.99700940677252</v>
      </c>
      <c r="D38" s="11">
        <f>+'Tbl3'!H38-'Tbl5'!E38</f>
        <v>842.31818633588853</v>
      </c>
      <c r="E38" s="11">
        <f>+'Tbl3'!K38-'Tbl5'!G38</f>
        <v>4696.6026228982973</v>
      </c>
      <c r="F38" s="11">
        <f>+'Tbl3'!N38-'Tbl5'!I38</f>
        <v>195.58989661442166</v>
      </c>
      <c r="G38" s="11"/>
      <c r="H38" s="11">
        <f>+'Tbl3'!Q38-'Tbl5'!K38</f>
        <v>78.990227576098306</v>
      </c>
      <c r="I38" s="11"/>
      <c r="J38" s="11">
        <f>+'Tbl3'!T38-'Tbl5'!M38</f>
        <v>1083.1155927291195</v>
      </c>
      <c r="K38" s="11">
        <f>+'Tbl3'!W38-'Tbl5'!O38</f>
        <v>169.55133202204806</v>
      </c>
      <c r="L38" s="11">
        <f>+'Tbl3'!Z38-'Tbl5'!Q38</f>
        <v>102.50689615757682</v>
      </c>
      <c r="M38" s="11">
        <f>+'Tbl3'!AC38-'Tbl5'!S38</f>
        <v>558.53354319218772</v>
      </c>
      <c r="N38" s="11">
        <f>+'Tbl3'!AF38-'Tbl5'!U38</f>
        <v>860.99521543007052</v>
      </c>
      <c r="O38" s="11">
        <f>+'Tbl3'!AI38-'Tbl5'!W38</f>
        <v>297.16940891238193</v>
      </c>
      <c r="P38" s="11">
        <f>+'Tbl3'!AL38-'Tbl5'!Y38</f>
        <v>2533.0250826033885</v>
      </c>
    </row>
    <row r="39" spans="1:16" x14ac:dyDescent="0.2">
      <c r="A39" s="8" t="s">
        <v>50</v>
      </c>
      <c r="B39" s="28">
        <f>+'Tbl3'!B39-'Tbl5'!B39</f>
        <v>15370.851941304994</v>
      </c>
      <c r="C39" s="28">
        <f>+'Tbl3'!E39-'Tbl5'!C39</f>
        <v>249.61911545739446</v>
      </c>
      <c r="D39" s="28">
        <f>+'Tbl3'!H39-'Tbl5'!E39</f>
        <v>1070.0808727123474</v>
      </c>
      <c r="E39" s="28">
        <f>+'Tbl3'!K39-'Tbl5'!G39</f>
        <v>6222.7590830892386</v>
      </c>
      <c r="F39" s="28">
        <f>+'Tbl3'!N39-'Tbl5'!I39</f>
        <v>371.82854798198372</v>
      </c>
      <c r="G39" s="28"/>
      <c r="H39" s="28">
        <f>+'Tbl3'!Q39-'Tbl5'!K39</f>
        <v>136.10194153612753</v>
      </c>
      <c r="I39" s="28"/>
      <c r="J39" s="28">
        <f>+'Tbl3'!T39-'Tbl5'!M39</f>
        <v>1479.7911357965843</v>
      </c>
      <c r="K39" s="28">
        <f>+'Tbl3'!W39-'Tbl5'!O39</f>
        <v>51.342493551467584</v>
      </c>
      <c r="L39" s="28">
        <f>+'Tbl3'!Z39-'Tbl5'!Q39</f>
        <v>135.27133834466625</v>
      </c>
      <c r="M39" s="28">
        <f>+'Tbl3'!AC39-'Tbl5'!S39</f>
        <v>968.20850175608041</v>
      </c>
      <c r="N39" s="28">
        <f>+'Tbl3'!AF39-'Tbl5'!U39</f>
        <v>1136.7385942801582</v>
      </c>
      <c r="O39" s="28">
        <f>+'Tbl3'!AI39-'Tbl5'!W39</f>
        <v>170.9156592966394</v>
      </c>
      <c r="P39" s="28">
        <f>+'Tbl3'!AL39-'Tbl5'!Y39</f>
        <v>3378.1946575023085</v>
      </c>
    </row>
    <row r="40" spans="1:16" x14ac:dyDescent="0.2">
      <c r="A40" s="228" t="s">
        <v>193</v>
      </c>
    </row>
  </sheetData>
  <mergeCells count="10">
    <mergeCell ref="F8:G8"/>
    <mergeCell ref="F9:G9"/>
    <mergeCell ref="H9:I9"/>
    <mergeCell ref="H8:I8"/>
    <mergeCell ref="A1:P1"/>
    <mergeCell ref="A3:P3"/>
    <mergeCell ref="E6:H6"/>
    <mergeCell ref="F7:G7"/>
    <mergeCell ref="H7:I7"/>
    <mergeCell ref="A4:P4"/>
  </mergeCells>
  <phoneticPr fontId="0" type="noConversion"/>
  <printOptions horizontalCentered="1"/>
  <pageMargins left="0.75" right="0.75" top="0.87" bottom="0.88" header="0.67" footer="0.5"/>
  <pageSetup scale="80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5"/>
  <sheetViews>
    <sheetView view="pageBreakPreview" zoomScale="60" zoomScaleNormal="100" workbookViewId="0">
      <selection activeCell="T50" sqref="T50"/>
    </sheetView>
  </sheetViews>
  <sheetFormatPr defaultRowHeight="12.75" x14ac:dyDescent="0.2"/>
  <cols>
    <col min="1" max="1" width="14.140625" style="3" customWidth="1"/>
    <col min="2" max="4" width="11.7109375" customWidth="1"/>
    <col min="5" max="5" width="4.140625" customWidth="1"/>
    <col min="6" max="8" width="11.7109375" customWidth="1"/>
    <col min="9" max="9" width="4.7109375" customWidth="1"/>
    <col min="10" max="11" width="11.7109375" customWidth="1"/>
    <col min="12" max="12" width="14.28515625" bestFit="1" customWidth="1"/>
    <col min="13" max="13" width="5.5703125" customWidth="1"/>
    <col min="14" max="14" width="17.5703125" bestFit="1" customWidth="1"/>
    <col min="15" max="15" width="17.140625" customWidth="1"/>
    <col min="16" max="16" width="15.5703125" customWidth="1"/>
    <col min="17" max="17" width="17.28515625" bestFit="1" customWidth="1"/>
    <col min="18" max="18" width="8.42578125" customWidth="1"/>
    <col min="19" max="19" width="12.85546875" bestFit="1" customWidth="1"/>
    <col min="20" max="20" width="14.28515625" bestFit="1" customWidth="1"/>
    <col min="21" max="21" width="11.28515625" bestFit="1" customWidth="1"/>
    <col min="22" max="22" width="12.85546875" bestFit="1" customWidth="1"/>
    <col min="23" max="23" width="8.42578125" customWidth="1"/>
    <col min="24" max="24" width="12.85546875" bestFit="1" customWidth="1"/>
    <col min="25" max="25" width="14.28515625" bestFit="1" customWidth="1"/>
    <col min="26" max="26" width="11.28515625" bestFit="1" customWidth="1"/>
    <col min="27" max="27" width="12.85546875" bestFit="1" customWidth="1"/>
    <col min="29" max="29" width="12.28515625" bestFit="1" customWidth="1"/>
    <col min="30" max="30" width="12.5703125" customWidth="1"/>
    <col min="31" max="31" width="9.7109375" bestFit="1" customWidth="1"/>
    <col min="32" max="32" width="12.28515625" bestFit="1" customWidth="1"/>
    <col min="34" max="34" width="10.85546875" bestFit="1" customWidth="1"/>
    <col min="35" max="35" width="12.42578125" bestFit="1" customWidth="1"/>
    <col min="36" max="36" width="10.28515625" bestFit="1" customWidth="1"/>
    <col min="37" max="37" width="9.28515625" bestFit="1" customWidth="1"/>
    <col min="38" max="38" width="11.28515625" customWidth="1"/>
    <col min="40" max="40" width="16" bestFit="1" customWidth="1"/>
    <col min="41" max="41" width="14.28515625" bestFit="1" customWidth="1"/>
    <col min="42" max="42" width="12.28515625" bestFit="1" customWidth="1"/>
    <col min="43" max="43" width="13.42578125" bestFit="1" customWidth="1"/>
  </cols>
  <sheetData>
    <row r="1" spans="1:43" x14ac:dyDescent="0.2">
      <c r="A1" s="276" t="s">
        <v>91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43" x14ac:dyDescent="0.2">
      <c r="X2" s="45"/>
    </row>
    <row r="3" spans="1:43" x14ac:dyDescent="0.2">
      <c r="A3" s="275" t="s">
        <v>210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AC3" s="228"/>
      <c r="AD3" s="3"/>
      <c r="AE3" s="3"/>
      <c r="AF3" s="3"/>
      <c r="AG3" s="3"/>
      <c r="AH3" s="3"/>
      <c r="AI3" s="228"/>
      <c r="AJ3" s="3"/>
      <c r="AK3" s="3"/>
      <c r="AL3" s="3"/>
      <c r="AM3" s="3"/>
      <c r="AN3" s="228"/>
      <c r="AO3" s="3"/>
      <c r="AP3" s="3"/>
      <c r="AQ3" s="3"/>
    </row>
    <row r="4" spans="1:43" x14ac:dyDescent="0.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N4" s="274" t="s">
        <v>197</v>
      </c>
      <c r="O4" s="273"/>
      <c r="P4" s="273"/>
      <c r="Q4" s="273"/>
      <c r="S4" s="274" t="s">
        <v>181</v>
      </c>
      <c r="T4" s="273"/>
      <c r="U4" s="273"/>
      <c r="V4" s="273"/>
      <c r="X4" s="274" t="s">
        <v>177</v>
      </c>
      <c r="Y4" s="273"/>
      <c r="Z4" s="273"/>
      <c r="AA4" s="273"/>
      <c r="AC4" s="276"/>
      <c r="AD4" s="276"/>
      <c r="AE4" s="276"/>
      <c r="AF4" s="276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287" t="s">
        <v>124</v>
      </c>
      <c r="O5" s="287"/>
      <c r="P5" s="287"/>
      <c r="Q5" s="287"/>
      <c r="S5" s="287" t="s">
        <v>124</v>
      </c>
      <c r="T5" s="287"/>
      <c r="U5" s="287"/>
      <c r="V5" s="287"/>
      <c r="X5" s="287" t="s">
        <v>124</v>
      </c>
      <c r="Y5" s="287"/>
      <c r="Z5" s="287"/>
      <c r="AA5" s="287"/>
      <c r="AC5" s="286"/>
      <c r="AD5" s="286"/>
      <c r="AE5" s="286"/>
      <c r="AF5" s="286"/>
      <c r="AG5" s="3"/>
      <c r="AH5" s="3"/>
      <c r="AI5" s="3"/>
      <c r="AJ5" s="3"/>
      <c r="AK5" s="3"/>
      <c r="AL5" s="3"/>
      <c r="AM5" s="3"/>
      <c r="AN5" s="285"/>
      <c r="AO5" s="286"/>
      <c r="AP5" s="286"/>
      <c r="AQ5" s="286"/>
    </row>
    <row r="6" spans="1:43" ht="15" customHeight="1" thickTop="1" x14ac:dyDescent="0.2">
      <c r="A6" s="3" t="s">
        <v>86</v>
      </c>
      <c r="N6" s="107" t="s">
        <v>53</v>
      </c>
      <c r="O6" s="107"/>
      <c r="P6" s="107" t="s">
        <v>125</v>
      </c>
      <c r="Q6" s="107" t="s">
        <v>8</v>
      </c>
      <c r="S6" s="107" t="s">
        <v>53</v>
      </c>
      <c r="T6" s="107"/>
      <c r="U6" s="107" t="s">
        <v>125</v>
      </c>
      <c r="V6" s="107" t="s">
        <v>8</v>
      </c>
      <c r="X6" s="107" t="s">
        <v>53</v>
      </c>
      <c r="Y6" s="107"/>
      <c r="Z6" s="107" t="s">
        <v>125</v>
      </c>
      <c r="AA6" s="107" t="s">
        <v>8</v>
      </c>
      <c r="AC6" s="107"/>
      <c r="AD6" s="107"/>
      <c r="AE6" s="107"/>
      <c r="AF6" s="107"/>
      <c r="AG6" s="3"/>
      <c r="AH6" s="3"/>
      <c r="AI6" s="275"/>
      <c r="AJ6" s="276"/>
      <c r="AK6" s="276"/>
      <c r="AL6" s="276"/>
      <c r="AM6" s="3"/>
      <c r="AN6" s="107"/>
      <c r="AO6" s="107"/>
      <c r="AP6" s="107"/>
      <c r="AQ6" s="107"/>
    </row>
    <row r="7" spans="1:43" ht="13.5" customHeight="1" x14ac:dyDescent="0.2">
      <c r="A7" t="s">
        <v>11</v>
      </c>
      <c r="B7" s="278" t="s">
        <v>92</v>
      </c>
      <c r="C7" s="278"/>
      <c r="D7" s="278"/>
      <c r="E7" s="211"/>
      <c r="F7" s="278" t="s">
        <v>93</v>
      </c>
      <c r="G7" s="278"/>
      <c r="H7" s="278"/>
      <c r="I7" s="211"/>
      <c r="J7" s="278" t="s">
        <v>94</v>
      </c>
      <c r="K7" s="278"/>
      <c r="L7" s="278"/>
      <c r="N7" s="107" t="s">
        <v>126</v>
      </c>
      <c r="O7" s="107"/>
      <c r="P7" s="107" t="s">
        <v>127</v>
      </c>
      <c r="Q7" s="107" t="s">
        <v>128</v>
      </c>
      <c r="S7" s="107" t="s">
        <v>126</v>
      </c>
      <c r="T7" s="107"/>
      <c r="U7" s="107" t="s">
        <v>127</v>
      </c>
      <c r="V7" s="107" t="s">
        <v>128</v>
      </c>
      <c r="X7" s="107" t="s">
        <v>126</v>
      </c>
      <c r="Y7" s="107"/>
      <c r="Z7" s="107" t="s">
        <v>127</v>
      </c>
      <c r="AA7" s="107" t="s">
        <v>128</v>
      </c>
      <c r="AC7" s="107"/>
      <c r="AD7" s="107"/>
      <c r="AE7" s="107"/>
      <c r="AF7" s="107"/>
      <c r="AG7" s="3"/>
      <c r="AH7" s="3"/>
      <c r="AI7" s="284"/>
      <c r="AJ7" s="284"/>
      <c r="AK7" s="284"/>
      <c r="AL7" s="284"/>
      <c r="AM7" s="3"/>
      <c r="AN7" s="107"/>
      <c r="AO7" s="107"/>
      <c r="AP7" s="107"/>
      <c r="AQ7" s="107"/>
    </row>
    <row r="8" spans="1:43" ht="13.5" thickBot="1" x14ac:dyDescent="0.25">
      <c r="A8" s="4" t="s">
        <v>87</v>
      </c>
      <c r="B8" s="157" t="s">
        <v>175</v>
      </c>
      <c r="C8" s="157" t="s">
        <v>180</v>
      </c>
      <c r="D8" s="157" t="s">
        <v>192</v>
      </c>
      <c r="E8" s="60"/>
      <c r="F8" s="157" t="s">
        <v>175</v>
      </c>
      <c r="G8" s="157" t="s">
        <v>180</v>
      </c>
      <c r="H8" s="157" t="s">
        <v>192</v>
      </c>
      <c r="I8" s="108"/>
      <c r="J8" s="157" t="s">
        <v>175</v>
      </c>
      <c r="K8" s="157" t="s">
        <v>180</v>
      </c>
      <c r="L8" s="157" t="s">
        <v>192</v>
      </c>
      <c r="M8" s="61"/>
      <c r="N8" s="116" t="s">
        <v>129</v>
      </c>
      <c r="O8" s="117" t="s">
        <v>93</v>
      </c>
      <c r="P8" s="118" t="s">
        <v>130</v>
      </c>
      <c r="Q8" s="116" t="s">
        <v>131</v>
      </c>
      <c r="R8" s="61"/>
      <c r="S8" s="116" t="s">
        <v>129</v>
      </c>
      <c r="T8" s="117" t="s">
        <v>93</v>
      </c>
      <c r="U8" s="118" t="s">
        <v>130</v>
      </c>
      <c r="V8" s="116" t="s">
        <v>131</v>
      </c>
      <c r="W8" s="61"/>
      <c r="X8" s="116" t="s">
        <v>129</v>
      </c>
      <c r="Y8" s="117" t="s">
        <v>93</v>
      </c>
      <c r="Z8" s="118" t="s">
        <v>130</v>
      </c>
      <c r="AA8" s="116" t="s">
        <v>131</v>
      </c>
      <c r="AC8" s="107"/>
      <c r="AD8" s="107"/>
      <c r="AE8" s="107"/>
      <c r="AF8" s="107"/>
      <c r="AG8" s="3"/>
      <c r="AH8" s="3"/>
      <c r="AI8" s="108"/>
      <c r="AJ8" s="108"/>
      <c r="AK8" s="107"/>
      <c r="AL8" s="108"/>
      <c r="AM8" s="3"/>
      <c r="AN8" s="107"/>
      <c r="AO8" s="229"/>
      <c r="AP8" s="128"/>
      <c r="AQ8" s="107"/>
    </row>
    <row r="9" spans="1:43" s="54" customFormat="1" x14ac:dyDescent="0.2">
      <c r="A9" s="74" t="s">
        <v>52</v>
      </c>
      <c r="B9" s="159">
        <f>X9</f>
        <v>259.26756488329477</v>
      </c>
      <c r="C9" s="162">
        <f>S9</f>
        <v>218.7751425880179</v>
      </c>
      <c r="D9" s="162">
        <f>N9</f>
        <v>228.9807515524025</v>
      </c>
      <c r="E9" s="158"/>
      <c r="F9" s="159">
        <f>Y9</f>
        <v>40.905269004410897</v>
      </c>
      <c r="G9" s="200">
        <f>T9</f>
        <v>44.194306348402094</v>
      </c>
      <c r="H9" s="54">
        <f>O9</f>
        <v>39.898432444431116</v>
      </c>
      <c r="I9" s="158"/>
      <c r="J9" s="159">
        <f>Z9</f>
        <v>12.613522641815694</v>
      </c>
      <c r="K9" s="159">
        <f>U9</f>
        <v>13.070686867242634</v>
      </c>
      <c r="L9" s="200">
        <f>P9</f>
        <v>12.677455215463707</v>
      </c>
      <c r="N9" s="54">
        <f>N45/'Tbl11'!$C$9</f>
        <v>228.9807515524025</v>
      </c>
      <c r="O9" s="54">
        <f>O45/'Tbl11'!C9</f>
        <v>39.898432444431116</v>
      </c>
      <c r="P9" s="54">
        <f>P45/'Tbl11'!C9</f>
        <v>12.677455215463707</v>
      </c>
      <c r="Q9" s="54">
        <f>Q45/'Tbl11'!C9</f>
        <v>176.40486389250762</v>
      </c>
      <c r="R9" s="187"/>
      <c r="S9" s="31">
        <v>218.7751425880179</v>
      </c>
      <c r="T9" s="31">
        <v>44.194306348402094</v>
      </c>
      <c r="U9" s="31">
        <v>13.070686867242634</v>
      </c>
      <c r="V9" s="31">
        <v>161.51014937237321</v>
      </c>
      <c r="W9" s="187"/>
      <c r="X9" s="243">
        <v>259.26756488329477</v>
      </c>
      <c r="Y9" s="243">
        <v>40.905269004410897</v>
      </c>
      <c r="Z9" s="243">
        <v>12.613522641815694</v>
      </c>
      <c r="AA9" s="243">
        <v>205.74877323706818</v>
      </c>
      <c r="AB9" s="187"/>
      <c r="AC9" s="106"/>
      <c r="AD9" s="230"/>
      <c r="AE9" s="230"/>
      <c r="AF9" s="230"/>
      <c r="AG9" s="231"/>
      <c r="AH9" s="231"/>
      <c r="AI9" s="232"/>
      <c r="AJ9" s="233"/>
      <c r="AK9" s="234"/>
      <c r="AL9" s="233"/>
      <c r="AM9" s="231"/>
      <c r="AN9" s="150"/>
      <c r="AO9" s="192"/>
      <c r="AP9" s="192"/>
      <c r="AQ9" s="192"/>
    </row>
    <row r="10" spans="1:43" x14ac:dyDescent="0.2">
      <c r="C10" s="214"/>
      <c r="D10" s="214"/>
      <c r="E10" s="160"/>
      <c r="F10" s="214"/>
      <c r="G10" s="156"/>
      <c r="I10" s="160"/>
      <c r="J10" s="156"/>
      <c r="K10" s="156"/>
      <c r="L10" s="156"/>
      <c r="X10" s="110"/>
      <c r="Y10" s="110"/>
      <c r="Z10" s="110"/>
      <c r="AA10" s="110"/>
      <c r="AC10" s="109"/>
      <c r="AD10" s="109"/>
      <c r="AE10" s="109"/>
      <c r="AF10" s="109"/>
      <c r="AG10" s="3"/>
      <c r="AH10" s="3"/>
      <c r="AI10" s="127"/>
      <c r="AJ10" s="127"/>
      <c r="AK10" s="128"/>
      <c r="AL10" s="127"/>
      <c r="AM10" s="3"/>
      <c r="AN10" s="110"/>
      <c r="AO10" s="110"/>
      <c r="AP10" s="110"/>
      <c r="AQ10" s="110"/>
    </row>
    <row r="11" spans="1:43" x14ac:dyDescent="0.2">
      <c r="A11" s="3" t="s">
        <v>28</v>
      </c>
      <c r="B11" s="131">
        <f>X11</f>
        <v>255.31494666689969</v>
      </c>
      <c r="C11" s="162">
        <f>S11</f>
        <v>235.93612588158734</v>
      </c>
      <c r="D11" s="162">
        <f>N11</f>
        <v>261.44259256911778</v>
      </c>
      <c r="E11" s="163"/>
      <c r="F11" s="244">
        <f>Y11</f>
        <v>12.232708249590754</v>
      </c>
      <c r="G11" s="245">
        <f>T11</f>
        <v>9.4746694963446743</v>
      </c>
      <c r="H11" s="174">
        <f>O11</f>
        <v>236.40959600441133</v>
      </c>
      <c r="I11" s="163"/>
      <c r="J11" s="245">
        <f>Z11</f>
        <v>12.666989403286786</v>
      </c>
      <c r="K11" s="245">
        <f>U11</f>
        <v>13.080851013935384</v>
      </c>
      <c r="L11" s="245">
        <f>P11</f>
        <v>11.459355787392091</v>
      </c>
      <c r="N11" s="31">
        <v>261.44259256911778</v>
      </c>
      <c r="O11" s="31">
        <v>236.40959600441133</v>
      </c>
      <c r="P11" s="31">
        <v>11.459355787392091</v>
      </c>
      <c r="Q11" s="31">
        <v>236.40959600441133</v>
      </c>
      <c r="R11" s="31"/>
      <c r="S11" s="31">
        <v>235.93612588158734</v>
      </c>
      <c r="T11" s="31">
        <v>9.4746694963446743</v>
      </c>
      <c r="U11" s="31">
        <v>13.080851013935384</v>
      </c>
      <c r="V11" s="31">
        <v>213.3806053713073</v>
      </c>
      <c r="W11" s="31"/>
      <c r="X11" s="240">
        <v>255.31494666689969</v>
      </c>
      <c r="Y11" s="240">
        <v>12.232708249590754</v>
      </c>
      <c r="Z11" s="240">
        <v>12.666989403286786</v>
      </c>
      <c r="AA11" s="240">
        <v>230.41524901402215</v>
      </c>
      <c r="AC11" s="110"/>
      <c r="AD11" s="150"/>
      <c r="AE11" s="150"/>
      <c r="AF11" s="150"/>
      <c r="AG11" s="3"/>
      <c r="AH11" s="3"/>
      <c r="AI11" s="110"/>
      <c r="AJ11" s="150"/>
      <c r="AK11" s="150"/>
      <c r="AL11" s="150"/>
      <c r="AM11" s="235"/>
      <c r="AN11" s="110"/>
      <c r="AO11" s="150"/>
      <c r="AP11" s="236"/>
      <c r="AQ11" s="150"/>
    </row>
    <row r="12" spans="1:43" x14ac:dyDescent="0.2">
      <c r="A12" s="3" t="s">
        <v>29</v>
      </c>
      <c r="B12" s="131">
        <f t="shared" ref="B12:B15" si="0">X12</f>
        <v>424.21829824680077</v>
      </c>
      <c r="C12" s="162">
        <f t="shared" ref="C12:C15" si="1">S12</f>
        <v>393.59415535815845</v>
      </c>
      <c r="D12" s="162">
        <f t="shared" ref="D12:D15" si="2">N12</f>
        <v>419.50481582145028</v>
      </c>
      <c r="E12" s="163"/>
      <c r="F12" s="244">
        <f t="shared" ref="F12:F15" si="3">Y12</f>
        <v>127.33516022307479</v>
      </c>
      <c r="G12" s="245">
        <f t="shared" ref="G12:G15" si="4">T12</f>
        <v>174.16394489430576</v>
      </c>
      <c r="H12" s="174">
        <f t="shared" ref="H12:H15" si="5">O12</f>
        <v>290.93151675168087</v>
      </c>
      <c r="I12" s="163"/>
      <c r="J12" s="245">
        <f t="shared" ref="J12:J15" si="6">Z12</f>
        <v>14.156236833483614</v>
      </c>
      <c r="K12" s="245">
        <f t="shared" ref="K12:K15" si="7">U12</f>
        <v>17.557328833064627</v>
      </c>
      <c r="L12" s="245">
        <f t="shared" ref="L12:L15" si="8">P12</f>
        <v>110.08535743467729</v>
      </c>
      <c r="N12" s="31">
        <v>419.50481582145028</v>
      </c>
      <c r="O12" s="31">
        <v>290.93151675168087</v>
      </c>
      <c r="P12" s="31">
        <v>110.08535743467729</v>
      </c>
      <c r="Q12" s="31">
        <v>290.93151675168087</v>
      </c>
      <c r="R12" s="31"/>
      <c r="S12" s="31">
        <v>393.59415535815845</v>
      </c>
      <c r="T12" s="31">
        <v>174.16394489430576</v>
      </c>
      <c r="U12" s="31">
        <v>17.557328833064627</v>
      </c>
      <c r="V12" s="31">
        <v>201.87288163078807</v>
      </c>
      <c r="W12" s="31"/>
      <c r="X12" s="240">
        <v>424.21829824680077</v>
      </c>
      <c r="Y12" s="240">
        <v>127.33516022307479</v>
      </c>
      <c r="Z12" s="240">
        <v>14.156236833483614</v>
      </c>
      <c r="AA12" s="240">
        <v>282.72690119024236</v>
      </c>
      <c r="AC12" s="110"/>
      <c r="AD12" s="150"/>
      <c r="AE12" s="150"/>
      <c r="AF12" s="150"/>
      <c r="AG12" s="3"/>
      <c r="AH12" s="3"/>
      <c r="AI12" s="110"/>
      <c r="AJ12" s="150"/>
      <c r="AK12" s="150"/>
      <c r="AL12" s="150"/>
      <c r="AM12" s="235"/>
      <c r="AN12" s="110"/>
      <c r="AO12" s="150"/>
      <c r="AP12" s="236"/>
      <c r="AQ12" s="150"/>
    </row>
    <row r="13" spans="1:43" x14ac:dyDescent="0.2">
      <c r="A13" s="3" t="s">
        <v>51</v>
      </c>
      <c r="B13" s="131">
        <f t="shared" si="0"/>
        <v>245.86170436995681</v>
      </c>
      <c r="C13" s="162">
        <f t="shared" si="1"/>
        <v>153.33235638775739</v>
      </c>
      <c r="D13" s="162">
        <f t="shared" si="2"/>
        <v>230.94477081331809</v>
      </c>
      <c r="E13" s="163"/>
      <c r="F13" s="244">
        <f t="shared" si="3"/>
        <v>15.294285461029006</v>
      </c>
      <c r="G13" s="245">
        <f t="shared" si="4"/>
        <v>9.5548109030889155</v>
      </c>
      <c r="H13" s="174">
        <f t="shared" si="5"/>
        <v>220.69083322875755</v>
      </c>
      <c r="I13" s="163"/>
      <c r="J13" s="245">
        <f t="shared" si="6"/>
        <v>0.1488107005809283</v>
      </c>
      <c r="K13" s="245">
        <f t="shared" si="7"/>
        <v>0.28029923721368655</v>
      </c>
      <c r="L13" s="245">
        <f t="shared" si="8"/>
        <v>10.040861756959881</v>
      </c>
      <c r="N13" s="31">
        <v>230.94477081331809</v>
      </c>
      <c r="O13" s="31">
        <v>220.69083322875755</v>
      </c>
      <c r="P13" s="31">
        <v>10.040861756959881</v>
      </c>
      <c r="Q13" s="31">
        <v>220.69083322875755</v>
      </c>
      <c r="R13" s="31"/>
      <c r="S13" s="31">
        <v>153.33235638775739</v>
      </c>
      <c r="T13" s="31">
        <v>9.5548109030889155</v>
      </c>
      <c r="U13" s="31">
        <v>0.28029923721368655</v>
      </c>
      <c r="V13" s="31">
        <v>143.4972462474548</v>
      </c>
      <c r="W13" s="31"/>
      <c r="X13" s="240">
        <v>245.86170436995681</v>
      </c>
      <c r="Y13" s="240">
        <v>15.294285461029006</v>
      </c>
      <c r="Z13" s="240">
        <v>0.1488107005809283</v>
      </c>
      <c r="AA13" s="240">
        <v>230.41860820834688</v>
      </c>
      <c r="AC13" s="110"/>
      <c r="AD13" s="150"/>
      <c r="AE13" s="150"/>
      <c r="AF13" s="150"/>
      <c r="AG13" s="3"/>
      <c r="AH13" s="3"/>
      <c r="AI13" s="110"/>
      <c r="AJ13" s="150"/>
      <c r="AK13" s="150"/>
      <c r="AL13" s="150"/>
      <c r="AM13" s="235"/>
      <c r="AN13" s="110"/>
      <c r="AO13" s="150"/>
      <c r="AP13" s="236"/>
      <c r="AQ13" s="150"/>
    </row>
    <row r="14" spans="1:43" x14ac:dyDescent="0.2">
      <c r="A14" s="3" t="s">
        <v>30</v>
      </c>
      <c r="B14" s="131">
        <f t="shared" si="0"/>
        <v>299.24227434454519</v>
      </c>
      <c r="C14" s="162">
        <f t="shared" si="1"/>
        <v>260.77963770306025</v>
      </c>
      <c r="D14" s="162">
        <f t="shared" si="2"/>
        <v>270.37390037981447</v>
      </c>
      <c r="E14" s="163"/>
      <c r="F14" s="244">
        <f t="shared" si="3"/>
        <v>60.245264821378562</v>
      </c>
      <c r="G14" s="245">
        <f t="shared" si="4"/>
        <v>73.572870655945636</v>
      </c>
      <c r="H14" s="174">
        <f t="shared" si="5"/>
        <v>188.40410711703936</v>
      </c>
      <c r="I14" s="163"/>
      <c r="J14" s="245">
        <f t="shared" si="6"/>
        <v>28.782278836812466</v>
      </c>
      <c r="K14" s="245">
        <f t="shared" si="7"/>
        <v>24.830046153901133</v>
      </c>
      <c r="L14" s="245">
        <f t="shared" si="8"/>
        <v>59.660637224900249</v>
      </c>
      <c r="N14" s="31">
        <v>270.37390037981447</v>
      </c>
      <c r="O14" s="31">
        <v>188.40410711703936</v>
      </c>
      <c r="P14" s="31">
        <v>59.660637224900249</v>
      </c>
      <c r="Q14" s="31">
        <v>188.40410711703936</v>
      </c>
      <c r="R14" s="31"/>
      <c r="S14" s="31">
        <v>260.77963770306025</v>
      </c>
      <c r="T14" s="31">
        <v>73.572870655945636</v>
      </c>
      <c r="U14" s="31">
        <v>24.830046153901133</v>
      </c>
      <c r="V14" s="31">
        <v>162.37672089321347</v>
      </c>
      <c r="W14" s="31"/>
      <c r="X14" s="240">
        <v>299.24227434454519</v>
      </c>
      <c r="Y14" s="240">
        <v>60.245264821378562</v>
      </c>
      <c r="Z14" s="240">
        <v>28.782278836812466</v>
      </c>
      <c r="AA14" s="240">
        <v>210.21473068635416</v>
      </c>
      <c r="AC14" s="110"/>
      <c r="AD14" s="150"/>
      <c r="AE14" s="150"/>
      <c r="AF14" s="150"/>
      <c r="AG14" s="3"/>
      <c r="AH14" s="3"/>
      <c r="AI14" s="110"/>
      <c r="AJ14" s="150"/>
      <c r="AK14" s="150"/>
      <c r="AL14" s="237"/>
      <c r="AM14" s="235"/>
      <c r="AN14" s="110"/>
      <c r="AO14" s="150"/>
      <c r="AP14" s="236"/>
      <c r="AQ14" s="150"/>
    </row>
    <row r="15" spans="1:43" x14ac:dyDescent="0.2">
      <c r="A15" s="3" t="s">
        <v>31</v>
      </c>
      <c r="B15" s="131">
        <f t="shared" si="0"/>
        <v>171.51327825298125</v>
      </c>
      <c r="C15" s="162">
        <f t="shared" si="1"/>
        <v>152.08337303538292</v>
      </c>
      <c r="D15" s="162">
        <f t="shared" si="2"/>
        <v>180.77008287756266</v>
      </c>
      <c r="E15" s="163"/>
      <c r="F15" s="244">
        <f t="shared" si="3"/>
        <v>18.494227447197243</v>
      </c>
      <c r="G15" s="245">
        <f t="shared" si="4"/>
        <v>30.1792162149303</v>
      </c>
      <c r="H15" s="174">
        <f t="shared" si="5"/>
        <v>122.97056806361776</v>
      </c>
      <c r="I15" s="163"/>
      <c r="J15" s="245">
        <f t="shared" si="6"/>
        <v>12.525800864569277</v>
      </c>
      <c r="K15" s="245">
        <f t="shared" si="7"/>
        <v>11.55995749607473</v>
      </c>
      <c r="L15" s="245">
        <f t="shared" si="8"/>
        <v>44.615285038418953</v>
      </c>
      <c r="N15" s="31">
        <v>180.77008287756266</v>
      </c>
      <c r="O15" s="31">
        <v>122.97056806361776</v>
      </c>
      <c r="P15" s="31">
        <v>44.615285038418953</v>
      </c>
      <c r="Q15" s="31">
        <v>122.97056806361776</v>
      </c>
      <c r="R15" s="31"/>
      <c r="S15" s="31">
        <v>152.08337303538292</v>
      </c>
      <c r="T15" s="31">
        <v>30.1792162149303</v>
      </c>
      <c r="U15" s="31">
        <v>11.55995749607473</v>
      </c>
      <c r="V15" s="31">
        <v>110.3441993243779</v>
      </c>
      <c r="W15" s="31"/>
      <c r="X15" s="240">
        <v>171.51327825298125</v>
      </c>
      <c r="Y15" s="240">
        <v>18.494227447197243</v>
      </c>
      <c r="Z15" s="240">
        <v>12.525800864569277</v>
      </c>
      <c r="AA15" s="240">
        <v>140.49324994121471</v>
      </c>
      <c r="AC15" s="110"/>
      <c r="AD15" s="236"/>
      <c r="AE15" s="150"/>
      <c r="AF15" s="150"/>
      <c r="AG15" s="3"/>
      <c r="AH15" s="3"/>
      <c r="AI15" s="110"/>
      <c r="AJ15" s="150"/>
      <c r="AK15" s="150"/>
      <c r="AL15" s="150"/>
      <c r="AM15" s="235"/>
      <c r="AN15" s="110"/>
      <c r="AO15" s="150"/>
      <c r="AP15" s="236"/>
      <c r="AQ15" s="150"/>
    </row>
    <row r="16" spans="1:43" x14ac:dyDescent="0.2">
      <c r="B16" s="131"/>
      <c r="C16" s="162"/>
      <c r="D16" s="162"/>
      <c r="E16" s="214"/>
      <c r="F16" s="244"/>
      <c r="G16" s="246"/>
      <c r="H16" s="3"/>
      <c r="I16" s="214"/>
      <c r="J16" s="228"/>
      <c r="K16" s="228"/>
      <c r="L16" s="246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240"/>
      <c r="Y16" s="240"/>
      <c r="Z16" s="240"/>
      <c r="AA16" s="240"/>
      <c r="AC16" s="110"/>
      <c r="AD16" s="238"/>
      <c r="AE16" s="186"/>
      <c r="AF16" s="186"/>
      <c r="AG16" s="3"/>
      <c r="AH16" s="3"/>
      <c r="AI16" s="110"/>
      <c r="AJ16" s="186"/>
      <c r="AK16" s="186"/>
      <c r="AL16" s="186"/>
      <c r="AM16" s="235"/>
      <c r="AN16" s="110"/>
      <c r="AO16" s="186"/>
      <c r="AP16" s="186"/>
      <c r="AQ16" s="186"/>
    </row>
    <row r="17" spans="1:43" x14ac:dyDescent="0.2">
      <c r="A17" s="3" t="s">
        <v>32</v>
      </c>
      <c r="B17" s="131">
        <f t="shared" ref="B17:B21" si="9">X17</f>
        <v>218.35877502507148</v>
      </c>
      <c r="C17" s="162">
        <f t="shared" ref="C17:C21" si="10">S17</f>
        <v>201.26678319477935</v>
      </c>
      <c r="D17" s="162">
        <f t="shared" ref="D17:D21" si="11">N17</f>
        <v>200.56999432642263</v>
      </c>
      <c r="E17" s="163"/>
      <c r="F17" s="244">
        <f t="shared" ref="F17:F21" si="12">Y17</f>
        <v>23.989059540170114</v>
      </c>
      <c r="G17" s="245">
        <f t="shared" ref="G17:G21" si="13">T17</f>
        <v>16.473072005299862</v>
      </c>
      <c r="H17" s="174">
        <f t="shared" ref="H17:H21" si="14">O17</f>
        <v>178.00565275551764</v>
      </c>
      <c r="I17" s="163"/>
      <c r="J17" s="245">
        <f t="shared" ref="J17:J21" si="15">Z17</f>
        <v>8.3957192734836372</v>
      </c>
      <c r="K17" s="245">
        <f t="shared" ref="K17:K21" si="16">U17</f>
        <v>9.406604207207991</v>
      </c>
      <c r="L17" s="245">
        <f t="shared" ref="L17:L21" si="17">P17</f>
        <v>13.467413263433896</v>
      </c>
      <c r="N17" s="31">
        <v>200.56999432642263</v>
      </c>
      <c r="O17" s="31">
        <v>178.00565275551764</v>
      </c>
      <c r="P17" s="31">
        <v>13.467413263433896</v>
      </c>
      <c r="Q17" s="31">
        <v>178.00565275551764</v>
      </c>
      <c r="R17" s="31"/>
      <c r="S17" s="31">
        <v>201.26678319477935</v>
      </c>
      <c r="T17" s="31">
        <v>16.473072005299862</v>
      </c>
      <c r="U17" s="31">
        <v>9.406604207207991</v>
      </c>
      <c r="V17" s="31">
        <v>175.38710698227149</v>
      </c>
      <c r="W17" s="31"/>
      <c r="X17" s="240">
        <v>218.35877502507148</v>
      </c>
      <c r="Y17" s="240">
        <v>23.989059540170114</v>
      </c>
      <c r="Z17" s="240">
        <v>8.3957192734836372</v>
      </c>
      <c r="AA17" s="240">
        <v>185.97399621141773</v>
      </c>
      <c r="AC17" s="110"/>
      <c r="AD17" s="150"/>
      <c r="AE17" s="150"/>
      <c r="AF17" s="150"/>
      <c r="AG17" s="3"/>
      <c r="AH17" s="3"/>
      <c r="AI17" s="110"/>
      <c r="AJ17" s="150"/>
      <c r="AK17" s="150"/>
      <c r="AL17" s="150"/>
      <c r="AM17" s="235"/>
      <c r="AN17" s="110"/>
      <c r="AO17" s="236"/>
      <c r="AP17" s="236"/>
      <c r="AQ17" s="150"/>
    </row>
    <row r="18" spans="1:43" x14ac:dyDescent="0.2">
      <c r="A18" s="3" t="s">
        <v>33</v>
      </c>
      <c r="B18" s="131">
        <f t="shared" si="9"/>
        <v>330.17165737560623</v>
      </c>
      <c r="C18" s="162">
        <f t="shared" si="10"/>
        <v>289.04928394905886</v>
      </c>
      <c r="D18" s="162">
        <f t="shared" si="11"/>
        <v>336.49740448161015</v>
      </c>
      <c r="E18" s="163"/>
      <c r="F18" s="244">
        <f t="shared" si="12"/>
        <v>56.738854658666185</v>
      </c>
      <c r="G18" s="245">
        <f t="shared" si="13"/>
        <v>50.707647672563247</v>
      </c>
      <c r="H18" s="174">
        <f t="shared" si="14"/>
        <v>268.75246075138369</v>
      </c>
      <c r="I18" s="163"/>
      <c r="J18" s="245">
        <f t="shared" si="15"/>
        <v>19.969104203701466</v>
      </c>
      <c r="K18" s="245">
        <f t="shared" si="16"/>
        <v>19.652496859079676</v>
      </c>
      <c r="L18" s="245">
        <f t="shared" si="17"/>
        <v>46.845569927151757</v>
      </c>
      <c r="N18" s="31">
        <v>336.49740448161015</v>
      </c>
      <c r="O18" s="31">
        <v>268.75246075138369</v>
      </c>
      <c r="P18" s="31">
        <v>46.845569927151757</v>
      </c>
      <c r="Q18" s="31">
        <v>268.75246075138369</v>
      </c>
      <c r="R18" s="31"/>
      <c r="S18" s="31">
        <v>289.04928394905886</v>
      </c>
      <c r="T18" s="31">
        <v>50.707647672563247</v>
      </c>
      <c r="U18" s="31">
        <v>19.652496859079676</v>
      </c>
      <c r="V18" s="31">
        <v>218.68913941741596</v>
      </c>
      <c r="W18" s="31"/>
      <c r="X18" s="240">
        <v>330.17165737560623</v>
      </c>
      <c r="Y18" s="240">
        <v>56.738854658666185</v>
      </c>
      <c r="Z18" s="240">
        <v>19.969104203701466</v>
      </c>
      <c r="AA18" s="240">
        <v>253.4636985132386</v>
      </c>
      <c r="AC18" s="110"/>
      <c r="AD18" s="150"/>
      <c r="AE18" s="150"/>
      <c r="AF18" s="150"/>
      <c r="AG18" s="3"/>
      <c r="AH18" s="3"/>
      <c r="AI18" s="110"/>
      <c r="AJ18" s="150"/>
      <c r="AK18" s="150"/>
      <c r="AL18" s="150"/>
      <c r="AM18" s="235"/>
      <c r="AN18" s="110"/>
      <c r="AO18" s="150"/>
      <c r="AP18" s="236"/>
      <c r="AQ18" s="150"/>
    </row>
    <row r="19" spans="1:43" x14ac:dyDescent="0.2">
      <c r="A19" s="3" t="s">
        <v>34</v>
      </c>
      <c r="B19" s="131">
        <f t="shared" si="9"/>
        <v>318.52465506820062</v>
      </c>
      <c r="C19" s="162">
        <f t="shared" si="10"/>
        <v>198.20384481716408</v>
      </c>
      <c r="D19" s="162">
        <f t="shared" si="11"/>
        <v>331.70461976317239</v>
      </c>
      <c r="E19" s="163"/>
      <c r="F19" s="244">
        <f t="shared" si="12"/>
        <v>7.3304046668537781</v>
      </c>
      <c r="G19" s="245">
        <f t="shared" si="13"/>
        <v>7.4001889630152959</v>
      </c>
      <c r="H19" s="174">
        <f t="shared" si="14"/>
        <v>233.26549957111456</v>
      </c>
      <c r="I19" s="163"/>
      <c r="J19" s="245">
        <f t="shared" si="15"/>
        <v>10.365167870379876</v>
      </c>
      <c r="K19" s="245">
        <f t="shared" si="16"/>
        <v>9.9207905678375798</v>
      </c>
      <c r="L19" s="245">
        <f t="shared" si="17"/>
        <v>86.404219796305512</v>
      </c>
      <c r="N19" s="31">
        <v>331.70461976317239</v>
      </c>
      <c r="O19" s="31">
        <v>233.26549957111456</v>
      </c>
      <c r="P19" s="31">
        <v>86.404219796305512</v>
      </c>
      <c r="Q19" s="31">
        <v>233.26549957111456</v>
      </c>
      <c r="R19" s="31"/>
      <c r="S19" s="31">
        <v>198.20384481716408</v>
      </c>
      <c r="T19" s="31">
        <v>7.4001889630152959</v>
      </c>
      <c r="U19" s="31">
        <v>9.9207905678375798</v>
      </c>
      <c r="V19" s="31">
        <v>180.88286528631122</v>
      </c>
      <c r="W19" s="31"/>
      <c r="X19" s="240">
        <v>318.52465506820062</v>
      </c>
      <c r="Y19" s="240">
        <v>7.3304046668537781</v>
      </c>
      <c r="Z19" s="240">
        <v>10.365167870379876</v>
      </c>
      <c r="AA19" s="240">
        <v>300.8290825309669</v>
      </c>
      <c r="AC19" s="110"/>
      <c r="AD19" s="150"/>
      <c r="AE19" s="150"/>
      <c r="AF19" s="150"/>
      <c r="AG19" s="3"/>
      <c r="AH19" s="3"/>
      <c r="AI19" s="110"/>
      <c r="AJ19" s="150"/>
      <c r="AK19" s="150"/>
      <c r="AL19" s="150"/>
      <c r="AM19" s="235"/>
      <c r="AN19" s="110"/>
      <c r="AO19" s="150"/>
      <c r="AP19" s="236"/>
      <c r="AQ19" s="150"/>
    </row>
    <row r="20" spans="1:43" x14ac:dyDescent="0.2">
      <c r="A20" s="3" t="s">
        <v>35</v>
      </c>
      <c r="B20" s="131">
        <f t="shared" si="9"/>
        <v>337.61847696316647</v>
      </c>
      <c r="C20" s="162">
        <f t="shared" si="10"/>
        <v>225.71418637976947</v>
      </c>
      <c r="D20" s="162">
        <f t="shared" si="11"/>
        <v>227.10062947248676</v>
      </c>
      <c r="E20" s="163"/>
      <c r="F20" s="244">
        <f t="shared" si="12"/>
        <v>24.118622391501795</v>
      </c>
      <c r="G20" s="245">
        <f t="shared" si="13"/>
        <v>20.801123807898026</v>
      </c>
      <c r="H20" s="174">
        <f t="shared" si="14"/>
        <v>193.2121443007124</v>
      </c>
      <c r="I20" s="163"/>
      <c r="J20" s="245">
        <f t="shared" si="15"/>
        <v>8.2940632940237098</v>
      </c>
      <c r="K20" s="245">
        <f t="shared" si="16"/>
        <v>8.8741503818601384</v>
      </c>
      <c r="L20" s="245">
        <f t="shared" si="17"/>
        <v>24.567669370108138</v>
      </c>
      <c r="N20" s="31">
        <v>227.10062947248676</v>
      </c>
      <c r="O20" s="31">
        <v>193.2121443007124</v>
      </c>
      <c r="P20" s="31">
        <v>24.567669370108138</v>
      </c>
      <c r="Q20" s="31">
        <v>193.2121443007124</v>
      </c>
      <c r="R20" s="31"/>
      <c r="S20" s="31">
        <v>225.71418637976947</v>
      </c>
      <c r="T20" s="31">
        <v>20.801123807898026</v>
      </c>
      <c r="U20" s="31">
        <v>8.8741503818601384</v>
      </c>
      <c r="V20" s="31">
        <v>196.0389121900113</v>
      </c>
      <c r="W20" s="31"/>
      <c r="X20" s="240">
        <v>337.61847696316647</v>
      </c>
      <c r="Y20" s="240">
        <v>24.118622391501795</v>
      </c>
      <c r="Z20" s="240">
        <v>8.2940632940237098</v>
      </c>
      <c r="AA20" s="240">
        <v>305.20579127764091</v>
      </c>
      <c r="AC20" s="110"/>
      <c r="AD20" s="150"/>
      <c r="AE20" s="150"/>
      <c r="AF20" s="150"/>
      <c r="AG20" s="3"/>
      <c r="AH20" s="3"/>
      <c r="AI20" s="110"/>
      <c r="AJ20" s="150"/>
      <c r="AK20" s="150"/>
      <c r="AL20" s="150"/>
      <c r="AM20" s="235"/>
      <c r="AN20" s="110"/>
      <c r="AO20" s="150"/>
      <c r="AP20" s="236"/>
      <c r="AQ20" s="150"/>
    </row>
    <row r="21" spans="1:43" x14ac:dyDescent="0.2">
      <c r="A21" s="3" t="s">
        <v>36</v>
      </c>
      <c r="B21" s="131">
        <f t="shared" si="9"/>
        <v>638.64914295478934</v>
      </c>
      <c r="C21" s="162">
        <f t="shared" si="10"/>
        <v>482.37833769421115</v>
      </c>
      <c r="D21" s="162">
        <f t="shared" si="11"/>
        <v>464.54176188441488</v>
      </c>
      <c r="E21" s="163"/>
      <c r="F21" s="244">
        <f t="shared" si="12"/>
        <v>77.807460232228621</v>
      </c>
      <c r="G21" s="245">
        <f t="shared" si="13"/>
        <v>50.672844224709102</v>
      </c>
      <c r="H21" s="174">
        <f t="shared" si="14"/>
        <v>409.67376467224648</v>
      </c>
      <c r="I21" s="163"/>
      <c r="J21" s="245">
        <f t="shared" si="15"/>
        <v>0.84749605683615936</v>
      </c>
      <c r="K21" s="245">
        <f t="shared" si="16"/>
        <v>50.052932348954705</v>
      </c>
      <c r="L21" s="245">
        <f t="shared" si="17"/>
        <v>54.867997212168433</v>
      </c>
      <c r="N21" s="31">
        <v>464.54176188441488</v>
      </c>
      <c r="O21" s="31">
        <v>409.67376467224648</v>
      </c>
      <c r="P21" s="31">
        <v>54.867997212168433</v>
      </c>
      <c r="Q21" s="31">
        <v>409.67376467224648</v>
      </c>
      <c r="R21" s="31"/>
      <c r="S21" s="31">
        <v>482.37833769421115</v>
      </c>
      <c r="T21" s="31">
        <v>50.672844224709102</v>
      </c>
      <c r="U21" s="31">
        <v>50.052932348954705</v>
      </c>
      <c r="V21" s="31">
        <v>381.65256112054732</v>
      </c>
      <c r="W21" s="31"/>
      <c r="X21" s="240">
        <v>638.64914295478934</v>
      </c>
      <c r="Y21" s="240">
        <v>77.807460232228621</v>
      </c>
      <c r="Z21" s="240">
        <v>0.84749605683615936</v>
      </c>
      <c r="AA21" s="240">
        <v>559.99418666572467</v>
      </c>
      <c r="AC21" s="110"/>
      <c r="AD21" s="150"/>
      <c r="AE21" s="150"/>
      <c r="AF21" s="150"/>
      <c r="AG21" s="3"/>
      <c r="AH21" s="3"/>
      <c r="AI21" s="110"/>
      <c r="AJ21" s="150"/>
      <c r="AK21" s="150"/>
      <c r="AL21" s="150"/>
      <c r="AM21" s="235"/>
      <c r="AN21" s="110"/>
      <c r="AO21" s="150"/>
      <c r="AP21" s="236"/>
      <c r="AQ21" s="150"/>
    </row>
    <row r="22" spans="1:43" x14ac:dyDescent="0.2">
      <c r="B22" s="131"/>
      <c r="C22" s="162"/>
      <c r="D22" s="162"/>
      <c r="E22" s="163"/>
      <c r="F22" s="244"/>
      <c r="G22" s="246"/>
      <c r="H22" s="3"/>
      <c r="I22" s="163"/>
      <c r="J22" s="228"/>
      <c r="K22" s="228"/>
      <c r="L22" s="246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240"/>
      <c r="Y22" s="240"/>
      <c r="Z22" s="240"/>
      <c r="AA22" s="240"/>
      <c r="AC22" s="110"/>
      <c r="AD22" s="186"/>
      <c r="AE22" s="238"/>
      <c r="AF22" s="186"/>
      <c r="AG22" s="3"/>
      <c r="AH22" s="3"/>
      <c r="AI22" s="110"/>
      <c r="AJ22" s="186"/>
      <c r="AK22" s="186"/>
      <c r="AL22" s="186"/>
      <c r="AM22" s="235"/>
      <c r="AN22" s="110"/>
      <c r="AO22" s="186"/>
      <c r="AP22" s="186"/>
      <c r="AQ22" s="186"/>
    </row>
    <row r="23" spans="1:43" x14ac:dyDescent="0.2">
      <c r="A23" s="3" t="s">
        <v>37</v>
      </c>
      <c r="B23" s="131">
        <f t="shared" ref="B23:B27" si="18">X23</f>
        <v>280.04653813080978</v>
      </c>
      <c r="C23" s="162">
        <f t="shared" ref="C23:C27" si="19">S23</f>
        <v>209.33004660328643</v>
      </c>
      <c r="D23" s="162">
        <f t="shared" ref="D23:D27" si="20">N23</f>
        <v>230.74104934002892</v>
      </c>
      <c r="E23" s="163"/>
      <c r="F23" s="244">
        <f t="shared" ref="F23:F27" si="21">Y23</f>
        <v>73.746476855963579</v>
      </c>
      <c r="G23" s="245">
        <f t="shared" ref="G23:G27" si="22">T23</f>
        <v>48.705149670240303</v>
      </c>
      <c r="H23" s="174">
        <f t="shared" ref="H23:H27" si="23">O23</f>
        <v>152.27977225595293</v>
      </c>
      <c r="I23" s="163"/>
      <c r="J23" s="245">
        <f t="shared" ref="J23:J27" si="24">Z23</f>
        <v>22.517434962000301</v>
      </c>
      <c r="K23" s="245">
        <f t="shared" ref="K23:K27" si="25">U23</f>
        <v>21.330270797099853</v>
      </c>
      <c r="L23" s="245">
        <f t="shared" ref="L23:L27" si="26">P23</f>
        <v>57.709163858482526</v>
      </c>
      <c r="N23" s="31">
        <v>230.74104934002892</v>
      </c>
      <c r="O23" s="31">
        <v>152.27977225595293</v>
      </c>
      <c r="P23" s="31">
        <v>57.709163858482526</v>
      </c>
      <c r="Q23" s="31">
        <v>152.27977225595293</v>
      </c>
      <c r="R23" s="31"/>
      <c r="S23" s="31">
        <v>209.33004660328643</v>
      </c>
      <c r="T23" s="31">
        <v>48.705149670240303</v>
      </c>
      <c r="U23" s="31">
        <v>21.330270797099853</v>
      </c>
      <c r="V23" s="31">
        <v>139.29462613594626</v>
      </c>
      <c r="W23" s="31"/>
      <c r="X23" s="240">
        <v>280.04653813080978</v>
      </c>
      <c r="Y23" s="240">
        <v>73.746476855963579</v>
      </c>
      <c r="Z23" s="240">
        <v>22.517434962000301</v>
      </c>
      <c r="AA23" s="240">
        <v>183.78262631284588</v>
      </c>
      <c r="AC23" s="110"/>
      <c r="AD23" s="150"/>
      <c r="AE23" s="236"/>
      <c r="AF23" s="150"/>
      <c r="AG23" s="3"/>
      <c r="AH23" s="3"/>
      <c r="AI23" s="110"/>
      <c r="AJ23" s="150"/>
      <c r="AK23" s="150"/>
      <c r="AL23" s="150"/>
      <c r="AM23" s="235"/>
      <c r="AN23" s="110"/>
      <c r="AO23" s="150"/>
      <c r="AP23" s="236"/>
      <c r="AQ23" s="150"/>
    </row>
    <row r="24" spans="1:43" x14ac:dyDescent="0.2">
      <c r="A24" s="3" t="s">
        <v>38</v>
      </c>
      <c r="B24" s="131">
        <f t="shared" si="18"/>
        <v>337.84629650667426</v>
      </c>
      <c r="C24" s="162">
        <f t="shared" si="19"/>
        <v>341.60939115124671</v>
      </c>
      <c r="D24" s="162">
        <f t="shared" si="20"/>
        <v>326.59436894813319</v>
      </c>
      <c r="E24" s="163"/>
      <c r="F24" s="244">
        <f t="shared" si="21"/>
        <v>84.698764555523994</v>
      </c>
      <c r="G24" s="245">
        <f t="shared" si="22"/>
        <v>121.22309308797637</v>
      </c>
      <c r="H24" s="174">
        <f t="shared" si="23"/>
        <v>151.08443532448803</v>
      </c>
      <c r="I24" s="163"/>
      <c r="J24" s="245">
        <f t="shared" si="24"/>
        <v>6.4265208747514908</v>
      </c>
      <c r="K24" s="245">
        <f t="shared" si="25"/>
        <v>5.8526779121940145</v>
      </c>
      <c r="L24" s="245">
        <f t="shared" si="26"/>
        <v>170.22776005288645</v>
      </c>
      <c r="N24" s="31">
        <v>326.59436894813319</v>
      </c>
      <c r="O24" s="31">
        <v>151.08443532448803</v>
      </c>
      <c r="P24" s="31">
        <v>170.22776005288645</v>
      </c>
      <c r="Q24" s="31">
        <v>151.08443532448803</v>
      </c>
      <c r="R24" s="31"/>
      <c r="S24" s="31">
        <v>341.60939115124671</v>
      </c>
      <c r="T24" s="31">
        <v>121.22309308797637</v>
      </c>
      <c r="U24" s="31">
        <v>5.8526779121940145</v>
      </c>
      <c r="V24" s="31">
        <v>214.53362015107632</v>
      </c>
      <c r="W24" s="31"/>
      <c r="X24" s="240">
        <v>337.84629650667426</v>
      </c>
      <c r="Y24" s="240">
        <v>84.698764555523994</v>
      </c>
      <c r="Z24" s="240">
        <v>6.4265208747514908</v>
      </c>
      <c r="AA24" s="240">
        <v>246.72101107639872</v>
      </c>
      <c r="AC24" s="110"/>
      <c r="AD24" s="236"/>
      <c r="AE24" s="150"/>
      <c r="AF24" s="150"/>
      <c r="AG24" s="3"/>
      <c r="AH24" s="3"/>
      <c r="AI24" s="110"/>
      <c r="AJ24" s="150"/>
      <c r="AK24" s="150"/>
      <c r="AL24" s="150"/>
      <c r="AM24" s="235"/>
      <c r="AN24" s="110"/>
      <c r="AO24" s="150"/>
      <c r="AP24" s="236"/>
      <c r="AQ24" s="150"/>
    </row>
    <row r="25" spans="1:43" x14ac:dyDescent="0.2">
      <c r="A25" s="3" t="s">
        <v>39</v>
      </c>
      <c r="B25" s="131">
        <f t="shared" si="18"/>
        <v>232.74547767944054</v>
      </c>
      <c r="C25" s="162">
        <f t="shared" si="19"/>
        <v>203.54142723867977</v>
      </c>
      <c r="D25" s="162">
        <f t="shared" si="20"/>
        <v>232.00020052940886</v>
      </c>
      <c r="E25" s="163"/>
      <c r="F25" s="244">
        <f t="shared" si="21"/>
        <v>20.082484109767464</v>
      </c>
      <c r="G25" s="245">
        <f t="shared" si="22"/>
        <v>20.799994056683232</v>
      </c>
      <c r="H25" s="174">
        <f t="shared" si="23"/>
        <v>201.61156073711919</v>
      </c>
      <c r="I25" s="163"/>
      <c r="J25" s="245">
        <f t="shared" si="24"/>
        <v>19.954197055400584</v>
      </c>
      <c r="K25" s="245">
        <f t="shared" si="25"/>
        <v>12.352690726206566</v>
      </c>
      <c r="L25" s="245">
        <f t="shared" si="26"/>
        <v>16.51139053755384</v>
      </c>
      <c r="N25" s="31">
        <v>232.00020052940886</v>
      </c>
      <c r="O25" s="31">
        <v>201.61156073711919</v>
      </c>
      <c r="P25" s="31">
        <v>16.51139053755384</v>
      </c>
      <c r="Q25" s="31">
        <v>201.61156073711919</v>
      </c>
      <c r="R25" s="31"/>
      <c r="S25" s="31">
        <v>203.54142723867977</v>
      </c>
      <c r="T25" s="31">
        <v>20.799994056683232</v>
      </c>
      <c r="U25" s="31">
        <v>12.352690726206566</v>
      </c>
      <c r="V25" s="31">
        <v>170.38874245579001</v>
      </c>
      <c r="W25" s="31"/>
      <c r="X25" s="240">
        <v>232.74547767944054</v>
      </c>
      <c r="Y25" s="240">
        <v>20.082484109767464</v>
      </c>
      <c r="Z25" s="240">
        <v>19.954197055400584</v>
      </c>
      <c r="AA25" s="240">
        <v>192.70879651427251</v>
      </c>
      <c r="AC25" s="110"/>
      <c r="AD25" s="236"/>
      <c r="AE25" s="236"/>
      <c r="AF25" s="150"/>
      <c r="AG25" s="3"/>
      <c r="AH25" s="3"/>
      <c r="AI25" s="110"/>
      <c r="AJ25" s="150"/>
      <c r="AK25" s="150"/>
      <c r="AL25" s="150"/>
      <c r="AM25" s="235"/>
      <c r="AN25" s="110"/>
      <c r="AO25" s="150"/>
      <c r="AP25" s="236"/>
      <c r="AQ25" s="150"/>
    </row>
    <row r="26" spans="1:43" x14ac:dyDescent="0.2">
      <c r="A26" s="3" t="s">
        <v>40</v>
      </c>
      <c r="B26" s="131">
        <f t="shared" si="18"/>
        <v>311.53846237657075</v>
      </c>
      <c r="C26" s="162">
        <f t="shared" si="19"/>
        <v>242.49266407065591</v>
      </c>
      <c r="D26" s="162">
        <f t="shared" si="20"/>
        <v>200.98884853483875</v>
      </c>
      <c r="E26" s="163"/>
      <c r="F26" s="244">
        <f t="shared" si="21"/>
        <v>51.656792322778273</v>
      </c>
      <c r="G26" s="245">
        <f t="shared" si="22"/>
        <v>36.207265076640063</v>
      </c>
      <c r="H26" s="174">
        <f t="shared" si="23"/>
        <v>189.49218331073271</v>
      </c>
      <c r="I26" s="163"/>
      <c r="J26" s="245">
        <f t="shared" si="24"/>
        <v>12.361341472968499</v>
      </c>
      <c r="K26" s="245">
        <f t="shared" si="25"/>
        <v>14.136253144407798</v>
      </c>
      <c r="L26" s="245">
        <f t="shared" si="26"/>
        <v>11.496665224106048</v>
      </c>
      <c r="N26" s="31">
        <v>200.98884853483875</v>
      </c>
      <c r="O26" s="31">
        <v>189.49218331073271</v>
      </c>
      <c r="P26" s="31">
        <v>11.496665224106048</v>
      </c>
      <c r="Q26" s="31">
        <v>189.49218331073271</v>
      </c>
      <c r="R26" s="31"/>
      <c r="S26" s="31">
        <v>242.49266407065591</v>
      </c>
      <c r="T26" s="31">
        <v>36.207265076640063</v>
      </c>
      <c r="U26" s="31">
        <v>14.136253144407798</v>
      </c>
      <c r="V26" s="31">
        <v>192.14914584960803</v>
      </c>
      <c r="W26" s="31"/>
      <c r="X26" s="240">
        <v>311.53846237657075</v>
      </c>
      <c r="Y26" s="240">
        <v>51.656792322778273</v>
      </c>
      <c r="Z26" s="240">
        <v>12.361341472968499</v>
      </c>
      <c r="AA26" s="240">
        <v>247.52032858082396</v>
      </c>
      <c r="AC26" s="110"/>
      <c r="AD26" s="236"/>
      <c r="AE26" s="236"/>
      <c r="AF26" s="150"/>
      <c r="AG26" s="3"/>
      <c r="AH26" s="3"/>
      <c r="AI26" s="110"/>
      <c r="AJ26" s="150"/>
      <c r="AK26" s="150"/>
      <c r="AL26" s="150"/>
      <c r="AM26" s="235"/>
      <c r="AN26" s="110"/>
      <c r="AO26" s="150"/>
      <c r="AP26" s="236"/>
      <c r="AQ26" s="150"/>
    </row>
    <row r="27" spans="1:43" x14ac:dyDescent="0.2">
      <c r="A27" s="3" t="s">
        <v>41</v>
      </c>
      <c r="B27" s="131">
        <f t="shared" si="18"/>
        <v>255.80995512334377</v>
      </c>
      <c r="C27" s="162">
        <f t="shared" si="19"/>
        <v>165.93160408195286</v>
      </c>
      <c r="D27" s="162">
        <f t="shared" si="20"/>
        <v>140.45265484611232</v>
      </c>
      <c r="E27" s="163"/>
      <c r="F27" s="244">
        <f t="shared" si="21"/>
        <v>84.28801449448531</v>
      </c>
      <c r="G27" s="245">
        <f t="shared" si="22"/>
        <v>42.274443340350146</v>
      </c>
      <c r="H27" s="174">
        <f t="shared" si="23"/>
        <v>110.43597820870401</v>
      </c>
      <c r="I27" s="163"/>
      <c r="J27" s="245">
        <f t="shared" si="24"/>
        <v>0</v>
      </c>
      <c r="K27" s="245">
        <f t="shared" si="25"/>
        <v>15.157373207117921</v>
      </c>
      <c r="L27" s="245">
        <f t="shared" si="26"/>
        <v>13.265684780897114</v>
      </c>
      <c r="N27" s="31">
        <v>140.45265484611232</v>
      </c>
      <c r="O27" s="31">
        <v>110.43597820870401</v>
      </c>
      <c r="P27" s="31">
        <v>13.265684780897114</v>
      </c>
      <c r="Q27" s="31">
        <v>110.43597820870401</v>
      </c>
      <c r="R27" s="31"/>
      <c r="S27" s="31">
        <v>165.93160408195286</v>
      </c>
      <c r="T27" s="31">
        <v>42.274443340350146</v>
      </c>
      <c r="U27" s="31">
        <v>15.157373207117921</v>
      </c>
      <c r="V27" s="31">
        <v>108.49978753448478</v>
      </c>
      <c r="W27" s="31"/>
      <c r="X27" s="240">
        <v>255.80995512334377</v>
      </c>
      <c r="Y27" s="240">
        <v>84.28801449448531</v>
      </c>
      <c r="Z27" s="240">
        <v>0</v>
      </c>
      <c r="AA27" s="240">
        <v>171.52194062885843</v>
      </c>
      <c r="AC27" s="110"/>
      <c r="AD27" s="150"/>
      <c r="AE27" s="150"/>
      <c r="AF27" s="150"/>
      <c r="AG27" s="3"/>
      <c r="AH27" s="3"/>
      <c r="AI27" s="110"/>
      <c r="AJ27" s="150"/>
      <c r="AK27" s="150"/>
      <c r="AL27" s="150"/>
      <c r="AM27" s="235"/>
      <c r="AN27" s="110"/>
      <c r="AO27" s="150"/>
      <c r="AP27" s="236"/>
      <c r="AQ27" s="150"/>
    </row>
    <row r="28" spans="1:43" x14ac:dyDescent="0.2">
      <c r="B28" s="131"/>
      <c r="C28" s="162"/>
      <c r="D28" s="162"/>
      <c r="E28" s="163"/>
      <c r="F28" s="244"/>
      <c r="G28" s="246"/>
      <c r="H28" s="3"/>
      <c r="I28" s="163"/>
      <c r="J28" s="228"/>
      <c r="K28" s="228"/>
      <c r="L28" s="246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240"/>
      <c r="Y28" s="240"/>
      <c r="Z28" s="240"/>
      <c r="AA28" s="240"/>
      <c r="AC28" s="110"/>
      <c r="AD28" s="238"/>
      <c r="AE28" s="186"/>
      <c r="AF28" s="186"/>
      <c r="AG28" s="3"/>
      <c r="AH28" s="3"/>
      <c r="AI28" s="110"/>
      <c r="AJ28" s="186"/>
      <c r="AK28" s="186"/>
      <c r="AL28" s="186"/>
      <c r="AM28" s="235"/>
      <c r="AN28" s="110"/>
      <c r="AO28" s="186"/>
      <c r="AP28" s="186"/>
      <c r="AQ28" s="186"/>
    </row>
    <row r="29" spans="1:43" x14ac:dyDescent="0.2">
      <c r="A29" s="228" t="s">
        <v>118</v>
      </c>
      <c r="B29" s="131">
        <f t="shared" ref="B29:B33" si="27">X29</f>
        <v>166.77331580477022</v>
      </c>
      <c r="C29" s="162">
        <f t="shared" ref="C29:C33" si="28">S29</f>
        <v>136.82326752802001</v>
      </c>
      <c r="D29" s="162">
        <f t="shared" ref="D29:D33" si="29">N29</f>
        <v>182.9092206860123</v>
      </c>
      <c r="E29" s="163"/>
      <c r="F29" s="244">
        <f t="shared" ref="F29:F33" si="30">Y29</f>
        <v>22.236531029318286</v>
      </c>
      <c r="G29" s="245">
        <f t="shared" ref="G29:G33" si="31">T29</f>
        <v>22.103920498767053</v>
      </c>
      <c r="H29" s="174">
        <f t="shared" ref="H29:H33" si="32">O29</f>
        <v>131.45270580791259</v>
      </c>
      <c r="I29" s="163"/>
      <c r="J29" s="245">
        <f t="shared" ref="J29:J33" si="33">Z29</f>
        <v>12.624763831589894</v>
      </c>
      <c r="K29" s="245">
        <f t="shared" ref="K29:K33" si="34">U29</f>
        <v>14.58449355694108</v>
      </c>
      <c r="L29" s="245">
        <f t="shared" ref="L29:L33" si="35">P29</f>
        <v>28.605540626802657</v>
      </c>
      <c r="N29" s="31">
        <v>182.9092206860123</v>
      </c>
      <c r="O29" s="31">
        <v>131.45270580791259</v>
      </c>
      <c r="P29" s="31">
        <v>28.605540626802657</v>
      </c>
      <c r="Q29" s="31">
        <v>131.45270580791259</v>
      </c>
      <c r="R29" s="31"/>
      <c r="S29" s="31">
        <v>136.82326752802001</v>
      </c>
      <c r="T29" s="31">
        <v>22.103920498767053</v>
      </c>
      <c r="U29" s="31">
        <v>14.58449355694108</v>
      </c>
      <c r="V29" s="31">
        <v>100.13485347231186</v>
      </c>
      <c r="W29" s="31"/>
      <c r="X29" s="240">
        <v>166.77331580477022</v>
      </c>
      <c r="Y29" s="240">
        <v>22.236531029318286</v>
      </c>
      <c r="Z29" s="240">
        <v>12.624763831589894</v>
      </c>
      <c r="AA29" s="240">
        <v>131.91202094386202</v>
      </c>
      <c r="AC29" s="110"/>
      <c r="AD29" s="236"/>
      <c r="AE29" s="150"/>
      <c r="AF29" s="150"/>
      <c r="AG29" s="3"/>
      <c r="AH29" s="3"/>
      <c r="AI29" s="110"/>
      <c r="AJ29" s="150"/>
      <c r="AK29" s="150"/>
      <c r="AL29" s="150"/>
      <c r="AM29" s="235"/>
      <c r="AN29" s="110"/>
      <c r="AO29" s="150"/>
      <c r="AP29" s="236"/>
      <c r="AQ29" s="106"/>
    </row>
    <row r="30" spans="1:43" x14ac:dyDescent="0.2">
      <c r="A30" s="3" t="s">
        <v>43</v>
      </c>
      <c r="B30" s="131">
        <f t="shared" si="27"/>
        <v>152.23751640512072</v>
      </c>
      <c r="C30" s="162">
        <f t="shared" si="28"/>
        <v>138.91015444608246</v>
      </c>
      <c r="D30" s="162">
        <f t="shared" si="29"/>
        <v>141.09592033770576</v>
      </c>
      <c r="E30" s="163"/>
      <c r="F30" s="244">
        <f t="shared" si="30"/>
        <v>18.190407026689044</v>
      </c>
      <c r="G30" s="245">
        <f t="shared" si="31"/>
        <v>15.789197777833987</v>
      </c>
      <c r="H30" s="174">
        <f t="shared" si="32"/>
        <v>120.01104681617839</v>
      </c>
      <c r="I30" s="163"/>
      <c r="J30" s="245">
        <f t="shared" si="33"/>
        <v>4.3123034563628249</v>
      </c>
      <c r="K30" s="245">
        <f t="shared" si="34"/>
        <v>3.4572784346099206</v>
      </c>
      <c r="L30" s="245">
        <f t="shared" si="35"/>
        <v>17.370874902360374</v>
      </c>
      <c r="N30" s="31">
        <v>141.09592033770576</v>
      </c>
      <c r="O30" s="31">
        <v>120.01104681617839</v>
      </c>
      <c r="P30" s="31">
        <v>17.370874902360374</v>
      </c>
      <c r="Q30" s="31">
        <v>120.01104681617839</v>
      </c>
      <c r="R30" s="31"/>
      <c r="S30" s="31">
        <v>138.91015444608246</v>
      </c>
      <c r="T30" s="31">
        <v>15.789197777833987</v>
      </c>
      <c r="U30" s="31">
        <v>3.4572784346099206</v>
      </c>
      <c r="V30" s="31">
        <v>119.66367823363855</v>
      </c>
      <c r="W30" s="31"/>
      <c r="X30" s="240">
        <v>152.23751640512072</v>
      </c>
      <c r="Y30" s="240">
        <v>18.190407026689044</v>
      </c>
      <c r="Z30" s="240">
        <v>4.3123034563628249</v>
      </c>
      <c r="AA30" s="240">
        <v>129.73480592206883</v>
      </c>
      <c r="AC30" s="110"/>
      <c r="AD30" s="150"/>
      <c r="AE30" s="150"/>
      <c r="AF30" s="150"/>
      <c r="AG30" s="3"/>
      <c r="AH30" s="3"/>
      <c r="AI30" s="110"/>
      <c r="AJ30" s="150"/>
      <c r="AK30" s="150"/>
      <c r="AL30" s="150"/>
      <c r="AM30" s="235"/>
      <c r="AN30" s="110"/>
      <c r="AO30" s="150"/>
      <c r="AP30" s="236"/>
      <c r="AQ30" s="106"/>
    </row>
    <row r="31" spans="1:43" x14ac:dyDescent="0.2">
      <c r="A31" s="3" t="s">
        <v>44</v>
      </c>
      <c r="B31" s="131">
        <f t="shared" si="27"/>
        <v>223.91367041075134</v>
      </c>
      <c r="C31" s="162">
        <f t="shared" si="28"/>
        <v>188.27885217328478</v>
      </c>
      <c r="D31" s="162">
        <f t="shared" si="29"/>
        <v>192.61506925386414</v>
      </c>
      <c r="E31" s="163"/>
      <c r="F31" s="244">
        <f t="shared" si="30"/>
        <v>0</v>
      </c>
      <c r="G31" s="245">
        <f t="shared" si="31"/>
        <v>0.14753844863825247</v>
      </c>
      <c r="H31" s="174">
        <f t="shared" si="32"/>
        <v>180.82577732822116</v>
      </c>
      <c r="I31" s="163"/>
      <c r="J31" s="245">
        <f t="shared" si="33"/>
        <v>10.997408346783491</v>
      </c>
      <c r="K31" s="245">
        <f t="shared" si="34"/>
        <v>11.024908112273886</v>
      </c>
      <c r="L31" s="245">
        <f t="shared" si="35"/>
        <v>0.10109053853606466</v>
      </c>
      <c r="N31" s="31">
        <v>192.61506925386414</v>
      </c>
      <c r="O31" s="31">
        <v>180.82577732822116</v>
      </c>
      <c r="P31" s="31">
        <v>0.10109053853606466</v>
      </c>
      <c r="Q31" s="31">
        <v>180.82577732822116</v>
      </c>
      <c r="R31" s="31"/>
      <c r="S31" s="31">
        <v>188.27885217328478</v>
      </c>
      <c r="T31" s="31">
        <v>0.14753844863825247</v>
      </c>
      <c r="U31" s="31">
        <v>11.024908112273886</v>
      </c>
      <c r="V31" s="31">
        <v>177.10640561237261</v>
      </c>
      <c r="W31" s="31"/>
      <c r="X31" s="240">
        <v>223.91367041075134</v>
      </c>
      <c r="Y31" s="240">
        <v>0</v>
      </c>
      <c r="Z31" s="240">
        <v>10.997408346783491</v>
      </c>
      <c r="AA31" s="240">
        <v>212.91626206396785</v>
      </c>
      <c r="AC31" s="110"/>
      <c r="AD31" s="150"/>
      <c r="AE31" s="150"/>
      <c r="AF31" s="150"/>
      <c r="AG31" s="3"/>
      <c r="AH31" s="3"/>
      <c r="AI31" s="110"/>
      <c r="AJ31" s="150"/>
      <c r="AK31" s="150"/>
      <c r="AL31" s="150"/>
      <c r="AM31" s="235"/>
      <c r="AN31" s="110"/>
      <c r="AO31" s="150"/>
      <c r="AP31" s="236"/>
      <c r="AQ31" s="106"/>
    </row>
    <row r="32" spans="1:43" x14ac:dyDescent="0.2">
      <c r="A32" s="3" t="s">
        <v>45</v>
      </c>
      <c r="B32" s="131">
        <f t="shared" si="27"/>
        <v>230.14734380255365</v>
      </c>
      <c r="C32" s="162">
        <f t="shared" si="28"/>
        <v>325.23714808566979</v>
      </c>
      <c r="D32" s="162">
        <f t="shared" si="29"/>
        <v>511.33325546996207</v>
      </c>
      <c r="E32" s="163"/>
      <c r="F32" s="244">
        <f t="shared" si="30"/>
        <v>28.446597392415093</v>
      </c>
      <c r="G32" s="245">
        <f t="shared" si="31"/>
        <v>27.997697916671097</v>
      </c>
      <c r="H32" s="174">
        <f t="shared" si="32"/>
        <v>257.58131469758746</v>
      </c>
      <c r="I32" s="163"/>
      <c r="J32" s="245">
        <f t="shared" si="33"/>
        <v>12.601082568931913</v>
      </c>
      <c r="K32" s="245">
        <f t="shared" si="34"/>
        <v>31.942112255715458</v>
      </c>
      <c r="L32" s="245">
        <f t="shared" si="35"/>
        <v>230.96920580779923</v>
      </c>
      <c r="N32" s="31">
        <v>511.33325546996207</v>
      </c>
      <c r="O32" s="31">
        <v>257.58131469758746</v>
      </c>
      <c r="P32" s="31">
        <v>230.96920580779923</v>
      </c>
      <c r="Q32" s="31">
        <v>257.58131469758746</v>
      </c>
      <c r="R32" s="31"/>
      <c r="S32" s="31">
        <v>325.23714808566979</v>
      </c>
      <c r="T32" s="31">
        <v>27.997697916671097</v>
      </c>
      <c r="U32" s="31">
        <v>31.942112255715458</v>
      </c>
      <c r="V32" s="31">
        <v>265.29733791328323</v>
      </c>
      <c r="W32" s="31"/>
      <c r="X32" s="240">
        <v>230.14734380255365</v>
      </c>
      <c r="Y32" s="240">
        <v>28.446597392415093</v>
      </c>
      <c r="Z32" s="240">
        <v>12.601082568931913</v>
      </c>
      <c r="AA32" s="240">
        <v>189.09966384120665</v>
      </c>
      <c r="AC32" s="110"/>
      <c r="AD32" s="150"/>
      <c r="AE32" s="150"/>
      <c r="AF32" s="150"/>
      <c r="AG32" s="3"/>
      <c r="AH32" s="3"/>
      <c r="AI32" s="110"/>
      <c r="AJ32" s="150"/>
      <c r="AK32" s="150"/>
      <c r="AL32" s="150"/>
      <c r="AM32" s="235"/>
      <c r="AN32" s="110"/>
      <c r="AO32" s="150"/>
      <c r="AP32" s="236"/>
      <c r="AQ32" s="106"/>
    </row>
    <row r="33" spans="1:43" x14ac:dyDescent="0.2">
      <c r="A33" s="3" t="s">
        <v>46</v>
      </c>
      <c r="B33" s="131">
        <f t="shared" si="27"/>
        <v>298.49457723041877</v>
      </c>
      <c r="C33" s="162">
        <f t="shared" si="28"/>
        <v>409.4681291763477</v>
      </c>
      <c r="D33" s="162">
        <f t="shared" si="29"/>
        <v>275.36237259132503</v>
      </c>
      <c r="E33" s="163"/>
      <c r="F33" s="244">
        <f t="shared" si="30"/>
        <v>34.458531029205005</v>
      </c>
      <c r="G33" s="245">
        <f t="shared" si="31"/>
        <v>123.41279515858866</v>
      </c>
      <c r="H33" s="174">
        <f t="shared" si="32"/>
        <v>223.38318577486794</v>
      </c>
      <c r="I33" s="163"/>
      <c r="J33" s="245">
        <f t="shared" si="33"/>
        <v>9.1556674793998827</v>
      </c>
      <c r="K33" s="245">
        <f t="shared" si="34"/>
        <v>9.6581941967904044</v>
      </c>
      <c r="L33" s="245">
        <f t="shared" si="35"/>
        <v>41.898143739305112</v>
      </c>
      <c r="N33" s="31">
        <v>275.36237259132503</v>
      </c>
      <c r="O33" s="31">
        <v>223.38318577486794</v>
      </c>
      <c r="P33" s="31">
        <v>41.898143739305112</v>
      </c>
      <c r="Q33" s="31">
        <v>223.38318577486794</v>
      </c>
      <c r="R33" s="31"/>
      <c r="S33" s="31">
        <v>409.4681291763477</v>
      </c>
      <c r="T33" s="31">
        <v>123.41279515858866</v>
      </c>
      <c r="U33" s="31">
        <v>9.6581941967904044</v>
      </c>
      <c r="V33" s="31">
        <v>276.39713982096868</v>
      </c>
      <c r="W33" s="31"/>
      <c r="X33" s="240">
        <v>298.49457723041877</v>
      </c>
      <c r="Y33" s="240">
        <v>34.458531029205005</v>
      </c>
      <c r="Z33" s="240">
        <v>9.1556674793998827</v>
      </c>
      <c r="AA33" s="240">
        <v>254.88037872181388</v>
      </c>
      <c r="AC33" s="110"/>
      <c r="AD33" s="150"/>
      <c r="AE33" s="150"/>
      <c r="AF33" s="150"/>
      <c r="AG33" s="3"/>
      <c r="AH33" s="3"/>
      <c r="AI33" s="110"/>
      <c r="AJ33" s="150"/>
      <c r="AK33" s="150"/>
      <c r="AL33" s="150"/>
      <c r="AM33" s="235"/>
      <c r="AN33" s="110"/>
      <c r="AO33" s="150"/>
      <c r="AP33" s="236"/>
      <c r="AQ33" s="106"/>
    </row>
    <row r="34" spans="1:43" x14ac:dyDescent="0.2">
      <c r="B34" s="131"/>
      <c r="C34" s="162"/>
      <c r="D34" s="162"/>
      <c r="E34" s="214"/>
      <c r="F34" s="244"/>
      <c r="G34" s="246"/>
      <c r="H34" s="3"/>
      <c r="I34" s="214"/>
      <c r="J34" s="228"/>
      <c r="K34" s="228"/>
      <c r="L34" s="246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240"/>
      <c r="Y34" s="240"/>
      <c r="Z34" s="240"/>
      <c r="AA34" s="240"/>
      <c r="AC34" s="110"/>
      <c r="AD34" s="238"/>
      <c r="AE34" s="186"/>
      <c r="AF34" s="186"/>
      <c r="AG34" s="3"/>
      <c r="AH34" s="3"/>
      <c r="AI34" s="110"/>
      <c r="AJ34" s="186"/>
      <c r="AK34" s="186"/>
      <c r="AL34" s="186"/>
      <c r="AM34" s="235"/>
      <c r="AN34" s="110"/>
      <c r="AO34" s="186"/>
      <c r="AP34" s="190"/>
      <c r="AQ34" s="186"/>
    </row>
    <row r="35" spans="1:43" x14ac:dyDescent="0.2">
      <c r="A35" s="3" t="s">
        <v>47</v>
      </c>
      <c r="B35" s="131">
        <f t="shared" ref="B35:B38" si="36">X35</f>
        <v>196.01787859930982</v>
      </c>
      <c r="C35" s="162">
        <f t="shared" ref="C35:C38" si="37">S35</f>
        <v>158.35961557691238</v>
      </c>
      <c r="D35" s="162">
        <f t="shared" ref="D35:D38" si="38">N35</f>
        <v>165.35616317687814</v>
      </c>
      <c r="E35" s="163"/>
      <c r="F35" s="244">
        <f t="shared" ref="F35:F38" si="39">Y35</f>
        <v>44.570053742150819</v>
      </c>
      <c r="G35" s="245">
        <f t="shared" ref="G35:G38" si="40">T35</f>
        <v>5.82525415254708</v>
      </c>
      <c r="H35" s="174">
        <f t="shared" ref="H35:H38" si="41">O35</f>
        <v>121.47317009296845</v>
      </c>
      <c r="I35" s="163"/>
      <c r="J35" s="245">
        <f t="shared" ref="J35:J38" si="42">Z35</f>
        <v>4.0397058324376314</v>
      </c>
      <c r="K35" s="245">
        <f t="shared" ref="K35:K38" si="43">U35</f>
        <v>0.68034664740847728</v>
      </c>
      <c r="L35" s="245">
        <f t="shared" ref="L35:L38" si="44">P35</f>
        <v>40.711509755139446</v>
      </c>
      <c r="N35" s="31">
        <v>165.35616317687814</v>
      </c>
      <c r="O35" s="31">
        <v>121.47317009296845</v>
      </c>
      <c r="P35" s="31">
        <v>40.711509755139446</v>
      </c>
      <c r="Q35" s="31">
        <v>121.47317009296845</v>
      </c>
      <c r="R35" s="31"/>
      <c r="S35" s="31">
        <v>158.35961557691238</v>
      </c>
      <c r="T35" s="31">
        <v>5.82525415254708</v>
      </c>
      <c r="U35" s="31">
        <v>0.68034664740847728</v>
      </c>
      <c r="V35" s="31">
        <v>151.8540147769568</v>
      </c>
      <c r="W35" s="31"/>
      <c r="X35" s="240">
        <v>196.01787859930982</v>
      </c>
      <c r="Y35" s="240">
        <v>44.570053742150819</v>
      </c>
      <c r="Z35" s="240">
        <v>4.0397058324376314</v>
      </c>
      <c r="AA35" s="240">
        <v>147.40811902472134</v>
      </c>
      <c r="AC35" s="110"/>
      <c r="AD35" s="236"/>
      <c r="AE35" s="150"/>
      <c r="AF35" s="150"/>
      <c r="AG35" s="3"/>
      <c r="AH35" s="3"/>
      <c r="AI35" s="110"/>
      <c r="AJ35" s="150"/>
      <c r="AK35" s="150"/>
      <c r="AL35" s="150"/>
      <c r="AM35" s="235"/>
      <c r="AN35" s="110"/>
      <c r="AO35" s="150"/>
      <c r="AP35" s="150"/>
      <c r="AQ35" s="150"/>
    </row>
    <row r="36" spans="1:43" x14ac:dyDescent="0.2">
      <c r="A36" s="3" t="s">
        <v>48</v>
      </c>
      <c r="B36" s="131">
        <f t="shared" si="36"/>
        <v>348.72095525081983</v>
      </c>
      <c r="C36" s="162">
        <f t="shared" si="37"/>
        <v>387.26061343927239</v>
      </c>
      <c r="D36" s="162">
        <f t="shared" si="38"/>
        <v>344.25680506199319</v>
      </c>
      <c r="E36" s="163"/>
      <c r="F36" s="244">
        <f t="shared" si="39"/>
        <v>8.9683522701158083</v>
      </c>
      <c r="G36" s="245">
        <f t="shared" si="40"/>
        <v>20.352792480863371</v>
      </c>
      <c r="H36" s="174">
        <f t="shared" si="41"/>
        <v>319.58129405711912</v>
      </c>
      <c r="I36" s="163"/>
      <c r="J36" s="245">
        <f t="shared" si="42"/>
        <v>3.4315409059545679E-2</v>
      </c>
      <c r="K36" s="245">
        <f t="shared" si="43"/>
        <v>0</v>
      </c>
      <c r="L36" s="245">
        <f t="shared" si="44"/>
        <v>14.253151521894397</v>
      </c>
      <c r="N36" s="31">
        <v>344.25680506199319</v>
      </c>
      <c r="O36" s="31">
        <v>319.58129405711912</v>
      </c>
      <c r="P36" s="31">
        <v>14.253151521894397</v>
      </c>
      <c r="Q36" s="31">
        <v>319.58129405711912</v>
      </c>
      <c r="R36" s="31"/>
      <c r="S36" s="31">
        <v>387.26061343927239</v>
      </c>
      <c r="T36" s="31">
        <v>20.352792480863371</v>
      </c>
      <c r="U36" s="31">
        <v>0</v>
      </c>
      <c r="V36" s="31">
        <v>366.90782095840899</v>
      </c>
      <c r="W36" s="31"/>
      <c r="X36" s="240">
        <v>348.72095525081983</v>
      </c>
      <c r="Y36" s="240">
        <v>8.9683522701158083</v>
      </c>
      <c r="Z36" s="240">
        <v>3.4315409059545679E-2</v>
      </c>
      <c r="AA36" s="240">
        <v>339.71828757164445</v>
      </c>
      <c r="AC36" s="110"/>
      <c r="AD36" s="150"/>
      <c r="AE36" s="236"/>
      <c r="AF36" s="150"/>
      <c r="AG36" s="3"/>
      <c r="AH36" s="3"/>
      <c r="AI36" s="110"/>
      <c r="AJ36" s="150"/>
      <c r="AK36" s="150"/>
      <c r="AL36" s="150"/>
      <c r="AM36" s="235"/>
      <c r="AN36" s="110"/>
      <c r="AO36" s="150"/>
      <c r="AP36" s="236"/>
      <c r="AQ36" s="150"/>
    </row>
    <row r="37" spans="1:43" x14ac:dyDescent="0.2">
      <c r="A37" s="3" t="s">
        <v>49</v>
      </c>
      <c r="B37" s="131">
        <f t="shared" si="36"/>
        <v>296.05225309271077</v>
      </c>
      <c r="C37" s="162">
        <f t="shared" si="37"/>
        <v>239.80075215902056</v>
      </c>
      <c r="D37" s="162">
        <f t="shared" si="38"/>
        <v>267.35364277860356</v>
      </c>
      <c r="E37" s="163"/>
      <c r="F37" s="244">
        <f t="shared" si="39"/>
        <v>43.889411138879005</v>
      </c>
      <c r="G37" s="245">
        <f t="shared" si="40"/>
        <v>43.00843970765316</v>
      </c>
      <c r="H37" s="174">
        <f t="shared" si="41"/>
        <v>206.69622700578168</v>
      </c>
      <c r="I37" s="163"/>
      <c r="J37" s="245">
        <f t="shared" si="42"/>
        <v>13.828191868585909</v>
      </c>
      <c r="K37" s="245">
        <f t="shared" si="43"/>
        <v>13.250573839754278</v>
      </c>
      <c r="L37" s="245">
        <f t="shared" si="44"/>
        <v>46.546922324931856</v>
      </c>
      <c r="N37" s="31">
        <v>267.35364277860356</v>
      </c>
      <c r="O37" s="31">
        <v>206.69622700578168</v>
      </c>
      <c r="P37" s="31">
        <v>46.546922324931856</v>
      </c>
      <c r="Q37" s="31">
        <v>206.69622700578168</v>
      </c>
      <c r="R37" s="31"/>
      <c r="S37" s="31">
        <v>239.80075215902056</v>
      </c>
      <c r="T37" s="31">
        <v>43.00843970765316</v>
      </c>
      <c r="U37" s="31">
        <v>13.250573839754278</v>
      </c>
      <c r="V37" s="31">
        <v>183.54173861161311</v>
      </c>
      <c r="W37" s="31"/>
      <c r="X37" s="240">
        <v>296.05225309271077</v>
      </c>
      <c r="Y37" s="240">
        <v>43.889411138879005</v>
      </c>
      <c r="Z37" s="240">
        <v>13.828191868585909</v>
      </c>
      <c r="AA37" s="240">
        <v>238.33465008524587</v>
      </c>
      <c r="AC37" s="110"/>
      <c r="AD37" s="236"/>
      <c r="AE37" s="150"/>
      <c r="AF37" s="150"/>
      <c r="AG37" s="3"/>
      <c r="AH37" s="3"/>
      <c r="AI37" s="110"/>
      <c r="AJ37" s="150"/>
      <c r="AK37" s="150"/>
      <c r="AL37" s="150"/>
      <c r="AM37" s="235"/>
      <c r="AN37" s="110"/>
      <c r="AO37" s="150"/>
      <c r="AP37" s="236"/>
      <c r="AQ37" s="150"/>
    </row>
    <row r="38" spans="1:43" x14ac:dyDescent="0.2">
      <c r="A38" s="8" t="s">
        <v>50</v>
      </c>
      <c r="B38" s="132">
        <f t="shared" si="36"/>
        <v>541.56146822073231</v>
      </c>
      <c r="C38" s="167">
        <f t="shared" si="37"/>
        <v>420.20177921530694</v>
      </c>
      <c r="D38" s="167">
        <f t="shared" si="38"/>
        <v>454.46057476318163</v>
      </c>
      <c r="E38" s="163"/>
      <c r="F38" s="170">
        <f t="shared" si="39"/>
        <v>20.142873890715109</v>
      </c>
      <c r="G38" s="169">
        <f t="shared" si="40"/>
        <v>34.293379042649946</v>
      </c>
      <c r="H38" s="241">
        <f t="shared" si="41"/>
        <v>397.89319069014607</v>
      </c>
      <c r="I38" s="163"/>
      <c r="J38" s="169">
        <f t="shared" si="42"/>
        <v>6.524780022658649</v>
      </c>
      <c r="K38" s="169">
        <f t="shared" si="43"/>
        <v>6.335926733557355</v>
      </c>
      <c r="L38" s="169">
        <f t="shared" si="44"/>
        <v>47.599954935973273</v>
      </c>
      <c r="N38" s="241">
        <v>454.46057476318163</v>
      </c>
      <c r="O38" s="241">
        <v>397.89319069014607</v>
      </c>
      <c r="P38" s="241">
        <v>47.599954935973273</v>
      </c>
      <c r="Q38" s="241">
        <v>397.89319069014607</v>
      </c>
      <c r="R38" s="31"/>
      <c r="S38" s="241">
        <v>420.20177921530694</v>
      </c>
      <c r="T38" s="241">
        <v>34.293379042649946</v>
      </c>
      <c r="U38" s="241">
        <v>6.335926733557355</v>
      </c>
      <c r="V38" s="241">
        <v>379.57247343909961</v>
      </c>
      <c r="W38" s="31"/>
      <c r="X38" s="242">
        <v>541.56146822073231</v>
      </c>
      <c r="Y38" s="242">
        <v>20.142873890715109</v>
      </c>
      <c r="Z38" s="242">
        <v>6.524780022658649</v>
      </c>
      <c r="AA38" s="242">
        <v>514.89381430735853</v>
      </c>
      <c r="AC38" s="110"/>
      <c r="AD38" s="150"/>
      <c r="AE38" s="150"/>
      <c r="AF38" s="150"/>
      <c r="AG38" s="3"/>
      <c r="AH38" s="3"/>
      <c r="AI38" s="110"/>
      <c r="AJ38" s="150"/>
      <c r="AK38" s="150"/>
      <c r="AL38" s="150"/>
      <c r="AM38" s="235"/>
      <c r="AN38" s="110"/>
      <c r="AO38" s="150"/>
      <c r="AP38" s="236"/>
      <c r="AQ38" s="150"/>
    </row>
    <row r="39" spans="1:43" x14ac:dyDescent="0.2">
      <c r="A39" s="228" t="s">
        <v>193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43" x14ac:dyDescent="0.2">
      <c r="A40" s="127" t="s">
        <v>147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43" x14ac:dyDescent="0.2">
      <c r="H41" s="37"/>
      <c r="I41" s="37"/>
      <c r="L41" s="37"/>
      <c r="N41" s="227"/>
      <c r="O41" s="227"/>
      <c r="P41" s="227"/>
      <c r="Q41" s="227"/>
      <c r="R41" s="227"/>
      <c r="S41" s="255"/>
      <c r="T41" s="255"/>
      <c r="U41" s="255"/>
      <c r="V41" s="255"/>
      <c r="W41" s="255"/>
      <c r="X41" s="255"/>
      <c r="Y41" s="255"/>
      <c r="Z41" s="255"/>
      <c r="AA41" s="255"/>
    </row>
    <row r="42" spans="1:43" x14ac:dyDescent="0.2">
      <c r="H42" s="37"/>
      <c r="I42" s="37"/>
      <c r="L42" s="37"/>
      <c r="N42" s="227"/>
      <c r="O42" s="227"/>
      <c r="P42" s="227"/>
      <c r="Q42" s="227"/>
      <c r="R42" s="227"/>
      <c r="S42" s="255"/>
      <c r="T42" s="255"/>
      <c r="U42" s="255"/>
      <c r="V42" s="255"/>
      <c r="W42" s="255"/>
      <c r="X42" s="255"/>
      <c r="Y42" s="255"/>
      <c r="Z42" s="255"/>
      <c r="AA42" s="255"/>
    </row>
    <row r="43" spans="1:43" x14ac:dyDescent="0.2">
      <c r="H43" s="37"/>
      <c r="I43" s="37"/>
      <c r="L43" s="37"/>
      <c r="N43" s="227"/>
      <c r="O43" s="227"/>
      <c r="P43" s="227"/>
      <c r="Q43" s="227"/>
      <c r="R43" s="227"/>
      <c r="S43" s="255"/>
      <c r="T43" s="255"/>
      <c r="U43" s="255"/>
      <c r="V43" s="255"/>
      <c r="W43" s="255"/>
      <c r="X43" s="255"/>
      <c r="Y43" s="255"/>
      <c r="Z43" s="255"/>
      <c r="AA43" s="255"/>
    </row>
    <row r="44" spans="1:43" x14ac:dyDescent="0.2">
      <c r="H44" s="37"/>
      <c r="I44" s="37"/>
      <c r="L44" s="37"/>
      <c r="N44" s="227"/>
      <c r="O44" s="227"/>
      <c r="P44" s="227"/>
      <c r="Q44" s="227"/>
      <c r="R44" s="227"/>
      <c r="S44" s="255"/>
      <c r="T44" s="255"/>
      <c r="U44" s="255"/>
      <c r="V44" s="255"/>
      <c r="W44" s="255"/>
      <c r="X44" s="255"/>
      <c r="Y44" s="255"/>
      <c r="Z44" s="255"/>
      <c r="AA44" s="255"/>
    </row>
    <row r="45" spans="1:43" x14ac:dyDescent="0.2">
      <c r="H45" s="37"/>
      <c r="I45" s="37"/>
      <c r="L45" s="265" t="s">
        <v>201</v>
      </c>
      <c r="N45" s="264">
        <f>SUM(N108:N135)</f>
        <v>200877311.97999999</v>
      </c>
      <c r="O45" s="264">
        <f t="shared" ref="O45:Q45" si="45">SUM(O108:O135)</f>
        <v>35001587.720000006</v>
      </c>
      <c r="P45" s="264">
        <f t="shared" si="45"/>
        <v>11121516.149999997</v>
      </c>
      <c r="Q45" s="264">
        <f t="shared" si="45"/>
        <v>154754208.10999995</v>
      </c>
      <c r="S45" s="256"/>
      <c r="T45" s="256"/>
      <c r="U45" s="256"/>
      <c r="V45" s="256"/>
      <c r="W45" s="256"/>
      <c r="X45" s="256"/>
      <c r="Y45" s="256"/>
      <c r="Z45" s="256"/>
      <c r="AA45" s="256"/>
      <c r="AB45" s="45"/>
      <c r="AH45" s="31"/>
      <c r="AI45" s="10"/>
      <c r="AJ45" s="10"/>
      <c r="AK45" s="10"/>
      <c r="AL45" s="10"/>
      <c r="AN45" s="21"/>
    </row>
    <row r="46" spans="1:43" x14ac:dyDescent="0.2">
      <c r="H46" s="37"/>
      <c r="I46" s="37"/>
      <c r="L46" s="3"/>
      <c r="N46" s="227"/>
      <c r="O46" s="227"/>
      <c r="Q46" s="227"/>
      <c r="S46" s="255"/>
      <c r="T46" s="255"/>
      <c r="U46" s="255"/>
      <c r="V46" s="255"/>
      <c r="W46" s="256"/>
      <c r="X46" s="255"/>
      <c r="Y46" s="255"/>
      <c r="Z46" s="255"/>
      <c r="AA46" s="255"/>
      <c r="AB46" s="45"/>
      <c r="AH46" s="31"/>
      <c r="AI46" s="10"/>
      <c r="AJ46" s="10"/>
      <c r="AK46" s="10"/>
      <c r="AL46" s="10"/>
    </row>
    <row r="47" spans="1:43" x14ac:dyDescent="0.2">
      <c r="L47" s="3" t="s">
        <v>28</v>
      </c>
      <c r="N47" s="227">
        <f>SUM(O47:Q47)</f>
        <v>2062442.18</v>
      </c>
      <c r="O47" s="227">
        <v>90399.42</v>
      </c>
      <c r="P47" s="227">
        <v>107078.38</v>
      </c>
      <c r="Q47" s="227">
        <v>1864964.38</v>
      </c>
      <c r="S47" s="227"/>
      <c r="T47" s="227"/>
      <c r="V47" s="255"/>
      <c r="W47" s="256"/>
      <c r="X47" s="255"/>
      <c r="Y47" s="255"/>
      <c r="Z47" s="255"/>
      <c r="AA47" s="255"/>
      <c r="AH47" s="31"/>
      <c r="AI47" s="10"/>
      <c r="AJ47" s="10"/>
      <c r="AK47" s="10"/>
      <c r="AL47" s="10"/>
    </row>
    <row r="48" spans="1:43" x14ac:dyDescent="0.2">
      <c r="H48" s="37"/>
      <c r="I48" s="37"/>
      <c r="L48" s="3" t="s">
        <v>29</v>
      </c>
      <c r="N48" s="227">
        <f t="shared" ref="N48:N51" si="46">SUM(O48:Q48)</f>
        <v>31823047.810000002</v>
      </c>
      <c r="O48" s="227">
        <v>8350921.04</v>
      </c>
      <c r="P48" s="227">
        <v>1402469.36</v>
      </c>
      <c r="Q48" s="227">
        <v>22069657.410000004</v>
      </c>
      <c r="S48" s="227"/>
      <c r="T48" s="227"/>
      <c r="V48" s="255"/>
      <c r="W48" s="256"/>
      <c r="X48" s="255"/>
      <c r="Y48" s="255"/>
      <c r="Z48" s="255"/>
      <c r="AA48" s="255"/>
      <c r="AB48" s="45"/>
      <c r="AH48" s="31"/>
      <c r="AI48" s="10"/>
      <c r="AJ48" s="10"/>
      <c r="AK48" s="10"/>
      <c r="AL48" s="10"/>
    </row>
    <row r="49" spans="8:38" x14ac:dyDescent="0.2">
      <c r="H49" s="37"/>
      <c r="I49" s="37"/>
      <c r="L49" s="3" t="s">
        <v>51</v>
      </c>
      <c r="N49" s="227">
        <f t="shared" si="46"/>
        <v>16460588.959999999</v>
      </c>
      <c r="O49" s="227">
        <v>715662.44000000006</v>
      </c>
      <c r="P49" s="227">
        <v>15186.98</v>
      </c>
      <c r="Q49" s="227">
        <v>15729739.539999999</v>
      </c>
      <c r="S49" s="227"/>
      <c r="T49" s="227"/>
      <c r="V49" s="255"/>
      <c r="W49" s="256"/>
      <c r="X49" s="255"/>
      <c r="Y49" s="255"/>
      <c r="Z49" s="255"/>
      <c r="AA49" s="255"/>
      <c r="AB49" s="45"/>
      <c r="AH49" s="31"/>
      <c r="AI49" s="10"/>
      <c r="AJ49" s="10"/>
      <c r="AK49" s="10"/>
      <c r="AL49" s="10"/>
    </row>
    <row r="50" spans="8:38" x14ac:dyDescent="0.2">
      <c r="H50" s="37"/>
      <c r="I50" s="37"/>
      <c r="L50" s="3" t="s">
        <v>30</v>
      </c>
      <c r="N50" s="227">
        <f t="shared" si="46"/>
        <v>27884663.079999991</v>
      </c>
      <c r="O50" s="227">
        <v>6153022.7800000003</v>
      </c>
      <c r="P50" s="227">
        <v>2300826</v>
      </c>
      <c r="Q50" s="227">
        <v>19430814.29999999</v>
      </c>
      <c r="S50" s="227"/>
      <c r="T50" s="227"/>
      <c r="V50" s="255"/>
      <c r="W50" s="256"/>
      <c r="X50" s="255"/>
      <c r="Y50" s="255"/>
      <c r="Z50" s="255"/>
      <c r="AA50" s="255"/>
      <c r="AB50" s="45"/>
      <c r="AH50" s="31"/>
      <c r="AI50" s="10"/>
      <c r="AJ50" s="10"/>
      <c r="AK50" s="10"/>
      <c r="AL50" s="10"/>
    </row>
    <row r="51" spans="8:38" x14ac:dyDescent="0.2">
      <c r="H51" s="37"/>
      <c r="I51" s="37"/>
      <c r="L51" s="3" t="s">
        <v>31</v>
      </c>
      <c r="N51" s="227">
        <f t="shared" si="46"/>
        <v>2693745.39</v>
      </c>
      <c r="O51" s="227">
        <v>664834.67000000004</v>
      </c>
      <c r="P51" s="227">
        <v>196464.8</v>
      </c>
      <c r="Q51" s="227">
        <v>1832445.9200000002</v>
      </c>
      <c r="S51" s="227"/>
      <c r="T51" s="227"/>
      <c r="V51" s="255"/>
      <c r="W51" s="256"/>
      <c r="X51" s="255"/>
      <c r="Y51" s="255"/>
      <c r="Z51" s="255"/>
      <c r="AA51" s="255"/>
      <c r="AB51" s="45"/>
      <c r="AH51" s="31"/>
      <c r="AI51" s="10"/>
      <c r="AJ51" s="10"/>
      <c r="AK51" s="10"/>
      <c r="AL51" s="10"/>
    </row>
    <row r="52" spans="8:38" x14ac:dyDescent="0.2">
      <c r="L52" s="3"/>
      <c r="N52" s="227"/>
      <c r="O52" s="227"/>
      <c r="P52" s="227"/>
      <c r="Q52" s="227"/>
      <c r="S52" s="227"/>
      <c r="T52" s="227"/>
      <c r="V52" s="255"/>
      <c r="W52" s="256"/>
      <c r="X52" s="255"/>
      <c r="Y52" s="255"/>
      <c r="Z52" s="255"/>
      <c r="AA52" s="255"/>
      <c r="AH52" s="31"/>
      <c r="AI52" s="10"/>
      <c r="AJ52" s="10"/>
      <c r="AK52" s="10"/>
      <c r="AL52" s="10"/>
    </row>
    <row r="53" spans="8:38" x14ac:dyDescent="0.2">
      <c r="L53" s="3" t="s">
        <v>32</v>
      </c>
      <c r="N53" s="227">
        <f t="shared" ref="N53:N74" si="47">SUM(O53:Q53)</f>
        <v>1057172.4900000002</v>
      </c>
      <c r="O53" s="227">
        <v>70984.590000000011</v>
      </c>
      <c r="P53" s="227">
        <v>47948.46</v>
      </c>
      <c r="Q53" s="227">
        <v>938239.44000000029</v>
      </c>
      <c r="S53" s="227"/>
      <c r="T53" s="227"/>
      <c r="V53" s="255"/>
      <c r="W53" s="256"/>
      <c r="X53" s="255"/>
      <c r="Y53" s="255"/>
      <c r="Z53" s="255"/>
      <c r="AA53" s="255"/>
      <c r="AB53" s="45"/>
      <c r="AH53" s="31"/>
      <c r="AI53" s="10"/>
      <c r="AJ53" s="10"/>
      <c r="AK53" s="10"/>
      <c r="AL53" s="10"/>
    </row>
    <row r="54" spans="8:38" x14ac:dyDescent="0.2">
      <c r="L54" s="3" t="s">
        <v>33</v>
      </c>
      <c r="N54" s="227">
        <f t="shared" si="47"/>
        <v>8031022.3100000005</v>
      </c>
      <c r="O54" s="227">
        <v>1118040.77</v>
      </c>
      <c r="P54" s="227">
        <v>498795.34</v>
      </c>
      <c r="Q54" s="227">
        <v>6414186.2000000002</v>
      </c>
      <c r="S54" s="227"/>
      <c r="T54" s="227"/>
      <c r="V54" s="255"/>
      <c r="W54" s="256"/>
      <c r="X54" s="255"/>
      <c r="Y54" s="255"/>
      <c r="Z54" s="255"/>
      <c r="AA54" s="255"/>
      <c r="AB54" s="45"/>
      <c r="AH54" s="31"/>
      <c r="AI54" s="10"/>
      <c r="AJ54" s="10"/>
      <c r="AK54" s="10"/>
      <c r="AL54" s="10"/>
    </row>
    <row r="55" spans="8:38" x14ac:dyDescent="0.2">
      <c r="L55" s="3" t="s">
        <v>34</v>
      </c>
      <c r="N55" s="227">
        <f t="shared" si="47"/>
        <v>4679831.6899999995</v>
      </c>
      <c r="O55" s="227">
        <v>1219027.9600000002</v>
      </c>
      <c r="P55" s="227">
        <v>169793.56</v>
      </c>
      <c r="Q55" s="227">
        <v>3291010.1699999995</v>
      </c>
      <c r="S55" s="227"/>
      <c r="T55" s="227"/>
      <c r="V55" s="255"/>
      <c r="W55" s="256"/>
      <c r="X55" s="255"/>
      <c r="Y55" s="255"/>
      <c r="Z55" s="255"/>
      <c r="AA55" s="255"/>
      <c r="AB55" s="45"/>
      <c r="AH55" s="31"/>
      <c r="AI55" s="10"/>
      <c r="AJ55" s="10"/>
      <c r="AK55" s="10"/>
      <c r="AL55" s="10"/>
    </row>
    <row r="56" spans="8:38" x14ac:dyDescent="0.2">
      <c r="L56" s="3" t="s">
        <v>35</v>
      </c>
      <c r="N56" s="227">
        <f t="shared" si="47"/>
        <v>5658657.0799999982</v>
      </c>
      <c r="O56" s="227">
        <v>610177.13</v>
      </c>
      <c r="P56" s="227">
        <v>231497.28</v>
      </c>
      <c r="Q56" s="227">
        <v>4816982.6699999981</v>
      </c>
      <c r="S56" s="227"/>
      <c r="T56" s="227"/>
      <c r="V56" s="255"/>
      <c r="W56" s="256"/>
      <c r="X56" s="255"/>
      <c r="Y56" s="255"/>
      <c r="Z56" s="255"/>
      <c r="AA56" s="255"/>
      <c r="AB56" s="45"/>
      <c r="AH56" s="31"/>
      <c r="AI56" s="10"/>
      <c r="AJ56" s="10"/>
      <c r="AK56" s="10"/>
      <c r="AL56" s="10"/>
    </row>
    <row r="57" spans="8:38" x14ac:dyDescent="0.2">
      <c r="L57" s="3" t="s">
        <v>36</v>
      </c>
      <c r="N57" s="227">
        <f t="shared" si="47"/>
        <v>2044120.7600000002</v>
      </c>
      <c r="O57" s="227">
        <v>241435.37</v>
      </c>
      <c r="P57" s="227">
        <v>0</v>
      </c>
      <c r="Q57" s="227">
        <v>1802685.3900000001</v>
      </c>
      <c r="S57" s="227"/>
      <c r="T57" s="227"/>
      <c r="V57" s="255"/>
      <c r="W57" s="256"/>
      <c r="X57" s="255"/>
      <c r="Y57" s="255"/>
      <c r="Z57" s="255"/>
      <c r="AA57" s="255"/>
      <c r="AB57" s="45"/>
      <c r="AH57" s="31"/>
      <c r="AI57" s="10"/>
      <c r="AJ57" s="10"/>
      <c r="AK57" s="10"/>
      <c r="AL57" s="10"/>
    </row>
    <row r="58" spans="8:38" x14ac:dyDescent="0.2">
      <c r="L58" s="3"/>
      <c r="N58" s="227"/>
      <c r="O58" s="227"/>
      <c r="P58" s="227"/>
      <c r="Q58" s="227"/>
      <c r="S58" s="227"/>
      <c r="T58" s="227"/>
      <c r="V58" s="255"/>
      <c r="W58" s="256"/>
      <c r="X58" s="255"/>
      <c r="Y58" s="255"/>
      <c r="Z58" s="255"/>
      <c r="AA58" s="255"/>
      <c r="AB58" s="45"/>
      <c r="AH58" s="31"/>
      <c r="AI58" s="10"/>
      <c r="AJ58" s="10"/>
      <c r="AK58" s="10"/>
      <c r="AL58" s="10"/>
    </row>
    <row r="59" spans="8:38" x14ac:dyDescent="0.2">
      <c r="L59" s="3" t="s">
        <v>37</v>
      </c>
      <c r="N59" s="227">
        <f t="shared" ref="N59" si="48">SUM(O59:Q59)</f>
        <v>8959977.5300000012</v>
      </c>
      <c r="O59" s="227">
        <v>2240922.5100000002</v>
      </c>
      <c r="P59" s="227">
        <v>805831.77</v>
      </c>
      <c r="Q59" s="227">
        <v>5913223.25</v>
      </c>
      <c r="S59" s="227"/>
      <c r="T59" s="227"/>
      <c r="V59" s="255"/>
      <c r="W59" s="256"/>
      <c r="X59" s="255"/>
      <c r="Y59" s="255"/>
      <c r="Z59" s="255"/>
      <c r="AA59" s="255"/>
      <c r="AH59" s="31"/>
      <c r="AI59" s="10"/>
      <c r="AJ59" s="10"/>
      <c r="AK59" s="10"/>
      <c r="AL59" s="10"/>
    </row>
    <row r="60" spans="8:38" x14ac:dyDescent="0.2">
      <c r="L60" s="3" t="s">
        <v>38</v>
      </c>
      <c r="N60" s="227">
        <f t="shared" si="47"/>
        <v>1155135.9699999997</v>
      </c>
      <c r="O60" s="227">
        <v>602080.82999999996</v>
      </c>
      <c r="P60" s="227">
        <v>18682.59</v>
      </c>
      <c r="Q60" s="227">
        <v>534372.54999999993</v>
      </c>
      <c r="S60" s="227"/>
      <c r="T60" s="227"/>
      <c r="V60" s="255"/>
      <c r="W60" s="256"/>
      <c r="X60" s="255"/>
      <c r="Y60" s="255"/>
      <c r="Z60" s="255"/>
      <c r="AA60" s="255"/>
      <c r="AB60" s="45"/>
      <c r="AH60" s="31"/>
      <c r="AI60" s="10"/>
      <c r="AJ60" s="10"/>
      <c r="AK60" s="10"/>
      <c r="AL60" s="10"/>
    </row>
    <row r="61" spans="8:38" x14ac:dyDescent="0.2">
      <c r="L61" s="3" t="s">
        <v>39</v>
      </c>
      <c r="N61" s="227">
        <f t="shared" si="47"/>
        <v>8169996.6899999995</v>
      </c>
      <c r="O61" s="227">
        <v>581456.42000000004</v>
      </c>
      <c r="P61" s="227">
        <v>488693.89</v>
      </c>
      <c r="Q61" s="227">
        <v>7099846.3799999999</v>
      </c>
      <c r="S61" s="227"/>
      <c r="T61" s="227"/>
      <c r="V61" s="255"/>
      <c r="W61" s="256"/>
      <c r="X61" s="255"/>
      <c r="Y61" s="255"/>
      <c r="Z61" s="255"/>
      <c r="AA61" s="255"/>
      <c r="AB61" s="45"/>
      <c r="AH61" s="31"/>
      <c r="AI61" s="10"/>
      <c r="AJ61" s="10"/>
      <c r="AK61" s="10"/>
      <c r="AL61" s="10"/>
    </row>
    <row r="62" spans="8:38" x14ac:dyDescent="0.2">
      <c r="L62" s="3" t="s">
        <v>40</v>
      </c>
      <c r="N62" s="227">
        <f t="shared" si="47"/>
        <v>10658243.59</v>
      </c>
      <c r="O62" s="227">
        <v>609657</v>
      </c>
      <c r="P62" s="227">
        <v>0</v>
      </c>
      <c r="Q62" s="227">
        <v>10048586.59</v>
      </c>
      <c r="S62" s="227"/>
      <c r="T62" s="227"/>
      <c r="V62" s="255"/>
      <c r="W62" s="256"/>
      <c r="X62" s="255"/>
      <c r="Y62" s="255"/>
      <c r="Z62" s="255"/>
      <c r="AA62" s="255"/>
      <c r="AB62" s="45"/>
      <c r="AH62" s="31"/>
      <c r="AI62" s="10"/>
      <c r="AJ62" s="10"/>
      <c r="AK62" s="10"/>
      <c r="AL62" s="10"/>
    </row>
    <row r="63" spans="8:38" x14ac:dyDescent="0.2">
      <c r="L63" s="3" t="s">
        <v>41</v>
      </c>
      <c r="N63" s="227">
        <f t="shared" si="47"/>
        <v>255894.28</v>
      </c>
      <c r="O63" s="227">
        <v>24169.09</v>
      </c>
      <c r="P63" s="227">
        <v>30519.06</v>
      </c>
      <c r="Q63" s="227">
        <v>201206.13</v>
      </c>
      <c r="S63" s="227"/>
      <c r="T63" s="227"/>
      <c r="V63" s="255"/>
      <c r="W63" s="256"/>
      <c r="X63" s="255"/>
      <c r="Y63" s="255"/>
      <c r="Z63" s="255"/>
      <c r="AA63" s="255"/>
      <c r="AB63" s="45"/>
      <c r="AH63" s="31"/>
      <c r="AI63" s="10"/>
      <c r="AJ63" s="10"/>
      <c r="AK63" s="10"/>
      <c r="AL63" s="10"/>
    </row>
    <row r="64" spans="8:38" x14ac:dyDescent="0.2">
      <c r="L64" s="3"/>
      <c r="N64" s="227"/>
      <c r="O64" s="227"/>
      <c r="P64" s="227"/>
      <c r="Q64" s="227"/>
      <c r="S64" s="227"/>
      <c r="T64" s="227"/>
      <c r="V64" s="255"/>
      <c r="W64" s="256"/>
      <c r="X64" s="255"/>
      <c r="Y64" s="255"/>
      <c r="Z64" s="255"/>
      <c r="AA64" s="255"/>
      <c r="AB64" s="45"/>
      <c r="AH64" s="31"/>
      <c r="AI64" s="10"/>
      <c r="AJ64" s="10"/>
      <c r="AK64" s="10"/>
      <c r="AL64" s="10"/>
    </row>
    <row r="65" spans="12:38" x14ac:dyDescent="0.2">
      <c r="L65" s="228" t="s">
        <v>118</v>
      </c>
      <c r="N65" s="227">
        <f t="shared" ref="N65" si="49">SUM(O65:Q65)</f>
        <v>27095094.030000001</v>
      </c>
      <c r="O65" s="227">
        <v>4237456.21</v>
      </c>
      <c r="P65" s="227">
        <v>3385008.66</v>
      </c>
      <c r="Q65" s="227">
        <v>19472629.16</v>
      </c>
      <c r="S65" s="227"/>
      <c r="T65" s="227"/>
      <c r="V65" s="255"/>
      <c r="W65" s="256"/>
      <c r="X65" s="255"/>
      <c r="Y65" s="255"/>
      <c r="Z65" s="255"/>
      <c r="AA65" s="255"/>
      <c r="AB65" s="45"/>
      <c r="AH65" s="31"/>
      <c r="AI65" s="10"/>
      <c r="AJ65" s="10"/>
      <c r="AK65" s="10"/>
      <c r="AL65" s="10"/>
    </row>
    <row r="66" spans="12:38" x14ac:dyDescent="0.2">
      <c r="L66" s="3" t="s">
        <v>43</v>
      </c>
      <c r="N66" s="227">
        <f t="shared" si="47"/>
        <v>17214086.16</v>
      </c>
      <c r="O66" s="227">
        <v>2115694.54</v>
      </c>
      <c r="P66" s="227">
        <v>452348.35</v>
      </c>
      <c r="Q66" s="227">
        <v>14646043.27</v>
      </c>
      <c r="S66" s="227"/>
      <c r="T66" s="227"/>
      <c r="V66" s="255"/>
      <c r="W66" s="256"/>
      <c r="X66" s="255"/>
      <c r="Y66" s="255"/>
      <c r="Z66" s="255"/>
      <c r="AA66" s="255"/>
      <c r="AH66" s="31"/>
      <c r="AI66" s="10"/>
      <c r="AJ66" s="10"/>
      <c r="AK66" s="10"/>
      <c r="AL66" s="10"/>
    </row>
    <row r="67" spans="12:38" x14ac:dyDescent="0.2">
      <c r="L67" s="3" t="s">
        <v>44</v>
      </c>
      <c r="N67" s="227">
        <f t="shared" si="47"/>
        <v>1390711.88</v>
      </c>
      <c r="O67" s="227">
        <v>729.89</v>
      </c>
      <c r="P67" s="227">
        <v>84390.7</v>
      </c>
      <c r="Q67" s="227">
        <v>1305591.2899999998</v>
      </c>
      <c r="S67" s="227"/>
      <c r="T67" s="227"/>
      <c r="V67" s="255"/>
      <c r="W67" s="256"/>
      <c r="X67" s="255"/>
      <c r="Y67" s="255"/>
      <c r="Z67" s="255"/>
      <c r="AA67" s="255"/>
      <c r="AB67" s="45"/>
      <c r="AH67" s="31"/>
      <c r="AI67" s="10"/>
      <c r="AJ67" s="10"/>
      <c r="AK67" s="10"/>
      <c r="AL67" s="10"/>
    </row>
    <row r="68" spans="12:38" x14ac:dyDescent="0.2">
      <c r="L68" s="3" t="s">
        <v>45</v>
      </c>
      <c r="N68" s="227">
        <f t="shared" si="47"/>
        <v>8520547.9699999988</v>
      </c>
      <c r="O68" s="227">
        <v>3848731.09</v>
      </c>
      <c r="P68" s="227">
        <v>379637.71</v>
      </c>
      <c r="Q68" s="227">
        <v>4292179.17</v>
      </c>
      <c r="S68" s="227"/>
      <c r="T68" s="227"/>
      <c r="V68" s="255"/>
      <c r="W68" s="256"/>
      <c r="X68" s="255"/>
      <c r="Y68" s="255"/>
      <c r="Z68" s="255"/>
      <c r="AA68" s="255"/>
      <c r="AB68" s="45"/>
      <c r="AH68" s="31"/>
      <c r="AI68" s="10"/>
      <c r="AJ68" s="10"/>
      <c r="AK68" s="10"/>
      <c r="AL68" s="10"/>
    </row>
    <row r="69" spans="12:38" x14ac:dyDescent="0.2">
      <c r="L69" s="3" t="s">
        <v>46</v>
      </c>
      <c r="N69" s="227">
        <f t="shared" si="47"/>
        <v>753701.47999999986</v>
      </c>
      <c r="O69" s="227">
        <v>116512.89</v>
      </c>
      <c r="P69" s="227">
        <v>27099.86</v>
      </c>
      <c r="Q69" s="227">
        <v>610088.72999999986</v>
      </c>
      <c r="S69" s="227"/>
      <c r="T69" s="227"/>
      <c r="V69" s="255"/>
      <c r="W69" s="256"/>
      <c r="X69" s="255"/>
      <c r="Y69" s="255"/>
      <c r="Z69" s="255"/>
      <c r="AA69" s="255"/>
      <c r="AB69" s="45"/>
      <c r="AH69" s="31"/>
      <c r="AI69" s="10"/>
      <c r="AJ69" s="10"/>
      <c r="AK69" s="10"/>
      <c r="AL69" s="10"/>
    </row>
    <row r="70" spans="12:38" x14ac:dyDescent="0.2">
      <c r="L70" s="3"/>
      <c r="N70" s="227"/>
      <c r="O70" s="227"/>
      <c r="P70" s="227"/>
      <c r="Q70" s="227"/>
      <c r="S70" s="227"/>
      <c r="T70" s="227"/>
      <c r="V70" s="255"/>
      <c r="W70" s="256"/>
      <c r="X70" s="255"/>
      <c r="Y70" s="255"/>
      <c r="Z70" s="255"/>
      <c r="AA70" s="255"/>
      <c r="AB70" s="45"/>
      <c r="AH70" s="31"/>
      <c r="AI70" s="10"/>
      <c r="AJ70" s="10"/>
      <c r="AK70" s="10"/>
      <c r="AL70" s="10"/>
    </row>
    <row r="71" spans="12:38" x14ac:dyDescent="0.2">
      <c r="L71" s="3" t="s">
        <v>47</v>
      </c>
      <c r="N71" s="227">
        <f t="shared" ref="N71" si="50">SUM(O71:Q71)</f>
        <v>694553.76</v>
      </c>
      <c r="O71" s="227">
        <v>171002.59</v>
      </c>
      <c r="P71" s="227">
        <v>13321.34</v>
      </c>
      <c r="Q71" s="227">
        <v>510229.83000000007</v>
      </c>
      <c r="S71" s="227"/>
      <c r="T71" s="227"/>
      <c r="V71" s="255"/>
      <c r="W71" s="256"/>
      <c r="X71" s="255"/>
      <c r="Y71" s="255"/>
      <c r="Z71" s="255"/>
      <c r="AA71" s="255"/>
      <c r="AB71" s="45"/>
      <c r="AH71" s="31"/>
      <c r="AI71" s="10"/>
      <c r="AJ71" s="10"/>
      <c r="AK71" s="10"/>
      <c r="AL71" s="10"/>
    </row>
    <row r="72" spans="12:38" x14ac:dyDescent="0.2">
      <c r="L72" s="3" t="s">
        <v>48</v>
      </c>
      <c r="N72" s="227">
        <f t="shared" si="47"/>
        <v>7248384.8699999992</v>
      </c>
      <c r="O72" s="227">
        <v>300102.5</v>
      </c>
      <c r="P72" s="227">
        <v>219444.53</v>
      </c>
      <c r="Q72" s="227">
        <v>6728837.8399999989</v>
      </c>
      <c r="S72" s="227"/>
      <c r="T72" s="227"/>
      <c r="V72" s="255"/>
      <c r="W72" s="256"/>
      <c r="X72" s="255"/>
      <c r="Y72" s="255"/>
      <c r="Z72" s="255"/>
      <c r="AA72" s="255"/>
      <c r="AB72" s="45"/>
      <c r="AH72" s="31"/>
      <c r="AI72" s="10"/>
      <c r="AJ72" s="10"/>
      <c r="AK72" s="10"/>
      <c r="AL72" s="10"/>
    </row>
    <row r="73" spans="12:38" x14ac:dyDescent="0.2">
      <c r="L73" s="3" t="s">
        <v>49</v>
      </c>
      <c r="N73" s="227">
        <f t="shared" si="47"/>
        <v>3638631.9999999995</v>
      </c>
      <c r="O73" s="227">
        <v>633494.72</v>
      </c>
      <c r="P73" s="227">
        <v>192041.12</v>
      </c>
      <c r="Q73" s="227">
        <v>2813096.1599999997</v>
      </c>
      <c r="S73" s="227"/>
      <c r="T73" s="227"/>
      <c r="V73" s="255"/>
      <c r="W73" s="256"/>
      <c r="X73" s="255"/>
      <c r="Y73" s="255"/>
      <c r="Z73" s="255"/>
      <c r="AA73" s="255"/>
    </row>
    <row r="74" spans="12:38" x14ac:dyDescent="0.2">
      <c r="L74" s="8" t="s">
        <v>50</v>
      </c>
      <c r="N74" s="227">
        <f t="shared" si="47"/>
        <v>2771156.0000000005</v>
      </c>
      <c r="O74" s="227">
        <v>288953.57</v>
      </c>
      <c r="P74">
        <v>54436.41</v>
      </c>
      <c r="Q74" s="227">
        <v>2427766.0200000005</v>
      </c>
      <c r="S74" s="227"/>
      <c r="T74" s="227"/>
      <c r="AB74" s="45"/>
      <c r="AH74" s="31"/>
      <c r="AI74" s="10"/>
      <c r="AJ74" s="10"/>
      <c r="AK74" s="10"/>
      <c r="AL74" s="10"/>
    </row>
    <row r="75" spans="12:38" x14ac:dyDescent="0.2">
      <c r="S75" s="239"/>
      <c r="X75" s="239"/>
      <c r="AB75" s="45"/>
      <c r="AH75" s="31"/>
      <c r="AI75" s="10"/>
      <c r="AJ75" s="10"/>
      <c r="AK75" s="10"/>
      <c r="AL75" s="10"/>
    </row>
    <row r="76" spans="12:38" x14ac:dyDescent="0.2">
      <c r="S76" s="239"/>
      <c r="X76" s="239"/>
      <c r="AB76" s="45"/>
      <c r="AH76" s="31"/>
      <c r="AI76" s="10"/>
      <c r="AJ76" s="10"/>
      <c r="AK76" s="10"/>
      <c r="AL76" s="10"/>
    </row>
    <row r="77" spans="12:38" x14ac:dyDescent="0.2">
      <c r="L77" t="s">
        <v>28</v>
      </c>
      <c r="N77" s="227">
        <f t="shared" ref="N77:N135" si="51">SUM(O77:Q77)</f>
        <v>0</v>
      </c>
      <c r="O77" s="227">
        <v>0</v>
      </c>
      <c r="P77" s="227">
        <v>0</v>
      </c>
      <c r="Q77" s="227">
        <v>0</v>
      </c>
      <c r="S77" s="239"/>
      <c r="X77" s="239"/>
      <c r="AB77" s="45"/>
      <c r="AH77" s="31"/>
      <c r="AI77" s="10"/>
      <c r="AJ77" s="10"/>
      <c r="AK77" s="10"/>
      <c r="AL77" s="10"/>
    </row>
    <row r="78" spans="12:38" x14ac:dyDescent="0.2">
      <c r="L78" t="s">
        <v>29</v>
      </c>
      <c r="N78" s="227">
        <f t="shared" si="51"/>
        <v>0</v>
      </c>
      <c r="O78" s="227">
        <v>0</v>
      </c>
      <c r="P78" s="227">
        <v>0</v>
      </c>
      <c r="Q78" s="227">
        <v>0</v>
      </c>
      <c r="S78" s="239"/>
      <c r="X78" s="239"/>
      <c r="AI78" s="31"/>
    </row>
    <row r="79" spans="12:38" x14ac:dyDescent="0.2">
      <c r="L79" t="s">
        <v>51</v>
      </c>
      <c r="N79" s="227">
        <f t="shared" si="51"/>
        <v>0</v>
      </c>
      <c r="O79" s="227">
        <v>0</v>
      </c>
      <c r="P79" s="227">
        <v>0</v>
      </c>
      <c r="Q79" s="227">
        <v>0</v>
      </c>
      <c r="S79" s="239"/>
      <c r="X79" s="239"/>
    </row>
    <row r="80" spans="12:38" x14ac:dyDescent="0.2">
      <c r="L80" t="s">
        <v>200</v>
      </c>
      <c r="N80" s="227">
        <f t="shared" si="51"/>
        <v>0</v>
      </c>
      <c r="O80" s="227">
        <v>0</v>
      </c>
      <c r="P80" s="227">
        <v>0</v>
      </c>
      <c r="Q80" s="227">
        <v>0</v>
      </c>
      <c r="S80" s="239"/>
      <c r="X80" s="239"/>
    </row>
    <row r="81" spans="12:24" x14ac:dyDescent="0.2">
      <c r="L81" t="s">
        <v>31</v>
      </c>
      <c r="N81" s="227">
        <f t="shared" si="51"/>
        <v>0</v>
      </c>
      <c r="O81" s="227">
        <v>0</v>
      </c>
      <c r="P81" s="227">
        <v>0</v>
      </c>
      <c r="Q81" s="227">
        <v>0</v>
      </c>
      <c r="S81" s="239"/>
      <c r="X81" s="239"/>
    </row>
    <row r="82" spans="12:24" x14ac:dyDescent="0.2">
      <c r="O82" s="227"/>
      <c r="P82" s="227"/>
      <c r="Q82" s="227"/>
      <c r="S82" s="239"/>
      <c r="X82" s="239"/>
    </row>
    <row r="83" spans="12:24" x14ac:dyDescent="0.2">
      <c r="L83" t="s">
        <v>32</v>
      </c>
      <c r="N83" s="227">
        <f t="shared" si="51"/>
        <v>0</v>
      </c>
      <c r="O83" s="227">
        <v>0</v>
      </c>
      <c r="P83" s="227">
        <v>0</v>
      </c>
      <c r="Q83" s="227">
        <v>0</v>
      </c>
      <c r="S83" s="239"/>
      <c r="X83" s="239"/>
    </row>
    <row r="84" spans="12:24" x14ac:dyDescent="0.2">
      <c r="L84" t="s">
        <v>33</v>
      </c>
      <c r="N84" s="227">
        <f t="shared" si="51"/>
        <v>0</v>
      </c>
      <c r="O84" s="227">
        <v>0</v>
      </c>
      <c r="P84" s="227">
        <v>0</v>
      </c>
      <c r="Q84" s="227">
        <v>0</v>
      </c>
      <c r="S84" s="239"/>
      <c r="X84" s="239"/>
    </row>
    <row r="85" spans="12:24" x14ac:dyDescent="0.2">
      <c r="L85" t="s">
        <v>34</v>
      </c>
      <c r="N85" s="227">
        <f t="shared" si="51"/>
        <v>0</v>
      </c>
      <c r="O85" s="227">
        <v>0</v>
      </c>
      <c r="P85" s="227">
        <v>0</v>
      </c>
      <c r="Q85" s="227">
        <v>0</v>
      </c>
      <c r="S85" s="239"/>
      <c r="X85" s="239"/>
    </row>
    <row r="86" spans="12:24" x14ac:dyDescent="0.2">
      <c r="L86" t="s">
        <v>35</v>
      </c>
      <c r="N86" s="227">
        <f t="shared" si="51"/>
        <v>18251.87</v>
      </c>
      <c r="O86" s="227">
        <v>0</v>
      </c>
      <c r="P86" s="227">
        <v>0</v>
      </c>
      <c r="Q86" s="227">
        <v>18251.87</v>
      </c>
      <c r="S86" s="239"/>
      <c r="X86" s="239"/>
    </row>
    <row r="87" spans="12:24" x14ac:dyDescent="0.2">
      <c r="L87" t="s">
        <v>36</v>
      </c>
      <c r="N87" s="227">
        <f t="shared" si="51"/>
        <v>0</v>
      </c>
      <c r="O87" s="227">
        <v>0</v>
      </c>
      <c r="P87" s="227">
        <v>0</v>
      </c>
      <c r="Q87" s="227">
        <v>0</v>
      </c>
      <c r="S87" s="239"/>
      <c r="X87" s="239"/>
    </row>
    <row r="88" spans="12:24" x14ac:dyDescent="0.2">
      <c r="O88" s="227"/>
      <c r="P88" s="227"/>
      <c r="Q88" s="227"/>
      <c r="S88" s="239"/>
      <c r="X88" s="239"/>
    </row>
    <row r="89" spans="12:24" x14ac:dyDescent="0.2">
      <c r="L89" t="s">
        <v>37</v>
      </c>
      <c r="N89" s="227">
        <f t="shared" si="51"/>
        <v>0</v>
      </c>
      <c r="O89" s="227">
        <v>0</v>
      </c>
      <c r="P89" s="227">
        <v>0</v>
      </c>
      <c r="Q89" s="227">
        <v>0</v>
      </c>
      <c r="S89" s="239"/>
      <c r="X89" s="239"/>
    </row>
    <row r="90" spans="12:24" x14ac:dyDescent="0.2">
      <c r="L90" t="s">
        <v>38</v>
      </c>
      <c r="N90" s="227">
        <f t="shared" si="51"/>
        <v>0</v>
      </c>
      <c r="O90" s="227">
        <v>0</v>
      </c>
      <c r="P90" s="227">
        <v>0</v>
      </c>
      <c r="Q90" s="227">
        <v>0</v>
      </c>
      <c r="S90" s="239"/>
      <c r="X90" s="239"/>
    </row>
    <row r="91" spans="12:24" x14ac:dyDescent="0.2">
      <c r="L91" t="s">
        <v>39</v>
      </c>
      <c r="N91" s="227">
        <f t="shared" si="51"/>
        <v>0</v>
      </c>
      <c r="O91" s="227">
        <v>0</v>
      </c>
      <c r="P91" s="227">
        <v>0</v>
      </c>
      <c r="Q91" s="227">
        <v>0</v>
      </c>
      <c r="S91" s="239"/>
      <c r="X91" s="239"/>
    </row>
    <row r="92" spans="12:24" x14ac:dyDescent="0.2">
      <c r="L92" t="s">
        <v>40</v>
      </c>
      <c r="N92" s="227">
        <f t="shared" si="51"/>
        <v>0</v>
      </c>
      <c r="O92" s="227">
        <v>0</v>
      </c>
      <c r="P92" s="227">
        <v>0</v>
      </c>
      <c r="Q92" s="227">
        <v>0</v>
      </c>
      <c r="S92" s="239"/>
      <c r="X92" s="239"/>
    </row>
    <row r="93" spans="12:24" x14ac:dyDescent="0.2">
      <c r="L93" t="s">
        <v>41</v>
      </c>
      <c r="N93" s="227">
        <f t="shared" si="51"/>
        <v>0</v>
      </c>
      <c r="O93" s="227">
        <v>0</v>
      </c>
      <c r="P93" s="227">
        <v>0</v>
      </c>
      <c r="Q93" s="227">
        <v>0</v>
      </c>
      <c r="S93" s="239"/>
      <c r="X93" s="239"/>
    </row>
    <row r="94" spans="12:24" x14ac:dyDescent="0.2">
      <c r="O94" s="227"/>
      <c r="P94" s="227"/>
      <c r="Q94" s="227"/>
      <c r="S94" s="239"/>
      <c r="X94" s="239"/>
    </row>
    <row r="95" spans="12:24" x14ac:dyDescent="0.2">
      <c r="L95" t="s">
        <v>118</v>
      </c>
      <c r="N95" s="227">
        <f t="shared" si="51"/>
        <v>0</v>
      </c>
      <c r="O95" s="227">
        <v>0</v>
      </c>
      <c r="P95" s="227">
        <v>0</v>
      </c>
      <c r="Q95" s="227">
        <v>0</v>
      </c>
      <c r="S95" s="239"/>
      <c r="X95" s="239"/>
    </row>
    <row r="96" spans="12:24" x14ac:dyDescent="0.2">
      <c r="L96" t="s">
        <v>43</v>
      </c>
      <c r="N96" s="227">
        <f t="shared" si="51"/>
        <v>0</v>
      </c>
      <c r="O96" s="227">
        <v>0</v>
      </c>
      <c r="P96" s="227">
        <v>0</v>
      </c>
      <c r="Q96" s="227">
        <v>0</v>
      </c>
      <c r="S96" s="239"/>
      <c r="X96" s="239"/>
    </row>
    <row r="97" spans="12:24" x14ac:dyDescent="0.2">
      <c r="L97" t="s">
        <v>44</v>
      </c>
      <c r="N97" s="227">
        <f t="shared" si="51"/>
        <v>0</v>
      </c>
      <c r="O97" s="227">
        <v>0</v>
      </c>
      <c r="P97" s="227">
        <v>0</v>
      </c>
      <c r="Q97" s="227">
        <v>0</v>
      </c>
      <c r="S97" s="239"/>
      <c r="X97" s="239"/>
    </row>
    <row r="98" spans="12:24" x14ac:dyDescent="0.2">
      <c r="L98" t="s">
        <v>45</v>
      </c>
      <c r="N98" s="227">
        <f t="shared" si="51"/>
        <v>0</v>
      </c>
      <c r="O98" s="227">
        <v>0</v>
      </c>
      <c r="P98" s="227">
        <v>0</v>
      </c>
      <c r="Q98" s="227">
        <v>0</v>
      </c>
      <c r="S98" s="239"/>
      <c r="X98" s="239"/>
    </row>
    <row r="99" spans="12:24" x14ac:dyDescent="0.2">
      <c r="L99" t="s">
        <v>46</v>
      </c>
      <c r="N99" s="227">
        <f t="shared" si="51"/>
        <v>13472.349999999999</v>
      </c>
      <c r="O99" s="227">
        <v>3882.3</v>
      </c>
      <c r="P99" s="227">
        <v>0</v>
      </c>
      <c r="Q99" s="227">
        <v>9590.0499999999993</v>
      </c>
      <c r="S99" s="239"/>
      <c r="X99" s="239"/>
    </row>
    <row r="100" spans="12:24" x14ac:dyDescent="0.2">
      <c r="O100" s="227"/>
      <c r="P100" s="227"/>
      <c r="Q100" s="227"/>
      <c r="S100" s="239"/>
      <c r="X100" s="239"/>
    </row>
    <row r="101" spans="12:24" x14ac:dyDescent="0.2">
      <c r="L101" t="s">
        <v>47</v>
      </c>
      <c r="N101" s="227">
        <f t="shared" si="51"/>
        <v>0</v>
      </c>
      <c r="O101" s="227">
        <v>0</v>
      </c>
      <c r="P101" s="227">
        <v>0</v>
      </c>
      <c r="Q101" s="227">
        <v>0</v>
      </c>
      <c r="S101" s="239"/>
      <c r="X101" s="239"/>
    </row>
    <row r="102" spans="12:24" x14ac:dyDescent="0.2">
      <c r="L102" t="s">
        <v>48</v>
      </c>
      <c r="N102" s="227">
        <f t="shared" si="51"/>
        <v>0</v>
      </c>
      <c r="O102" s="227">
        <v>0</v>
      </c>
      <c r="P102" s="227">
        <v>0</v>
      </c>
      <c r="Q102" s="227">
        <v>0</v>
      </c>
      <c r="S102" s="239"/>
      <c r="X102" s="239"/>
    </row>
    <row r="103" spans="12:24" x14ac:dyDescent="0.2">
      <c r="L103" t="s">
        <v>49</v>
      </c>
      <c r="N103" s="227">
        <f t="shared" si="51"/>
        <v>0</v>
      </c>
      <c r="O103" s="227">
        <v>0</v>
      </c>
      <c r="P103" s="227">
        <v>0</v>
      </c>
      <c r="Q103" s="227">
        <v>0</v>
      </c>
      <c r="S103" s="239"/>
      <c r="X103" s="239"/>
    </row>
    <row r="104" spans="12:24" x14ac:dyDescent="0.2">
      <c r="L104" t="s">
        <v>50</v>
      </c>
      <c r="N104" s="227">
        <f t="shared" si="51"/>
        <v>12371.76</v>
      </c>
      <c r="O104" s="227">
        <v>0</v>
      </c>
      <c r="P104" s="227">
        <v>0</v>
      </c>
      <c r="Q104" s="227">
        <v>12371.76</v>
      </c>
      <c r="S104" s="239"/>
      <c r="X104" s="239"/>
    </row>
    <row r="105" spans="12:24" x14ac:dyDescent="0.2">
      <c r="N105" s="227"/>
    </row>
    <row r="106" spans="12:24" x14ac:dyDescent="0.2">
      <c r="N106" s="227"/>
    </row>
    <row r="108" spans="12:24" x14ac:dyDescent="0.2">
      <c r="L108" s="262" t="s">
        <v>28</v>
      </c>
      <c r="N108" s="227">
        <f t="shared" si="51"/>
        <v>2062442.18</v>
      </c>
      <c r="O108" s="227">
        <f>O47-O77</f>
        <v>90399.42</v>
      </c>
      <c r="P108" s="227">
        <f t="shared" ref="O108:Q112" si="52">P47-P77</f>
        <v>107078.38</v>
      </c>
      <c r="Q108" s="227">
        <f t="shared" si="52"/>
        <v>1864964.38</v>
      </c>
    </row>
    <row r="109" spans="12:24" x14ac:dyDescent="0.2">
      <c r="L109" s="262" t="s">
        <v>29</v>
      </c>
      <c r="N109" s="227">
        <f t="shared" si="51"/>
        <v>31823047.810000002</v>
      </c>
      <c r="O109" s="227">
        <f t="shared" si="52"/>
        <v>8350921.04</v>
      </c>
      <c r="P109" s="227">
        <f t="shared" si="52"/>
        <v>1402469.36</v>
      </c>
      <c r="Q109" s="227">
        <f t="shared" si="52"/>
        <v>22069657.410000004</v>
      </c>
    </row>
    <row r="110" spans="12:24" x14ac:dyDescent="0.2">
      <c r="L110" s="262" t="s">
        <v>51</v>
      </c>
      <c r="N110" s="227">
        <f t="shared" si="51"/>
        <v>16460588.959999999</v>
      </c>
      <c r="O110" s="227">
        <f t="shared" si="52"/>
        <v>715662.44000000006</v>
      </c>
      <c r="P110" s="227">
        <f t="shared" si="52"/>
        <v>15186.98</v>
      </c>
      <c r="Q110" s="227">
        <f t="shared" si="52"/>
        <v>15729739.539999999</v>
      </c>
    </row>
    <row r="111" spans="12:24" x14ac:dyDescent="0.2">
      <c r="L111" s="262" t="s">
        <v>200</v>
      </c>
      <c r="N111" s="227">
        <f t="shared" si="51"/>
        <v>27884663.079999991</v>
      </c>
      <c r="O111" s="227">
        <f t="shared" si="52"/>
        <v>6153022.7800000003</v>
      </c>
      <c r="P111" s="227">
        <f t="shared" si="52"/>
        <v>2300826</v>
      </c>
      <c r="Q111" s="227">
        <f t="shared" si="52"/>
        <v>19430814.29999999</v>
      </c>
    </row>
    <row r="112" spans="12:24" x14ac:dyDescent="0.2">
      <c r="L112" s="262" t="s">
        <v>31</v>
      </c>
      <c r="N112" s="227">
        <f t="shared" si="51"/>
        <v>2693745.39</v>
      </c>
      <c r="O112" s="227">
        <f t="shared" si="52"/>
        <v>664834.67000000004</v>
      </c>
      <c r="P112" s="227">
        <f t="shared" si="52"/>
        <v>196464.8</v>
      </c>
      <c r="Q112" s="227">
        <f t="shared" si="52"/>
        <v>1832445.9200000002</v>
      </c>
    </row>
    <row r="113" spans="12:17" x14ac:dyDescent="0.2">
      <c r="L113" s="262"/>
      <c r="O113" s="227"/>
      <c r="P113" s="227"/>
      <c r="Q113" s="227"/>
    </row>
    <row r="114" spans="12:17" x14ac:dyDescent="0.2">
      <c r="L114" s="262" t="s">
        <v>32</v>
      </c>
      <c r="N114" s="227">
        <f t="shared" si="51"/>
        <v>1057172.4900000002</v>
      </c>
      <c r="O114" s="227">
        <f t="shared" ref="O114:Q118" si="53">O53-O83</f>
        <v>70984.590000000011</v>
      </c>
      <c r="P114" s="227">
        <f t="shared" si="53"/>
        <v>47948.46</v>
      </c>
      <c r="Q114" s="227">
        <f t="shared" si="53"/>
        <v>938239.44000000029</v>
      </c>
    </row>
    <row r="115" spans="12:17" x14ac:dyDescent="0.2">
      <c r="L115" s="262" t="s">
        <v>33</v>
      </c>
      <c r="N115" s="227">
        <f t="shared" si="51"/>
        <v>8031022.3100000005</v>
      </c>
      <c r="O115" s="227">
        <f t="shared" si="53"/>
        <v>1118040.77</v>
      </c>
      <c r="P115" s="227">
        <f t="shared" si="53"/>
        <v>498795.34</v>
      </c>
      <c r="Q115" s="227">
        <f t="shared" si="53"/>
        <v>6414186.2000000002</v>
      </c>
    </row>
    <row r="116" spans="12:17" x14ac:dyDescent="0.2">
      <c r="L116" s="262" t="s">
        <v>34</v>
      </c>
      <c r="N116" s="227">
        <f t="shared" si="51"/>
        <v>4679831.6899999995</v>
      </c>
      <c r="O116" s="227">
        <f t="shared" si="53"/>
        <v>1219027.9600000002</v>
      </c>
      <c r="P116" s="227">
        <f t="shared" si="53"/>
        <v>169793.56</v>
      </c>
      <c r="Q116" s="227">
        <f t="shared" si="53"/>
        <v>3291010.1699999995</v>
      </c>
    </row>
    <row r="117" spans="12:17" x14ac:dyDescent="0.2">
      <c r="L117" s="262" t="s">
        <v>35</v>
      </c>
      <c r="N117" s="227">
        <f t="shared" si="51"/>
        <v>5640405.2099999981</v>
      </c>
      <c r="O117" s="227">
        <f t="shared" si="53"/>
        <v>610177.13</v>
      </c>
      <c r="P117" s="227">
        <f t="shared" si="53"/>
        <v>231497.28</v>
      </c>
      <c r="Q117" s="227">
        <f t="shared" si="53"/>
        <v>4798730.799999998</v>
      </c>
    </row>
    <row r="118" spans="12:17" x14ac:dyDescent="0.2">
      <c r="L118" s="262" t="s">
        <v>36</v>
      </c>
      <c r="N118" s="227">
        <f t="shared" si="51"/>
        <v>2044120.7600000002</v>
      </c>
      <c r="O118" s="227">
        <f t="shared" si="53"/>
        <v>241435.37</v>
      </c>
      <c r="P118" s="227">
        <f t="shared" si="53"/>
        <v>0</v>
      </c>
      <c r="Q118" s="227">
        <f t="shared" si="53"/>
        <v>1802685.3900000001</v>
      </c>
    </row>
    <row r="119" spans="12:17" x14ac:dyDescent="0.2">
      <c r="L119" s="262"/>
      <c r="O119" s="227"/>
      <c r="P119" s="227"/>
      <c r="Q119" s="227"/>
    </row>
    <row r="120" spans="12:17" x14ac:dyDescent="0.2">
      <c r="L120" s="262" t="s">
        <v>37</v>
      </c>
      <c r="N120" s="227">
        <f t="shared" si="51"/>
        <v>8959977.5300000012</v>
      </c>
      <c r="O120" s="227">
        <f t="shared" ref="O120:Q124" si="54">O59-O89</f>
        <v>2240922.5100000002</v>
      </c>
      <c r="P120" s="227">
        <f t="shared" si="54"/>
        <v>805831.77</v>
      </c>
      <c r="Q120" s="227">
        <f t="shared" si="54"/>
        <v>5913223.25</v>
      </c>
    </row>
    <row r="121" spans="12:17" x14ac:dyDescent="0.2">
      <c r="L121" s="262" t="s">
        <v>38</v>
      </c>
      <c r="N121" s="227">
        <f t="shared" si="51"/>
        <v>1155135.9699999997</v>
      </c>
      <c r="O121" s="227">
        <f t="shared" si="54"/>
        <v>602080.82999999996</v>
      </c>
      <c r="P121" s="227">
        <f t="shared" si="54"/>
        <v>18682.59</v>
      </c>
      <c r="Q121" s="227">
        <f t="shared" si="54"/>
        <v>534372.54999999993</v>
      </c>
    </row>
    <row r="122" spans="12:17" x14ac:dyDescent="0.2">
      <c r="L122" s="262" t="s">
        <v>39</v>
      </c>
      <c r="N122" s="227">
        <f t="shared" si="51"/>
        <v>8169996.6899999995</v>
      </c>
      <c r="O122" s="227">
        <f t="shared" si="54"/>
        <v>581456.42000000004</v>
      </c>
      <c r="P122" s="227">
        <f t="shared" si="54"/>
        <v>488693.89</v>
      </c>
      <c r="Q122" s="227">
        <f t="shared" si="54"/>
        <v>7099846.3799999999</v>
      </c>
    </row>
    <row r="123" spans="12:17" x14ac:dyDescent="0.2">
      <c r="L123" s="262" t="s">
        <v>40</v>
      </c>
      <c r="N123" s="227">
        <f t="shared" si="51"/>
        <v>10658243.59</v>
      </c>
      <c r="O123" s="227">
        <f t="shared" si="54"/>
        <v>609657</v>
      </c>
      <c r="P123" s="227">
        <f t="shared" si="54"/>
        <v>0</v>
      </c>
      <c r="Q123" s="227">
        <f t="shared" si="54"/>
        <v>10048586.59</v>
      </c>
    </row>
    <row r="124" spans="12:17" x14ac:dyDescent="0.2">
      <c r="L124" s="262" t="s">
        <v>41</v>
      </c>
      <c r="N124" s="227">
        <f t="shared" si="51"/>
        <v>255894.28</v>
      </c>
      <c r="O124" s="227">
        <f t="shared" si="54"/>
        <v>24169.09</v>
      </c>
      <c r="P124" s="227">
        <f t="shared" si="54"/>
        <v>30519.06</v>
      </c>
      <c r="Q124" s="227">
        <f t="shared" si="54"/>
        <v>201206.13</v>
      </c>
    </row>
    <row r="125" spans="12:17" x14ac:dyDescent="0.2">
      <c r="L125" s="262"/>
      <c r="O125" s="227"/>
      <c r="P125" s="227"/>
      <c r="Q125" s="227"/>
    </row>
    <row r="126" spans="12:17" x14ac:dyDescent="0.2">
      <c r="L126" s="262" t="s">
        <v>118</v>
      </c>
      <c r="N126" s="227">
        <f t="shared" si="51"/>
        <v>27095094.030000001</v>
      </c>
      <c r="O126" s="227">
        <f t="shared" ref="O126:Q130" si="55">O65-O95</f>
        <v>4237456.21</v>
      </c>
      <c r="P126" s="227">
        <f t="shared" si="55"/>
        <v>3385008.66</v>
      </c>
      <c r="Q126" s="227">
        <f t="shared" si="55"/>
        <v>19472629.16</v>
      </c>
    </row>
    <row r="127" spans="12:17" x14ac:dyDescent="0.2">
      <c r="L127" s="262" t="s">
        <v>43</v>
      </c>
      <c r="N127" s="227">
        <f t="shared" si="51"/>
        <v>17214086.16</v>
      </c>
      <c r="O127" s="227">
        <f t="shared" si="55"/>
        <v>2115694.54</v>
      </c>
      <c r="P127" s="227">
        <f t="shared" si="55"/>
        <v>452348.35</v>
      </c>
      <c r="Q127" s="227">
        <f t="shared" si="55"/>
        <v>14646043.27</v>
      </c>
    </row>
    <row r="128" spans="12:17" x14ac:dyDescent="0.2">
      <c r="L128" s="262" t="s">
        <v>44</v>
      </c>
      <c r="N128" s="227">
        <f t="shared" si="51"/>
        <v>1390711.88</v>
      </c>
      <c r="O128" s="227">
        <f t="shared" si="55"/>
        <v>729.89</v>
      </c>
      <c r="P128" s="227">
        <f t="shared" si="55"/>
        <v>84390.7</v>
      </c>
      <c r="Q128" s="227">
        <f t="shared" si="55"/>
        <v>1305591.2899999998</v>
      </c>
    </row>
    <row r="129" spans="12:17" x14ac:dyDescent="0.2">
      <c r="L129" s="262" t="s">
        <v>45</v>
      </c>
      <c r="N129" s="227">
        <f t="shared" si="51"/>
        <v>8520547.9699999988</v>
      </c>
      <c r="O129" s="227">
        <f t="shared" si="55"/>
        <v>3848731.09</v>
      </c>
      <c r="P129" s="227">
        <f t="shared" si="55"/>
        <v>379637.71</v>
      </c>
      <c r="Q129" s="227">
        <f t="shared" si="55"/>
        <v>4292179.17</v>
      </c>
    </row>
    <row r="130" spans="12:17" x14ac:dyDescent="0.2">
      <c r="L130" s="262" t="s">
        <v>46</v>
      </c>
      <c r="N130" s="227">
        <f t="shared" si="51"/>
        <v>740229.12999999989</v>
      </c>
      <c r="O130" s="227">
        <f t="shared" si="55"/>
        <v>112630.59</v>
      </c>
      <c r="P130" s="227">
        <f t="shared" si="55"/>
        <v>27099.86</v>
      </c>
      <c r="Q130" s="227">
        <f t="shared" si="55"/>
        <v>600498.67999999982</v>
      </c>
    </row>
    <row r="131" spans="12:17" x14ac:dyDescent="0.2">
      <c r="L131" s="262"/>
      <c r="O131" s="227"/>
      <c r="P131" s="227"/>
      <c r="Q131" s="227"/>
    </row>
    <row r="132" spans="12:17" x14ac:dyDescent="0.2">
      <c r="L132" s="262" t="s">
        <v>47</v>
      </c>
      <c r="N132" s="227">
        <f t="shared" si="51"/>
        <v>694553.76</v>
      </c>
      <c r="O132" s="227">
        <f t="shared" ref="O132:Q135" si="56">O71-O101</f>
        <v>171002.59</v>
      </c>
      <c r="P132" s="227">
        <f t="shared" si="56"/>
        <v>13321.34</v>
      </c>
      <c r="Q132" s="227">
        <f t="shared" si="56"/>
        <v>510229.83000000007</v>
      </c>
    </row>
    <row r="133" spans="12:17" x14ac:dyDescent="0.2">
      <c r="L133" s="262" t="s">
        <v>48</v>
      </c>
      <c r="N133" s="227">
        <f t="shared" si="51"/>
        <v>7248384.8699999992</v>
      </c>
      <c r="O133" s="227">
        <f t="shared" si="56"/>
        <v>300102.5</v>
      </c>
      <c r="P133" s="227">
        <f t="shared" si="56"/>
        <v>219444.53</v>
      </c>
      <c r="Q133" s="227">
        <f t="shared" si="56"/>
        <v>6728837.8399999989</v>
      </c>
    </row>
    <row r="134" spans="12:17" x14ac:dyDescent="0.2">
      <c r="L134" s="262" t="s">
        <v>49</v>
      </c>
      <c r="N134" s="227">
        <f t="shared" si="51"/>
        <v>3638631.9999999995</v>
      </c>
      <c r="O134" s="227">
        <f t="shared" si="56"/>
        <v>633494.72</v>
      </c>
      <c r="P134" s="227">
        <f t="shared" si="56"/>
        <v>192041.12</v>
      </c>
      <c r="Q134" s="227">
        <f t="shared" si="56"/>
        <v>2813096.1599999997</v>
      </c>
    </row>
    <row r="135" spans="12:17" x14ac:dyDescent="0.2">
      <c r="L135" s="263" t="s">
        <v>50</v>
      </c>
      <c r="N135" s="227">
        <f t="shared" si="51"/>
        <v>2758784.2400000007</v>
      </c>
      <c r="O135" s="227">
        <f t="shared" si="56"/>
        <v>288953.57</v>
      </c>
      <c r="P135" s="227">
        <f t="shared" si="56"/>
        <v>54436.41</v>
      </c>
      <c r="Q135" s="227">
        <f t="shared" si="56"/>
        <v>2415394.2600000007</v>
      </c>
    </row>
  </sheetData>
  <mergeCells count="17">
    <mergeCell ref="AN5:AQ5"/>
    <mergeCell ref="A1:L1"/>
    <mergeCell ref="A3:L3"/>
    <mergeCell ref="A4:L4"/>
    <mergeCell ref="N4:Q4"/>
    <mergeCell ref="S4:V4"/>
    <mergeCell ref="X4:AA4"/>
    <mergeCell ref="AC4:AF4"/>
    <mergeCell ref="N5:Q5"/>
    <mergeCell ref="S5:V5"/>
    <mergeCell ref="X5:AA5"/>
    <mergeCell ref="AC5:AF5"/>
    <mergeCell ref="AI6:AL6"/>
    <mergeCell ref="B7:D7"/>
    <mergeCell ref="F7:H7"/>
    <mergeCell ref="J7:L7"/>
    <mergeCell ref="AI7:AL7"/>
  </mergeCells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D40"/>
  <sheetViews>
    <sheetView view="pageBreakPreview" topLeftCell="A6" zoomScale="60" zoomScaleNormal="100" workbookViewId="0">
      <selection activeCell="M21" sqref="M21"/>
    </sheetView>
  </sheetViews>
  <sheetFormatPr defaultRowHeight="12.75" x14ac:dyDescent="0.2"/>
  <cols>
    <col min="1" max="1" width="14.140625" style="3" customWidth="1"/>
    <col min="2" max="2" width="8" customWidth="1"/>
    <col min="3" max="3" width="2.28515625" customWidth="1"/>
    <col min="4" max="4" width="11.42578125" customWidth="1"/>
    <col min="5" max="5" width="1.85546875" customWidth="1"/>
    <col min="6" max="6" width="11.85546875" customWidth="1"/>
    <col min="7" max="7" width="2.28515625" customWidth="1"/>
    <col min="8" max="8" width="9.5703125" customWidth="1"/>
    <col min="9" max="9" width="2.42578125" customWidth="1"/>
    <col min="10" max="10" width="8.5703125" customWidth="1"/>
    <col min="11" max="11" width="2.28515625" customWidth="1"/>
    <col min="12" max="12" width="7.42578125" customWidth="1"/>
    <col min="13" max="13" width="1.7109375" customWidth="1"/>
    <col min="14" max="14" width="8.5703125" customWidth="1"/>
    <col min="15" max="15" width="2" customWidth="1"/>
    <col min="16" max="16" width="8" customWidth="1"/>
    <col min="17" max="17" width="2.140625" customWidth="1"/>
    <col min="18" max="18" width="9.28515625" customWidth="1"/>
    <col min="19" max="19" width="3" customWidth="1"/>
    <col min="20" max="20" width="8.28515625" customWidth="1"/>
    <col min="21" max="21" width="1.5703125" customWidth="1"/>
    <col min="22" max="22" width="8.140625" customWidth="1"/>
    <col min="23" max="23" width="1.85546875" customWidth="1"/>
    <col min="24" max="24" width="8.28515625" customWidth="1"/>
  </cols>
  <sheetData>
    <row r="1" spans="1:30" x14ac:dyDescent="0.2">
      <c r="A1" s="276" t="s">
        <v>115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</row>
    <row r="3" spans="1:30" x14ac:dyDescent="0.2">
      <c r="A3" s="275" t="s">
        <v>187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</row>
    <row r="4" spans="1:30" x14ac:dyDescent="0.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</row>
    <row r="5" spans="1:30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ht="15" customHeight="1" thickTop="1" x14ac:dyDescent="0.2">
      <c r="A6" s="3" t="s">
        <v>86</v>
      </c>
      <c r="B6" s="3"/>
      <c r="C6" s="3"/>
      <c r="D6" s="279" t="s">
        <v>2</v>
      </c>
      <c r="E6" s="279"/>
      <c r="F6" s="38"/>
      <c r="G6" s="38"/>
      <c r="H6" s="38"/>
      <c r="I6" s="38"/>
      <c r="J6" s="279" t="s">
        <v>12</v>
      </c>
      <c r="K6" s="279"/>
      <c r="L6" s="3"/>
      <c r="M6" s="3"/>
      <c r="N6" s="279" t="s">
        <v>13</v>
      </c>
      <c r="O6" s="279"/>
      <c r="P6" s="3"/>
      <c r="Q6" s="3"/>
      <c r="R6" s="38"/>
      <c r="S6" s="6"/>
      <c r="T6" s="3"/>
      <c r="U6" s="3"/>
      <c r="V6" s="38"/>
      <c r="W6" s="6"/>
      <c r="X6" s="3"/>
    </row>
    <row r="7" spans="1:30" x14ac:dyDescent="0.2">
      <c r="A7" s="80" t="s">
        <v>11</v>
      </c>
      <c r="B7" s="291" t="s">
        <v>0</v>
      </c>
      <c r="C7" s="291"/>
      <c r="D7" s="291" t="s">
        <v>0</v>
      </c>
      <c r="E7" s="291"/>
      <c r="F7" s="81"/>
      <c r="G7" s="81"/>
      <c r="H7" s="291" t="s">
        <v>10</v>
      </c>
      <c r="I7" s="291"/>
      <c r="J7" s="291" t="s">
        <v>14</v>
      </c>
      <c r="K7" s="291"/>
      <c r="L7" s="291" t="s">
        <v>16</v>
      </c>
      <c r="M7" s="291"/>
      <c r="N7" s="291" t="s">
        <v>17</v>
      </c>
      <c r="O7" s="291"/>
      <c r="P7" s="291" t="s">
        <v>85</v>
      </c>
      <c r="Q7" s="291"/>
      <c r="R7" s="289" t="s">
        <v>78</v>
      </c>
      <c r="S7" s="289"/>
      <c r="T7" s="289" t="s">
        <v>23</v>
      </c>
      <c r="U7" s="289"/>
      <c r="V7" s="289" t="s">
        <v>25</v>
      </c>
      <c r="W7" s="289"/>
      <c r="X7" s="85" t="s">
        <v>26</v>
      </c>
    </row>
    <row r="8" spans="1:30" ht="13.5" thickBot="1" x14ac:dyDescent="0.25">
      <c r="A8" s="82" t="s">
        <v>87</v>
      </c>
      <c r="B8" s="290" t="s">
        <v>1</v>
      </c>
      <c r="C8" s="290"/>
      <c r="D8" s="290" t="s">
        <v>1</v>
      </c>
      <c r="E8" s="290"/>
      <c r="F8" s="83" t="s">
        <v>145</v>
      </c>
      <c r="G8" s="83"/>
      <c r="H8" s="290" t="s">
        <v>11</v>
      </c>
      <c r="I8" s="290"/>
      <c r="J8" s="290" t="s">
        <v>15</v>
      </c>
      <c r="K8" s="290"/>
      <c r="L8" s="290" t="s">
        <v>15</v>
      </c>
      <c r="M8" s="290"/>
      <c r="N8" s="290" t="s">
        <v>18</v>
      </c>
      <c r="O8" s="290"/>
      <c r="P8" s="290" t="s">
        <v>20</v>
      </c>
      <c r="Q8" s="290"/>
      <c r="R8" s="288" t="s">
        <v>20</v>
      </c>
      <c r="S8" s="288"/>
      <c r="T8" s="288" t="s">
        <v>24</v>
      </c>
      <c r="U8" s="288"/>
      <c r="V8" s="288" t="s">
        <v>15</v>
      </c>
      <c r="W8" s="288"/>
      <c r="X8" s="83" t="s">
        <v>113</v>
      </c>
    </row>
    <row r="9" spans="1:30" s="21" customFormat="1" x14ac:dyDescent="0.2">
      <c r="A9" s="74" t="s">
        <v>52</v>
      </c>
      <c r="B9" s="44">
        <f>+Allexp!D10/Allexp!$C10</f>
        <v>2.7786287193644781E-2</v>
      </c>
      <c r="C9" s="44"/>
      <c r="D9" s="44">
        <f>+Allexp!E10/Allexp!$C10</f>
        <v>6.3656080898820355E-2</v>
      </c>
      <c r="E9" s="44"/>
      <c r="F9" s="44">
        <f>+Allexp!F10/Allexp!$C10</f>
        <v>0.40420975262220293</v>
      </c>
      <c r="G9" s="44"/>
      <c r="H9" s="44">
        <f>+Allexp!G10/Allexp!$C10</f>
        <v>0.13134255681565377</v>
      </c>
      <c r="I9" s="44"/>
      <c r="J9" s="44">
        <f>+Allexp!H10/Allexp!$C10</f>
        <v>7.7128274138752347E-3</v>
      </c>
      <c r="K9" s="44"/>
      <c r="L9" s="44">
        <f>+Allexp!I10/Allexp!$C10</f>
        <v>7.0892224879096745E-3</v>
      </c>
      <c r="M9" s="44"/>
      <c r="N9" s="44">
        <f>+Allexp!J10/Allexp!$C10</f>
        <v>5.0756994647702551E-2</v>
      </c>
      <c r="O9" s="44"/>
      <c r="P9" s="44">
        <f>+Allexp!K10/Allexp!$C10</f>
        <v>6.0200911190893332E-2</v>
      </c>
      <c r="Q9" s="44"/>
      <c r="R9" s="44">
        <f>+Allexp!N10/Allexp!$C10</f>
        <v>2.1038870255853742E-2</v>
      </c>
      <c r="S9" s="44"/>
      <c r="T9" s="44">
        <f>+Allexp!O10/Allexp!$C10</f>
        <v>0.21948997776405507</v>
      </c>
      <c r="U9" s="44"/>
      <c r="V9" s="44">
        <f>+Allexp!P10/Allexp!$C10</f>
        <v>1.7710166517858107E-3</v>
      </c>
      <c r="W9" s="44"/>
      <c r="X9" s="44">
        <f>+Allexp!Q10/Allexp!$C10</f>
        <v>4.9455020576027022E-3</v>
      </c>
    </row>
    <row r="10" spans="1:30" x14ac:dyDescent="0.2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30" x14ac:dyDescent="0.2">
      <c r="A11" s="3" t="s">
        <v>28</v>
      </c>
      <c r="B11" s="41">
        <f>+Allexp!D12/Allexp!$C12*100</f>
        <v>1.6942155608813816</v>
      </c>
      <c r="C11" s="41"/>
      <c r="D11" s="41">
        <f>+Allexp!E12/Allexp!$C12*100</f>
        <v>6.1453164517935797</v>
      </c>
      <c r="E11" s="41"/>
      <c r="F11" s="41">
        <f>+Allexp!F12/Allexp!$C12*100</f>
        <v>39.390825095738514</v>
      </c>
      <c r="G11" s="41"/>
      <c r="H11" s="41">
        <f>+Allexp!G12/Allexp!$C12*100</f>
        <v>16.127095200902577</v>
      </c>
      <c r="I11" s="41"/>
      <c r="J11" s="41">
        <f>+Allexp!H12/Allexp!$C12*100</f>
        <v>0.50613903901333701</v>
      </c>
      <c r="K11" s="41"/>
      <c r="L11" s="41">
        <f>+Allexp!I12/Allexp!$C12*100</f>
        <v>0.6297497923169546</v>
      </c>
      <c r="M11" s="41"/>
      <c r="N11" s="41">
        <f>+Allexp!J12/Allexp!$C12*100</f>
        <v>5.1440461228947543</v>
      </c>
      <c r="O11" s="41"/>
      <c r="P11" s="41">
        <f>+Allexp!K12/Allexp!$C12*100</f>
        <v>6.4316865076640406</v>
      </c>
      <c r="Q11" s="41"/>
      <c r="R11" s="41">
        <f>+Allexp!N12/Allexp!$C12*100</f>
        <v>1.4422653965923162</v>
      </c>
      <c r="S11" s="41"/>
      <c r="T11" s="41">
        <f>+Allexp!O12/Allexp!$C12*100</f>
        <v>21.993854099761574</v>
      </c>
      <c r="U11" s="41"/>
      <c r="V11" s="41">
        <f>+Allexp!P12/Allexp!$C12*100</f>
        <v>0.374423291566158</v>
      </c>
      <c r="W11" s="41"/>
      <c r="X11" s="41">
        <f>+Allexp!Q12/Allexp!$C12*100</f>
        <v>0.1203834408748076</v>
      </c>
      <c r="Y11" s="3"/>
      <c r="Z11" s="3"/>
      <c r="AA11" s="3"/>
      <c r="AB11" s="3"/>
      <c r="AC11" s="3"/>
      <c r="AD11" s="3"/>
    </row>
    <row r="12" spans="1:30" x14ac:dyDescent="0.2">
      <c r="A12" s="3" t="s">
        <v>29</v>
      </c>
      <c r="B12" s="41">
        <f>+Allexp!D13/Allexp!$C13*100</f>
        <v>3.1838173043430951</v>
      </c>
      <c r="C12" s="41"/>
      <c r="D12" s="41">
        <f>+Allexp!E13/Allexp!$C13*100</f>
        <v>6.235759847840435</v>
      </c>
      <c r="E12" s="41"/>
      <c r="F12" s="41">
        <f>+Allexp!F13/Allexp!$C13*100</f>
        <v>42.205713118336234</v>
      </c>
      <c r="G12" s="41"/>
      <c r="H12" s="41">
        <f>+Allexp!G13/Allexp!$C13*100</f>
        <v>12.396988549326682</v>
      </c>
      <c r="I12" s="41"/>
      <c r="J12" s="41">
        <f>+Allexp!H13/Allexp!$C13*100</f>
        <v>0.76382056785066854</v>
      </c>
      <c r="K12" s="41"/>
      <c r="L12" s="41">
        <f>+Allexp!I13/Allexp!$C13*100</f>
        <v>0</v>
      </c>
      <c r="M12" s="41"/>
      <c r="N12" s="41">
        <f>+Allexp!J13/Allexp!$C13*100</f>
        <v>5.3729054853941207</v>
      </c>
      <c r="O12" s="41"/>
      <c r="P12" s="41">
        <f>+Allexp!K13/Allexp!$C13*100</f>
        <v>6.3803506764499058</v>
      </c>
      <c r="Q12" s="41"/>
      <c r="R12" s="41">
        <f>+Allexp!N13/Allexp!$C13*100</f>
        <v>1.8655906400705655</v>
      </c>
      <c r="S12" s="41"/>
      <c r="T12" s="41">
        <f>+Allexp!O13/Allexp!$C13*100</f>
        <v>21.21016526631605</v>
      </c>
      <c r="U12" s="41"/>
      <c r="V12" s="41">
        <f>+Allexp!P13/Allexp!$C13*100</f>
        <v>4.3052644631712648E-2</v>
      </c>
      <c r="W12" s="41"/>
      <c r="X12" s="41">
        <f>+Allexp!Q13/Allexp!$C13*100</f>
        <v>0.34183589944052972</v>
      </c>
      <c r="Y12" s="3"/>
      <c r="Z12" s="3"/>
      <c r="AA12" s="3"/>
      <c r="AB12" s="3"/>
      <c r="AC12" s="3"/>
      <c r="AD12" s="3"/>
    </row>
    <row r="13" spans="1:30" x14ac:dyDescent="0.2">
      <c r="A13" s="3" t="s">
        <v>51</v>
      </c>
      <c r="B13" s="41">
        <f>+Allexp!D14/Allexp!$C14*100</f>
        <v>5.4917458732804754</v>
      </c>
      <c r="C13" s="41"/>
      <c r="D13" s="41">
        <f>+Allexp!E14/Allexp!$C14*100</f>
        <v>6.0139202923588373</v>
      </c>
      <c r="E13" s="41"/>
      <c r="F13" s="41">
        <f>+Allexp!F14/Allexp!$C14*100</f>
        <v>38.024685456285503</v>
      </c>
      <c r="G13" s="41"/>
      <c r="H13" s="41">
        <f>+Allexp!G14/Allexp!$C14*100</f>
        <v>15.394858515979687</v>
      </c>
      <c r="I13" s="41"/>
      <c r="J13" s="41">
        <f>+Allexp!H14/Allexp!$C14*100</f>
        <v>1.3397077048034851</v>
      </c>
      <c r="K13" s="41"/>
      <c r="L13" s="41">
        <f>+Allexp!I14/Allexp!$C14*100</f>
        <v>1.0079935405599203</v>
      </c>
      <c r="M13" s="41"/>
      <c r="N13" s="41">
        <f>+Allexp!J14/Allexp!$C14*100</f>
        <v>4.2310342071270117</v>
      </c>
      <c r="O13" s="41"/>
      <c r="P13" s="41">
        <f>+Allexp!K14/Allexp!$C14*100</f>
        <v>4.6629968087209717</v>
      </c>
      <c r="Q13" s="41"/>
      <c r="R13" s="41">
        <f>+Allexp!N14/Allexp!$C14*100</f>
        <v>1.720140144703775</v>
      </c>
      <c r="S13" s="41"/>
      <c r="T13" s="41">
        <f>+Allexp!O14/Allexp!$C14*100</f>
        <v>19.486751101059031</v>
      </c>
      <c r="U13" s="41"/>
      <c r="V13" s="41">
        <f>+Allexp!P14/Allexp!$C14*100</f>
        <v>0</v>
      </c>
      <c r="W13" s="41"/>
      <c r="X13" s="41">
        <f>+Allexp!Q14/Allexp!$C14*100</f>
        <v>2.626166355121311</v>
      </c>
      <c r="Y13" s="3"/>
      <c r="Z13" s="3"/>
      <c r="AA13" s="3"/>
      <c r="AB13" s="3"/>
      <c r="AC13" s="3"/>
      <c r="AD13" s="3"/>
    </row>
    <row r="14" spans="1:30" x14ac:dyDescent="0.2">
      <c r="A14" s="3" t="s">
        <v>30</v>
      </c>
      <c r="B14" s="41">
        <f>+Allexp!D15/Allexp!$C15*100</f>
        <v>3.178362626013191</v>
      </c>
      <c r="C14" s="41"/>
      <c r="D14" s="41">
        <f>+Allexp!E15/Allexp!$C15*100</f>
        <v>6.5290669527016165</v>
      </c>
      <c r="E14" s="41"/>
      <c r="F14" s="41">
        <f>+Allexp!F15/Allexp!$C15*100</f>
        <v>40.262419734693793</v>
      </c>
      <c r="G14" s="41"/>
      <c r="H14" s="41">
        <f>+Allexp!G15/Allexp!$C15*100</f>
        <v>13.370253708570962</v>
      </c>
      <c r="I14" s="41"/>
      <c r="J14" s="41">
        <f>+Allexp!H15/Allexp!$C15*100</f>
        <v>0.86400038472051566</v>
      </c>
      <c r="K14" s="41"/>
      <c r="L14" s="41">
        <f>+Allexp!I15/Allexp!$C15*100</f>
        <v>1.0792757013737897</v>
      </c>
      <c r="M14" s="41"/>
      <c r="N14" s="41">
        <f>+Allexp!J15/Allexp!$C15*100</f>
        <v>4.4122393423835549</v>
      </c>
      <c r="O14" s="41"/>
      <c r="P14" s="41">
        <f>+Allexp!K15/Allexp!$C15*100</f>
        <v>6.0676984020468829</v>
      </c>
      <c r="Q14" s="41"/>
      <c r="R14" s="41">
        <f>+Allexp!N15/Allexp!$C15*100</f>
        <v>2.342969416816246</v>
      </c>
      <c r="S14" s="41"/>
      <c r="T14" s="41">
        <f>+Allexp!O15/Allexp!$C15*100</f>
        <v>21.608782043946889</v>
      </c>
      <c r="U14" s="41"/>
      <c r="V14" s="41">
        <f>+Allexp!P15/Allexp!$C15*100</f>
        <v>4.3362625347914588E-2</v>
      </c>
      <c r="W14" s="41"/>
      <c r="X14" s="41">
        <f>+Allexp!Q15/Allexp!$C15*100</f>
        <v>0.24156906138465525</v>
      </c>
      <c r="Y14" s="3"/>
      <c r="Z14" s="3"/>
      <c r="AA14" s="3"/>
      <c r="AB14" s="3"/>
      <c r="AC14" s="3"/>
      <c r="AD14" s="3"/>
    </row>
    <row r="15" spans="1:30" x14ac:dyDescent="0.2">
      <c r="A15" s="3" t="s">
        <v>31</v>
      </c>
      <c r="B15" s="41">
        <f>+Allexp!D16/Allexp!$C16*100</f>
        <v>2.9681766085920001</v>
      </c>
      <c r="C15" s="41"/>
      <c r="D15" s="41">
        <f>+Allexp!E16/Allexp!$C16*100</f>
        <v>5.1895327756792122</v>
      </c>
      <c r="E15" s="41"/>
      <c r="F15" s="41">
        <f>+Allexp!F16/Allexp!$C16*100</f>
        <v>40.011827726333088</v>
      </c>
      <c r="G15" s="41"/>
      <c r="H15" s="41">
        <f>+Allexp!G16/Allexp!$C16*100</f>
        <v>12.560606928053087</v>
      </c>
      <c r="I15" s="41"/>
      <c r="J15" s="41">
        <f>+Allexp!H16/Allexp!$C16*100</f>
        <v>0.6769061988810513</v>
      </c>
      <c r="K15" s="41"/>
      <c r="L15" s="41">
        <f>+Allexp!I16/Allexp!$C16*100</f>
        <v>0.7232322988580554</v>
      </c>
      <c r="M15" s="41"/>
      <c r="N15" s="41">
        <f>+Allexp!J16/Allexp!$C16*100</f>
        <v>6.6532571889744725</v>
      </c>
      <c r="O15" s="41"/>
      <c r="P15" s="41">
        <f>+Allexp!K16/Allexp!$C16*100</f>
        <v>7.2449390717141249</v>
      </c>
      <c r="Q15" s="41"/>
      <c r="R15" s="41">
        <f>+Allexp!N16/Allexp!$C16*100</f>
        <v>1.5176641794234749</v>
      </c>
      <c r="S15" s="41"/>
      <c r="T15" s="41">
        <f>+Allexp!O16/Allexp!$C16*100</f>
        <v>21.339219886376036</v>
      </c>
      <c r="U15" s="41"/>
      <c r="V15" s="41">
        <f>+Allexp!P16/Allexp!$C16*100</f>
        <v>0.56204545762947133</v>
      </c>
      <c r="W15" s="41"/>
      <c r="X15" s="41">
        <f>+Allexp!Q16/Allexp!$C16*100</f>
        <v>0.55259167948593868</v>
      </c>
      <c r="Y15" s="3"/>
      <c r="Z15" s="3"/>
      <c r="AA15" s="3"/>
      <c r="AB15" s="3"/>
      <c r="AC15" s="3"/>
      <c r="AD15" s="3"/>
    </row>
    <row r="16" spans="1:30" x14ac:dyDescent="0.2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0" x14ac:dyDescent="0.2">
      <c r="A17" s="3" t="s">
        <v>32</v>
      </c>
      <c r="B17" s="41">
        <f>+Allexp!D18/Allexp!$C18*100</f>
        <v>2.7510219031833705</v>
      </c>
      <c r="C17" s="41"/>
      <c r="D17" s="41">
        <f>+Allexp!E18/Allexp!$C18*100</f>
        <v>7.1590362500390787</v>
      </c>
      <c r="E17" s="41"/>
      <c r="F17" s="41">
        <f>+Allexp!F18/Allexp!$C18*100</f>
        <v>43.170007236120092</v>
      </c>
      <c r="G17" s="41"/>
      <c r="H17" s="41">
        <f>+Allexp!G18/Allexp!$C18*100</f>
        <v>10.081105582273727</v>
      </c>
      <c r="I17" s="41"/>
      <c r="J17" s="41">
        <f>+Allexp!H18/Allexp!$C18*100</f>
        <v>0.69738435053326853</v>
      </c>
      <c r="K17" s="41"/>
      <c r="L17" s="41">
        <f>+Allexp!I18/Allexp!$C18*100</f>
        <v>0.99323524654642059</v>
      </c>
      <c r="M17" s="41"/>
      <c r="N17" s="41">
        <f>+Allexp!J18/Allexp!$C18*100</f>
        <v>5.4363720709459278</v>
      </c>
      <c r="O17" s="41"/>
      <c r="P17" s="41">
        <f>+Allexp!K18/Allexp!$C18*100</f>
        <v>5.8220474617324856</v>
      </c>
      <c r="Q17" s="41"/>
      <c r="R17" s="41">
        <f>+Allexp!N18/Allexp!$C18*100</f>
        <v>1.347279577330267</v>
      </c>
      <c r="S17" s="41"/>
      <c r="T17" s="41">
        <f>+Allexp!O18/Allexp!$C18*100</f>
        <v>20.907099203166613</v>
      </c>
      <c r="U17" s="41"/>
      <c r="V17" s="41">
        <f>+Allexp!P18/Allexp!$C18*100</f>
        <v>1.3679593987884404</v>
      </c>
      <c r="W17" s="41"/>
      <c r="X17" s="41">
        <f>+Allexp!Q18/Allexp!$C18*100</f>
        <v>0.26745171934030715</v>
      </c>
      <c r="Y17" s="3"/>
      <c r="Z17" s="3"/>
      <c r="AA17" s="3"/>
      <c r="AB17" s="3"/>
      <c r="AC17" s="3"/>
      <c r="AD17" s="3"/>
    </row>
    <row r="18" spans="1:30" x14ac:dyDescent="0.2">
      <c r="A18" s="3" t="s">
        <v>33</v>
      </c>
      <c r="B18" s="41">
        <f>+Allexp!D19/Allexp!$C19*100</f>
        <v>1.5771226960261262</v>
      </c>
      <c r="C18" s="41"/>
      <c r="D18" s="41">
        <f>+Allexp!E19/Allexp!$C19*100</f>
        <v>6.7040419248353063</v>
      </c>
      <c r="E18" s="41"/>
      <c r="F18" s="41">
        <f>+Allexp!F19/Allexp!$C19*100</f>
        <v>38.594973056662297</v>
      </c>
      <c r="G18" s="41"/>
      <c r="H18" s="41">
        <f>+Allexp!G19/Allexp!$C19*100</f>
        <v>12.157191636760988</v>
      </c>
      <c r="I18" s="41"/>
      <c r="J18" s="41">
        <f>+Allexp!H19/Allexp!$C19*100</f>
        <v>0.48096644205940936</v>
      </c>
      <c r="K18" s="41"/>
      <c r="L18" s="41">
        <f>+Allexp!I19/Allexp!$C19*100</f>
        <v>1.0065185550222171</v>
      </c>
      <c r="M18" s="41"/>
      <c r="N18" s="41">
        <f>+Allexp!J19/Allexp!$C19*100</f>
        <v>6.3954531653692319</v>
      </c>
      <c r="O18" s="41"/>
      <c r="P18" s="41">
        <f>+Allexp!K19/Allexp!$C19*100</f>
        <v>7.2991677956356877</v>
      </c>
      <c r="Q18" s="41"/>
      <c r="R18" s="41">
        <f>+Allexp!N19/Allexp!$C19*100</f>
        <v>2.3350946299179416</v>
      </c>
      <c r="S18" s="41"/>
      <c r="T18" s="41">
        <f>+Allexp!O19/Allexp!$C19*100</f>
        <v>23.169254858195256</v>
      </c>
      <c r="U18" s="41"/>
      <c r="V18" s="41">
        <f>+Allexp!P19/Allexp!$C19*100</f>
        <v>8.6234013143156985E-2</v>
      </c>
      <c r="W18" s="41"/>
      <c r="X18" s="41">
        <f>+Allexp!Q19/Allexp!$C19*100</f>
        <v>0.19398122637237769</v>
      </c>
      <c r="Y18" s="3"/>
      <c r="Z18" s="3"/>
      <c r="AA18" s="3"/>
      <c r="AB18" s="3"/>
      <c r="AC18" s="3"/>
      <c r="AD18" s="3"/>
    </row>
    <row r="19" spans="1:30" x14ac:dyDescent="0.2">
      <c r="A19" s="3" t="s">
        <v>34</v>
      </c>
      <c r="B19" s="41">
        <f>+Allexp!D20/Allexp!$C20*100</f>
        <v>2.686374330907547</v>
      </c>
      <c r="C19" s="41"/>
      <c r="D19" s="41">
        <f>+Allexp!E20/Allexp!$C20*100</f>
        <v>7.2504894903283352</v>
      </c>
      <c r="E19" s="41"/>
      <c r="F19" s="41">
        <f>+Allexp!F20/Allexp!$C20*100</f>
        <v>42.163554163958601</v>
      </c>
      <c r="G19" s="41"/>
      <c r="H19" s="41">
        <f>+Allexp!G20/Allexp!$C20*100</f>
        <v>13.706221933990321</v>
      </c>
      <c r="I19" s="41"/>
      <c r="J19" s="41">
        <f>+Allexp!H20/Allexp!$C20*100</f>
        <v>0.68914524285559786</v>
      </c>
      <c r="K19" s="41"/>
      <c r="L19" s="41">
        <f>+Allexp!I20/Allexp!$C20*100</f>
        <v>0.85110729573429778</v>
      </c>
      <c r="M19" s="41"/>
      <c r="N19" s="41">
        <f>+Allexp!J20/Allexp!$C20*100</f>
        <v>5.2453309796311682</v>
      </c>
      <c r="O19" s="41"/>
      <c r="P19" s="41">
        <f>+Allexp!K20/Allexp!$C20*100</f>
        <v>5.7966018423052681</v>
      </c>
      <c r="Q19" s="41"/>
      <c r="R19" s="41">
        <f>+Allexp!N20/Allexp!$C20*100</f>
        <v>2.3429732376588133</v>
      </c>
      <c r="S19" s="41"/>
      <c r="T19" s="41">
        <f>+Allexp!O20/Allexp!$C20*100</f>
        <v>18.861435819954377</v>
      </c>
      <c r="U19" s="41"/>
      <c r="V19" s="41">
        <f>+Allexp!P20/Allexp!$C20*100</f>
        <v>0.18701948177454608</v>
      </c>
      <c r="W19" s="41"/>
      <c r="X19" s="41">
        <f>+Allexp!Q20/Allexp!$C20*100</f>
        <v>0.21974618090111583</v>
      </c>
      <c r="Y19" s="3"/>
      <c r="Z19" s="3"/>
      <c r="AA19" s="3"/>
      <c r="AB19" s="3"/>
      <c r="AC19" s="3"/>
      <c r="AD19" s="3"/>
    </row>
    <row r="20" spans="1:30" x14ac:dyDescent="0.2">
      <c r="A20" s="3" t="s">
        <v>35</v>
      </c>
      <c r="B20" s="41">
        <f>+Allexp!D21/Allexp!$C21*100</f>
        <v>2.7602526201664985</v>
      </c>
      <c r="C20" s="41"/>
      <c r="D20" s="41">
        <f>+Allexp!E21/Allexp!$C21*100</f>
        <v>6.5591595757059435</v>
      </c>
      <c r="E20" s="41"/>
      <c r="F20" s="41">
        <f>+Allexp!F21/Allexp!$C21*100</f>
        <v>39.037191189340888</v>
      </c>
      <c r="G20" s="41"/>
      <c r="H20" s="41">
        <f>+Allexp!G21/Allexp!$C21*100</f>
        <v>10.619362920220224</v>
      </c>
      <c r="I20" s="41"/>
      <c r="J20" s="41">
        <f>+Allexp!H21/Allexp!$C21*100</f>
        <v>1.0020792297248939</v>
      </c>
      <c r="K20" s="41"/>
      <c r="L20" s="41">
        <f>+Allexp!I21/Allexp!$C21*100</f>
        <v>0.83782768711517952</v>
      </c>
      <c r="M20" s="41"/>
      <c r="N20" s="41">
        <f>+Allexp!J21/Allexp!$C21*100</f>
        <v>7.4640060008009952</v>
      </c>
      <c r="O20" s="41"/>
      <c r="P20" s="41">
        <f>+Allexp!K21/Allexp!$C21*100</f>
        <v>7.2469107958128705</v>
      </c>
      <c r="Q20" s="41"/>
      <c r="R20" s="41">
        <f>+Allexp!N21/Allexp!$C21*100</f>
        <v>2.2688001227053531</v>
      </c>
      <c r="S20" s="41"/>
      <c r="T20" s="41">
        <f>+Allexp!O21/Allexp!$C21*100</f>
        <v>19.96320075966409</v>
      </c>
      <c r="U20" s="41"/>
      <c r="V20" s="41">
        <f>+Allexp!P21/Allexp!$C21*100</f>
        <v>0.5474368260928919</v>
      </c>
      <c r="W20" s="41"/>
      <c r="X20" s="41">
        <f>+Allexp!Q21/Allexp!$C21*100</f>
        <v>1.6937722726501594</v>
      </c>
      <c r="Y20" s="3"/>
      <c r="Z20" s="3"/>
      <c r="AA20" s="3"/>
      <c r="AB20" s="3"/>
      <c r="AC20" s="3"/>
      <c r="AD20" s="3"/>
    </row>
    <row r="21" spans="1:30" x14ac:dyDescent="0.2">
      <c r="A21" s="3" t="s">
        <v>36</v>
      </c>
      <c r="B21" s="41">
        <f>+Allexp!D22/Allexp!$C22*100</f>
        <v>2.3402097880941568</v>
      </c>
      <c r="C21" s="41"/>
      <c r="D21" s="41">
        <f>+Allexp!E22/Allexp!$C22*100</f>
        <v>8.4939739146800051</v>
      </c>
      <c r="E21" s="41"/>
      <c r="F21" s="41">
        <f>+Allexp!F22/Allexp!$C22*100</f>
        <v>43.353662405253353</v>
      </c>
      <c r="G21" s="41"/>
      <c r="H21" s="41">
        <f>+Allexp!G22/Allexp!$C22*100</f>
        <v>9.7655975956274244</v>
      </c>
      <c r="I21" s="41"/>
      <c r="J21" s="41">
        <f>+Allexp!H22/Allexp!$C22*100</f>
        <v>1.0083368856596804</v>
      </c>
      <c r="K21" s="41"/>
      <c r="L21" s="41">
        <f>+Allexp!I22/Allexp!$C22*100</f>
        <v>0.94583561477022438</v>
      </c>
      <c r="M21" s="41"/>
      <c r="N21" s="41">
        <f>+Allexp!J22/Allexp!$C22*100</f>
        <v>5.6942285293614487</v>
      </c>
      <c r="O21" s="41"/>
      <c r="P21" s="41">
        <f>+Allexp!K22/Allexp!$C22*100</f>
        <v>6.1797516354009554</v>
      </c>
      <c r="Q21" s="41"/>
      <c r="R21" s="41">
        <f>+Allexp!N22/Allexp!$C22*100</f>
        <v>2.4705577245196801</v>
      </c>
      <c r="S21" s="41"/>
      <c r="T21" s="41">
        <f>+Allexp!O22/Allexp!$C22*100</f>
        <v>19.663060073786657</v>
      </c>
      <c r="U21" s="41"/>
      <c r="V21" s="41">
        <f>+Allexp!P22/Allexp!$C22*100</f>
        <v>0</v>
      </c>
      <c r="W21" s="41"/>
      <c r="X21" s="41">
        <f>+Allexp!Q22/Allexp!$C22*100</f>
        <v>8.4785832846410225E-2</v>
      </c>
      <c r="Y21" s="3"/>
      <c r="Z21" s="3"/>
      <c r="AA21" s="3"/>
      <c r="AB21" s="3"/>
      <c r="AC21" s="3"/>
      <c r="AD21" s="3"/>
    </row>
    <row r="22" spans="1:30" x14ac:dyDescent="0.2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</row>
    <row r="23" spans="1:30" x14ac:dyDescent="0.2">
      <c r="A23" s="3" t="s">
        <v>37</v>
      </c>
      <c r="B23" s="41">
        <f>+Allexp!D24/Allexp!$C24*100</f>
        <v>1.981433372120655</v>
      </c>
      <c r="C23" s="41"/>
      <c r="D23" s="41">
        <f>+Allexp!E24/Allexp!$C24*100</f>
        <v>6.3707879674972947</v>
      </c>
      <c r="E23" s="41"/>
      <c r="F23" s="41">
        <f>+Allexp!F24/Allexp!$C24*100</f>
        <v>40.952933056826133</v>
      </c>
      <c r="G23" s="41"/>
      <c r="H23" s="41">
        <f>+Allexp!G24/Allexp!$C24*100</f>
        <v>11.445503118180534</v>
      </c>
      <c r="I23" s="41"/>
      <c r="J23" s="41">
        <f>+Allexp!H24/Allexp!$C24*100</f>
        <v>0.59592594079838379</v>
      </c>
      <c r="K23" s="41"/>
      <c r="L23" s="41">
        <f>+Allexp!I24/Allexp!$C24*100</f>
        <v>1.2370474875158104</v>
      </c>
      <c r="M23" s="41"/>
      <c r="N23" s="41">
        <f>+Allexp!J24/Allexp!$C24*100</f>
        <v>4.0338243198866808</v>
      </c>
      <c r="O23" s="41"/>
      <c r="P23" s="41">
        <f>+Allexp!K24/Allexp!$C24*100</f>
        <v>6.6662996228070117</v>
      </c>
      <c r="Q23" s="41"/>
      <c r="R23" s="41">
        <f>+Allexp!N24/Allexp!$C24*100</f>
        <v>2.3600711548717594</v>
      </c>
      <c r="S23" s="41"/>
      <c r="T23" s="41">
        <f>+Allexp!O24/Allexp!$C24*100</f>
        <v>23.826808457681338</v>
      </c>
      <c r="U23" s="41"/>
      <c r="V23" s="41">
        <f>+Allexp!P24/Allexp!$C24*100</f>
        <v>0.16760390570096625</v>
      </c>
      <c r="W23" s="41"/>
      <c r="X23" s="41">
        <f>+Allexp!Q24/Allexp!$C24*100</f>
        <v>0.36176159611342207</v>
      </c>
      <c r="Y23" s="3"/>
      <c r="Z23" s="3"/>
      <c r="AA23" s="3"/>
      <c r="AB23" s="3"/>
      <c r="AC23" s="3"/>
      <c r="AD23" s="3"/>
    </row>
    <row r="24" spans="1:30" x14ac:dyDescent="0.2">
      <c r="A24" s="3" t="s">
        <v>38</v>
      </c>
      <c r="B24" s="41">
        <f>+Allexp!D25/Allexp!$C25*100</f>
        <v>3.0479541139653672</v>
      </c>
      <c r="C24" s="41"/>
      <c r="D24" s="41">
        <f>+Allexp!E25/Allexp!$C25*100</f>
        <v>4.9181639425423658</v>
      </c>
      <c r="E24" s="41"/>
      <c r="F24" s="41">
        <f>+Allexp!F25/Allexp!$C25*100</f>
        <v>40.606951275877606</v>
      </c>
      <c r="G24" s="41"/>
      <c r="H24" s="41">
        <f>+Allexp!G25/Allexp!$C25*100</f>
        <v>8.0968571535751277</v>
      </c>
      <c r="I24" s="41"/>
      <c r="J24" s="41">
        <f>+Allexp!H25/Allexp!$C25*100</f>
        <v>1.5369772349885651</v>
      </c>
      <c r="K24" s="41"/>
      <c r="L24" s="41">
        <f>+Allexp!I25/Allexp!$C25*100</f>
        <v>1.0785555188414755</v>
      </c>
      <c r="M24" s="41"/>
      <c r="N24" s="41">
        <f>+Allexp!J25/Allexp!$C25*100</f>
        <v>7.924860814077241</v>
      </c>
      <c r="O24" s="41"/>
      <c r="P24" s="41">
        <f>+Allexp!K25/Allexp!$C25*100</f>
        <v>7.5348619291056407</v>
      </c>
      <c r="Q24" s="41"/>
      <c r="R24" s="41">
        <f>+Allexp!N25/Allexp!$C25*100</f>
        <v>2.1452763264358592</v>
      </c>
      <c r="S24" s="41"/>
      <c r="T24" s="41">
        <f>+Allexp!O25/Allexp!$C25*100</f>
        <v>21.257043110927448</v>
      </c>
      <c r="U24" s="41"/>
      <c r="V24" s="41">
        <f>+Allexp!P25/Allexp!$C25*100</f>
        <v>0.71432799587749496</v>
      </c>
      <c r="W24" s="41"/>
      <c r="X24" s="41">
        <f>+Allexp!Q25/Allexp!$C25*100</f>
        <v>1.1381705837858298</v>
      </c>
      <c r="Y24" s="3"/>
      <c r="Z24" s="3"/>
      <c r="AA24" s="3"/>
      <c r="AB24" s="3"/>
      <c r="AC24" s="3"/>
      <c r="AD24" s="3"/>
    </row>
    <row r="25" spans="1:30" x14ac:dyDescent="0.2">
      <c r="A25" s="3" t="s">
        <v>39</v>
      </c>
      <c r="B25" s="41">
        <f>+Allexp!D26/Allexp!$C26*100</f>
        <v>2.2920028071714063</v>
      </c>
      <c r="C25" s="41"/>
      <c r="D25" s="41">
        <f>+Allexp!E26/Allexp!$C26*100</f>
        <v>5.7017993556683262</v>
      </c>
      <c r="E25" s="41"/>
      <c r="F25" s="41">
        <f>+Allexp!F26/Allexp!$C26*100</f>
        <v>38.17826257281682</v>
      </c>
      <c r="G25" s="41"/>
      <c r="H25" s="41">
        <f>+Allexp!G26/Allexp!$C26*100</f>
        <v>12.218878477015892</v>
      </c>
      <c r="I25" s="41"/>
      <c r="J25" s="41">
        <f>+Allexp!H26/Allexp!$C26*100</f>
        <v>0.36989181032752699</v>
      </c>
      <c r="K25" s="41"/>
      <c r="L25" s="41">
        <f>+Allexp!I26/Allexp!$C26*100</f>
        <v>0.72783145747735301</v>
      </c>
      <c r="M25" s="41"/>
      <c r="N25" s="41">
        <f>+Allexp!J26/Allexp!$C26*100</f>
        <v>6.6742356156677713</v>
      </c>
      <c r="O25" s="41"/>
      <c r="P25" s="41">
        <f>+Allexp!K26/Allexp!$C26*100</f>
        <v>6.0878576971282534</v>
      </c>
      <c r="Q25" s="41"/>
      <c r="R25" s="41">
        <f>+Allexp!N26/Allexp!$C26*100</f>
        <v>2.8239344309038512</v>
      </c>
      <c r="S25" s="41"/>
      <c r="T25" s="41">
        <f>+Allexp!O26/Allexp!$C26*100</f>
        <v>24.687589076703144</v>
      </c>
      <c r="U25" s="41"/>
      <c r="V25" s="41">
        <f>+Allexp!P26/Allexp!$C26*100</f>
        <v>0.10868204910484687</v>
      </c>
      <c r="W25" s="41"/>
      <c r="X25" s="41">
        <f>+Allexp!Q26/Allexp!$C26*100</f>
        <v>0.12903465001478681</v>
      </c>
      <c r="Y25" s="3"/>
      <c r="Z25" s="3"/>
      <c r="AA25" s="3"/>
      <c r="AB25" s="3"/>
      <c r="AC25" s="3"/>
      <c r="AD25" s="3"/>
    </row>
    <row r="26" spans="1:30" x14ac:dyDescent="0.2">
      <c r="A26" s="3" t="s">
        <v>40</v>
      </c>
      <c r="B26" s="41">
        <f>+Allexp!D27/Allexp!$C27*100</f>
        <v>1.6825457304139493</v>
      </c>
      <c r="C26" s="41"/>
      <c r="D26" s="41">
        <f>+Allexp!E27/Allexp!$C27*100</f>
        <v>7.2637910200219826</v>
      </c>
      <c r="E26" s="41"/>
      <c r="F26" s="41">
        <f>+Allexp!F27/Allexp!$C27*100</f>
        <v>42.052925080688667</v>
      </c>
      <c r="G26" s="41"/>
      <c r="H26" s="41">
        <f>+Allexp!G27/Allexp!$C27*100</f>
        <v>13.587054910177335</v>
      </c>
      <c r="I26" s="41"/>
      <c r="J26" s="41">
        <f>+Allexp!H27/Allexp!$C27*100</f>
        <v>0.4058528626382048</v>
      </c>
      <c r="K26" s="41"/>
      <c r="L26" s="41">
        <f>+Allexp!I27/Allexp!$C27*100</f>
        <v>0.9527943287737376</v>
      </c>
      <c r="M26" s="41"/>
      <c r="N26" s="41">
        <f>+Allexp!J27/Allexp!$C27*100</f>
        <v>4.5738247988497092</v>
      </c>
      <c r="O26" s="41"/>
      <c r="P26" s="41">
        <f>+Allexp!K27/Allexp!$C27*100</f>
        <v>4.7090562353576706</v>
      </c>
      <c r="Q26" s="41"/>
      <c r="R26" s="41">
        <f>+Allexp!N27/Allexp!$C27*100</f>
        <v>2.8553006799670237</v>
      </c>
      <c r="S26" s="41"/>
      <c r="T26" s="41">
        <f>+Allexp!O27/Allexp!$C27*100</f>
        <v>21.039621391007209</v>
      </c>
      <c r="U26" s="41"/>
      <c r="V26" s="41">
        <f>+Allexp!P27/Allexp!$C27*100</f>
        <v>0.78221448374354352</v>
      </c>
      <c r="W26" s="41"/>
      <c r="X26" s="41">
        <f>+Allexp!Q27/Allexp!$C27*100</f>
        <v>9.5018478360962305E-2</v>
      </c>
      <c r="Y26" s="3"/>
      <c r="Z26" s="3"/>
      <c r="AA26" s="3"/>
      <c r="AB26" s="3"/>
      <c r="AC26" s="3"/>
      <c r="AD26" s="3"/>
    </row>
    <row r="27" spans="1:30" x14ac:dyDescent="0.2">
      <c r="A27" s="3" t="s">
        <v>41</v>
      </c>
      <c r="B27" s="41">
        <f>+Allexp!D28/Allexp!$C28*100</f>
        <v>3.9186435656881922</v>
      </c>
      <c r="C27" s="41"/>
      <c r="D27" s="41">
        <f>+Allexp!E28/Allexp!$C28*100</f>
        <v>6.9050707927054686</v>
      </c>
      <c r="E27" s="41"/>
      <c r="F27" s="41">
        <f>+Allexp!F28/Allexp!$C28*100</f>
        <v>38.744017754233475</v>
      </c>
      <c r="G27" s="41"/>
      <c r="H27" s="41">
        <f>+Allexp!G28/Allexp!$C28*100</f>
        <v>12.403819794516266</v>
      </c>
      <c r="I27" s="41"/>
      <c r="J27" s="41">
        <f>+Allexp!H28/Allexp!$C28*100</f>
        <v>0.90954109052883203</v>
      </c>
      <c r="K27" s="41"/>
      <c r="L27" s="41">
        <f>+Allexp!I28/Allexp!$C28*100</f>
        <v>1.2986238408994826</v>
      </c>
      <c r="M27" s="41"/>
      <c r="N27" s="41">
        <f>+Allexp!J28/Allexp!$C28*100</f>
        <v>6.5985127972648492</v>
      </c>
      <c r="O27" s="41"/>
      <c r="P27" s="41">
        <f>+Allexp!K28/Allexp!$C28*100</f>
        <v>6.6497924204200993</v>
      </c>
      <c r="Q27" s="41"/>
      <c r="R27" s="41">
        <f>+Allexp!N28/Allexp!$C28*100</f>
        <v>2.2200363225865121</v>
      </c>
      <c r="S27" s="41"/>
      <c r="T27" s="41">
        <f>+Allexp!O28/Allexp!$C28*100</f>
        <v>20.017951407719021</v>
      </c>
      <c r="U27" s="41"/>
      <c r="V27" s="41">
        <f>+Allexp!P28/Allexp!$C28*100</f>
        <v>0.28427870765637497</v>
      </c>
      <c r="W27" s="41"/>
      <c r="X27" s="41">
        <f>+Allexp!Q28/Allexp!$C28*100</f>
        <v>4.9711505781430673E-2</v>
      </c>
      <c r="Y27" s="3"/>
      <c r="Z27" s="3"/>
      <c r="AA27" s="3"/>
      <c r="AB27" s="3"/>
      <c r="AC27" s="3"/>
      <c r="AD27" s="3"/>
    </row>
    <row r="28" spans="1:30" x14ac:dyDescent="0.2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</row>
    <row r="29" spans="1:30" x14ac:dyDescent="0.2">
      <c r="A29" s="122" t="s">
        <v>118</v>
      </c>
      <c r="B29" s="41">
        <f>+Allexp!D30/Allexp!$C30*100</f>
        <v>1.8601518727295916</v>
      </c>
      <c r="C29" s="41"/>
      <c r="D29" s="41">
        <f>+Allexp!E30/Allexp!$C30*100</f>
        <v>6.1114471723339152</v>
      </c>
      <c r="E29" s="41"/>
      <c r="F29" s="41">
        <f>+Allexp!F30/Allexp!$C30*100</f>
        <v>41.985319305479344</v>
      </c>
      <c r="G29" s="41"/>
      <c r="H29" s="41">
        <f>+Allexp!G30/Allexp!$C30*100</f>
        <v>13.527531298396712</v>
      </c>
      <c r="I29" s="41"/>
      <c r="J29" s="41">
        <f>+Allexp!H30/Allexp!$C30*100</f>
        <v>0.47928382331579972</v>
      </c>
      <c r="K29" s="41"/>
      <c r="L29" s="41">
        <f>+Allexp!I30/Allexp!$C30*100</f>
        <v>6.6307579866243971E-5</v>
      </c>
      <c r="M29" s="41"/>
      <c r="N29" s="41">
        <f>+Allexp!J30/Allexp!$C30*100</f>
        <v>4.5222930349735835</v>
      </c>
      <c r="O29" s="41"/>
      <c r="P29" s="41">
        <f>+Allexp!K30/Allexp!$C30*100</f>
        <v>5.7714108831952702</v>
      </c>
      <c r="Q29" s="41"/>
      <c r="R29" s="41">
        <f>+Allexp!N30/Allexp!$C30*100</f>
        <v>1.5094412091347087</v>
      </c>
      <c r="S29" s="41"/>
      <c r="T29" s="41">
        <f>+Allexp!O30/Allexp!$C30*100</f>
        <v>24.129551208340423</v>
      </c>
      <c r="U29" s="41"/>
      <c r="V29" s="41">
        <f>+Allexp!P30/Allexp!$C30*100</f>
        <v>0.10350388452078139</v>
      </c>
      <c r="W29" s="41"/>
      <c r="X29" s="41">
        <f>+Allexp!Q30/Allexp!$C30*100</f>
        <v>0</v>
      </c>
      <c r="Y29" s="3"/>
      <c r="Z29" s="3"/>
      <c r="AA29" s="3"/>
      <c r="AB29" s="3"/>
      <c r="AC29" s="3"/>
      <c r="AD29" s="3"/>
    </row>
    <row r="30" spans="1:30" x14ac:dyDescent="0.2">
      <c r="A30" s="3" t="s">
        <v>43</v>
      </c>
      <c r="B30" s="41">
        <f>+Allexp!D31/Allexp!$C31*100</f>
        <v>2.9733160520105062</v>
      </c>
      <c r="C30" s="41"/>
      <c r="D30" s="41">
        <f>+Allexp!E31/Allexp!$C31*100</f>
        <v>6.3199247748875838</v>
      </c>
      <c r="E30" s="41"/>
      <c r="F30" s="41">
        <f>+Allexp!F31/Allexp!$C31*100</f>
        <v>38.571915575414977</v>
      </c>
      <c r="G30" s="41"/>
      <c r="H30" s="41">
        <f>+Allexp!G31/Allexp!$C31*100</f>
        <v>14.314238311818681</v>
      </c>
      <c r="I30" s="41"/>
      <c r="J30" s="41">
        <f>+Allexp!H31/Allexp!$C31*100</f>
        <v>0.98552529385774257</v>
      </c>
      <c r="K30" s="41"/>
      <c r="L30" s="41">
        <f>+Allexp!I31/Allexp!$C31*100</f>
        <v>0.9831545159731564</v>
      </c>
      <c r="M30" s="41"/>
      <c r="N30" s="41">
        <f>+Allexp!J31/Allexp!$C31*100</f>
        <v>5.5281278805884844</v>
      </c>
      <c r="O30" s="41"/>
      <c r="P30" s="41">
        <f>+Allexp!K31/Allexp!$C31*100</f>
        <v>6.26096094318999</v>
      </c>
      <c r="Q30" s="41"/>
      <c r="R30" s="41">
        <f>+Allexp!N31/Allexp!$C31*100</f>
        <v>2.2625838191840706</v>
      </c>
      <c r="S30" s="41"/>
      <c r="T30" s="41">
        <f>+Allexp!O31/Allexp!$C31*100</f>
        <v>21.64085659022652</v>
      </c>
      <c r="U30" s="41"/>
      <c r="V30" s="41">
        <f>+Allexp!P31/Allexp!$C31*100</f>
        <v>0.15939624284828197</v>
      </c>
      <c r="W30" s="41"/>
      <c r="X30" s="41">
        <f>+Allexp!Q31/Allexp!$C31*100</f>
        <v>0</v>
      </c>
      <c r="Y30" s="3"/>
      <c r="Z30" s="3"/>
      <c r="AA30" s="3"/>
      <c r="AB30" s="3"/>
      <c r="AC30" s="3"/>
      <c r="AD30" s="3"/>
    </row>
    <row r="31" spans="1:30" x14ac:dyDescent="0.2">
      <c r="A31" s="3" t="s">
        <v>44</v>
      </c>
      <c r="B31" s="41">
        <f>+Allexp!D32/Allexp!$C32*100</f>
        <v>1.9952909986542342</v>
      </c>
      <c r="C31" s="41"/>
      <c r="D31" s="41">
        <f>+Allexp!E32/Allexp!$C32*100</f>
        <v>5.3154936606734919</v>
      </c>
      <c r="E31" s="41"/>
      <c r="F31" s="41">
        <f>+Allexp!F32/Allexp!$C32*100</f>
        <v>43.943559884283687</v>
      </c>
      <c r="G31" s="41"/>
      <c r="H31" s="41">
        <f>+Allexp!G32/Allexp!$C32*100</f>
        <v>10.087648375748696</v>
      </c>
      <c r="I31" s="41"/>
      <c r="J31" s="41">
        <f>+Allexp!H32/Allexp!$C32*100</f>
        <v>0.46643215321280462</v>
      </c>
      <c r="K31" s="41"/>
      <c r="L31" s="41">
        <f>+Allexp!I32/Allexp!$C32*100</f>
        <v>0.80786754151441542</v>
      </c>
      <c r="M31" s="41"/>
      <c r="N31" s="41">
        <f>+Allexp!J32/Allexp!$C32*100</f>
        <v>7.3326981538363052</v>
      </c>
      <c r="O31" s="41"/>
      <c r="P31" s="41">
        <f>+Allexp!K32/Allexp!$C32*100</f>
        <v>6.6073638260697161</v>
      </c>
      <c r="Q31" s="41"/>
      <c r="R31" s="41">
        <f>+Allexp!N32/Allexp!$C32*100</f>
        <v>1.9110503940223098</v>
      </c>
      <c r="S31" s="41"/>
      <c r="T31" s="41">
        <f>+Allexp!O32/Allexp!$C32*100</f>
        <v>21.532595011984352</v>
      </c>
      <c r="U31" s="41"/>
      <c r="V31" s="41">
        <f>+Allexp!P32/Allexp!$C32*100</f>
        <v>0</v>
      </c>
      <c r="W31" s="41"/>
      <c r="X31" s="41">
        <f>+Allexp!Q32/Allexp!$C32*100</f>
        <v>0</v>
      </c>
      <c r="Y31" s="3"/>
      <c r="Z31" s="3"/>
      <c r="AA31" s="3"/>
      <c r="AB31" s="3"/>
      <c r="AC31" s="3"/>
      <c r="AD31" s="3"/>
    </row>
    <row r="32" spans="1:30" x14ac:dyDescent="0.2">
      <c r="A32" s="3" t="s">
        <v>45</v>
      </c>
      <c r="B32" s="41">
        <f>+Allexp!D33/Allexp!$C33*100</f>
        <v>1.4837665639736806</v>
      </c>
      <c r="C32" s="41"/>
      <c r="D32" s="41">
        <f>+Allexp!E33/Allexp!$C33*100</f>
        <v>7.2446135494377142</v>
      </c>
      <c r="E32" s="41"/>
      <c r="F32" s="41">
        <f>+Allexp!F33/Allexp!$C33*100</f>
        <v>40.702974550555936</v>
      </c>
      <c r="G32" s="41"/>
      <c r="H32" s="41">
        <f>+Allexp!G33/Allexp!$C33*100</f>
        <v>10.035119791791383</v>
      </c>
      <c r="I32" s="41"/>
      <c r="J32" s="41">
        <f>+Allexp!H33/Allexp!$C33*100</f>
        <v>0.76331776287492115</v>
      </c>
      <c r="K32" s="41"/>
      <c r="L32" s="41">
        <f>+Allexp!I33/Allexp!$C33*100</f>
        <v>1.0478932143488571</v>
      </c>
      <c r="M32" s="41"/>
      <c r="N32" s="41">
        <f>+Allexp!J33/Allexp!$C33*100</f>
        <v>7.1850149733268127</v>
      </c>
      <c r="O32" s="41"/>
      <c r="P32" s="41">
        <f>+Allexp!K33/Allexp!$C33*100</f>
        <v>6.8034822548481655</v>
      </c>
      <c r="Q32" s="41"/>
      <c r="R32" s="41">
        <f>+Allexp!N33/Allexp!$C33*100</f>
        <v>1.9521427088745058</v>
      </c>
      <c r="S32" s="41"/>
      <c r="T32" s="41">
        <f>+Allexp!O33/Allexp!$C33*100</f>
        <v>22.205076374927426</v>
      </c>
      <c r="U32" s="41"/>
      <c r="V32" s="41">
        <f>+Allexp!P33/Allexp!$C33*100</f>
        <v>0.24341634497514916</v>
      </c>
      <c r="W32" s="41"/>
      <c r="X32" s="41">
        <f>+Allexp!Q33/Allexp!$C33*100</f>
        <v>0.33318191006544429</v>
      </c>
      <c r="Y32" s="3"/>
      <c r="Z32" s="3"/>
      <c r="AA32" s="3"/>
      <c r="AB32" s="3"/>
      <c r="AC32" s="3"/>
      <c r="AD32" s="3"/>
    </row>
    <row r="33" spans="1:30" x14ac:dyDescent="0.2">
      <c r="A33" s="3" t="s">
        <v>46</v>
      </c>
      <c r="B33" s="41">
        <f>+Allexp!D34/Allexp!$C34*100</f>
        <v>3.6922654909897714</v>
      </c>
      <c r="C33" s="41"/>
      <c r="D33" s="41">
        <f>+Allexp!E34/Allexp!$C34*100</f>
        <v>9.0184820711535103</v>
      </c>
      <c r="E33" s="41"/>
      <c r="F33" s="41">
        <f>+Allexp!F34/Allexp!$C34*100</f>
        <v>38.072923099807028</v>
      </c>
      <c r="G33" s="41"/>
      <c r="H33" s="41">
        <f>+Allexp!G34/Allexp!$C34*100</f>
        <v>9.7257963245153292</v>
      </c>
      <c r="I33" s="41"/>
      <c r="J33" s="41">
        <f>+Allexp!H34/Allexp!$C34*100</f>
        <v>2.4773999559463364</v>
      </c>
      <c r="K33" s="41"/>
      <c r="L33" s="41">
        <f>+Allexp!I34/Allexp!$C34*100</f>
        <v>0.97396625717985696</v>
      </c>
      <c r="M33" s="41"/>
      <c r="N33" s="41">
        <f>+Allexp!J34/Allexp!$C34*100</f>
        <v>7.0824799653448984</v>
      </c>
      <c r="O33" s="41"/>
      <c r="P33" s="41">
        <f>+Allexp!K34/Allexp!$C34*100</f>
        <v>5.6974963533680238</v>
      </c>
      <c r="Q33" s="41"/>
      <c r="R33" s="41">
        <f>+Allexp!N34/Allexp!$C34*100</f>
        <v>2.0768183030795657</v>
      </c>
      <c r="S33" s="41"/>
      <c r="T33" s="41">
        <f>+Allexp!O34/Allexp!$C34*100</f>
        <v>20.77056926102739</v>
      </c>
      <c r="U33" s="41"/>
      <c r="V33" s="41">
        <f>+Allexp!P34/Allexp!$C34*100</f>
        <v>0.39748574505624296</v>
      </c>
      <c r="W33" s="41"/>
      <c r="X33" s="41">
        <f>+Allexp!Q34/Allexp!$C34*100</f>
        <v>1.4317172532039613E-2</v>
      </c>
      <c r="Y33" s="3"/>
      <c r="Z33" s="3"/>
      <c r="AA33" s="3"/>
      <c r="AB33" s="3"/>
      <c r="AC33" s="3"/>
      <c r="AD33" s="3"/>
    </row>
    <row r="34" spans="1:30" x14ac:dyDescent="0.2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0" x14ac:dyDescent="0.2">
      <c r="A35" s="3" t="s">
        <v>47</v>
      </c>
      <c r="B35" s="41">
        <f>+Allexp!D36/Allexp!$C36*100</f>
        <v>2.1727631302168628</v>
      </c>
      <c r="C35" s="41"/>
      <c r="D35" s="41">
        <f>+Allexp!E36/Allexp!$C36*100</f>
        <v>7.2228695248402639</v>
      </c>
      <c r="E35" s="41"/>
      <c r="F35" s="41">
        <f>+Allexp!F36/Allexp!$C36*100</f>
        <v>43.566543307653845</v>
      </c>
      <c r="G35" s="41"/>
      <c r="H35" s="41">
        <f>+Allexp!G36/Allexp!$C36*100</f>
        <v>9.3878711194555216</v>
      </c>
      <c r="I35" s="41"/>
      <c r="J35" s="41">
        <f>+Allexp!H36/Allexp!$C36*100</f>
        <v>0.61715244417204596</v>
      </c>
      <c r="K35" s="41"/>
      <c r="L35" s="41">
        <f>+Allexp!I36/Allexp!$C36*100</f>
        <v>0</v>
      </c>
      <c r="M35" s="41"/>
      <c r="N35" s="41">
        <f>+Allexp!J36/Allexp!$C36*100</f>
        <v>4.831405742385865</v>
      </c>
      <c r="O35" s="41"/>
      <c r="P35" s="41">
        <f>+Allexp!K36/Allexp!$C36*100</f>
        <v>6.5604161072403411</v>
      </c>
      <c r="Q35" s="41"/>
      <c r="R35" s="41">
        <f>+Allexp!N36/Allexp!$C36*100</f>
        <v>2.4072248409511623</v>
      </c>
      <c r="S35" s="41"/>
      <c r="T35" s="41">
        <f>+Allexp!O36/Allexp!$C36*100</f>
        <v>22.677834898520718</v>
      </c>
      <c r="U35" s="41"/>
      <c r="V35" s="41">
        <f>+Allexp!P36/Allexp!$C36*100</f>
        <v>0.55591888456338401</v>
      </c>
      <c r="W35" s="41"/>
      <c r="X35" s="41">
        <f>+Allexp!Q36/Allexp!$C36*100</f>
        <v>0</v>
      </c>
      <c r="Y35" s="3"/>
      <c r="Z35" s="3"/>
      <c r="AA35" s="3"/>
      <c r="AB35" s="3"/>
      <c r="AC35" s="3"/>
      <c r="AD35" s="3"/>
    </row>
    <row r="36" spans="1:30" x14ac:dyDescent="0.2">
      <c r="A36" s="3" t="s">
        <v>48</v>
      </c>
      <c r="B36" s="41">
        <f>+Allexp!D37/Allexp!$C37*100</f>
        <v>2.4333642489106606</v>
      </c>
      <c r="C36" s="41"/>
      <c r="D36" s="41">
        <f>+Allexp!E37/Allexp!$C37*100</f>
        <v>6.6181238621305152</v>
      </c>
      <c r="E36" s="41"/>
      <c r="F36" s="41">
        <f>+Allexp!F37/Allexp!$C37*100</f>
        <v>41.561053963948233</v>
      </c>
      <c r="G36" s="41"/>
      <c r="H36" s="41">
        <f>+Allexp!G37/Allexp!$C37*100</f>
        <v>9.7767133783366962</v>
      </c>
      <c r="I36" s="41"/>
      <c r="J36" s="41">
        <f>+Allexp!H37/Allexp!$C37*100</f>
        <v>0.59438555757934175</v>
      </c>
      <c r="K36" s="41"/>
      <c r="L36" s="41">
        <f>+Allexp!I37/Allexp!$C37*100</f>
        <v>1.361544161480275</v>
      </c>
      <c r="M36" s="41"/>
      <c r="N36" s="41">
        <f>+Allexp!J37/Allexp!$C37*100</f>
        <v>4.1276677964437942</v>
      </c>
      <c r="O36" s="41"/>
      <c r="P36" s="41">
        <f>+Allexp!K37/Allexp!$C37*100</f>
        <v>7.425682073747562</v>
      </c>
      <c r="Q36" s="41"/>
      <c r="R36" s="41">
        <f>+Allexp!N37/Allexp!$C37*100</f>
        <v>4.0559377784025532</v>
      </c>
      <c r="S36" s="41"/>
      <c r="T36" s="41">
        <f>+Allexp!O37/Allexp!$C37*100</f>
        <v>21.722652468753004</v>
      </c>
      <c r="U36" s="41"/>
      <c r="V36" s="41">
        <f>+Allexp!P37/Allexp!$C37*100</f>
        <v>1.7709899738755794E-2</v>
      </c>
      <c r="W36" s="41"/>
      <c r="X36" s="41">
        <f>+Allexp!Q37/Allexp!$C37*100</f>
        <v>0.30516481052859989</v>
      </c>
      <c r="Y36" s="3"/>
      <c r="Z36" s="3"/>
      <c r="AA36" s="3"/>
      <c r="AB36" s="3"/>
      <c r="AC36" s="3"/>
      <c r="AD36" s="3"/>
    </row>
    <row r="37" spans="1:30" x14ac:dyDescent="0.2">
      <c r="A37" s="3" t="s">
        <v>49</v>
      </c>
      <c r="B37" s="41">
        <f>+Allexp!D38/Allexp!$C38*100</f>
        <v>2.7747593239529902</v>
      </c>
      <c r="C37" s="41"/>
      <c r="D37" s="41">
        <f>+Allexp!E38/Allexp!$C38*100</f>
        <v>6.4735375371729287</v>
      </c>
      <c r="E37" s="41"/>
      <c r="F37" s="41">
        <f>+Allexp!F38/Allexp!$C38*100</f>
        <v>40.659539544023559</v>
      </c>
      <c r="G37" s="41"/>
      <c r="H37" s="41">
        <f>+Allexp!G38/Allexp!$C38*100</f>
        <v>10.003215347119353</v>
      </c>
      <c r="I37" s="41"/>
      <c r="J37" s="41">
        <f>+Allexp!H38/Allexp!$C38*100</f>
        <v>1.3805409850074508</v>
      </c>
      <c r="K37" s="41"/>
      <c r="L37" s="41">
        <f>+Allexp!I38/Allexp!$C38*100</f>
        <v>0.78002208507933701</v>
      </c>
      <c r="M37" s="41"/>
      <c r="N37" s="41">
        <f>+Allexp!J38/Allexp!$C38*100</f>
        <v>4.6026156677254582</v>
      </c>
      <c r="O37" s="41"/>
      <c r="P37" s="41">
        <f>+Allexp!K38/Allexp!$C38*100</f>
        <v>6.794950800860768</v>
      </c>
      <c r="Q37" s="41"/>
      <c r="R37" s="41">
        <f>+Allexp!N38/Allexp!$C38*100</f>
        <v>2.3966811670716233</v>
      </c>
      <c r="S37" s="41"/>
      <c r="T37" s="41">
        <f>+Allexp!O38/Allexp!$C38*100</f>
        <v>20.628971546658605</v>
      </c>
      <c r="U37" s="41"/>
      <c r="V37" s="41">
        <f>+Allexp!P38/Allexp!$C38*100</f>
        <v>0.31289634696966617</v>
      </c>
      <c r="W37" s="41"/>
      <c r="X37" s="41">
        <f>+Allexp!Q38/Allexp!$C38*100</f>
        <v>3.192269648358284</v>
      </c>
      <c r="Y37" s="3"/>
      <c r="Z37" s="3"/>
      <c r="AA37" s="3"/>
      <c r="AB37" s="3"/>
      <c r="AC37" s="3"/>
      <c r="AD37" s="3"/>
    </row>
    <row r="38" spans="1:30" x14ac:dyDescent="0.2">
      <c r="A38" s="8" t="s">
        <v>50</v>
      </c>
      <c r="B38" s="29">
        <f>+Allexp!D39/Allexp!$C39*100</f>
        <v>1.5803979626542402</v>
      </c>
      <c r="C38" s="29"/>
      <c r="D38" s="29">
        <f>+Allexp!E39/Allexp!$C39*100</f>
        <v>6.558228127111061</v>
      </c>
      <c r="E38" s="29"/>
      <c r="F38" s="29">
        <f>+Allexp!F39/Allexp!$C39*100</f>
        <v>43.454102255737688</v>
      </c>
      <c r="G38" s="29"/>
      <c r="H38" s="29">
        <f>+Allexp!G39/Allexp!$C39*100</f>
        <v>11.197209461483164</v>
      </c>
      <c r="I38" s="29"/>
      <c r="J38" s="29">
        <f>+Allexp!H39/Allexp!$C39*100</f>
        <v>0.31114153200331379</v>
      </c>
      <c r="K38" s="29"/>
      <c r="L38" s="29">
        <f>+Allexp!I39/Allexp!$C39*100</f>
        <v>0.89344065797080907</v>
      </c>
      <c r="M38" s="29"/>
      <c r="N38" s="29">
        <f>+Allexp!J39/Allexp!$C39*100</f>
        <v>6.1254030242275048</v>
      </c>
      <c r="O38" s="29"/>
      <c r="P38" s="29">
        <f>+Allexp!K39/Allexp!$C39*100</f>
        <v>7.3254217476305703</v>
      </c>
      <c r="Q38" s="29"/>
      <c r="R38" s="29">
        <f>+Allexp!N39/Allexp!$C39*100</f>
        <v>1.0684904307623058</v>
      </c>
      <c r="S38" s="29"/>
      <c r="T38" s="29">
        <f>+Allexp!O39/Allexp!$C39*100</f>
        <v>21.27433526095766</v>
      </c>
      <c r="U38" s="29"/>
      <c r="V38" s="29">
        <f>+Allexp!P39/Allexp!$C39*100</f>
        <v>2.0661471445233878E-2</v>
      </c>
      <c r="W38" s="29"/>
      <c r="X38" s="29">
        <f>+Allexp!Q39/Allexp!$C39*100</f>
        <v>0.19116806801645303</v>
      </c>
      <c r="Y38" s="3"/>
      <c r="Z38" s="3"/>
      <c r="AA38" s="3"/>
      <c r="AB38" s="3"/>
      <c r="AC38" s="3"/>
      <c r="AD38" s="3"/>
    </row>
    <row r="39" spans="1:30" x14ac:dyDescent="0.2">
      <c r="A39" s="3" t="s">
        <v>146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</row>
    <row r="40" spans="1:30" x14ac:dyDescent="0.2">
      <c r="A40" s="120" t="s">
        <v>196</v>
      </c>
    </row>
  </sheetData>
  <mergeCells count="26">
    <mergeCell ref="R8:S8"/>
    <mergeCell ref="R7:S7"/>
    <mergeCell ref="D6:E6"/>
    <mergeCell ref="H8:I8"/>
    <mergeCell ref="H7:I7"/>
    <mergeCell ref="N8:O8"/>
    <mergeCell ref="N7:O7"/>
    <mergeCell ref="N6:O6"/>
    <mergeCell ref="L8:M8"/>
    <mergeCell ref="L7:M7"/>
    <mergeCell ref="T8:U8"/>
    <mergeCell ref="T7:U7"/>
    <mergeCell ref="A1:X1"/>
    <mergeCell ref="A3:X3"/>
    <mergeCell ref="A4:X4"/>
    <mergeCell ref="B8:C8"/>
    <mergeCell ref="B7:C7"/>
    <mergeCell ref="D8:E8"/>
    <mergeCell ref="D7:E7"/>
    <mergeCell ref="J8:K8"/>
    <mergeCell ref="J7:K7"/>
    <mergeCell ref="J6:K6"/>
    <mergeCell ref="P8:Q8"/>
    <mergeCell ref="P7:Q7"/>
    <mergeCell ref="V8:W8"/>
    <mergeCell ref="V7:W7"/>
  </mergeCells>
  <phoneticPr fontId="0" type="noConversion"/>
  <printOptions horizontalCentered="1"/>
  <pageMargins left="0.75" right="0.75" top="0.87" bottom="0.88" header="0.67" footer="0.5"/>
  <pageSetup scale="8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I41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1" width="14.140625" style="3" customWidth="1"/>
    <col min="2" max="2" width="8.42578125" customWidth="1"/>
    <col min="3" max="3" width="2.28515625" customWidth="1"/>
    <col min="4" max="4" width="8.28515625" customWidth="1"/>
    <col min="5" max="5" width="2.28515625" customWidth="1"/>
    <col min="6" max="6" width="10" customWidth="1"/>
    <col min="7" max="7" width="2.85546875" customWidth="1"/>
    <col min="8" max="8" width="10.5703125" customWidth="1"/>
    <col min="9" max="9" width="3.85546875" customWidth="1"/>
    <col min="10" max="10" width="8.7109375" customWidth="1"/>
    <col min="11" max="11" width="2.42578125" customWidth="1"/>
    <col min="12" max="12" width="8.28515625" customWidth="1"/>
    <col min="13" max="13" width="2.28515625" customWidth="1"/>
    <col min="14" max="14" width="8.28515625" customWidth="1"/>
    <col min="15" max="15" width="2.5703125" customWidth="1"/>
    <col min="16" max="16" width="7.85546875" customWidth="1"/>
    <col min="17" max="17" width="2" customWidth="1"/>
    <col min="18" max="18" width="8.140625" customWidth="1"/>
    <col min="19" max="19" width="1.85546875" customWidth="1"/>
    <col min="20" max="20" width="8.42578125" customWidth="1"/>
    <col min="21" max="21" width="2" customWidth="1"/>
    <col min="23" max="23" width="2.5703125" customWidth="1"/>
    <col min="24" max="24" width="8.28515625" customWidth="1"/>
    <col min="25" max="25" width="9.42578125" customWidth="1"/>
  </cols>
  <sheetData>
    <row r="1" spans="1:35" x14ac:dyDescent="0.2">
      <c r="A1" s="276" t="s">
        <v>79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276"/>
      <c r="S1" s="276"/>
      <c r="T1" s="276"/>
      <c r="U1" s="276"/>
      <c r="V1" s="276"/>
      <c r="W1" s="276"/>
      <c r="X1" s="276"/>
    </row>
    <row r="3" spans="1:35" x14ac:dyDescent="0.2">
      <c r="A3" s="275" t="s">
        <v>188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13"/>
    </row>
    <row r="4" spans="1:35" x14ac:dyDescent="0.2">
      <c r="A4" s="276"/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13"/>
    </row>
    <row r="5" spans="1:35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 x14ac:dyDescent="0.2">
      <c r="A6" s="3" t="s">
        <v>86</v>
      </c>
      <c r="B6" s="3"/>
      <c r="C6" s="3"/>
      <c r="D6" s="279" t="s">
        <v>2</v>
      </c>
      <c r="E6" s="279"/>
      <c r="F6" s="279" t="s">
        <v>3</v>
      </c>
      <c r="G6" s="279"/>
      <c r="H6" s="279" t="s">
        <v>6</v>
      </c>
      <c r="I6" s="279"/>
      <c r="J6" s="279" t="s">
        <v>8</v>
      </c>
      <c r="K6" s="279"/>
      <c r="L6" s="3"/>
      <c r="M6" s="3"/>
      <c r="N6" s="279" t="s">
        <v>13</v>
      </c>
      <c r="O6" s="279"/>
      <c r="P6" s="3"/>
      <c r="Q6" s="3"/>
      <c r="R6" s="279" t="s">
        <v>12</v>
      </c>
      <c r="S6" s="279"/>
      <c r="T6" s="3"/>
      <c r="U6" s="3"/>
      <c r="V6" s="38"/>
      <c r="W6" s="6"/>
      <c r="X6" s="3"/>
    </row>
    <row r="7" spans="1:35" x14ac:dyDescent="0.2">
      <c r="A7" s="3" t="s">
        <v>11</v>
      </c>
      <c r="B7" s="276" t="s">
        <v>0</v>
      </c>
      <c r="C7" s="276"/>
      <c r="D7" s="276" t="s">
        <v>0</v>
      </c>
      <c r="E7" s="276"/>
      <c r="F7" s="276" t="s">
        <v>5</v>
      </c>
      <c r="G7" s="276"/>
      <c r="H7" s="276" t="s">
        <v>3</v>
      </c>
      <c r="I7" s="276"/>
      <c r="J7" s="276" t="s">
        <v>3</v>
      </c>
      <c r="K7" s="276"/>
      <c r="L7" s="276" t="s">
        <v>10</v>
      </c>
      <c r="M7" s="276"/>
      <c r="N7" s="276" t="s">
        <v>14</v>
      </c>
      <c r="O7" s="276"/>
      <c r="P7" s="276" t="s">
        <v>16</v>
      </c>
      <c r="Q7" s="276"/>
      <c r="R7" s="276" t="s">
        <v>17</v>
      </c>
      <c r="S7" s="276"/>
      <c r="T7" s="276" t="s">
        <v>19</v>
      </c>
      <c r="U7" s="276"/>
      <c r="V7" s="276" t="s">
        <v>78</v>
      </c>
      <c r="W7" s="276"/>
      <c r="X7" s="86" t="s">
        <v>114</v>
      </c>
    </row>
    <row r="8" spans="1:35" ht="13.5" thickBot="1" x14ac:dyDescent="0.25">
      <c r="A8" s="4" t="s">
        <v>87</v>
      </c>
      <c r="B8" s="292" t="s">
        <v>1</v>
      </c>
      <c r="C8" s="292"/>
      <c r="D8" s="292" t="s">
        <v>1</v>
      </c>
      <c r="E8" s="292"/>
      <c r="F8" s="292" t="s">
        <v>4</v>
      </c>
      <c r="G8" s="292"/>
      <c r="H8" s="292" t="s">
        <v>7</v>
      </c>
      <c r="I8" s="292"/>
      <c r="J8" s="292" t="s">
        <v>9</v>
      </c>
      <c r="K8" s="292"/>
      <c r="L8" s="292" t="s">
        <v>11</v>
      </c>
      <c r="M8" s="292"/>
      <c r="N8" s="292" t="s">
        <v>15</v>
      </c>
      <c r="O8" s="292"/>
      <c r="P8" s="292" t="s">
        <v>15</v>
      </c>
      <c r="Q8" s="292"/>
      <c r="R8" s="292" t="s">
        <v>18</v>
      </c>
      <c r="S8" s="292"/>
      <c r="T8" s="292" t="s">
        <v>20</v>
      </c>
      <c r="U8" s="292"/>
      <c r="V8" s="292" t="s">
        <v>20</v>
      </c>
      <c r="W8" s="292"/>
      <c r="X8" s="7" t="s">
        <v>24</v>
      </c>
    </row>
    <row r="9" spans="1:35" s="21" customFormat="1" x14ac:dyDescent="0.2">
      <c r="A9" s="74" t="s">
        <v>52</v>
      </c>
      <c r="B9" s="44">
        <f>'Tbl 10'!C9/SUM('Tbl 10'!C9:N9)</f>
        <v>2.834938659294254E-2</v>
      </c>
      <c r="C9" s="44"/>
      <c r="D9" s="44">
        <f>'Tbl 10'!D9/SUM('Tbl 10'!C9:N9)</f>
        <v>6.5940994384122611E-2</v>
      </c>
      <c r="E9" s="44"/>
      <c r="F9" s="44">
        <f>'Tbl 10'!E9/SUM('Tbl 10'!C9:N9)</f>
        <v>0.37732820332005779</v>
      </c>
      <c r="G9" s="44"/>
      <c r="H9" s="44">
        <f>'Tbl 10'!F9/SUM('Tbl 10'!C9:N9)</f>
        <v>1.7044660625350327E-2</v>
      </c>
      <c r="I9" s="44"/>
      <c r="J9" s="44">
        <f>'Tbl 10'!G9/SUM('Tbl 10'!C9:N9)</f>
        <v>2.1749278635594501E-2</v>
      </c>
      <c r="K9" s="44"/>
      <c r="L9" s="44">
        <f>'Tbl 10'!H9/SUM('Tbl 10'!C9:N9)</f>
        <v>0.11458620739871786</v>
      </c>
      <c r="M9" s="44"/>
      <c r="N9" s="44">
        <f>'Tbl 10'!I9/SUM('Tbl 10'!C9:N9)</f>
        <v>7.9602793136373754E-3</v>
      </c>
      <c r="O9" s="44"/>
      <c r="P9" s="44">
        <f>'Tbl 10'!J9/SUM('Tbl 10'!C9:N9)</f>
        <v>6.275111982523964E-3</v>
      </c>
      <c r="Q9" s="44"/>
      <c r="R9" s="44">
        <f>'Tbl 10'!K9/SUM('Tbl 10'!C9:N9)</f>
        <v>5.0127790381741893E-2</v>
      </c>
      <c r="S9" s="44"/>
      <c r="T9" s="44">
        <f>'Tbl 10'!L9/SUM('Tbl 10'!C9:N9)</f>
        <v>6.1871262794925719E-2</v>
      </c>
      <c r="U9" s="44"/>
      <c r="V9" s="44">
        <f>'Tbl 10'!M9/SUM('Tbl 10'!C9:N9)</f>
        <v>2.1069743201551697E-2</v>
      </c>
      <c r="W9" s="44"/>
      <c r="X9" s="44">
        <f>'Tbl 10'!N9/SUM('Tbl 10'!C9:N9)</f>
        <v>0.22769708136883371</v>
      </c>
      <c r="Y9" s="183"/>
    </row>
    <row r="10" spans="1:35" x14ac:dyDescent="0.2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</row>
    <row r="11" spans="1:35" x14ac:dyDescent="0.2">
      <c r="A11" s="3" t="s">
        <v>28</v>
      </c>
      <c r="B11" s="41">
        <f>'Tbl 10'!C11/SUM('Tbl 10'!C11:N11)*100</f>
        <v>1.7939017557422836</v>
      </c>
      <c r="C11" s="41"/>
      <c r="D11" s="41">
        <f>'Tbl 10'!D11/SUM('Tbl 10'!C11:N11)*100</f>
        <v>6.4950037474245157</v>
      </c>
      <c r="E11" s="41"/>
      <c r="F11" s="41">
        <f>'Tbl 10'!E11/SUM('Tbl 10'!C11:N11)*100</f>
        <v>37.731332993128376</v>
      </c>
      <c r="G11" s="41"/>
      <c r="H11" s="41">
        <f>'Tbl 10'!F11/SUM('Tbl 10'!C11:N11)*100</f>
        <v>1.9208562154573561</v>
      </c>
      <c r="I11" s="41"/>
      <c r="J11" s="41">
        <f>'Tbl 10'!G11/SUM('Tbl 10'!C11:N11)*100</f>
        <v>1.1830334948674712</v>
      </c>
      <c r="K11" s="41"/>
      <c r="L11" s="41">
        <f>'Tbl 10'!H11/SUM('Tbl 10'!C11:N11)*100</f>
        <v>12.8620642484237</v>
      </c>
      <c r="M11" s="41"/>
      <c r="N11" s="41">
        <f>'Tbl 10'!I11/SUM('Tbl 10'!C11:N11)*100</f>
        <v>0.53613070277711672</v>
      </c>
      <c r="O11" s="41"/>
      <c r="P11" s="41">
        <f>'Tbl 10'!J11/SUM('Tbl 10'!C11:N11)*100</f>
        <v>0.66669962138065342</v>
      </c>
      <c r="Q11" s="41"/>
      <c r="R11" s="41">
        <f>'Tbl 10'!K11/SUM('Tbl 10'!C11:N11)*100</f>
        <v>5.2743646544017411</v>
      </c>
      <c r="S11" s="41"/>
      <c r="T11" s="41">
        <f>'Tbl 10'!L11/SUM('Tbl 10'!C11:N11)*100</f>
        <v>6.7305222976458996</v>
      </c>
      <c r="U11" s="41"/>
      <c r="V11" s="41">
        <f>'Tbl 10'!M11/SUM('Tbl 10'!C11:N11)*100</f>
        <v>1.5089731796029222</v>
      </c>
      <c r="W11" s="41"/>
      <c r="X11" s="41">
        <f>'Tbl 10'!N11/SUM('Tbl 10'!C11:N11)*100</f>
        <v>23.297117089147967</v>
      </c>
      <c r="Y11" s="184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 x14ac:dyDescent="0.2">
      <c r="A12" s="3" t="s">
        <v>29</v>
      </c>
      <c r="B12" s="41">
        <f>'Tbl 10'!C12/SUM('Tbl 10'!C12:N12)*100</f>
        <v>3.114550530209824</v>
      </c>
      <c r="C12" s="41"/>
      <c r="D12" s="41">
        <f>'Tbl 10'!D12/SUM('Tbl 10'!C12:N12)*100</f>
        <v>6.4530292751898939</v>
      </c>
      <c r="E12" s="41"/>
      <c r="F12" s="41">
        <f>'Tbl 10'!E12/SUM('Tbl 10'!C12:N12)*100</f>
        <v>38.474016767024345</v>
      </c>
      <c r="G12" s="41"/>
      <c r="H12" s="41">
        <f>'Tbl 10'!F12/SUM('Tbl 10'!C12:N12)*100</f>
        <v>3.1650917175591466</v>
      </c>
      <c r="I12" s="41"/>
      <c r="J12" s="41">
        <f>'Tbl 10'!G12/SUM('Tbl 10'!C12:N12)*100</f>
        <v>1.6205938716221953</v>
      </c>
      <c r="K12" s="41"/>
      <c r="L12" s="41">
        <f>'Tbl 10'!H12/SUM('Tbl 10'!C12:N12)*100</f>
        <v>10.611204663526479</v>
      </c>
      <c r="M12" s="41"/>
      <c r="N12" s="41">
        <f>'Tbl 10'!I12/SUM('Tbl 10'!C12:N12)*100</f>
        <v>0.79043398168060075</v>
      </c>
      <c r="O12" s="41"/>
      <c r="P12" s="41">
        <f>'Tbl 10'!J12/SUM('Tbl 10'!C12:N12)*100</f>
        <v>0</v>
      </c>
      <c r="Q12" s="41"/>
      <c r="R12" s="41">
        <f>'Tbl 10'!K12/SUM('Tbl 10'!C12:N12)*100</f>
        <v>5.4504238376748546</v>
      </c>
      <c r="S12" s="41"/>
      <c r="T12" s="41">
        <f>'Tbl 10'!L12/SUM('Tbl 10'!C12:N12)*100</f>
        <v>6.5519829575880077</v>
      </c>
      <c r="U12" s="41"/>
      <c r="V12" s="41">
        <f>'Tbl 10'!M12/SUM('Tbl 10'!C12:N12)*100</f>
        <v>1.8194920678716837</v>
      </c>
      <c r="W12" s="41"/>
      <c r="X12" s="41">
        <f>'Tbl 10'!N12/SUM('Tbl 10'!C12:N12)*100</f>
        <v>21.949180330052961</v>
      </c>
      <c r="Y12" s="174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 x14ac:dyDescent="0.2">
      <c r="A13" s="3" t="s">
        <v>51</v>
      </c>
      <c r="B13" s="41">
        <f>'Tbl 10'!C13/SUM('Tbl 10'!C13:N13)*100</f>
        <v>5.8455451297657817</v>
      </c>
      <c r="C13" s="41"/>
      <c r="D13" s="41">
        <f>'Tbl 10'!D13/SUM('Tbl 10'!C13:N13)*100</f>
        <v>6.4114117678175502</v>
      </c>
      <c r="E13" s="41"/>
      <c r="F13" s="41">
        <f>'Tbl 10'!E13/SUM('Tbl 10'!C13:N13)*100</f>
        <v>31.54797667837671</v>
      </c>
      <c r="G13" s="41"/>
      <c r="H13" s="41">
        <f>'Tbl 10'!F13/SUM('Tbl 10'!C13:N13)*100</f>
        <v>1.4034656399188483</v>
      </c>
      <c r="I13" s="41"/>
      <c r="J13" s="41">
        <f>'Tbl 10'!G13/SUM('Tbl 10'!C13:N13)*100</f>
        <v>7.1237777736285421</v>
      </c>
      <c r="K13" s="41"/>
      <c r="L13" s="41">
        <f>'Tbl 10'!H13/SUM('Tbl 10'!C13:N13)*100</f>
        <v>14.050899241971248</v>
      </c>
      <c r="M13" s="41"/>
      <c r="N13" s="41">
        <f>'Tbl 10'!I13/SUM('Tbl 10'!C13:N13)*100</f>
        <v>1.4334884533403431</v>
      </c>
      <c r="O13" s="41"/>
      <c r="P13" s="41">
        <f>'Tbl 10'!J13/SUM('Tbl 10'!C13:N13)*100</f>
        <v>1.7000425356798363E-3</v>
      </c>
      <c r="Q13" s="41"/>
      <c r="R13" s="41">
        <f>'Tbl 10'!K13/SUM('Tbl 10'!C13:N13)*100</f>
        <v>4.5272104204956021</v>
      </c>
      <c r="S13" s="41"/>
      <c r="T13" s="41">
        <f>'Tbl 10'!L13/SUM('Tbl 10'!C13:N13)*100</f>
        <v>4.9810072934399718</v>
      </c>
      <c r="U13" s="41"/>
      <c r="V13" s="41">
        <f>'Tbl 10'!M13/SUM('Tbl 10'!C13:N13)*100</f>
        <v>1.8226762921195301</v>
      </c>
      <c r="W13" s="41"/>
      <c r="X13" s="41">
        <f>'Tbl 10'!N13/SUM('Tbl 10'!C13:N13)*100</f>
        <v>20.850841266590191</v>
      </c>
      <c r="Y13" s="174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 x14ac:dyDescent="0.2">
      <c r="A14" s="3" t="s">
        <v>30</v>
      </c>
      <c r="B14" s="41">
        <f>'Tbl 10'!C14/SUM('Tbl 10'!C14:N14)*100</f>
        <v>3.2370901138179446</v>
      </c>
      <c r="C14" s="41"/>
      <c r="D14" s="41">
        <f>'Tbl 10'!D14/SUM('Tbl 10'!C14:N14)*100</f>
        <v>6.8065897201370795</v>
      </c>
      <c r="E14" s="41"/>
      <c r="F14" s="41">
        <f>'Tbl 10'!E14/SUM('Tbl 10'!C14:N14)*100</f>
        <v>36.319891491945164</v>
      </c>
      <c r="G14" s="41"/>
      <c r="H14" s="41">
        <f>'Tbl 10'!F14/SUM('Tbl 10'!C14:N14)*100</f>
        <v>1.9554642930570409</v>
      </c>
      <c r="I14" s="41"/>
      <c r="J14" s="41">
        <f>'Tbl 10'!G14/SUM('Tbl 10'!C14:N14)*100</f>
        <v>3.525689173330901</v>
      </c>
      <c r="K14" s="41"/>
      <c r="L14" s="41">
        <f>'Tbl 10'!H14/SUM('Tbl 10'!C14:N14)*100</f>
        <v>10.846541718303506</v>
      </c>
      <c r="M14" s="41"/>
      <c r="N14" s="41">
        <f>'Tbl 10'!I14/SUM('Tbl 10'!C14:N14)*100</f>
        <v>0.90077042605859892</v>
      </c>
      <c r="O14" s="41"/>
      <c r="P14" s="41">
        <f>'Tbl 10'!J14/SUM('Tbl 10'!C14:N14)*100</f>
        <v>1.1252074079523</v>
      </c>
      <c r="Q14" s="41"/>
      <c r="R14" s="41">
        <f>'Tbl 10'!K14/SUM('Tbl 10'!C14:N14)*100</f>
        <v>4.0903627235773907</v>
      </c>
      <c r="S14" s="41"/>
      <c r="T14" s="41">
        <f>'Tbl 10'!L14/SUM('Tbl 10'!C14:N14)*100</f>
        <v>6.3237770197944032</v>
      </c>
      <c r="U14" s="41"/>
      <c r="V14" s="41">
        <f>'Tbl 10'!M14/SUM('Tbl 10'!C14:N14)*100</f>
        <v>2.3402094986074933</v>
      </c>
      <c r="W14" s="41"/>
      <c r="X14" s="41">
        <f>'Tbl 10'!N14/SUM('Tbl 10'!C14:N14)*100</f>
        <v>22.528406413418178</v>
      </c>
      <c r="Y14" s="174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 x14ac:dyDescent="0.2">
      <c r="A15" s="3" t="s">
        <v>31</v>
      </c>
      <c r="B15" s="41">
        <f>'Tbl 10'!C15/SUM('Tbl 10'!C15:N15)*100</f>
        <v>2.9712153154901544</v>
      </c>
      <c r="C15" s="41"/>
      <c r="D15" s="41">
        <f>'Tbl 10'!D15/SUM('Tbl 10'!C15:N15)*100</f>
        <v>5.3754997188271734</v>
      </c>
      <c r="E15" s="41"/>
      <c r="F15" s="41">
        <f>'Tbl 10'!E15/SUM('Tbl 10'!C15:N15)*100</f>
        <v>38.610909161872733</v>
      </c>
      <c r="G15" s="41"/>
      <c r="H15" s="41">
        <f>'Tbl 10'!F15/SUM('Tbl 10'!C15:N15)*100</f>
        <v>1.3400128183664239</v>
      </c>
      <c r="I15" s="41"/>
      <c r="J15" s="41">
        <f>'Tbl 10'!G15/SUM('Tbl 10'!C15:N15)*100</f>
        <v>0.66747240391993756</v>
      </c>
      <c r="K15" s="41"/>
      <c r="L15" s="41">
        <f>'Tbl 10'!H15/SUM('Tbl 10'!C15:N15)*100</f>
        <v>11.988227527968128</v>
      </c>
      <c r="M15" s="41"/>
      <c r="N15" s="41">
        <f>'Tbl 10'!I15/SUM('Tbl 10'!C15:N15)*100</f>
        <v>0.69488914543828983</v>
      </c>
      <c r="O15" s="41"/>
      <c r="P15" s="41">
        <f>'Tbl 10'!J15/SUM('Tbl 10'!C15:N15)*100</f>
        <v>0.73762489991648494</v>
      </c>
      <c r="Q15" s="41"/>
      <c r="R15" s="41">
        <f>'Tbl 10'!K15/SUM('Tbl 10'!C15:N15)*100</f>
        <v>6.872860054037691</v>
      </c>
      <c r="S15" s="41"/>
      <c r="T15" s="41">
        <f>'Tbl 10'!L15/SUM('Tbl 10'!C15:N15)*100</f>
        <v>7.1536176971182979</v>
      </c>
      <c r="U15" s="41"/>
      <c r="V15" s="41">
        <f>'Tbl 10'!M15/SUM('Tbl 10'!C15:N15)*100</f>
        <v>1.4837602774686334</v>
      </c>
      <c r="W15" s="41"/>
      <c r="X15" s="41">
        <f>'Tbl 10'!N15/SUM('Tbl 10'!C15:N15)*100</f>
        <v>22.103910979576071</v>
      </c>
      <c r="Y15" s="174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 x14ac:dyDescent="0.2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5" x14ac:dyDescent="0.2">
      <c r="A17" s="3" t="s">
        <v>32</v>
      </c>
      <c r="B17" s="41">
        <f>'Tbl 10'!C17/SUM('Tbl 10'!C17:N17)*100</f>
        <v>2.897104401416049</v>
      </c>
      <c r="C17" s="41"/>
      <c r="D17" s="41">
        <f>'Tbl 10'!D17/SUM('Tbl 10'!C17:N17)*100</f>
        <v>7.5275900147313353</v>
      </c>
      <c r="E17" s="41"/>
      <c r="F17" s="41">
        <f>'Tbl 10'!E17/SUM('Tbl 10'!C17:N17)*100</f>
        <v>40.836135021395982</v>
      </c>
      <c r="G17" s="41"/>
      <c r="H17" s="41">
        <f>'Tbl 10'!F17/SUM('Tbl 10'!C17:N17)*100</f>
        <v>1.5457226069572267</v>
      </c>
      <c r="I17" s="41"/>
      <c r="J17" s="41">
        <f>'Tbl 10'!G17/SUM('Tbl 10'!C17:N17)*100</f>
        <v>1.8241573622868663</v>
      </c>
      <c r="K17" s="41"/>
      <c r="L17" s="41">
        <f>'Tbl 10'!H17/SUM('Tbl 10'!C17:N17)*100</f>
        <v>8.6131361029015512</v>
      </c>
      <c r="M17" s="41"/>
      <c r="N17" s="41">
        <f>'Tbl 10'!I17/SUM('Tbl 10'!C17:N17)*100</f>
        <v>0.7344162796634538</v>
      </c>
      <c r="O17" s="41"/>
      <c r="P17" s="41">
        <f>'Tbl 10'!J17/SUM('Tbl 10'!C17:N17)*100</f>
        <v>1.0201572207422469</v>
      </c>
      <c r="Q17" s="41"/>
      <c r="R17" s="41">
        <f>'Tbl 10'!K17/SUM('Tbl 10'!C17:N17)*100</f>
        <v>5.5747151890095497</v>
      </c>
      <c r="S17" s="41"/>
      <c r="T17" s="41">
        <f>'Tbl 10'!L17/SUM('Tbl 10'!C17:N17)*100</f>
        <v>6.0547375655260849</v>
      </c>
      <c r="U17" s="41"/>
      <c r="V17" s="41">
        <f>'Tbl 10'!M17/SUM('Tbl 10'!C17:N17)*100</f>
        <v>1.3548374779799091</v>
      </c>
      <c r="W17" s="41"/>
      <c r="X17" s="41">
        <f>'Tbl 10'!N17/SUM('Tbl 10'!C17:N17)*100</f>
        <v>22.017290757389745</v>
      </c>
      <c r="Y17" s="174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 x14ac:dyDescent="0.2">
      <c r="A18" s="3" t="s">
        <v>33</v>
      </c>
      <c r="B18" s="41">
        <f>'Tbl 10'!C18/SUM('Tbl 10'!C18:N18)*100</f>
        <v>1.6260683290765403</v>
      </c>
      <c r="C18" s="41"/>
      <c r="D18" s="41">
        <f>'Tbl 10'!D18/SUM('Tbl 10'!C18:N18)*100</f>
        <v>6.9121662171846134</v>
      </c>
      <c r="E18" s="41"/>
      <c r="F18" s="41">
        <f>'Tbl 10'!E18/SUM('Tbl 10'!C18:N18)*100</f>
        <v>36.568321392974781</v>
      </c>
      <c r="G18" s="41"/>
      <c r="H18" s="41">
        <f>'Tbl 10'!F18/SUM('Tbl 10'!C18:N18)*100</f>
        <v>2.5149324439646357</v>
      </c>
      <c r="I18" s="41"/>
      <c r="J18" s="41">
        <f>'Tbl 10'!G18/SUM('Tbl 10'!C18:N18)*100</f>
        <v>0.49819016112306752</v>
      </c>
      <c r="K18" s="41"/>
      <c r="L18" s="41">
        <f>'Tbl 10'!H18/SUM('Tbl 10'!C18:N18)*100</f>
        <v>10.535552729836683</v>
      </c>
      <c r="M18" s="41"/>
      <c r="N18" s="41">
        <f>'Tbl 10'!I18/SUM('Tbl 10'!C18:N18)*100</f>
        <v>0.49592454240880585</v>
      </c>
      <c r="O18" s="41"/>
      <c r="P18" s="41">
        <f>'Tbl 10'!J18/SUM('Tbl 10'!C18:N18)*100</f>
        <v>1.0378213741650382</v>
      </c>
      <c r="Q18" s="41"/>
      <c r="R18" s="41">
        <f>'Tbl 10'!K18/SUM('Tbl 10'!C18:N18)*100</f>
        <v>6.5722888912764095</v>
      </c>
      <c r="S18" s="41"/>
      <c r="T18" s="41">
        <f>'Tbl 10'!L18/SUM('Tbl 10'!C18:N18)*100</f>
        <v>7.3210587500452018</v>
      </c>
      <c r="U18" s="41"/>
      <c r="V18" s="41">
        <f>'Tbl 10'!M18/SUM('Tbl 10'!C18:N18)*100</f>
        <v>2.0278543640133493</v>
      </c>
      <c r="W18" s="41"/>
      <c r="X18" s="41">
        <f>'Tbl 10'!N18/SUM('Tbl 10'!C18:N18)*100</f>
        <v>23.88982080393086</v>
      </c>
      <c r="Y18" s="174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 x14ac:dyDescent="0.2">
      <c r="A19" s="3" t="s">
        <v>34</v>
      </c>
      <c r="B19" s="41">
        <f>'Tbl 10'!C19/SUM('Tbl 10'!C19:N19)*100</f>
        <v>2.5516641779874742</v>
      </c>
      <c r="C19" s="41"/>
      <c r="D19" s="41">
        <f>'Tbl 10'!D19/SUM('Tbl 10'!C19:N19)*100</f>
        <v>7.4269344679784437</v>
      </c>
      <c r="E19" s="41"/>
      <c r="F19" s="41">
        <f>'Tbl 10'!E19/SUM('Tbl 10'!C19:N19)*100</f>
        <v>38.800203878154285</v>
      </c>
      <c r="G19" s="41"/>
      <c r="H19" s="41">
        <f>'Tbl 10'!F19/SUM('Tbl 10'!C19:N19)*100</f>
        <v>2.5038549122198748</v>
      </c>
      <c r="I19" s="41"/>
      <c r="J19" s="41">
        <f>'Tbl 10'!G19/SUM('Tbl 10'!C19:N19)*100</f>
        <v>1.4516852593047056</v>
      </c>
      <c r="K19" s="41"/>
      <c r="L19" s="41">
        <f>'Tbl 10'!H19/SUM('Tbl 10'!C19:N19)*100</f>
        <v>12.799864985789499</v>
      </c>
      <c r="M19" s="41"/>
      <c r="N19" s="41">
        <f>'Tbl 10'!I19/SUM('Tbl 10'!C19:N19)*100</f>
        <v>0.70547972526323144</v>
      </c>
      <c r="O19" s="41"/>
      <c r="P19" s="41">
        <f>'Tbl 10'!J19/SUM('Tbl 10'!C19:N19)*100</f>
        <v>0.8710978038492343</v>
      </c>
      <c r="Q19" s="41"/>
      <c r="R19" s="41">
        <f>'Tbl 10'!K19/SUM('Tbl 10'!C19:N19)*100</f>
        <v>5.3611266323374043</v>
      </c>
      <c r="S19" s="41"/>
      <c r="T19" s="41">
        <f>'Tbl 10'!L19/SUM('Tbl 10'!C19:N19)*100</f>
        <v>5.8965557774495743</v>
      </c>
      <c r="U19" s="41"/>
      <c r="V19" s="41">
        <f>'Tbl 10'!M19/SUM('Tbl 10'!C19:N19)*100</f>
        <v>2.2828114928915495</v>
      </c>
      <c r="W19" s="41"/>
      <c r="X19" s="41">
        <f>'Tbl 10'!N19/SUM('Tbl 10'!C19:N19)*100</f>
        <v>19.348720886774721</v>
      </c>
      <c r="Y19" s="174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 x14ac:dyDescent="0.2">
      <c r="A20" s="3" t="s">
        <v>35</v>
      </c>
      <c r="B20" s="41">
        <f>'Tbl 10'!C20/SUM('Tbl 10'!C20:N20)*100</f>
        <v>2.8505208508526629</v>
      </c>
      <c r="C20" s="41"/>
      <c r="D20" s="41">
        <f>'Tbl 10'!D20/SUM('Tbl 10'!C20:N20)*100</f>
        <v>6.8250143856482604</v>
      </c>
      <c r="E20" s="41"/>
      <c r="F20" s="41">
        <f>'Tbl 10'!E20/SUM('Tbl 10'!C20:N20)*100</f>
        <v>38.2761350442481</v>
      </c>
      <c r="G20" s="41"/>
      <c r="H20" s="41">
        <f>'Tbl 10'!F20/SUM('Tbl 10'!C20:N20)*100</f>
        <v>1.6618675229817126</v>
      </c>
      <c r="I20" s="41"/>
      <c r="J20" s="41">
        <f>'Tbl 10'!G20/SUM('Tbl 10'!C20:N20)*100</f>
        <v>0.63683721446873187</v>
      </c>
      <c r="K20" s="41"/>
      <c r="L20" s="41">
        <f>'Tbl 10'!H20/SUM('Tbl 10'!C20:N20)*100</f>
        <v>9.9598663939615779</v>
      </c>
      <c r="M20" s="41"/>
      <c r="N20" s="41">
        <f>'Tbl 10'!I20/SUM('Tbl 10'!C20:N20)*100</f>
        <v>1.0426953452639007</v>
      </c>
      <c r="O20" s="41"/>
      <c r="P20" s="41">
        <f>'Tbl 10'!J20/SUM('Tbl 10'!C20:N20)*100</f>
        <v>0.87178638532209796</v>
      </c>
      <c r="Q20" s="41"/>
      <c r="R20" s="41">
        <f>'Tbl 10'!K20/SUM('Tbl 10'!C20:N20)*100</f>
        <v>7.7646703773327888</v>
      </c>
      <c r="S20" s="41"/>
      <c r="T20" s="41">
        <f>'Tbl 10'!L20/SUM('Tbl 10'!C20:N20)*100</f>
        <v>7.3768244118667141</v>
      </c>
      <c r="U20" s="41"/>
      <c r="V20" s="41">
        <f>'Tbl 10'!M20/SUM('Tbl 10'!C20:N20)*100</f>
        <v>1.9614360387029592</v>
      </c>
      <c r="W20" s="41"/>
      <c r="X20" s="41">
        <f>'Tbl 10'!N20/SUM('Tbl 10'!C20:N20)*100</f>
        <v>20.772346029350505</v>
      </c>
      <c r="Y20" s="174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 x14ac:dyDescent="0.2">
      <c r="A21" s="3" t="s">
        <v>36</v>
      </c>
      <c r="B21" s="41">
        <f>'Tbl 10'!C21/SUM('Tbl 10'!C21:N21)*100</f>
        <v>2.3533310345869141</v>
      </c>
      <c r="C21" s="41"/>
      <c r="D21" s="41">
        <f>'Tbl 10'!D21/SUM('Tbl 10'!C21:N21)*100</f>
        <v>8.5415985020159688</v>
      </c>
      <c r="E21" s="41"/>
      <c r="F21" s="41">
        <f>'Tbl 10'!E21/SUM('Tbl 10'!C21:N21)*100</f>
        <v>37.843308909940774</v>
      </c>
      <c r="G21" s="41"/>
      <c r="H21" s="41">
        <f>'Tbl 10'!F21/SUM('Tbl 10'!C21:N21)*100</f>
        <v>3.1677183586007995</v>
      </c>
      <c r="I21" s="41"/>
      <c r="J21" s="41">
        <f>'Tbl 10'!G21/SUM('Tbl 10'!C21:N21)*100</f>
        <v>2.5665423804951173</v>
      </c>
      <c r="K21" s="41"/>
      <c r="L21" s="41">
        <f>'Tbl 10'!H21/SUM('Tbl 10'!C21:N21)*100</f>
        <v>9.7967907832322005</v>
      </c>
      <c r="M21" s="41"/>
      <c r="N21" s="41">
        <f>'Tbl 10'!I21/SUM('Tbl 10'!C21:N21)*100</f>
        <v>1.0139904970973348</v>
      </c>
      <c r="O21" s="41"/>
      <c r="P21" s="41">
        <f>'Tbl 10'!J21/SUM('Tbl 10'!C21:N21)*100</f>
        <v>0.9511387898557091</v>
      </c>
      <c r="Q21" s="41"/>
      <c r="R21" s="41">
        <f>'Tbl 10'!K21/SUM('Tbl 10'!C21:N21)*100</f>
        <v>5.4325296338960527</v>
      </c>
      <c r="S21" s="41"/>
      <c r="T21" s="41">
        <f>'Tbl 10'!L21/SUM('Tbl 10'!C21:N21)*100</f>
        <v>6.199058923964035</v>
      </c>
      <c r="U21" s="41"/>
      <c r="V21" s="41">
        <f>'Tbl 10'!M21/SUM('Tbl 10'!C21:N21)*100</f>
        <v>2.360683937624342</v>
      </c>
      <c r="W21" s="41"/>
      <c r="X21" s="41">
        <f>'Tbl 10'!N21/SUM('Tbl 10'!C21:N21)*100</f>
        <v>19.773308248690739</v>
      </c>
      <c r="Y21" s="174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 x14ac:dyDescent="0.2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 x14ac:dyDescent="0.2">
      <c r="A23" s="3" t="s">
        <v>37</v>
      </c>
      <c r="B23" s="41">
        <f>'Tbl 10'!C23/SUM('Tbl 10'!C23:N23)*100</f>
        <v>2.0248223684108413</v>
      </c>
      <c r="C23" s="41"/>
      <c r="D23" s="41">
        <f>'Tbl 10'!D23/SUM('Tbl 10'!C23:N23)*100</f>
        <v>6.5779698826077553</v>
      </c>
      <c r="E23" s="41"/>
      <c r="F23" s="41">
        <f>'Tbl 10'!E23/SUM('Tbl 10'!C23:N23)*100</f>
        <v>39.990340023402446</v>
      </c>
      <c r="G23" s="41"/>
      <c r="H23" s="41">
        <f>'Tbl 10'!F23/SUM('Tbl 10'!C23:N23)*100</f>
        <v>1.8267519471638891</v>
      </c>
      <c r="I23" s="41"/>
      <c r="J23" s="41">
        <f>'Tbl 10'!G23/SUM('Tbl 10'!C23:N23)*100</f>
        <v>0.43919012159915183</v>
      </c>
      <c r="K23" s="41"/>
      <c r="L23" s="41">
        <f>'Tbl 10'!H23/SUM('Tbl 10'!C23:N23)*100</f>
        <v>9.8660626572266263</v>
      </c>
      <c r="M23" s="41"/>
      <c r="N23" s="41">
        <f>'Tbl 10'!I23/SUM('Tbl 10'!C23:N23)*100</f>
        <v>0.61530581630334658</v>
      </c>
      <c r="O23" s="41"/>
      <c r="P23" s="41">
        <f>'Tbl 10'!J23/SUM('Tbl 10'!C23:N23)*100</f>
        <v>1.2772770272295284</v>
      </c>
      <c r="Q23" s="41"/>
      <c r="R23" s="41">
        <f>'Tbl 10'!K23/SUM('Tbl 10'!C23:N23)*100</f>
        <v>3.5350396937362367</v>
      </c>
      <c r="S23" s="41"/>
      <c r="T23" s="41">
        <f>'Tbl 10'!L23/SUM('Tbl 10'!C23:N23)*100</f>
        <v>6.8608407252460468</v>
      </c>
      <c r="U23" s="41"/>
      <c r="V23" s="41">
        <f>'Tbl 10'!M23/SUM('Tbl 10'!C23:N23)*100</f>
        <v>2.3847289181876015</v>
      </c>
      <c r="W23" s="41"/>
      <c r="X23" s="41">
        <f>'Tbl 10'!N23/SUM('Tbl 10'!C23:N23)*100</f>
        <v>24.601670818886525</v>
      </c>
      <c r="Y23" s="174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 x14ac:dyDescent="0.2">
      <c r="A24" s="3" t="s">
        <v>38</v>
      </c>
      <c r="B24" s="41">
        <f>'Tbl 10'!C24/SUM('Tbl 10'!C24:N24)*100</f>
        <v>3.1397109186168448</v>
      </c>
      <c r="C24" s="41"/>
      <c r="D24" s="41">
        <f>'Tbl 10'!D24/SUM('Tbl 10'!C24:N24)*100</f>
        <v>5.1281754486455045</v>
      </c>
      <c r="E24" s="41"/>
      <c r="F24" s="41">
        <f>'Tbl 10'!E24/SUM('Tbl 10'!C24:N24)*100</f>
        <v>38.280333540810055</v>
      </c>
      <c r="G24" s="41"/>
      <c r="H24" s="41">
        <f>'Tbl 10'!F24/SUM('Tbl 10'!C24:N24)*100</f>
        <v>2.3489567284304349</v>
      </c>
      <c r="I24" s="41"/>
      <c r="J24" s="41">
        <f>'Tbl 10'!G24/SUM('Tbl 10'!C24:N24)*100</f>
        <v>0.64358537829652551</v>
      </c>
      <c r="K24" s="41"/>
      <c r="L24" s="41">
        <f>'Tbl 10'!H24/SUM('Tbl 10'!C24:N24)*100</f>
        <v>7.8053124325649819</v>
      </c>
      <c r="M24" s="41"/>
      <c r="N24" s="41">
        <f>'Tbl 10'!I24/SUM('Tbl 10'!C24:N24)*100</f>
        <v>1.6026080085327525</v>
      </c>
      <c r="O24" s="41"/>
      <c r="P24" s="41">
        <f>'Tbl 10'!J24/SUM('Tbl 10'!C24:N24)*100</f>
        <v>1.1246111346310255</v>
      </c>
      <c r="Q24" s="41"/>
      <c r="R24" s="41">
        <f>'Tbl 10'!K24/SUM('Tbl 10'!C24:N24)*100</f>
        <v>8.1654571483013587</v>
      </c>
      <c r="S24" s="41"/>
      <c r="T24" s="41">
        <f>'Tbl 10'!L24/SUM('Tbl 10'!C24:N24)*100</f>
        <v>7.5986982595766817</v>
      </c>
      <c r="U24" s="41"/>
      <c r="V24" s="41">
        <f>'Tbl 10'!M24/SUM('Tbl 10'!C24:N24)*100</f>
        <v>1.9978066242629999</v>
      </c>
      <c r="W24" s="41"/>
      <c r="X24" s="41">
        <f>'Tbl 10'!N24/SUM('Tbl 10'!C24:N24)*100</f>
        <v>22.164744377330837</v>
      </c>
      <c r="Y24" s="174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 x14ac:dyDescent="0.2">
      <c r="A25" s="3" t="s">
        <v>39</v>
      </c>
      <c r="B25" s="41">
        <f>'Tbl 10'!C25/SUM('Tbl 10'!C25:N25)*100</f>
        <v>2.3730987090017033</v>
      </c>
      <c r="C25" s="41"/>
      <c r="D25" s="41">
        <f>'Tbl 10'!D25/SUM('Tbl 10'!C25:N25)*100</f>
        <v>5.9259412380338672</v>
      </c>
      <c r="E25" s="41"/>
      <c r="F25" s="41">
        <f>'Tbl 10'!E25/SUM('Tbl 10'!C25:N25)*100</f>
        <v>36.641861868588279</v>
      </c>
      <c r="G25" s="41"/>
      <c r="H25" s="41">
        <f>'Tbl 10'!F25/SUM('Tbl 10'!C25:N25)*100</f>
        <v>1.8413768731271614</v>
      </c>
      <c r="I25" s="41"/>
      <c r="J25" s="41">
        <f>'Tbl 10'!G25/SUM('Tbl 10'!C25:N25)*100</f>
        <v>0.53101547710911967</v>
      </c>
      <c r="K25" s="41"/>
      <c r="L25" s="41">
        <f>'Tbl 10'!H25/SUM('Tbl 10'!C25:N25)*100</f>
        <v>9.8036298903822043</v>
      </c>
      <c r="M25" s="41"/>
      <c r="N25" s="41">
        <f>'Tbl 10'!I25/SUM('Tbl 10'!C25:N25)*100</f>
        <v>0.38238002787969583</v>
      </c>
      <c r="O25" s="41"/>
      <c r="P25" s="41">
        <f>'Tbl 10'!J25/SUM('Tbl 10'!C25:N25)*100</f>
        <v>0.75289516949711588</v>
      </c>
      <c r="Q25" s="41"/>
      <c r="R25" s="41">
        <f>'Tbl 10'!K25/SUM('Tbl 10'!C25:N25)*100</f>
        <v>6.9333148801421922</v>
      </c>
      <c r="S25" s="41"/>
      <c r="T25" s="41">
        <f>'Tbl 10'!L25/SUM('Tbl 10'!C25:N25)*100</f>
        <v>6.2005174413191106</v>
      </c>
      <c r="U25" s="41"/>
      <c r="V25" s="41">
        <f>'Tbl 10'!M25/SUM('Tbl 10'!C25:N25)*100</f>
        <v>2.8244976224299863</v>
      </c>
      <c r="W25" s="41"/>
      <c r="X25" s="41">
        <f>'Tbl 10'!N25/SUM('Tbl 10'!C25:N25)*100</f>
        <v>25.789470802489557</v>
      </c>
      <c r="Y25" s="174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 x14ac:dyDescent="0.2">
      <c r="A26" s="3" t="s">
        <v>40</v>
      </c>
      <c r="B26" s="41">
        <f>'Tbl 10'!C26/SUM('Tbl 10'!C26:N26)*100</f>
        <v>1.6885304150728191</v>
      </c>
      <c r="C26" s="41"/>
      <c r="D26" s="41">
        <f>'Tbl 10'!D26/SUM('Tbl 10'!C26:N26)*100</f>
        <v>7.4563372907832814</v>
      </c>
      <c r="E26" s="41"/>
      <c r="F26" s="41">
        <f>'Tbl 10'!E26/SUM('Tbl 10'!C26:N26)*100</f>
        <v>41.05318628570042</v>
      </c>
      <c r="G26" s="41"/>
      <c r="H26" s="41">
        <f>'Tbl 10'!F26/SUM('Tbl 10'!C26:N26)*100</f>
        <v>1.321167536944085</v>
      </c>
      <c r="I26" s="41"/>
      <c r="J26" s="41">
        <f>'Tbl 10'!G26/SUM('Tbl 10'!C26:N26)*100</f>
        <v>0.59294234165559545</v>
      </c>
      <c r="K26" s="41"/>
      <c r="L26" s="41">
        <f>'Tbl 10'!H26/SUM('Tbl 10'!C26:N26)*100</f>
        <v>12.442340157044049</v>
      </c>
      <c r="M26" s="41"/>
      <c r="N26" s="41">
        <f>'Tbl 10'!I26/SUM('Tbl 10'!C26:N26)*100</f>
        <v>0.41661107895252425</v>
      </c>
      <c r="O26" s="41"/>
      <c r="P26" s="41">
        <f>'Tbl 10'!J26/SUM('Tbl 10'!C26:N26)*100</f>
        <v>0.97805069243561538</v>
      </c>
      <c r="Q26" s="41"/>
      <c r="R26" s="41">
        <f>'Tbl 10'!K26/SUM('Tbl 10'!C26:N26)*100</f>
        <v>4.6919859262109807</v>
      </c>
      <c r="S26" s="41"/>
      <c r="T26" s="41">
        <f>'Tbl 10'!L26/SUM('Tbl 10'!C26:N26)*100</f>
        <v>4.8338823737935446</v>
      </c>
      <c r="U26" s="41"/>
      <c r="V26" s="41">
        <f>'Tbl 10'!M26/SUM('Tbl 10'!C26:N26)*100</f>
        <v>2.9276330367774461</v>
      </c>
      <c r="W26" s="41"/>
      <c r="X26" s="41">
        <f>'Tbl 10'!N26/SUM('Tbl 10'!C26:N26)*100</f>
        <v>21.597332864629646</v>
      </c>
      <c r="Y26" s="174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 x14ac:dyDescent="0.2">
      <c r="A27" s="3" t="s">
        <v>41</v>
      </c>
      <c r="B27" s="41">
        <f>'Tbl 10'!C27/SUM('Tbl 10'!C27:N27)*100</f>
        <v>3.9435355494617652</v>
      </c>
      <c r="C27" s="41"/>
      <c r="D27" s="41">
        <f>'Tbl 10'!D27/SUM('Tbl 10'!C27:N27)*100</f>
        <v>7.0946088378064545</v>
      </c>
      <c r="E27" s="41"/>
      <c r="F27" s="41">
        <f>'Tbl 10'!E27/SUM('Tbl 10'!C27:N27)*100</f>
        <v>34.920729867180725</v>
      </c>
      <c r="G27" s="41"/>
      <c r="H27" s="41">
        <f>'Tbl 10'!F27/SUM('Tbl 10'!C27:N27)*100</f>
        <v>0.90577283416042975</v>
      </c>
      <c r="I27" s="41"/>
      <c r="J27" s="41">
        <f>'Tbl 10'!G27/SUM('Tbl 10'!C27:N27)*100</f>
        <v>2.9048976660179435</v>
      </c>
      <c r="K27" s="41"/>
      <c r="L27" s="41">
        <f>'Tbl 10'!H27/SUM('Tbl 10'!C27:N27)*100</f>
        <v>11.101597511046272</v>
      </c>
      <c r="M27" s="41"/>
      <c r="N27" s="41">
        <f>'Tbl 10'!I27/SUM('Tbl 10'!C27:N27)*100</f>
        <v>0.94592866964793321</v>
      </c>
      <c r="O27" s="41"/>
      <c r="P27" s="41">
        <f>'Tbl 10'!J27/SUM('Tbl 10'!C27:N27)*100</f>
        <v>1.3505772691159099</v>
      </c>
      <c r="Q27" s="41"/>
      <c r="R27" s="41">
        <f>'Tbl 10'!K27/SUM('Tbl 10'!C27:N27)*100</f>
        <v>6.8624963698368955</v>
      </c>
      <c r="S27" s="41"/>
      <c r="T27" s="41">
        <f>'Tbl 10'!L27/SUM('Tbl 10'!C27:N27)*100</f>
        <v>6.9158275125597486</v>
      </c>
      <c r="U27" s="41"/>
      <c r="V27" s="41">
        <f>'Tbl 10'!M27/SUM('Tbl 10'!C27:N27)*100</f>
        <v>2.2352278156673497</v>
      </c>
      <c r="W27" s="41"/>
      <c r="X27" s="41">
        <f>'Tbl 10'!N27/SUM('Tbl 10'!C27:N27)*100</f>
        <v>20.818800097498595</v>
      </c>
      <c r="Y27" s="174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 x14ac:dyDescent="0.2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 x14ac:dyDescent="0.2">
      <c r="A29" s="122" t="s">
        <v>118</v>
      </c>
      <c r="B29" s="41">
        <f>'Tbl 10'!C29/SUM('Tbl 10'!C29:N29)*100</f>
        <v>1.8851705757093002</v>
      </c>
      <c r="C29" s="41"/>
      <c r="D29" s="41">
        <f>'Tbl 10'!D29/SUM('Tbl 10'!C29:N29)*100</f>
        <v>6.287381980905522</v>
      </c>
      <c r="E29" s="41"/>
      <c r="F29" s="41">
        <f>'Tbl 10'!E29/SUM('Tbl 10'!C29:N29)*100</f>
        <v>41.469203352216859</v>
      </c>
      <c r="G29" s="41"/>
      <c r="H29" s="41">
        <f>'Tbl 10'!F29/SUM('Tbl 10'!C29:N29)*100</f>
        <v>1.1721886281953586</v>
      </c>
      <c r="I29" s="41"/>
      <c r="J29" s="41">
        <f>'Tbl 10'!G29/SUM('Tbl 10'!C29:N29)*100</f>
        <v>0.44238743466697955</v>
      </c>
      <c r="K29" s="41"/>
      <c r="L29" s="41">
        <f>'Tbl 10'!H29/SUM('Tbl 10'!C29:N29)*100</f>
        <v>12.033015254870474</v>
      </c>
      <c r="M29" s="41"/>
      <c r="N29" s="41">
        <f>'Tbl 10'!I29/SUM('Tbl 10'!C29:N29)*100</f>
        <v>0.49308132582686715</v>
      </c>
      <c r="O29" s="41"/>
      <c r="P29" s="41">
        <f>'Tbl 10'!J29/SUM('Tbl 10'!C29:N29)*100</f>
        <v>6.8216425846853032E-5</v>
      </c>
      <c r="Q29" s="41"/>
      <c r="R29" s="41">
        <f>'Tbl 10'!K29/SUM('Tbl 10'!C29:N29)*100</f>
        <v>4.0140358711370645</v>
      </c>
      <c r="S29" s="41"/>
      <c r="T29" s="41">
        <f>'Tbl 10'!L29/SUM('Tbl 10'!C29:N29)*100</f>
        <v>5.8841689776041655</v>
      </c>
      <c r="U29" s="41"/>
      <c r="V29" s="41">
        <f>'Tbl 10'!M29/SUM('Tbl 10'!C29:N29)*100</f>
        <v>1.4951117051117311</v>
      </c>
      <c r="W29" s="41"/>
      <c r="X29" s="41">
        <f>'Tbl 10'!N29/SUM('Tbl 10'!C29:N29)*100</f>
        <v>24.824186677329827</v>
      </c>
      <c r="Y29" s="174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 x14ac:dyDescent="0.2">
      <c r="A30" s="3" t="s">
        <v>43</v>
      </c>
      <c r="B30" s="41">
        <f>'Tbl 10'!C30/SUM('Tbl 10'!C30:N30)*100</f>
        <v>3.0619704634975142</v>
      </c>
      <c r="C30" s="41"/>
      <c r="D30" s="41">
        <f>'Tbl 10'!D30/SUM('Tbl 10'!C30:N30)*100</f>
        <v>6.5355062354011535</v>
      </c>
      <c r="E30" s="41"/>
      <c r="F30" s="41">
        <f>'Tbl 10'!E30/SUM('Tbl 10'!C30:N30)*100</f>
        <v>35.144123681807258</v>
      </c>
      <c r="G30" s="41"/>
      <c r="H30" s="41">
        <f>'Tbl 10'!F30/SUM('Tbl 10'!C30:N30)*100</f>
        <v>0.95548407848769468</v>
      </c>
      <c r="I30" s="41"/>
      <c r="J30" s="41">
        <f>'Tbl 10'!G30/SUM('Tbl 10'!C30:N30)*100</f>
        <v>3.5122007719189878</v>
      </c>
      <c r="K30" s="41"/>
      <c r="L30" s="41">
        <f>'Tbl 10'!H30/SUM('Tbl 10'!C30:N30)*100</f>
        <v>11.871655176034512</v>
      </c>
      <c r="M30" s="41"/>
      <c r="N30" s="41">
        <f>'Tbl 10'!I30/SUM('Tbl 10'!C30:N30)*100</f>
        <v>0.99652677102498255</v>
      </c>
      <c r="O30" s="41"/>
      <c r="P30" s="41">
        <f>'Tbl 10'!J30/SUM('Tbl 10'!C30:N30)*100</f>
        <v>1.0184290829433968</v>
      </c>
      <c r="Q30" s="41"/>
      <c r="R30" s="41">
        <f>'Tbl 10'!K30/SUM('Tbl 10'!C30:N30)*100</f>
        <v>5.6654100956180047</v>
      </c>
      <c r="S30" s="41"/>
      <c r="T30" s="41">
        <f>'Tbl 10'!L30/SUM('Tbl 10'!C30:N30)*100</f>
        <v>6.4733328157233219</v>
      </c>
      <c r="U30" s="41"/>
      <c r="V30" s="41">
        <f>'Tbl 10'!M30/SUM('Tbl 10'!C30:N30)*100</f>
        <v>2.3426834663479639</v>
      </c>
      <c r="W30" s="41"/>
      <c r="X30" s="41">
        <f>'Tbl 10'!N30/SUM('Tbl 10'!C30:N30)*100</f>
        <v>22.422677361195188</v>
      </c>
      <c r="Y30" s="174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 x14ac:dyDescent="0.2">
      <c r="A31" s="3" t="s">
        <v>44</v>
      </c>
      <c r="B31" s="41">
        <f>'Tbl 10'!C31/SUM('Tbl 10'!C31:N31)*100</f>
        <v>1.9977045166045173</v>
      </c>
      <c r="C31" s="41"/>
      <c r="D31" s="41">
        <f>'Tbl 10'!D31/SUM('Tbl 10'!C31:N31)*100</f>
        <v>5.3523457125399219</v>
      </c>
      <c r="E31" s="41"/>
      <c r="F31" s="41">
        <f>'Tbl 10'!E31/SUM('Tbl 10'!C31:N31)*100</f>
        <v>41.409408887458184</v>
      </c>
      <c r="G31" s="41"/>
      <c r="H31" s="41">
        <f>'Tbl 10'!F31/SUM('Tbl 10'!C31:N31)*100</f>
        <v>1.5055039218153641</v>
      </c>
      <c r="I31" s="41"/>
      <c r="J31" s="41">
        <f>'Tbl 10'!G31/SUM('Tbl 10'!C31:N31)*100</f>
        <v>1.2309736592862286</v>
      </c>
      <c r="K31" s="41"/>
      <c r="L31" s="41">
        <f>'Tbl 10'!H31/SUM('Tbl 10'!C31:N31)*100</f>
        <v>9.6142051751271111</v>
      </c>
      <c r="M31" s="41"/>
      <c r="N31" s="41">
        <f>'Tbl 10'!I31/SUM('Tbl 10'!C31:N31)*100</f>
        <v>0.469665904017465</v>
      </c>
      <c r="O31" s="41"/>
      <c r="P31" s="41">
        <f>'Tbl 10'!J31/SUM('Tbl 10'!C31:N31)*100</f>
        <v>0.81346844680028951</v>
      </c>
      <c r="Q31" s="41"/>
      <c r="R31" s="41">
        <f>'Tbl 10'!K31/SUM('Tbl 10'!C31:N31)*100</f>
        <v>7.3813786461678728</v>
      </c>
      <c r="S31" s="41"/>
      <c r="T31" s="41">
        <f>'Tbl 10'!L31/SUM('Tbl 10'!C31:N31)*100</f>
        <v>6.6273700056360285</v>
      </c>
      <c r="U31" s="41"/>
      <c r="V31" s="41">
        <f>'Tbl 10'!M31/SUM('Tbl 10'!C31:N31)*100</f>
        <v>1.9160957076029925</v>
      </c>
      <c r="W31" s="41"/>
      <c r="X31" s="41">
        <f>'Tbl 10'!N31/SUM('Tbl 10'!C31:N31)*100</f>
        <v>21.681879416944021</v>
      </c>
      <c r="Y31" s="174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 x14ac:dyDescent="0.2">
      <c r="A32" s="3" t="s">
        <v>45</v>
      </c>
      <c r="B32" s="41">
        <f>'Tbl 10'!C32/SUM('Tbl 10'!C32:N32)*100</f>
        <v>1.505990117843256</v>
      </c>
      <c r="C32" s="41"/>
      <c r="D32" s="41">
        <f>'Tbl 10'!D32/SUM('Tbl 10'!C32:N32)*100</f>
        <v>7.3531218979807704</v>
      </c>
      <c r="E32" s="41"/>
      <c r="F32" s="41">
        <f>'Tbl 10'!E32/SUM('Tbl 10'!C32:N32)*100</f>
        <v>36.621238803002711</v>
      </c>
      <c r="G32" s="41"/>
      <c r="H32" s="41">
        <f>'Tbl 10'!F32/SUM('Tbl 10'!C32:N32)*100</f>
        <v>3.927426434118618</v>
      </c>
      <c r="I32" s="41"/>
      <c r="J32" s="41">
        <f>'Tbl 10'!G32/SUM('Tbl 10'!C32:N32)*100</f>
        <v>0.71135690081954794</v>
      </c>
      <c r="K32" s="41"/>
      <c r="L32" s="41">
        <f>'Tbl 10'!H32/SUM('Tbl 10'!C32:N32)*100</f>
        <v>9.3362332958053589</v>
      </c>
      <c r="M32" s="41"/>
      <c r="N32" s="41">
        <f>'Tbl 10'!I32/SUM('Tbl 10'!C32:N32)*100</f>
        <v>0.7747505811057247</v>
      </c>
      <c r="O32" s="41"/>
      <c r="P32" s="41">
        <f>'Tbl 10'!J32/SUM('Tbl 10'!C32:N32)*100</f>
        <v>1.0635883458230948</v>
      </c>
      <c r="Q32" s="41"/>
      <c r="R32" s="41">
        <f>'Tbl 10'!K32/SUM('Tbl 10'!C32:N32)*100</f>
        <v>7.2926306665163168</v>
      </c>
      <c r="S32" s="41"/>
      <c r="T32" s="41">
        <f>'Tbl 10'!L32/SUM('Tbl 10'!C32:N32)*100</f>
        <v>6.8946219581435306</v>
      </c>
      <c r="U32" s="41"/>
      <c r="V32" s="41">
        <f>'Tbl 10'!M32/SUM('Tbl 10'!C32:N32)*100</f>
        <v>1.9813815053975832</v>
      </c>
      <c r="W32" s="41"/>
      <c r="X32" s="41">
        <f>'Tbl 10'!N32/SUM('Tbl 10'!C32:N32)*100</f>
        <v>22.537659493443503</v>
      </c>
      <c r="Y32" s="174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 x14ac:dyDescent="0.2">
      <c r="A33" s="3" t="s">
        <v>46</v>
      </c>
      <c r="B33" s="41">
        <f>'Tbl 10'!C33/SUM('Tbl 10'!C33:N33)*100</f>
        <v>3.7625007874792753</v>
      </c>
      <c r="C33" s="41"/>
      <c r="D33" s="41">
        <f>'Tbl 10'!D33/SUM('Tbl 10'!C33:N33)*100</f>
        <v>8.3789235157363144</v>
      </c>
      <c r="E33" s="41"/>
      <c r="F33" s="41">
        <f>'Tbl 10'!E33/SUM('Tbl 10'!C33:N33)*100</f>
        <v>35.998436943434776</v>
      </c>
      <c r="G33" s="41"/>
      <c r="H33" s="41">
        <f>'Tbl 10'!F33/SUM('Tbl 10'!C33:N33)*100</f>
        <v>1.750416948184921</v>
      </c>
      <c r="I33" s="41"/>
      <c r="J33" s="41">
        <f>'Tbl 10'!G33/SUM('Tbl 10'!C33:N33)*100</f>
        <v>0.83091685273774663</v>
      </c>
      <c r="K33" s="41"/>
      <c r="L33" s="41">
        <f>'Tbl 10'!H33/SUM('Tbl 10'!C33:N33)*100</f>
        <v>9.7929994017120201</v>
      </c>
      <c r="M33" s="41"/>
      <c r="N33" s="41">
        <f>'Tbl 10'!I33/SUM('Tbl 10'!C33:N33)*100</f>
        <v>2.5108002600147956</v>
      </c>
      <c r="O33" s="41"/>
      <c r="P33" s="41">
        <f>'Tbl 10'!J33/SUM('Tbl 10'!C33:N33)*100</f>
        <v>0.9901802948081212</v>
      </c>
      <c r="Q33" s="41"/>
      <c r="R33" s="41">
        <f>'Tbl 10'!K33/SUM('Tbl 10'!C33:N33)*100</f>
        <v>7.0538051092772545</v>
      </c>
      <c r="S33" s="41"/>
      <c r="T33" s="41">
        <f>'Tbl 10'!L33/SUM('Tbl 10'!C33:N33)*100</f>
        <v>5.7620638682533123</v>
      </c>
      <c r="U33" s="41"/>
      <c r="V33" s="41">
        <f>'Tbl 10'!M33/SUM('Tbl 10'!C33:N33)*100</f>
        <v>2.0041478954842562</v>
      </c>
      <c r="W33" s="41"/>
      <c r="X33" s="41">
        <f>'Tbl 10'!N33/SUM('Tbl 10'!C33:N33)*100</f>
        <v>21.164808122877197</v>
      </c>
      <c r="Y33" s="174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 x14ac:dyDescent="0.2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5" x14ac:dyDescent="0.2">
      <c r="A35" s="3" t="s">
        <v>47</v>
      </c>
      <c r="B35" s="41">
        <f>'Tbl 10'!C35/SUM('Tbl 10'!C35:N35)*100</f>
        <v>2.1519564647169855</v>
      </c>
      <c r="C35" s="41"/>
      <c r="D35" s="41">
        <f>'Tbl 10'!D35/SUM('Tbl 10'!C35:N35)*100</f>
        <v>7.4309955612722041</v>
      </c>
      <c r="E35" s="41"/>
      <c r="F35" s="41">
        <f>'Tbl 10'!E35/SUM('Tbl 10'!C35:N35)*100</f>
        <v>40.459772233722013</v>
      </c>
      <c r="G35" s="41"/>
      <c r="H35" s="41">
        <f>'Tbl 10'!F35/SUM('Tbl 10'!C35:N35)*100</f>
        <v>1.3162846678196061</v>
      </c>
      <c r="I35" s="41"/>
      <c r="J35" s="41">
        <f>'Tbl 10'!G35/SUM('Tbl 10'!C35:N35)*100</f>
        <v>1.6585303790864239</v>
      </c>
      <c r="K35" s="41"/>
      <c r="L35" s="41">
        <f>'Tbl 10'!H35/SUM('Tbl 10'!C35:N35)*100</f>
        <v>9.6194142310343214</v>
      </c>
      <c r="M35" s="41"/>
      <c r="N35" s="41">
        <f>'Tbl 10'!I35/SUM('Tbl 10'!C35:N35)*100</f>
        <v>0.63432808635370153</v>
      </c>
      <c r="O35" s="41"/>
      <c r="P35" s="41">
        <f>'Tbl 10'!J35/SUM('Tbl 10'!C35:N35)*100</f>
        <v>0</v>
      </c>
      <c r="Q35" s="41"/>
      <c r="R35" s="41">
        <f>'Tbl 10'!K35/SUM('Tbl 10'!C35:N35)*100</f>
        <v>4.4363850115786532</v>
      </c>
      <c r="S35" s="41"/>
      <c r="T35" s="41">
        <f>'Tbl 10'!L35/SUM('Tbl 10'!C35:N35)*100</f>
        <v>6.6408488307289515</v>
      </c>
      <c r="U35" s="41"/>
      <c r="V35" s="41">
        <f>'Tbl 10'!M35/SUM('Tbl 10'!C35:N35)*100</f>
        <v>2.319359848446334</v>
      </c>
      <c r="W35" s="41"/>
      <c r="X35" s="41">
        <f>'Tbl 10'!N35/SUM('Tbl 10'!C35:N35)*100</f>
        <v>23.33212468524081</v>
      </c>
      <c r="Y35" s="174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 x14ac:dyDescent="0.2">
      <c r="A36" s="3" t="s">
        <v>48</v>
      </c>
      <c r="B36" s="41">
        <f>'Tbl 10'!C36/SUM('Tbl 10'!C36:N36)*100</f>
        <v>2.4986038851929244</v>
      </c>
      <c r="C36" s="41"/>
      <c r="D36" s="41">
        <f>'Tbl 10'!D36/SUM('Tbl 10'!C36:N36)*100</f>
        <v>6.8143773930755822</v>
      </c>
      <c r="E36" s="41"/>
      <c r="F36" s="41">
        <f>'Tbl 10'!E36/SUM('Tbl 10'!C36:N36)*100</f>
        <v>38.309665949757402</v>
      </c>
      <c r="G36" s="41"/>
      <c r="H36" s="41">
        <f>'Tbl 10'!F36/SUM('Tbl 10'!C36:N36)*100</f>
        <v>2.7054445721338687</v>
      </c>
      <c r="I36" s="41"/>
      <c r="J36" s="41">
        <f>'Tbl 10'!G36/SUM('Tbl 10'!C36:N36)*100</f>
        <v>1.2536196465351195</v>
      </c>
      <c r="K36" s="41"/>
      <c r="L36" s="41">
        <f>'Tbl 10'!H36/SUM('Tbl 10'!C36:N36)*100</f>
        <v>8.478096248700167</v>
      </c>
      <c r="M36" s="41"/>
      <c r="N36" s="41">
        <f>'Tbl 10'!I36/SUM('Tbl 10'!C36:N36)*100</f>
        <v>0.61208885254092493</v>
      </c>
      <c r="O36" s="41"/>
      <c r="P36" s="41">
        <f>'Tbl 10'!J36/SUM('Tbl 10'!C36:N36)*100</f>
        <v>1.4000570404039676</v>
      </c>
      <c r="Q36" s="41"/>
      <c r="R36" s="41">
        <f>'Tbl 10'!K36/SUM('Tbl 10'!C36:N36)*100</f>
        <v>3.9979876949056208</v>
      </c>
      <c r="S36" s="41"/>
      <c r="T36" s="41">
        <f>'Tbl 10'!L36/SUM('Tbl 10'!C36:N36)*100</f>
        <v>7.4597628303083612</v>
      </c>
      <c r="U36" s="41"/>
      <c r="V36" s="41">
        <f>'Tbl 10'!M36/SUM('Tbl 10'!C36:N36)*100</f>
        <v>4.1006517149194632</v>
      </c>
      <c r="W36" s="41"/>
      <c r="X36" s="41">
        <f>'Tbl 10'!N36/SUM('Tbl 10'!C36:N36)*100</f>
        <v>22.369644171526609</v>
      </c>
      <c r="Y36" s="174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 x14ac:dyDescent="0.2">
      <c r="A37" s="3" t="s">
        <v>49</v>
      </c>
      <c r="B37" s="41">
        <f>'Tbl 10'!C37/SUM('Tbl 10'!C37:N37)*100</f>
        <v>2.9126771376222131</v>
      </c>
      <c r="C37" s="41"/>
      <c r="D37" s="41">
        <f>'Tbl 10'!D37/SUM('Tbl 10'!C37:N37)*100</f>
        <v>6.7787122161944176</v>
      </c>
      <c r="E37" s="41"/>
      <c r="F37" s="41">
        <f>'Tbl 10'!E37/SUM('Tbl 10'!C37:N37)*100</f>
        <v>39.547245810961122</v>
      </c>
      <c r="G37" s="41"/>
      <c r="H37" s="41">
        <f>'Tbl 10'!F37/SUM('Tbl 10'!C37:N37)*100</f>
        <v>1.9764390024666303</v>
      </c>
      <c r="I37" s="41"/>
      <c r="J37" s="41">
        <f>'Tbl 10'!G37/SUM('Tbl 10'!C37:N37)*100</f>
        <v>0.92757346061975532</v>
      </c>
      <c r="K37" s="41"/>
      <c r="L37" s="41">
        <f>'Tbl 10'!H37/SUM('Tbl 10'!C37:N37)*100</f>
        <v>10.100599302643092</v>
      </c>
      <c r="M37" s="41"/>
      <c r="N37" s="41">
        <f>'Tbl 10'!I37/SUM('Tbl 10'!C37:N37)*100</f>
        <v>1.451568350895343</v>
      </c>
      <c r="O37" s="41"/>
      <c r="P37" s="41">
        <f>'Tbl 10'!J37/SUM('Tbl 10'!C37:N37)*100</f>
        <v>0.82015339203743332</v>
      </c>
      <c r="Q37" s="41"/>
      <c r="R37" s="41">
        <f>'Tbl 10'!K37/SUM('Tbl 10'!C37:N37)*100</f>
        <v>4.5751706639458352</v>
      </c>
      <c r="S37" s="41"/>
      <c r="T37" s="41">
        <f>'Tbl 10'!L37/SUM('Tbl 10'!C37:N37)*100</f>
        <v>6.854098686929337</v>
      </c>
      <c r="U37" s="41"/>
      <c r="V37" s="41">
        <f>'Tbl 10'!M37/SUM('Tbl 10'!C37:N37)*100</f>
        <v>2.3654517756666924</v>
      </c>
      <c r="W37" s="41"/>
      <c r="X37" s="41">
        <f>'Tbl 10'!N37/SUM('Tbl 10'!C37:N37)*100</f>
        <v>21.690310200018125</v>
      </c>
      <c r="Y37" s="174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 x14ac:dyDescent="0.2">
      <c r="A38" s="8" t="s">
        <v>50</v>
      </c>
      <c r="B38" s="29">
        <f>'Tbl 10'!C38/SUM('Tbl 10'!C38:N38)*100</f>
        <v>1.5621566825027839</v>
      </c>
      <c r="C38" s="29"/>
      <c r="D38" s="29">
        <f>'Tbl 10'!D38/SUM('Tbl 10'!C38:N38)*100</f>
        <v>6.615171483435109</v>
      </c>
      <c r="E38" s="29"/>
      <c r="F38" s="29">
        <f>'Tbl 10'!E38/SUM('Tbl 10'!C38:N38)*100</f>
        <v>39.953107727058644</v>
      </c>
      <c r="G38" s="29"/>
      <c r="H38" s="29">
        <f>'Tbl 10'!F38/SUM('Tbl 10'!C38:N38)*100</f>
        <v>2.5958334196518567</v>
      </c>
      <c r="I38" s="29"/>
      <c r="J38" s="29">
        <f>'Tbl 10'!G38/SUM('Tbl 10'!C38:N38)*100</f>
        <v>1.2364896513612902</v>
      </c>
      <c r="K38" s="29"/>
      <c r="L38" s="29">
        <f>'Tbl 10'!H38/SUM('Tbl 10'!C38:N38)*100</f>
        <v>11.162645769444165</v>
      </c>
      <c r="M38" s="29"/>
      <c r="N38" s="29">
        <f>'Tbl 10'!I38/SUM('Tbl 10'!C38:N38)*100</f>
        <v>0.31440159736532541</v>
      </c>
      <c r="O38" s="29"/>
      <c r="P38" s="29">
        <f>'Tbl 10'!J38/SUM('Tbl 10'!C38:N38)*100</f>
        <v>0.90280191207054317</v>
      </c>
      <c r="Q38" s="29"/>
      <c r="R38" s="29">
        <f>'Tbl 10'!K38/SUM('Tbl 10'!C38:N38)*100</f>
        <v>6.1449220843685444</v>
      </c>
      <c r="S38" s="29"/>
      <c r="T38" s="29">
        <f>'Tbl 10'!L38/SUM('Tbl 10'!C38:N38)*100</f>
        <v>6.9686056224339668</v>
      </c>
      <c r="U38" s="29"/>
      <c r="V38" s="29">
        <f>'Tbl 10'!M38/SUM('Tbl 10'!C38:N38)*100</f>
        <v>1.0466214743493922</v>
      </c>
      <c r="W38" s="29"/>
      <c r="X38" s="29">
        <f>'Tbl 10'!N38/SUM('Tbl 10'!C38:N38)*100</f>
        <v>21.497242575958385</v>
      </c>
      <c r="Y38" s="174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 x14ac:dyDescent="0.2">
      <c r="A39" s="3" t="s">
        <v>137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1" spans="1:35" x14ac:dyDescent="0.2">
      <c r="A41" s="3" t="s">
        <v>80</v>
      </c>
    </row>
  </sheetData>
  <mergeCells count="31">
    <mergeCell ref="D6:E6"/>
    <mergeCell ref="F8:G8"/>
    <mergeCell ref="F7:G7"/>
    <mergeCell ref="J8:K8"/>
    <mergeCell ref="J7:K7"/>
    <mergeCell ref="J6:K6"/>
    <mergeCell ref="H6:I6"/>
    <mergeCell ref="A1:X1"/>
    <mergeCell ref="A3:X3"/>
    <mergeCell ref="A4:X4"/>
    <mergeCell ref="B8:C8"/>
    <mergeCell ref="B7:C7"/>
    <mergeCell ref="D8:E8"/>
    <mergeCell ref="D7:E7"/>
    <mergeCell ref="F6:G6"/>
    <mergeCell ref="H8:I8"/>
    <mergeCell ref="H7:I7"/>
    <mergeCell ref="R6:S6"/>
    <mergeCell ref="T8:U8"/>
    <mergeCell ref="T7:U7"/>
    <mergeCell ref="N8:O8"/>
    <mergeCell ref="N7:O7"/>
    <mergeCell ref="N6:O6"/>
    <mergeCell ref="L8:M8"/>
    <mergeCell ref="L7:M7"/>
    <mergeCell ref="P8:Q8"/>
    <mergeCell ref="P7:Q7"/>
    <mergeCell ref="V7:W7"/>
    <mergeCell ref="V8:W8"/>
    <mergeCell ref="R8:S8"/>
    <mergeCell ref="R7:S7"/>
  </mergeCells>
  <phoneticPr fontId="0" type="noConversion"/>
  <printOptions horizontalCentered="1"/>
  <pageMargins left="0.75" right="0.75" top="0.87" bottom="0.88" header="0.67" footer="0.5"/>
  <pageSetup scale="8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E134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1" width="14.7109375" style="14" customWidth="1"/>
    <col min="2" max="2" width="16" style="16" customWidth="1"/>
    <col min="3" max="3" width="15" style="16" bestFit="1" customWidth="1"/>
    <col min="4" max="4" width="19" style="16" customWidth="1"/>
    <col min="5" max="5" width="14" style="16" customWidth="1"/>
    <col min="6" max="6" width="13.7109375" style="16" customWidth="1"/>
    <col min="7" max="7" width="14.140625" style="16" customWidth="1"/>
    <col min="8" max="8" width="15.28515625" style="16" customWidth="1"/>
    <col min="9" max="9" width="13.140625" style="16" bestFit="1" customWidth="1"/>
    <col min="10" max="10" width="14.28515625" style="16" bestFit="1" customWidth="1"/>
    <col min="11" max="11" width="14.42578125" style="16" customWidth="1"/>
    <col min="12" max="12" width="13.28515625" style="16" customWidth="1"/>
    <col min="13" max="13" width="14.28515625" style="16" bestFit="1" customWidth="1"/>
    <col min="14" max="14" width="16.28515625" style="16" customWidth="1"/>
    <col min="15" max="15" width="15" style="16" customWidth="1"/>
    <col min="16" max="16" width="14" style="16" bestFit="1" customWidth="1"/>
    <col min="17" max="16384" width="9.140625" style="16"/>
  </cols>
  <sheetData>
    <row r="1" spans="1:31" x14ac:dyDescent="0.2">
      <c r="A1" s="293" t="s">
        <v>102</v>
      </c>
      <c r="B1" s="293"/>
      <c r="C1" s="293"/>
      <c r="D1" s="293"/>
      <c r="E1" s="293"/>
      <c r="F1" s="293"/>
      <c r="G1" s="293"/>
      <c r="H1" s="293"/>
      <c r="I1" s="293"/>
      <c r="J1" s="293"/>
      <c r="K1" s="293"/>
      <c r="L1" s="293"/>
      <c r="M1" s="293"/>
      <c r="N1" s="293"/>
    </row>
    <row r="3" spans="1:31" x14ac:dyDescent="0.2">
      <c r="A3" s="285" t="s">
        <v>189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</row>
    <row r="4" spans="1:31" x14ac:dyDescent="0.2">
      <c r="A4" s="293"/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</row>
    <row r="5" spans="1:31" ht="13.5" thickBo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31" ht="15" customHeight="1" thickTop="1" x14ac:dyDescent="0.2">
      <c r="A6" s="3" t="s">
        <v>86</v>
      </c>
      <c r="B6" s="18" t="s">
        <v>53</v>
      </c>
      <c r="C6" s="18"/>
      <c r="D6" s="18" t="s">
        <v>2</v>
      </c>
      <c r="E6" s="18" t="s">
        <v>3</v>
      </c>
      <c r="F6" s="18" t="s">
        <v>6</v>
      </c>
      <c r="G6" s="18" t="s">
        <v>8</v>
      </c>
      <c r="H6" s="18"/>
      <c r="I6" s="18" t="s">
        <v>13</v>
      </c>
      <c r="J6" s="18"/>
      <c r="K6" s="18" t="s">
        <v>12</v>
      </c>
      <c r="L6" s="18"/>
      <c r="M6" s="18" t="s">
        <v>21</v>
      </c>
      <c r="N6" s="18"/>
      <c r="O6" s="18" t="s">
        <v>60</v>
      </c>
    </row>
    <row r="7" spans="1:31" x14ac:dyDescent="0.2">
      <c r="A7" t="s">
        <v>11</v>
      </c>
      <c r="B7" s="18" t="s">
        <v>54</v>
      </c>
      <c r="C7" s="18" t="s">
        <v>0</v>
      </c>
      <c r="D7" s="18" t="s">
        <v>0</v>
      </c>
      <c r="E7" s="18" t="s">
        <v>5</v>
      </c>
      <c r="F7" s="18" t="s">
        <v>3</v>
      </c>
      <c r="G7" s="18" t="s">
        <v>3</v>
      </c>
      <c r="H7" s="18" t="s">
        <v>10</v>
      </c>
      <c r="I7" s="18" t="s">
        <v>14</v>
      </c>
      <c r="J7" s="18" t="s">
        <v>16</v>
      </c>
      <c r="K7" s="18" t="s">
        <v>17</v>
      </c>
      <c r="L7" s="18" t="s">
        <v>19</v>
      </c>
      <c r="M7" s="18" t="s">
        <v>22</v>
      </c>
      <c r="N7" s="266" t="s">
        <v>206</v>
      </c>
      <c r="O7" s="18" t="s">
        <v>61</v>
      </c>
    </row>
    <row r="8" spans="1:31" ht="13.5" thickBot="1" x14ac:dyDescent="0.25">
      <c r="A8" s="4" t="s">
        <v>87</v>
      </c>
      <c r="B8" s="145" t="s">
        <v>154</v>
      </c>
      <c r="C8" s="20" t="s">
        <v>1</v>
      </c>
      <c r="D8" s="20" t="s">
        <v>1</v>
      </c>
      <c r="E8" s="20" t="s">
        <v>4</v>
      </c>
      <c r="F8" s="20" t="s">
        <v>7</v>
      </c>
      <c r="G8" s="20" t="s">
        <v>9</v>
      </c>
      <c r="H8" s="20" t="s">
        <v>11</v>
      </c>
      <c r="I8" s="20" t="s">
        <v>15</v>
      </c>
      <c r="J8" s="20" t="s">
        <v>15</v>
      </c>
      <c r="K8" s="20" t="s">
        <v>18</v>
      </c>
      <c r="L8" s="20" t="s">
        <v>20</v>
      </c>
      <c r="M8" s="20" t="s">
        <v>20</v>
      </c>
      <c r="N8" s="7" t="s">
        <v>24</v>
      </c>
      <c r="O8" s="20" t="s">
        <v>62</v>
      </c>
    </row>
    <row r="9" spans="1:31" x14ac:dyDescent="0.2">
      <c r="A9" s="74" t="s">
        <v>52</v>
      </c>
      <c r="B9" s="67">
        <f t="shared" ref="B9:N9" si="0">SUM(B11:B38)</f>
        <v>12506126591.959995</v>
      </c>
      <c r="C9" s="67">
        <f t="shared" si="0"/>
        <v>334107478.00999999</v>
      </c>
      <c r="D9" s="185">
        <f t="shared" si="0"/>
        <v>777137778.93999994</v>
      </c>
      <c r="E9" s="185">
        <f t="shared" si="0"/>
        <v>4446945403.2099991</v>
      </c>
      <c r="F9" s="185">
        <f t="shared" si="0"/>
        <v>200877311.97999999</v>
      </c>
      <c r="G9" s="185">
        <f t="shared" si="0"/>
        <v>256322887.61000001</v>
      </c>
      <c r="H9" s="185">
        <f t="shared" si="0"/>
        <v>1350438699.7300003</v>
      </c>
      <c r="I9" s="185">
        <f t="shared" si="0"/>
        <v>93814687.560000002</v>
      </c>
      <c r="J9" s="185">
        <f t="shared" si="0"/>
        <v>73954398.689999983</v>
      </c>
      <c r="K9" s="185">
        <f t="shared" si="0"/>
        <v>590773615.77999997</v>
      </c>
      <c r="L9" s="185">
        <f t="shared" si="0"/>
        <v>729174562.76999998</v>
      </c>
      <c r="M9" s="185">
        <f t="shared" si="0"/>
        <v>248314323.84999996</v>
      </c>
      <c r="N9" s="185">
        <f t="shared" si="0"/>
        <v>2683490076.8300014</v>
      </c>
      <c r="O9" s="137">
        <f>SUM(O11:O38)</f>
        <v>720775367</v>
      </c>
      <c r="Q9" s="16">
        <f>B9/'Tbl11'!C9</f>
        <v>14255.777508221543</v>
      </c>
    </row>
    <row r="10" spans="1:31" x14ac:dyDescent="0.2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80"/>
      <c r="M10" s="14"/>
      <c r="N10" s="181"/>
      <c r="O10" s="14"/>
      <c r="P10" s="14"/>
      <c r="Q10" s="14"/>
      <c r="R10" s="14"/>
      <c r="S10" s="14"/>
      <c r="T10" s="14"/>
      <c r="U10" s="14"/>
    </row>
    <row r="11" spans="1:31" x14ac:dyDescent="0.2">
      <c r="A11" s="75" t="s">
        <v>28</v>
      </c>
      <c r="B11" s="14">
        <f>SUM(C11:N11)+O11</f>
        <v>114481729.93000001</v>
      </c>
      <c r="C11" s="14">
        <v>1926129.9300000002</v>
      </c>
      <c r="D11" s="14">
        <v>6973749.2999999998</v>
      </c>
      <c r="E11" s="14">
        <v>40512502.729999997</v>
      </c>
      <c r="F11" s="14">
        <v>2062442.1799999997</v>
      </c>
      <c r="G11" s="14">
        <v>1270234.6800000002</v>
      </c>
      <c r="H11" s="14">
        <v>13810124.680000002</v>
      </c>
      <c r="I11" s="14">
        <v>575648.80000000005</v>
      </c>
      <c r="J11" s="14">
        <v>715841.92999999993</v>
      </c>
      <c r="K11" s="14">
        <v>5663137.120000001</v>
      </c>
      <c r="L11" s="14">
        <v>7226627.8799999999</v>
      </c>
      <c r="M11" s="14">
        <v>1620199.32</v>
      </c>
      <c r="N11" s="14">
        <v>25014343.380000006</v>
      </c>
      <c r="O11" s="14">
        <v>7110748</v>
      </c>
      <c r="P11" s="14"/>
      <c r="Q11" s="14">
        <f>B11/'Tbl11'!C11</f>
        <v>13622.77686376239</v>
      </c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x14ac:dyDescent="0.2">
      <c r="A12" s="75" t="s">
        <v>29</v>
      </c>
      <c r="B12" s="14">
        <f t="shared" ref="B12:B15" si="1">SUM(C12:N12)+O12</f>
        <v>1066607036.05</v>
      </c>
      <c r="C12" s="14">
        <v>31314887.299999993</v>
      </c>
      <c r="D12" s="14">
        <v>64881234.88000001</v>
      </c>
      <c r="E12" s="14">
        <v>386832542.0799998</v>
      </c>
      <c r="F12" s="14">
        <v>31823047.809999999</v>
      </c>
      <c r="G12" s="14">
        <v>16294073.24</v>
      </c>
      <c r="H12" s="14">
        <v>106689127.35000002</v>
      </c>
      <c r="I12" s="14">
        <v>7947326.8500000006</v>
      </c>
      <c r="J12" s="14">
        <v>0</v>
      </c>
      <c r="K12" s="14">
        <v>54800654.720000006</v>
      </c>
      <c r="L12" s="14">
        <v>65876153.210000001</v>
      </c>
      <c r="M12" s="14">
        <v>18293872.100000001</v>
      </c>
      <c r="N12" s="14">
        <v>220685489.51000002</v>
      </c>
      <c r="O12" s="14">
        <v>61168627</v>
      </c>
      <c r="P12" s="14"/>
      <c r="Q12" s="14">
        <f>B12/'Tbl11'!C12</f>
        <v>13229.000612332617</v>
      </c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x14ac:dyDescent="0.2">
      <c r="A13" s="75" t="s">
        <v>51</v>
      </c>
      <c r="B13" s="14">
        <f t="shared" si="1"/>
        <v>1237261311.9999995</v>
      </c>
      <c r="C13" s="14">
        <v>68559651.829999998</v>
      </c>
      <c r="D13" s="14">
        <v>75196435.709999964</v>
      </c>
      <c r="E13" s="14">
        <v>370011393.11999983</v>
      </c>
      <c r="F13" s="14">
        <v>16460588.959999999</v>
      </c>
      <c r="G13" s="14">
        <v>83551441.829999983</v>
      </c>
      <c r="H13" s="14">
        <v>164796394.26999992</v>
      </c>
      <c r="I13" s="14">
        <v>16812712.43</v>
      </c>
      <c r="J13" s="14">
        <v>19939</v>
      </c>
      <c r="K13" s="14">
        <v>53097523.549999997</v>
      </c>
      <c r="L13" s="14">
        <v>58419893.82</v>
      </c>
      <c r="M13" s="14">
        <v>21377313.700000003</v>
      </c>
      <c r="N13" s="14">
        <v>244549718.77999985</v>
      </c>
      <c r="O13" s="14">
        <v>64408305</v>
      </c>
      <c r="P13" s="14"/>
      <c r="Q13" s="14">
        <f>B13/'Tbl11'!C13</f>
        <v>15215.211698845162</v>
      </c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x14ac:dyDescent="0.2">
      <c r="A14" s="75" t="s">
        <v>30</v>
      </c>
      <c r="B14" s="14">
        <f t="shared" si="1"/>
        <v>1507317366.5500002</v>
      </c>
      <c r="C14" s="14">
        <v>46160478.359999992</v>
      </c>
      <c r="D14" s="14">
        <v>97061072.269999996</v>
      </c>
      <c r="E14" s="14">
        <v>517916865.55000001</v>
      </c>
      <c r="F14" s="14">
        <v>27884663.079999994</v>
      </c>
      <c r="G14" s="14">
        <v>50275862.910000004</v>
      </c>
      <c r="H14" s="14">
        <v>154670255.28000009</v>
      </c>
      <c r="I14" s="14">
        <v>12844867.549999999</v>
      </c>
      <c r="J14" s="14">
        <v>16045309.329999998</v>
      </c>
      <c r="K14" s="14">
        <v>58328033.309999995</v>
      </c>
      <c r="L14" s="14">
        <v>90176226.799999997</v>
      </c>
      <c r="M14" s="14">
        <v>33371079</v>
      </c>
      <c r="N14" s="14">
        <v>321252106.11000013</v>
      </c>
      <c r="O14" s="14">
        <v>81330547</v>
      </c>
      <c r="P14" s="14"/>
      <c r="Q14" s="14">
        <f>B14/'Tbl11'!C14</f>
        <v>13617.843188576066</v>
      </c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x14ac:dyDescent="0.2">
      <c r="A15" s="75" t="s">
        <v>31</v>
      </c>
      <c r="B15" s="14">
        <f t="shared" si="1"/>
        <v>214759199.38999999</v>
      </c>
      <c r="C15" s="14">
        <v>5972851.4900000002</v>
      </c>
      <c r="D15" s="14">
        <v>10806036.620000001</v>
      </c>
      <c r="E15" s="14">
        <v>77617137.040000021</v>
      </c>
      <c r="F15" s="14">
        <v>2693745.3899999987</v>
      </c>
      <c r="G15" s="14">
        <v>1341778.7399999998</v>
      </c>
      <c r="H15" s="14">
        <v>24099196.809999995</v>
      </c>
      <c r="I15" s="14">
        <v>1396892.93</v>
      </c>
      <c r="J15" s="14">
        <v>1482801.99</v>
      </c>
      <c r="K15" s="14">
        <v>13816088.050000001</v>
      </c>
      <c r="L15" s="14">
        <v>14380477.880000003</v>
      </c>
      <c r="M15" s="14">
        <v>2982712.07</v>
      </c>
      <c r="N15" s="14">
        <v>44434133.380000003</v>
      </c>
      <c r="O15" s="14">
        <v>13735347</v>
      </c>
      <c r="P15" s="14"/>
      <c r="Q15" s="14">
        <f>B15/'Tbl11'!C15</f>
        <v>13618.600365260898</v>
      </c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">
      <c r="A16" s="75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x14ac:dyDescent="0.2">
      <c r="A17" s="75" t="s">
        <v>32</v>
      </c>
      <c r="B17" s="14">
        <f t="shared" ref="B17:B38" si="2">SUM(C17:N17)+O17</f>
        <v>72613353.819999993</v>
      </c>
      <c r="C17" s="14">
        <v>1981428.6600000001</v>
      </c>
      <c r="D17" s="14">
        <v>5148375.9400000004</v>
      </c>
      <c r="E17" s="14">
        <v>27929227.629999995</v>
      </c>
      <c r="F17" s="14">
        <v>1057172.4900000002</v>
      </c>
      <c r="G17" s="14">
        <v>1247603.5300000003</v>
      </c>
      <c r="H17" s="14">
        <v>5890817.9900000002</v>
      </c>
      <c r="I17" s="14">
        <v>502292.38</v>
      </c>
      <c r="J17" s="14">
        <v>697720.37000000011</v>
      </c>
      <c r="K17" s="14">
        <v>3812738.14</v>
      </c>
      <c r="L17" s="14">
        <v>4141041.84</v>
      </c>
      <c r="M17" s="14">
        <v>926619.63</v>
      </c>
      <c r="N17" s="14">
        <v>15058377.219999995</v>
      </c>
      <c r="O17" s="14">
        <v>4219938</v>
      </c>
      <c r="P17" s="14"/>
      <c r="Q17" s="14">
        <f>B17/'Tbl11'!C17</f>
        <v>12929.661661359716</v>
      </c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x14ac:dyDescent="0.2">
      <c r="A18" s="75" t="s">
        <v>33</v>
      </c>
      <c r="B18" s="14">
        <f t="shared" si="2"/>
        <v>338486001.43999994</v>
      </c>
      <c r="C18" s="14">
        <v>5192581.2399999993</v>
      </c>
      <c r="D18" s="14">
        <v>22072863.719999999</v>
      </c>
      <c r="E18" s="14">
        <v>116774908.06999999</v>
      </c>
      <c r="F18" s="14">
        <v>8031022.3100000005</v>
      </c>
      <c r="G18" s="14">
        <v>1590888.1799999995</v>
      </c>
      <c r="H18" s="14">
        <v>33643551.429999992</v>
      </c>
      <c r="I18" s="14">
        <v>1583653.3</v>
      </c>
      <c r="J18" s="14">
        <v>3314111.5300000003</v>
      </c>
      <c r="K18" s="14">
        <v>20987521.489999998</v>
      </c>
      <c r="L18" s="14">
        <v>23378594.640000001</v>
      </c>
      <c r="M18" s="14">
        <v>6475618.7299999995</v>
      </c>
      <c r="N18" s="14">
        <v>76288205.799999908</v>
      </c>
      <c r="O18" s="14">
        <v>19152481</v>
      </c>
      <c r="P18" s="14"/>
      <c r="Q18" s="14">
        <f>B18/'Tbl11'!C18</f>
        <v>13483.537475659297</v>
      </c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x14ac:dyDescent="0.2">
      <c r="A19" s="75" t="s">
        <v>34</v>
      </c>
      <c r="B19" s="14">
        <f t="shared" si="2"/>
        <v>199423256.55000001</v>
      </c>
      <c r="C19" s="14">
        <v>4769189.63</v>
      </c>
      <c r="D19" s="14">
        <v>13881316.809999999</v>
      </c>
      <c r="E19" s="14">
        <v>72519546.879999951</v>
      </c>
      <c r="F19" s="14">
        <v>4679831.6900000013</v>
      </c>
      <c r="G19" s="14">
        <v>2713273.3000000003</v>
      </c>
      <c r="H19" s="14">
        <v>23923596.170000013</v>
      </c>
      <c r="I19" s="14">
        <v>1318577.3499999999</v>
      </c>
      <c r="J19" s="14">
        <v>1628125.93</v>
      </c>
      <c r="K19" s="14">
        <v>10020217.299999999</v>
      </c>
      <c r="L19" s="14">
        <v>11020961.499999998</v>
      </c>
      <c r="M19" s="14">
        <v>4266690.34</v>
      </c>
      <c r="N19" s="14">
        <v>36163739.650000051</v>
      </c>
      <c r="O19" s="14">
        <v>12518190</v>
      </c>
      <c r="P19" s="14"/>
      <c r="Q19" s="14">
        <f>B19/'Tbl11'!C19</f>
        <v>13100.766929287645</v>
      </c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x14ac:dyDescent="0.2">
      <c r="A20" s="75" t="s">
        <v>35</v>
      </c>
      <c r="B20" s="14">
        <f t="shared" si="2"/>
        <v>359912546.86999989</v>
      </c>
      <c r="C20" s="14">
        <v>9674713.7999999989</v>
      </c>
      <c r="D20" s="14">
        <v>23164209.039999999</v>
      </c>
      <c r="E20" s="14">
        <v>129909820.45</v>
      </c>
      <c r="F20" s="14">
        <v>5640405.209999999</v>
      </c>
      <c r="G20" s="14">
        <v>2161435.7900000005</v>
      </c>
      <c r="H20" s="14">
        <v>33803947.380000018</v>
      </c>
      <c r="I20" s="14">
        <v>3538924.84</v>
      </c>
      <c r="J20" s="14">
        <v>2958857.07</v>
      </c>
      <c r="K20" s="14">
        <v>26353416.649999999</v>
      </c>
      <c r="L20" s="14">
        <v>25037061.18</v>
      </c>
      <c r="M20" s="14">
        <v>6657145.5899999999</v>
      </c>
      <c r="N20" s="14">
        <v>70501677.869999915</v>
      </c>
      <c r="O20" s="14">
        <v>20510932</v>
      </c>
      <c r="P20" s="14"/>
      <c r="Q20" s="14">
        <f>B20/'Tbl11'!C20</f>
        <v>13734.870706813572</v>
      </c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x14ac:dyDescent="0.2">
      <c r="A21" s="75" t="s">
        <v>36</v>
      </c>
      <c r="B21" s="14">
        <f t="shared" si="2"/>
        <v>68085971.710000008</v>
      </c>
      <c r="C21" s="14">
        <v>1518598.6499999997</v>
      </c>
      <c r="D21" s="14">
        <v>5511872.2199999997</v>
      </c>
      <c r="E21" s="14">
        <v>24420192.900000002</v>
      </c>
      <c r="F21" s="14">
        <v>2044120.7600000002</v>
      </c>
      <c r="G21" s="14">
        <v>1656183.3999999992</v>
      </c>
      <c r="H21" s="14">
        <v>6321844.6699999962</v>
      </c>
      <c r="I21" s="14">
        <v>654325.54</v>
      </c>
      <c r="J21" s="14">
        <v>613767.49</v>
      </c>
      <c r="K21" s="14">
        <v>3505597.8299999991</v>
      </c>
      <c r="L21" s="14">
        <v>4000237.2700000005</v>
      </c>
      <c r="M21" s="14">
        <v>1523343.46</v>
      </c>
      <c r="N21" s="14">
        <v>12759666.520000001</v>
      </c>
      <c r="O21" s="14">
        <v>3556221</v>
      </c>
      <c r="P21" s="14"/>
      <c r="Q21" s="14">
        <f>B21/'Tbl11'!C21</f>
        <v>14261.351516472458</v>
      </c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x14ac:dyDescent="0.2">
      <c r="A22" s="7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 x14ac:dyDescent="0.2">
      <c r="A23" s="75" t="s">
        <v>37</v>
      </c>
      <c r="B23" s="14">
        <f t="shared" ref="B23" si="3">SUM(C23:N23)+O23</f>
        <v>521612868.72999996</v>
      </c>
      <c r="C23" s="14">
        <v>9931486.8399999999</v>
      </c>
      <c r="D23" s="14">
        <v>32264075.27999999</v>
      </c>
      <c r="E23" s="14">
        <v>196147346.97999996</v>
      </c>
      <c r="F23" s="14">
        <v>8959977.5300000086</v>
      </c>
      <c r="G23" s="14">
        <v>2154169.6599999992</v>
      </c>
      <c r="H23" s="14">
        <v>48391736.960000008</v>
      </c>
      <c r="I23" s="14">
        <v>3017993.93</v>
      </c>
      <c r="J23" s="14">
        <v>6264875.4699999997</v>
      </c>
      <c r="K23" s="14">
        <v>17338903.77</v>
      </c>
      <c r="L23" s="14">
        <v>33651519.479999997</v>
      </c>
      <c r="M23" s="14">
        <v>11696781.029999999</v>
      </c>
      <c r="N23" s="14">
        <v>120667952.79999995</v>
      </c>
      <c r="O23" s="14">
        <v>31126049</v>
      </c>
      <c r="P23" s="14"/>
      <c r="Q23" s="14">
        <f>B23/'Tbl11'!C23</f>
        <v>12592.950129933575</v>
      </c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 x14ac:dyDescent="0.2">
      <c r="A24" s="75" t="s">
        <v>38</v>
      </c>
      <c r="B24" s="14">
        <f t="shared" si="2"/>
        <v>52202222.829999998</v>
      </c>
      <c r="C24" s="14">
        <v>1544001.6300000001</v>
      </c>
      <c r="D24" s="14">
        <v>2521859.9600000004</v>
      </c>
      <c r="E24" s="14">
        <v>18824948.829999998</v>
      </c>
      <c r="F24" s="14">
        <v>1155135.9699999997</v>
      </c>
      <c r="G24" s="14">
        <v>316493.11</v>
      </c>
      <c r="H24" s="14">
        <v>3838383.6700000004</v>
      </c>
      <c r="I24" s="14">
        <v>788107.3899999999</v>
      </c>
      <c r="J24" s="14">
        <v>553045</v>
      </c>
      <c r="K24" s="14">
        <v>4015490.43</v>
      </c>
      <c r="L24" s="14">
        <v>3736777.94</v>
      </c>
      <c r="M24" s="14">
        <v>982452.45</v>
      </c>
      <c r="N24" s="14">
        <v>10899857.449999997</v>
      </c>
      <c r="O24" s="14">
        <v>3025669</v>
      </c>
      <c r="P24" s="14"/>
      <c r="Q24" s="14">
        <f>B24/'Tbl11'!C24</f>
        <v>14902.572962402583</v>
      </c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 x14ac:dyDescent="0.2">
      <c r="A25" s="75" t="s">
        <v>39</v>
      </c>
      <c r="B25" s="14">
        <f t="shared" si="2"/>
        <v>469773518.08000004</v>
      </c>
      <c r="C25" s="14">
        <v>10529190.889999999</v>
      </c>
      <c r="D25" s="14">
        <v>26292781.780000001</v>
      </c>
      <c r="E25" s="14">
        <v>162576110.59999996</v>
      </c>
      <c r="F25" s="14">
        <v>8169996.6900000004</v>
      </c>
      <c r="G25" s="14">
        <v>2356060.1599999992</v>
      </c>
      <c r="H25" s="14">
        <v>43497680.960000008</v>
      </c>
      <c r="I25" s="14">
        <v>1696580.21</v>
      </c>
      <c r="J25" s="14">
        <v>3340517.16</v>
      </c>
      <c r="K25" s="14">
        <v>30762393.319999993</v>
      </c>
      <c r="L25" s="14">
        <v>27511047.689999998</v>
      </c>
      <c r="M25" s="14">
        <v>12532000.68</v>
      </c>
      <c r="N25" s="14">
        <v>114425185.94000004</v>
      </c>
      <c r="O25" s="14">
        <v>26083972</v>
      </c>
      <c r="P25" s="14"/>
      <c r="Q25" s="14">
        <f>B25/'Tbl11'!C25</f>
        <v>12769.789705396424</v>
      </c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 x14ac:dyDescent="0.2">
      <c r="A26" s="75" t="s">
        <v>40</v>
      </c>
      <c r="B26" s="14">
        <f t="shared" si="2"/>
        <v>861634022.14999974</v>
      </c>
      <c r="C26" s="14">
        <v>13621867</v>
      </c>
      <c r="D26" s="14">
        <v>60152446.159999989</v>
      </c>
      <c r="E26" s="14">
        <v>331188019.18999982</v>
      </c>
      <c r="F26" s="14">
        <v>10658243.59</v>
      </c>
      <c r="G26" s="14">
        <v>4783438.6899999995</v>
      </c>
      <c r="H26" s="14">
        <v>100375984.50999999</v>
      </c>
      <c r="I26" s="14">
        <v>3360923</v>
      </c>
      <c r="J26" s="14">
        <v>7890220</v>
      </c>
      <c r="K26" s="14">
        <v>37851618</v>
      </c>
      <c r="L26" s="14">
        <v>38996338</v>
      </c>
      <c r="M26" s="14">
        <v>23618069</v>
      </c>
      <c r="N26" s="14">
        <v>174231979.01000002</v>
      </c>
      <c r="O26" s="14">
        <v>54904876</v>
      </c>
      <c r="P26" s="14"/>
      <c r="Q26" s="14">
        <f>B26/'Tbl11'!C26</f>
        <v>15562.056228376705</v>
      </c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 x14ac:dyDescent="0.2">
      <c r="A27" s="75" t="s">
        <v>41</v>
      </c>
      <c r="B27" s="14">
        <f t="shared" si="2"/>
        <v>29939233.399999995</v>
      </c>
      <c r="C27" s="14">
        <v>1114107.3700000001</v>
      </c>
      <c r="D27" s="14">
        <v>2004332.38</v>
      </c>
      <c r="E27" s="14">
        <v>9865624.8999999985</v>
      </c>
      <c r="F27" s="14">
        <v>255894.27999999997</v>
      </c>
      <c r="G27" s="14">
        <v>820676.74</v>
      </c>
      <c r="H27" s="14">
        <v>3136366.2000000007</v>
      </c>
      <c r="I27" s="14">
        <v>267238.90000000002</v>
      </c>
      <c r="J27" s="14">
        <v>381558.13999999996</v>
      </c>
      <c r="K27" s="14">
        <v>1938757.1600000001</v>
      </c>
      <c r="L27" s="14">
        <v>1953824.0000000002</v>
      </c>
      <c r="M27" s="14">
        <v>631485.06000000006</v>
      </c>
      <c r="N27" s="14">
        <v>5881620.2700000005</v>
      </c>
      <c r="O27" s="14">
        <v>1687748</v>
      </c>
      <c r="P27" s="14"/>
      <c r="Q27" s="14">
        <f>B27/'Tbl11'!C27</f>
        <v>15015.28541252134</v>
      </c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 x14ac:dyDescent="0.2">
      <c r="A28" s="7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 x14ac:dyDescent="0.2">
      <c r="A29" s="122" t="s">
        <v>118</v>
      </c>
      <c r="B29" s="14">
        <f t="shared" ref="B29" si="4">SUM(C29:N29)+O29</f>
        <v>2463041936.2700009</v>
      </c>
      <c r="C29" s="14">
        <v>43575643.700000003</v>
      </c>
      <c r="D29" s="14">
        <v>145332587.16</v>
      </c>
      <c r="E29" s="14">
        <v>958559004.20000005</v>
      </c>
      <c r="F29" s="14">
        <v>27095094.030000001</v>
      </c>
      <c r="G29" s="14">
        <v>10225768.150000002</v>
      </c>
      <c r="H29" s="14">
        <v>278142674.2700001</v>
      </c>
      <c r="I29" s="14">
        <v>11397555.449999999</v>
      </c>
      <c r="J29" s="14">
        <v>1576.82</v>
      </c>
      <c r="K29" s="14">
        <v>92784281.260000005</v>
      </c>
      <c r="L29" s="14">
        <v>136012334.45000002</v>
      </c>
      <c r="M29" s="14">
        <v>34559448.25</v>
      </c>
      <c r="N29" s="14">
        <v>573810098.53000057</v>
      </c>
      <c r="O29" s="14">
        <v>151545870</v>
      </c>
      <c r="P29" s="14"/>
      <c r="Q29" s="14">
        <f>B29/'Tbl11'!C29</f>
        <v>15605.395797219167</v>
      </c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 x14ac:dyDescent="0.2">
      <c r="A30" s="75" t="s">
        <v>43</v>
      </c>
      <c r="B30" s="14">
        <f t="shared" si="2"/>
        <v>1907846256.2200003</v>
      </c>
      <c r="C30" s="14">
        <v>55164732.269999996</v>
      </c>
      <c r="D30" s="14">
        <v>117744261.75000001</v>
      </c>
      <c r="E30" s="14">
        <v>633159658.74999952</v>
      </c>
      <c r="F30" s="14">
        <v>17214086.159999996</v>
      </c>
      <c r="G30" s="14">
        <v>63276121.56000001</v>
      </c>
      <c r="H30" s="14">
        <v>213880795.77999991</v>
      </c>
      <c r="I30" s="14">
        <v>17953514.959999997</v>
      </c>
      <c r="J30" s="14">
        <v>18348108.960000001</v>
      </c>
      <c r="K30" s="14">
        <v>102068532.28999999</v>
      </c>
      <c r="L30" s="14">
        <v>116624139.89</v>
      </c>
      <c r="M30" s="14">
        <v>42205993.739999995</v>
      </c>
      <c r="N30" s="14">
        <v>403968950.11000049</v>
      </c>
      <c r="O30" s="14">
        <v>106237360</v>
      </c>
      <c r="P30" s="14"/>
      <c r="Q30" s="14">
        <f>B30/'Tbl11'!C30</f>
        <v>14613.201342358952</v>
      </c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 x14ac:dyDescent="0.2">
      <c r="A31" s="75" t="s">
        <v>44</v>
      </c>
      <c r="B31" s="14">
        <f t="shared" si="2"/>
        <v>98222404.840000033</v>
      </c>
      <c r="C31" s="14">
        <v>1845383.0400000003</v>
      </c>
      <c r="D31" s="14">
        <v>4944238.709999999</v>
      </c>
      <c r="E31" s="14">
        <v>38252013.860000014</v>
      </c>
      <c r="F31" s="14">
        <v>1390711.88</v>
      </c>
      <c r="G31" s="14">
        <v>1137114.07</v>
      </c>
      <c r="H31" s="14">
        <v>8881138.8399999999</v>
      </c>
      <c r="I31" s="14">
        <v>433854.7</v>
      </c>
      <c r="J31" s="14">
        <v>751442.9</v>
      </c>
      <c r="K31" s="14">
        <v>6818561.4299999997</v>
      </c>
      <c r="L31" s="14">
        <v>6122044.6300000008</v>
      </c>
      <c r="M31" s="14">
        <v>1769996.76</v>
      </c>
      <c r="N31" s="14">
        <v>20028674.020000018</v>
      </c>
      <c r="O31" s="14">
        <v>5847230</v>
      </c>
      <c r="P31" s="14"/>
      <c r="Q31" s="14">
        <f>B31/'Tbl11'!C31</f>
        <v>12821.140764905649</v>
      </c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 x14ac:dyDescent="0.2">
      <c r="A32" s="75" t="s">
        <v>45</v>
      </c>
      <c r="B32" s="14">
        <f t="shared" si="2"/>
        <v>229258166.32999998</v>
      </c>
      <c r="C32" s="14">
        <v>3267244.15</v>
      </c>
      <c r="D32" s="14">
        <v>15952591.069999998</v>
      </c>
      <c r="E32" s="14">
        <v>79449743.279999986</v>
      </c>
      <c r="F32" s="14">
        <v>8520547.9700000007</v>
      </c>
      <c r="G32" s="14">
        <v>1543288.1300000001</v>
      </c>
      <c r="H32" s="14">
        <v>20254949.389999997</v>
      </c>
      <c r="I32" s="14">
        <v>1680820.6600000001</v>
      </c>
      <c r="J32" s="14">
        <v>2307453.9200000004</v>
      </c>
      <c r="K32" s="14">
        <v>15821355.400000002</v>
      </c>
      <c r="L32" s="14">
        <v>14957875.880000001</v>
      </c>
      <c r="M32" s="14">
        <v>4298605.32</v>
      </c>
      <c r="N32" s="14">
        <v>48895431.160000034</v>
      </c>
      <c r="O32" s="14">
        <v>12308260</v>
      </c>
      <c r="P32" s="14"/>
      <c r="Q32" s="14">
        <f>B32/'Tbl11'!C32</f>
        <v>13026.532097979161</v>
      </c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 x14ac:dyDescent="0.2">
      <c r="A33" s="75" t="s">
        <v>46</v>
      </c>
      <c r="B33" s="14">
        <f t="shared" si="2"/>
        <v>44845604.88000001</v>
      </c>
      <c r="C33" s="14">
        <v>1591113.8699999999</v>
      </c>
      <c r="D33" s="14">
        <v>3543340.5</v>
      </c>
      <c r="E33" s="14">
        <v>15223282.480000002</v>
      </c>
      <c r="F33" s="14">
        <v>740229.13</v>
      </c>
      <c r="G33" s="14">
        <v>351384.20000000019</v>
      </c>
      <c r="H33" s="14">
        <v>4141335.2600000012</v>
      </c>
      <c r="I33" s="14">
        <v>1061785.5900000001</v>
      </c>
      <c r="J33" s="14">
        <v>418734.69</v>
      </c>
      <c r="K33" s="14">
        <v>2982964.73</v>
      </c>
      <c r="L33" s="14">
        <v>2436703.7400000002</v>
      </c>
      <c r="M33" s="14">
        <v>847528.73</v>
      </c>
      <c r="N33" s="14">
        <v>8950328.9600000009</v>
      </c>
      <c r="O33" s="14">
        <v>2556873</v>
      </c>
      <c r="P33" s="14"/>
      <c r="Q33" s="14">
        <f>B33/'Tbl11'!C33</f>
        <v>15427.29535931749</v>
      </c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 x14ac:dyDescent="0.2">
      <c r="A34" s="7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 x14ac:dyDescent="0.2">
      <c r="A35" s="75" t="s">
        <v>47</v>
      </c>
      <c r="B35" s="14">
        <f t="shared" ref="B35" si="5">SUM(C35:N35)+O35</f>
        <v>56057291.319999993</v>
      </c>
      <c r="C35" s="14">
        <v>1135506.2400000002</v>
      </c>
      <c r="D35" s="14">
        <v>3921056.0100000002</v>
      </c>
      <c r="E35" s="14">
        <v>21349095.389999997</v>
      </c>
      <c r="F35" s="14">
        <v>694553.76000000013</v>
      </c>
      <c r="G35" s="14">
        <v>875143.91</v>
      </c>
      <c r="H35" s="14">
        <v>5075801.9799999995</v>
      </c>
      <c r="I35" s="14">
        <v>334711</v>
      </c>
      <c r="J35" s="14">
        <v>0</v>
      </c>
      <c r="K35" s="14">
        <v>2340913</v>
      </c>
      <c r="L35" s="14">
        <v>3504125.39</v>
      </c>
      <c r="M35" s="14">
        <v>1223838.69</v>
      </c>
      <c r="N35" s="14">
        <v>12311481.949999999</v>
      </c>
      <c r="O35" s="14">
        <v>3291064</v>
      </c>
      <c r="P35" s="14"/>
      <c r="Q35" s="14">
        <f>B35/'Tbl11'!C35</f>
        <v>12579.335170432869</v>
      </c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 x14ac:dyDescent="0.2">
      <c r="A36" s="75" t="s">
        <v>48</v>
      </c>
      <c r="B36" s="14">
        <f t="shared" si="2"/>
        <v>284205121.15999997</v>
      </c>
      <c r="C36" s="14">
        <v>6694220.5300000003</v>
      </c>
      <c r="D36" s="14">
        <v>18256973.549999997</v>
      </c>
      <c r="E36" s="14">
        <v>102638659.06000002</v>
      </c>
      <c r="F36" s="14">
        <v>7248384.8700000001</v>
      </c>
      <c r="G36" s="14">
        <v>3358678.1900000004</v>
      </c>
      <c r="H36" s="14">
        <v>22714383.139999997</v>
      </c>
      <c r="I36" s="14">
        <v>1639898.9</v>
      </c>
      <c r="J36" s="14">
        <v>3751010.97</v>
      </c>
      <c r="K36" s="14">
        <v>10711346.23</v>
      </c>
      <c r="L36" s="14">
        <v>19986080.139999997</v>
      </c>
      <c r="M36" s="14">
        <v>10986402.069999998</v>
      </c>
      <c r="N36" s="14">
        <v>59932401.509999998</v>
      </c>
      <c r="O36" s="14">
        <v>16286682</v>
      </c>
      <c r="P36" s="14"/>
      <c r="Q36" s="14">
        <f>B36/'Tbl11'!C36</f>
        <v>12747.687894955898</v>
      </c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 x14ac:dyDescent="0.2">
      <c r="A37" s="75" t="s">
        <v>49</v>
      </c>
      <c r="B37" s="14">
        <f t="shared" si="2"/>
        <v>195753787.47</v>
      </c>
      <c r="C37" s="14">
        <v>5362250.0999999996</v>
      </c>
      <c r="D37" s="14">
        <v>12479635.930000002</v>
      </c>
      <c r="E37" s="14">
        <v>72806635.539999977</v>
      </c>
      <c r="F37" s="14">
        <v>3638631.9999999995</v>
      </c>
      <c r="G37" s="14">
        <v>1707666.3999999997</v>
      </c>
      <c r="H37" s="14">
        <v>18595243.16</v>
      </c>
      <c r="I37" s="14">
        <v>2672343.06</v>
      </c>
      <c r="J37" s="14">
        <v>1509905.6300000001</v>
      </c>
      <c r="K37" s="14">
        <v>8422907.2400000002</v>
      </c>
      <c r="L37" s="14">
        <v>12618422.720000001</v>
      </c>
      <c r="M37" s="14">
        <v>4354806.05</v>
      </c>
      <c r="N37" s="14">
        <v>39931946.640000015</v>
      </c>
      <c r="O37" s="14">
        <v>11653393</v>
      </c>
      <c r="P37" s="14"/>
      <c r="Q37" s="14">
        <f>B37/'Tbl11'!C37</f>
        <v>13358.123564382377</v>
      </c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 x14ac:dyDescent="0.2">
      <c r="A38" s="76" t="s">
        <v>50</v>
      </c>
      <c r="B38" s="15">
        <f t="shared" si="2"/>
        <v>112786383.97000003</v>
      </c>
      <c r="C38" s="15">
        <v>1660219.4900000002</v>
      </c>
      <c r="D38" s="15">
        <v>7030432.1900000004</v>
      </c>
      <c r="E38" s="15">
        <v>42461123.700000025</v>
      </c>
      <c r="F38" s="15">
        <v>2758784.2399999988</v>
      </c>
      <c r="G38" s="15">
        <v>1314109.0400000007</v>
      </c>
      <c r="H38" s="15">
        <v>11863369.580000004</v>
      </c>
      <c r="I38" s="15">
        <v>334137.84000000003</v>
      </c>
      <c r="J38" s="15">
        <v>959474.39</v>
      </c>
      <c r="K38" s="15">
        <v>6530663.3600000003</v>
      </c>
      <c r="L38" s="15">
        <v>7406052.8000000007</v>
      </c>
      <c r="M38" s="15">
        <v>1112322.08</v>
      </c>
      <c r="N38" s="15">
        <v>22846710.260000005</v>
      </c>
      <c r="O38" s="15">
        <v>6508985</v>
      </c>
      <c r="P38" s="14"/>
      <c r="Q38" s="14">
        <f>B38/'Tbl11'!C38</f>
        <v>17330.37536746234</v>
      </c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 x14ac:dyDescent="0.2">
      <c r="A39" s="106" t="s">
        <v>155</v>
      </c>
    </row>
    <row r="40" spans="1:31" x14ac:dyDescent="0.2">
      <c r="A40" s="87" t="s">
        <v>205</v>
      </c>
    </row>
    <row r="43" spans="1:31" x14ac:dyDescent="0.2">
      <c r="C43" s="134"/>
    </row>
    <row r="45" spans="1:31" x14ac:dyDescent="0.2">
      <c r="B45" s="14" t="s">
        <v>198</v>
      </c>
      <c r="C45" s="209" t="s">
        <v>98</v>
      </c>
      <c r="D45" s="16" t="s">
        <v>164</v>
      </c>
      <c r="E45" s="16" t="s">
        <v>165</v>
      </c>
      <c r="F45" s="16" t="s">
        <v>166</v>
      </c>
      <c r="G45" s="16" t="s">
        <v>167</v>
      </c>
      <c r="H45" s="16" t="s">
        <v>135</v>
      </c>
      <c r="I45" s="16" t="s">
        <v>168</v>
      </c>
      <c r="J45" s="16" t="s">
        <v>169</v>
      </c>
      <c r="K45" s="16" t="s">
        <v>170</v>
      </c>
      <c r="L45" s="16" t="s">
        <v>171</v>
      </c>
      <c r="M45" s="16" t="s">
        <v>172</v>
      </c>
      <c r="N45" s="16" t="s">
        <v>173</v>
      </c>
    </row>
    <row r="46" spans="1:31" x14ac:dyDescent="0.2">
      <c r="B46" s="14" t="s">
        <v>28</v>
      </c>
      <c r="C46" s="16">
        <v>1926129.9300000002</v>
      </c>
      <c r="D46" s="16">
        <v>6973749.2999999998</v>
      </c>
      <c r="E46" s="16">
        <v>40512502.729999997</v>
      </c>
      <c r="F46" s="16">
        <v>2062442.1799999997</v>
      </c>
      <c r="G46" s="16">
        <v>1270234.6800000002</v>
      </c>
      <c r="H46" s="16">
        <v>13810124.680000002</v>
      </c>
      <c r="I46" s="16">
        <v>575648.80000000005</v>
      </c>
      <c r="J46" s="16">
        <v>715841.92999999993</v>
      </c>
      <c r="K46" s="16">
        <v>5663137.120000001</v>
      </c>
      <c r="L46" s="16">
        <v>7226627.8799999999</v>
      </c>
      <c r="M46" s="16">
        <v>1620199.32</v>
      </c>
      <c r="N46" s="16">
        <v>25014343.380000006</v>
      </c>
    </row>
    <row r="47" spans="1:31" x14ac:dyDescent="0.2">
      <c r="B47" s="14" t="s">
        <v>29</v>
      </c>
      <c r="C47" s="14">
        <v>31314887.299999993</v>
      </c>
      <c r="D47" s="16">
        <v>64881234.88000001</v>
      </c>
      <c r="E47" s="16">
        <v>386832542.0799998</v>
      </c>
      <c r="F47" s="16">
        <v>31823047.809999999</v>
      </c>
      <c r="G47" s="16">
        <v>16294073.24</v>
      </c>
      <c r="H47" s="16">
        <v>106689127.35000002</v>
      </c>
      <c r="I47" s="16">
        <v>7947326.8500000006</v>
      </c>
      <c r="K47" s="16">
        <v>54800654.720000006</v>
      </c>
      <c r="L47" s="16">
        <v>65876153.210000001</v>
      </c>
      <c r="M47" s="16">
        <v>18293872.100000001</v>
      </c>
      <c r="N47" s="16">
        <v>220685489.51000002</v>
      </c>
    </row>
    <row r="48" spans="1:31" x14ac:dyDescent="0.2">
      <c r="B48" s="14" t="s">
        <v>51</v>
      </c>
      <c r="C48" s="14">
        <v>68559651.829999998</v>
      </c>
      <c r="D48" s="16">
        <v>75196435.709999964</v>
      </c>
      <c r="E48" s="16">
        <v>370011393.11999983</v>
      </c>
      <c r="F48" s="16">
        <v>16460588.959999999</v>
      </c>
      <c r="G48" s="16">
        <v>83551441.829999983</v>
      </c>
      <c r="H48" s="16">
        <v>164796394.26999992</v>
      </c>
      <c r="I48" s="16">
        <v>16812712.43</v>
      </c>
      <c r="J48" s="16">
        <v>19939</v>
      </c>
      <c r="K48" s="16">
        <v>53097523.549999997</v>
      </c>
      <c r="L48" s="16">
        <v>58419893.82</v>
      </c>
      <c r="M48" s="16">
        <v>21377313.700000003</v>
      </c>
      <c r="N48" s="16">
        <v>244549718.77999985</v>
      </c>
    </row>
    <row r="49" spans="2:14" x14ac:dyDescent="0.2">
      <c r="B49" s="14" t="s">
        <v>199</v>
      </c>
      <c r="C49" s="14">
        <v>46160478.359999992</v>
      </c>
      <c r="D49" s="16">
        <v>97061072.269999996</v>
      </c>
      <c r="E49" s="16">
        <v>517916865.55000001</v>
      </c>
      <c r="F49" s="16">
        <v>27884663.079999994</v>
      </c>
      <c r="G49" s="16">
        <v>50275862.910000004</v>
      </c>
      <c r="H49" s="16">
        <v>154670255.28000009</v>
      </c>
      <c r="I49" s="16">
        <v>12844867.549999999</v>
      </c>
      <c r="J49" s="16">
        <v>16045309.329999998</v>
      </c>
      <c r="K49" s="16">
        <v>58328033.309999995</v>
      </c>
      <c r="L49" s="16">
        <v>90176226.799999997</v>
      </c>
      <c r="M49" s="16">
        <v>33371079</v>
      </c>
      <c r="N49" s="16">
        <v>321252106.11000013</v>
      </c>
    </row>
    <row r="50" spans="2:14" x14ac:dyDescent="0.2">
      <c r="B50" s="14" t="s">
        <v>31</v>
      </c>
      <c r="C50" s="14">
        <v>5972851.4900000002</v>
      </c>
      <c r="D50" s="16">
        <v>10806036.620000001</v>
      </c>
      <c r="E50" s="16">
        <v>77617137.040000021</v>
      </c>
      <c r="F50" s="16">
        <v>2693745.3899999987</v>
      </c>
      <c r="G50" s="16">
        <v>1341778.7399999998</v>
      </c>
      <c r="H50" s="16">
        <v>24099196.809999995</v>
      </c>
      <c r="I50" s="16">
        <v>1396892.93</v>
      </c>
      <c r="J50" s="16">
        <v>1482801.99</v>
      </c>
      <c r="K50" s="16">
        <v>13816088.050000001</v>
      </c>
      <c r="L50" s="16">
        <v>14380477.880000003</v>
      </c>
      <c r="M50" s="16">
        <v>2982712.07</v>
      </c>
      <c r="N50" s="16">
        <v>44434133.380000003</v>
      </c>
    </row>
    <row r="51" spans="2:14" x14ac:dyDescent="0.2">
      <c r="B51" s="14"/>
      <c r="C51" s="14"/>
    </row>
    <row r="52" spans="2:14" x14ac:dyDescent="0.2">
      <c r="B52" s="14" t="s">
        <v>32</v>
      </c>
      <c r="C52" s="14">
        <v>1981428.6600000001</v>
      </c>
      <c r="D52" s="16">
        <v>5148375.9400000004</v>
      </c>
      <c r="E52" s="16">
        <v>27929227.629999995</v>
      </c>
      <c r="F52" s="16">
        <v>1057172.4900000002</v>
      </c>
      <c r="G52" s="16">
        <v>1247603.5300000003</v>
      </c>
      <c r="H52" s="16">
        <v>5890817.9900000002</v>
      </c>
      <c r="I52" s="16">
        <v>502292.38</v>
      </c>
      <c r="J52" s="16">
        <v>697720.37000000011</v>
      </c>
      <c r="K52" s="16">
        <v>3812738.14</v>
      </c>
      <c r="L52" s="16">
        <v>4141041.84</v>
      </c>
      <c r="M52" s="16">
        <v>926619.63</v>
      </c>
      <c r="N52" s="16">
        <v>15058377.219999995</v>
      </c>
    </row>
    <row r="53" spans="2:14" x14ac:dyDescent="0.2">
      <c r="B53" s="14" t="s">
        <v>33</v>
      </c>
      <c r="C53" s="14">
        <v>5192581.2399999993</v>
      </c>
      <c r="D53" s="16">
        <v>22072863.719999999</v>
      </c>
      <c r="E53" s="16">
        <v>116774908.06999999</v>
      </c>
      <c r="F53" s="16">
        <v>8031022.3100000005</v>
      </c>
      <c r="G53" s="16">
        <v>1590888.1799999995</v>
      </c>
      <c r="H53" s="16">
        <v>33643551.429999992</v>
      </c>
      <c r="I53" s="16">
        <v>1583653.3</v>
      </c>
      <c r="J53" s="16">
        <v>3314111.5300000003</v>
      </c>
      <c r="K53" s="16">
        <v>20987521.489999998</v>
      </c>
      <c r="L53" s="16">
        <v>23378594.640000001</v>
      </c>
      <c r="M53" s="16">
        <v>6475618.7299999995</v>
      </c>
      <c r="N53" s="16">
        <v>76288205.799999908</v>
      </c>
    </row>
    <row r="54" spans="2:14" x14ac:dyDescent="0.2">
      <c r="B54" s="14" t="s">
        <v>34</v>
      </c>
      <c r="C54" s="14">
        <v>4769189.63</v>
      </c>
      <c r="D54" s="16">
        <v>13881316.809999999</v>
      </c>
      <c r="E54" s="16">
        <v>72519546.879999951</v>
      </c>
      <c r="F54" s="16">
        <v>4679831.6900000013</v>
      </c>
      <c r="G54" s="16">
        <v>2713273.3000000003</v>
      </c>
      <c r="H54" s="16">
        <v>23923596.170000013</v>
      </c>
      <c r="I54" s="16">
        <v>1318577.3499999999</v>
      </c>
      <c r="J54" s="16">
        <v>1628125.93</v>
      </c>
      <c r="K54" s="16">
        <v>10020217.299999999</v>
      </c>
      <c r="L54" s="16">
        <v>11020961.499999998</v>
      </c>
      <c r="M54" s="16">
        <v>4266690.34</v>
      </c>
      <c r="N54" s="16">
        <v>36163739.650000051</v>
      </c>
    </row>
    <row r="55" spans="2:14" x14ac:dyDescent="0.2">
      <c r="B55" s="14" t="s">
        <v>35</v>
      </c>
      <c r="C55" s="14">
        <v>9674713.7999999989</v>
      </c>
      <c r="D55" s="16">
        <v>23164209.039999999</v>
      </c>
      <c r="E55" s="16">
        <v>129909820.45</v>
      </c>
      <c r="F55" s="16">
        <v>5640405.209999999</v>
      </c>
      <c r="G55" s="16">
        <v>2161435.7900000005</v>
      </c>
      <c r="H55" s="16">
        <v>33803947.380000018</v>
      </c>
      <c r="I55" s="16">
        <v>3538924.84</v>
      </c>
      <c r="J55" s="16">
        <v>2958857.07</v>
      </c>
      <c r="K55" s="16">
        <v>26353416.649999999</v>
      </c>
      <c r="L55" s="16">
        <v>25037061.18</v>
      </c>
      <c r="M55" s="16">
        <v>6657145.5899999999</v>
      </c>
      <c r="N55" s="16">
        <v>70501677.869999915</v>
      </c>
    </row>
    <row r="56" spans="2:14" x14ac:dyDescent="0.2">
      <c r="B56" s="14" t="s">
        <v>36</v>
      </c>
      <c r="C56" s="14">
        <v>1518598.6499999997</v>
      </c>
      <c r="D56" s="16">
        <v>5511872.2199999997</v>
      </c>
      <c r="E56" s="16">
        <v>24420192.900000002</v>
      </c>
      <c r="F56" s="16">
        <v>2044120.7600000002</v>
      </c>
      <c r="G56" s="16">
        <v>1656183.3999999992</v>
      </c>
      <c r="H56" s="16">
        <v>6321844.6699999962</v>
      </c>
      <c r="I56" s="16">
        <v>654325.54</v>
      </c>
      <c r="J56" s="16">
        <v>613767.49</v>
      </c>
      <c r="K56" s="16">
        <v>3505597.8299999991</v>
      </c>
      <c r="L56" s="16">
        <v>4000237.2700000005</v>
      </c>
      <c r="M56" s="16">
        <v>1523343.46</v>
      </c>
      <c r="N56" s="16">
        <v>12759666.520000001</v>
      </c>
    </row>
    <row r="57" spans="2:14" x14ac:dyDescent="0.2">
      <c r="B57" s="14"/>
      <c r="C57" s="14"/>
    </row>
    <row r="58" spans="2:14" x14ac:dyDescent="0.2">
      <c r="B58" s="14" t="s">
        <v>37</v>
      </c>
      <c r="C58" s="14">
        <v>9931486.8399999999</v>
      </c>
      <c r="D58" s="16">
        <v>32264075.27999999</v>
      </c>
      <c r="E58" s="16">
        <v>196147346.97999996</v>
      </c>
      <c r="F58" s="16">
        <v>8959977.5300000086</v>
      </c>
      <c r="G58" s="16">
        <v>2154169.6599999992</v>
      </c>
      <c r="H58" s="16">
        <v>48391736.960000008</v>
      </c>
      <c r="I58" s="16">
        <v>3017993.93</v>
      </c>
      <c r="J58" s="16">
        <v>6264875.4699999997</v>
      </c>
      <c r="K58" s="16">
        <v>17338903.77</v>
      </c>
      <c r="L58" s="16">
        <v>33651519.479999997</v>
      </c>
      <c r="M58" s="16">
        <v>11696781.029999999</v>
      </c>
      <c r="N58" s="16">
        <v>120667952.79999995</v>
      </c>
    </row>
    <row r="59" spans="2:14" x14ac:dyDescent="0.2">
      <c r="B59" s="14" t="s">
        <v>38</v>
      </c>
      <c r="C59" s="14">
        <v>1544001.6300000001</v>
      </c>
      <c r="D59" s="16">
        <v>2521859.9600000004</v>
      </c>
      <c r="E59" s="16">
        <v>18824948.829999998</v>
      </c>
      <c r="F59" s="16">
        <v>1155135.9699999997</v>
      </c>
      <c r="G59" s="16">
        <v>316493.11</v>
      </c>
      <c r="H59" s="16">
        <v>3838383.6700000004</v>
      </c>
      <c r="I59" s="16">
        <v>788107.3899999999</v>
      </c>
      <c r="J59" s="16">
        <v>553045</v>
      </c>
      <c r="K59" s="16">
        <v>4015490.43</v>
      </c>
      <c r="L59" s="16">
        <v>3736777.94</v>
      </c>
      <c r="M59" s="16">
        <v>982452.45</v>
      </c>
      <c r="N59" s="16">
        <v>10899857.449999997</v>
      </c>
    </row>
    <row r="60" spans="2:14" x14ac:dyDescent="0.2">
      <c r="B60" s="14" t="s">
        <v>39</v>
      </c>
      <c r="C60" s="14">
        <v>10529190.889999999</v>
      </c>
      <c r="D60" s="16">
        <v>26292781.780000001</v>
      </c>
      <c r="E60" s="16">
        <v>162576110.59999996</v>
      </c>
      <c r="F60" s="16">
        <v>8169996.6900000004</v>
      </c>
      <c r="G60" s="16">
        <v>2356060.1599999992</v>
      </c>
      <c r="H60" s="16">
        <v>43497680.960000008</v>
      </c>
      <c r="I60" s="16">
        <v>1696580.21</v>
      </c>
      <c r="J60" s="16">
        <v>3340517.16</v>
      </c>
      <c r="K60" s="16">
        <v>30762393.319999993</v>
      </c>
      <c r="L60" s="16">
        <v>27511047.689999998</v>
      </c>
      <c r="M60" s="16">
        <v>12532000.68</v>
      </c>
      <c r="N60" s="16">
        <v>114425185.94000004</v>
      </c>
    </row>
    <row r="61" spans="2:14" x14ac:dyDescent="0.2">
      <c r="B61" s="14" t="s">
        <v>40</v>
      </c>
      <c r="C61" s="14">
        <v>13621867</v>
      </c>
      <c r="D61" s="16">
        <v>60152446.159999989</v>
      </c>
      <c r="E61" s="16">
        <v>331188019.18999982</v>
      </c>
      <c r="F61" s="16">
        <v>10658243.59</v>
      </c>
      <c r="G61" s="16">
        <v>4783438.6899999995</v>
      </c>
      <c r="H61" s="16">
        <v>100375984.50999999</v>
      </c>
      <c r="I61" s="16">
        <v>3360923</v>
      </c>
      <c r="J61" s="16">
        <v>7890220</v>
      </c>
      <c r="K61" s="16">
        <v>37851618</v>
      </c>
      <c r="L61" s="16">
        <v>38996338</v>
      </c>
      <c r="M61" s="16">
        <v>23618069</v>
      </c>
      <c r="N61" s="16">
        <v>174231979.01000002</v>
      </c>
    </row>
    <row r="62" spans="2:14" x14ac:dyDescent="0.2">
      <c r="B62" s="14" t="s">
        <v>41</v>
      </c>
      <c r="C62" s="14">
        <v>1114107.3700000001</v>
      </c>
      <c r="D62" s="16">
        <v>2004332.38</v>
      </c>
      <c r="E62" s="16">
        <v>9865624.8999999985</v>
      </c>
      <c r="F62" s="16">
        <v>255894.27999999997</v>
      </c>
      <c r="G62" s="16">
        <v>820676.74</v>
      </c>
      <c r="H62" s="16">
        <v>3136366.2000000007</v>
      </c>
      <c r="I62" s="16">
        <v>267238.90000000002</v>
      </c>
      <c r="J62" s="16">
        <v>381558.13999999996</v>
      </c>
      <c r="K62" s="16">
        <v>1938757.1600000001</v>
      </c>
      <c r="L62" s="16">
        <v>1953824.0000000002</v>
      </c>
      <c r="M62" s="16">
        <v>631485.06000000006</v>
      </c>
      <c r="N62" s="16">
        <v>5881620.2700000005</v>
      </c>
    </row>
    <row r="63" spans="2:14" x14ac:dyDescent="0.2">
      <c r="B63" s="14"/>
      <c r="C63" s="14"/>
    </row>
    <row r="64" spans="2:14" x14ac:dyDescent="0.2">
      <c r="B64" s="14" t="s">
        <v>118</v>
      </c>
      <c r="C64" s="14">
        <v>43575643.700000003</v>
      </c>
      <c r="D64" s="16">
        <v>145332587.16</v>
      </c>
      <c r="E64" s="16">
        <v>958559004.20000005</v>
      </c>
      <c r="F64" s="16">
        <v>27095094.030000001</v>
      </c>
      <c r="G64" s="16">
        <v>10225768.150000002</v>
      </c>
      <c r="H64" s="16">
        <v>278142674.2700001</v>
      </c>
      <c r="I64" s="16">
        <v>11397555.449999999</v>
      </c>
      <c r="J64" s="16">
        <v>1576.82</v>
      </c>
      <c r="K64" s="16">
        <v>92784281.260000005</v>
      </c>
      <c r="L64" s="16">
        <v>136012334.45000002</v>
      </c>
      <c r="M64" s="16">
        <v>34559448.25</v>
      </c>
      <c r="N64" s="16">
        <v>573810098.53000057</v>
      </c>
    </row>
    <row r="65" spans="2:14" x14ac:dyDescent="0.2">
      <c r="B65" s="14" t="s">
        <v>43</v>
      </c>
      <c r="C65" s="14">
        <v>55164732.269999996</v>
      </c>
      <c r="D65" s="16">
        <v>117744261.75000001</v>
      </c>
      <c r="E65" s="16">
        <v>633159658.74999952</v>
      </c>
      <c r="F65" s="16">
        <v>17214086.159999996</v>
      </c>
      <c r="G65" s="16">
        <v>63276121.56000001</v>
      </c>
      <c r="H65" s="16">
        <v>213880795.77999991</v>
      </c>
      <c r="I65" s="16">
        <v>17953514.959999997</v>
      </c>
      <c r="J65" s="16">
        <v>18348108.960000001</v>
      </c>
      <c r="K65" s="16">
        <v>102068532.28999999</v>
      </c>
      <c r="L65" s="16">
        <v>116624139.89</v>
      </c>
      <c r="M65" s="16">
        <v>42205993.739999995</v>
      </c>
      <c r="N65" s="16">
        <v>403968950.11000049</v>
      </c>
    </row>
    <row r="66" spans="2:14" x14ac:dyDescent="0.2">
      <c r="B66" s="14" t="s">
        <v>44</v>
      </c>
      <c r="C66" s="14">
        <v>1845383.0400000003</v>
      </c>
      <c r="D66" s="16">
        <v>4944238.709999999</v>
      </c>
      <c r="E66" s="16">
        <v>38252013.860000014</v>
      </c>
      <c r="F66" s="16">
        <v>1390711.88</v>
      </c>
      <c r="G66" s="16">
        <v>1137114.07</v>
      </c>
      <c r="H66" s="16">
        <v>8881138.8399999999</v>
      </c>
      <c r="I66" s="16">
        <v>433854.7</v>
      </c>
      <c r="J66" s="16">
        <v>751442.9</v>
      </c>
      <c r="K66" s="16">
        <v>6818561.4299999997</v>
      </c>
      <c r="L66" s="16">
        <v>6122044.6300000008</v>
      </c>
      <c r="M66" s="16">
        <v>1769996.76</v>
      </c>
      <c r="N66" s="16">
        <v>20028674.020000018</v>
      </c>
    </row>
    <row r="67" spans="2:14" x14ac:dyDescent="0.2">
      <c r="B67" s="14" t="s">
        <v>45</v>
      </c>
      <c r="C67" s="14">
        <v>3267244.15</v>
      </c>
      <c r="D67" s="16">
        <v>15952591.069999998</v>
      </c>
      <c r="E67" s="16">
        <v>79449743.279999986</v>
      </c>
      <c r="F67" s="16">
        <v>8520547.9700000007</v>
      </c>
      <c r="G67" s="16">
        <v>1543288.1300000001</v>
      </c>
      <c r="H67" s="16">
        <v>20254949.389999997</v>
      </c>
      <c r="I67" s="16">
        <v>1680820.6600000001</v>
      </c>
      <c r="J67" s="16">
        <v>2307453.9200000004</v>
      </c>
      <c r="K67" s="16">
        <v>15821355.400000002</v>
      </c>
      <c r="L67" s="16">
        <v>14957875.880000001</v>
      </c>
      <c r="M67" s="16">
        <v>4298605.32</v>
      </c>
      <c r="N67" s="16">
        <v>48895431.160000034</v>
      </c>
    </row>
    <row r="68" spans="2:14" x14ac:dyDescent="0.2">
      <c r="B68" s="14" t="s">
        <v>46</v>
      </c>
      <c r="C68" s="14">
        <v>1591113.8699999999</v>
      </c>
      <c r="D68" s="16">
        <v>3543340.5</v>
      </c>
      <c r="E68" s="16">
        <v>15223282.480000002</v>
      </c>
      <c r="F68" s="16">
        <v>740229.13</v>
      </c>
      <c r="G68" s="16">
        <v>351384.20000000019</v>
      </c>
      <c r="H68" s="16">
        <v>4141335.2600000012</v>
      </c>
      <c r="I68" s="16">
        <v>1061785.5900000001</v>
      </c>
      <c r="J68" s="16">
        <v>418734.69</v>
      </c>
      <c r="K68" s="16">
        <v>2982964.73</v>
      </c>
      <c r="L68" s="16">
        <v>2436703.7400000002</v>
      </c>
      <c r="M68" s="16">
        <v>847528.73</v>
      </c>
      <c r="N68" s="16">
        <v>8950328.9600000009</v>
      </c>
    </row>
    <row r="69" spans="2:14" x14ac:dyDescent="0.2">
      <c r="B69" s="14"/>
      <c r="C69" s="14"/>
    </row>
    <row r="70" spans="2:14" x14ac:dyDescent="0.2">
      <c r="B70" s="14" t="s">
        <v>47</v>
      </c>
      <c r="C70" s="14">
        <v>1135506.2400000002</v>
      </c>
      <c r="D70" s="16">
        <v>3921056.0100000002</v>
      </c>
      <c r="E70" s="16">
        <v>21349095.389999997</v>
      </c>
      <c r="F70" s="16">
        <v>694553.76000000013</v>
      </c>
      <c r="G70" s="16">
        <v>875143.91</v>
      </c>
      <c r="H70" s="16">
        <v>5075801.9799999995</v>
      </c>
      <c r="I70" s="16">
        <v>334711</v>
      </c>
      <c r="K70" s="16">
        <v>2340913</v>
      </c>
      <c r="L70" s="16">
        <v>3504125.39</v>
      </c>
      <c r="M70" s="16">
        <v>1223838.69</v>
      </c>
      <c r="N70" s="16">
        <v>12311481.949999999</v>
      </c>
    </row>
    <row r="71" spans="2:14" x14ac:dyDescent="0.2">
      <c r="B71" s="14" t="s">
        <v>48</v>
      </c>
      <c r="C71" s="14">
        <v>6694220.5300000003</v>
      </c>
      <c r="D71" s="16">
        <v>18256973.549999997</v>
      </c>
      <c r="E71" s="16">
        <v>102638659.06000002</v>
      </c>
      <c r="F71" s="16">
        <v>7248384.8700000001</v>
      </c>
      <c r="G71" s="16">
        <v>3358678.1900000004</v>
      </c>
      <c r="H71" s="16">
        <v>22714383.139999997</v>
      </c>
      <c r="I71" s="16">
        <v>1639898.9</v>
      </c>
      <c r="J71" s="16">
        <v>3751010.97</v>
      </c>
      <c r="K71" s="16">
        <v>10711346.23</v>
      </c>
      <c r="L71" s="16">
        <v>19986080.139999997</v>
      </c>
      <c r="M71" s="16">
        <v>10986402.069999998</v>
      </c>
      <c r="N71" s="16">
        <v>59932401.509999998</v>
      </c>
    </row>
    <row r="72" spans="2:14" x14ac:dyDescent="0.2">
      <c r="B72" s="14" t="s">
        <v>49</v>
      </c>
      <c r="C72" s="14">
        <v>5362250.0999999996</v>
      </c>
      <c r="D72" s="16">
        <v>12479635.930000002</v>
      </c>
      <c r="E72" s="16">
        <v>72806635.539999977</v>
      </c>
      <c r="F72" s="16">
        <v>3638631.9999999995</v>
      </c>
      <c r="G72" s="16">
        <v>1707666.3999999997</v>
      </c>
      <c r="H72" s="16">
        <v>18595243.16</v>
      </c>
      <c r="I72" s="16">
        <v>2672343.06</v>
      </c>
      <c r="J72" s="16">
        <v>1509905.6300000001</v>
      </c>
      <c r="K72" s="16">
        <v>8422907.2400000002</v>
      </c>
      <c r="L72" s="16">
        <v>12618422.720000001</v>
      </c>
      <c r="M72" s="16">
        <v>4354806.05</v>
      </c>
      <c r="N72" s="16">
        <v>39931946.640000015</v>
      </c>
    </row>
    <row r="73" spans="2:14" x14ac:dyDescent="0.2">
      <c r="B73" s="14" t="s">
        <v>50</v>
      </c>
      <c r="C73" s="14">
        <v>1660219.4900000002</v>
      </c>
      <c r="D73" s="16">
        <v>7030432.1900000004</v>
      </c>
      <c r="E73" s="16">
        <v>42461123.700000025</v>
      </c>
      <c r="F73" s="16">
        <v>2758784.2399999988</v>
      </c>
      <c r="G73" s="16">
        <v>1314109.0400000007</v>
      </c>
      <c r="H73" s="16">
        <v>11863369.580000004</v>
      </c>
      <c r="I73" s="16">
        <v>334137.84000000003</v>
      </c>
      <c r="J73" s="16">
        <v>959474.39</v>
      </c>
      <c r="K73" s="16">
        <v>6530663.3600000003</v>
      </c>
      <c r="L73" s="16">
        <v>7406052.8000000007</v>
      </c>
      <c r="M73" s="16">
        <v>1112322.08</v>
      </c>
      <c r="N73" s="16">
        <v>22846710.260000005</v>
      </c>
    </row>
    <row r="74" spans="2:14" x14ac:dyDescent="0.2">
      <c r="B74" s="14"/>
      <c r="C74" s="14"/>
    </row>
    <row r="75" spans="2:14" x14ac:dyDescent="0.2">
      <c r="B75" s="14"/>
      <c r="C75" s="14"/>
    </row>
    <row r="76" spans="2:14" x14ac:dyDescent="0.2">
      <c r="B76" s="14"/>
      <c r="C76" s="14"/>
    </row>
    <row r="77" spans="2:14" x14ac:dyDescent="0.2">
      <c r="B77" s="14"/>
      <c r="C77" s="14"/>
    </row>
    <row r="78" spans="2:14" x14ac:dyDescent="0.2">
      <c r="B78" s="14"/>
      <c r="C78" s="14"/>
    </row>
    <row r="79" spans="2:14" x14ac:dyDescent="0.2">
      <c r="B79" s="14"/>
    </row>
    <row r="80" spans="2:14" x14ac:dyDescent="0.2">
      <c r="B80" s="14"/>
    </row>
    <row r="81" spans="2:2" x14ac:dyDescent="0.2">
      <c r="B81" s="14"/>
    </row>
    <row r="83" spans="2:2" x14ac:dyDescent="0.2">
      <c r="B83" s="14"/>
    </row>
    <row r="84" spans="2:2" x14ac:dyDescent="0.2">
      <c r="B84" s="14"/>
    </row>
    <row r="85" spans="2:2" x14ac:dyDescent="0.2">
      <c r="B85" s="14"/>
    </row>
    <row r="86" spans="2:2" x14ac:dyDescent="0.2">
      <c r="B86" s="14"/>
    </row>
    <row r="87" spans="2:2" x14ac:dyDescent="0.2">
      <c r="B87" s="14"/>
    </row>
    <row r="92" spans="2:2" x14ac:dyDescent="0.2">
      <c r="B92" s="210"/>
    </row>
    <row r="134" spans="5:5" x14ac:dyDescent="0.2">
      <c r="E134" s="215"/>
    </row>
  </sheetData>
  <mergeCells count="3">
    <mergeCell ref="A1:N1"/>
    <mergeCell ref="A3:N3"/>
    <mergeCell ref="A4:O4"/>
  </mergeCells>
  <phoneticPr fontId="0" type="noConversion"/>
  <printOptions horizontalCentered="1"/>
  <pageMargins left="0.75" right="0.75" top="0.87" bottom="0.88" header="0.67" footer="0.5"/>
  <pageSetup scale="55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P51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2" width="19.140625" style="14" customWidth="1"/>
    <col min="3" max="3" width="12.28515625" style="24" bestFit="1" customWidth="1"/>
    <col min="4" max="4" width="26.42578125" style="24" customWidth="1"/>
    <col min="5" max="6" width="13.5703125" style="24" customWidth="1"/>
    <col min="7" max="16384" width="9.140625" style="16"/>
  </cols>
  <sheetData>
    <row r="1" spans="1:16" x14ac:dyDescent="0.2">
      <c r="A1" s="294" t="s">
        <v>81</v>
      </c>
      <c r="B1" s="294"/>
      <c r="C1" s="294"/>
      <c r="D1" s="294"/>
      <c r="E1" s="294"/>
      <c r="F1" s="18"/>
    </row>
    <row r="3" spans="1:16" x14ac:dyDescent="0.2">
      <c r="A3" s="293" t="s">
        <v>107</v>
      </c>
      <c r="B3" s="293"/>
      <c r="C3" s="293"/>
      <c r="D3" s="293"/>
      <c r="E3" s="293"/>
      <c r="F3" s="18"/>
    </row>
    <row r="4" spans="1:16" x14ac:dyDescent="0.2">
      <c r="A4" s="285" t="s">
        <v>182</v>
      </c>
      <c r="B4" s="293"/>
      <c r="C4" s="293"/>
      <c r="D4" s="293"/>
      <c r="E4" s="293"/>
      <c r="F4" s="18"/>
    </row>
    <row r="5" spans="1:16" ht="13.5" thickBot="1" x14ac:dyDescent="0.25">
      <c r="A5" s="17"/>
      <c r="B5" s="17"/>
      <c r="C5" s="25"/>
      <c r="D5" s="25"/>
      <c r="E5" s="25"/>
      <c r="F5" s="27"/>
    </row>
    <row r="6" spans="1:16" ht="15" customHeight="1" thickTop="1" x14ac:dyDescent="0.2">
      <c r="A6" s="3" t="s">
        <v>86</v>
      </c>
      <c r="C6" s="26" t="s">
        <v>103</v>
      </c>
      <c r="D6" s="26"/>
      <c r="E6" s="26" t="s">
        <v>103</v>
      </c>
      <c r="F6" s="26"/>
    </row>
    <row r="7" spans="1:16" x14ac:dyDescent="0.2">
      <c r="A7" t="s">
        <v>11</v>
      </c>
      <c r="C7" s="26" t="s">
        <v>104</v>
      </c>
      <c r="D7" s="26"/>
      <c r="E7" s="26" t="s">
        <v>104</v>
      </c>
      <c r="F7" s="26"/>
    </row>
    <row r="8" spans="1:16" ht="13.5" thickBot="1" x14ac:dyDescent="0.25">
      <c r="A8" s="4" t="s">
        <v>87</v>
      </c>
      <c r="B8" s="19"/>
      <c r="C8" s="42" t="s">
        <v>105</v>
      </c>
      <c r="D8" s="42"/>
      <c r="E8" s="42" t="s">
        <v>106</v>
      </c>
      <c r="F8" s="26"/>
    </row>
    <row r="9" spans="1:16" x14ac:dyDescent="0.2">
      <c r="A9" s="75" t="s">
        <v>52</v>
      </c>
      <c r="C9" s="257">
        <f>SUM(C11:C38)</f>
        <v>877267.24022926879</v>
      </c>
      <c r="D9" s="88"/>
      <c r="E9" s="258">
        <f>SUM(E11:E38)</f>
        <v>819411.9968825035</v>
      </c>
      <c r="F9" s="88"/>
    </row>
    <row r="10" spans="1:16" x14ac:dyDescent="0.2">
      <c r="A10" s="75"/>
      <c r="C10" s="14"/>
      <c r="E10" s="259"/>
    </row>
    <row r="11" spans="1:16" x14ac:dyDescent="0.2">
      <c r="A11" s="75" t="s">
        <v>28</v>
      </c>
      <c r="C11" s="109">
        <v>8403.7000000000007</v>
      </c>
      <c r="D11" s="113"/>
      <c r="E11" s="260">
        <v>7888.7000000000007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 x14ac:dyDescent="0.2">
      <c r="A12" s="75" t="s">
        <v>29</v>
      </c>
      <c r="C12" s="109">
        <v>80626.425782735634</v>
      </c>
      <c r="D12" s="113"/>
      <c r="E12" s="260">
        <v>75858.59949589835</v>
      </c>
      <c r="F12" s="14"/>
      <c r="G12" s="109"/>
      <c r="H12" s="14"/>
      <c r="I12" s="14"/>
      <c r="J12" s="14"/>
      <c r="K12" s="14"/>
      <c r="L12" s="14"/>
      <c r="M12" s="14"/>
      <c r="N12" s="14"/>
      <c r="O12" s="14"/>
      <c r="P12" s="14"/>
    </row>
    <row r="13" spans="1:16" x14ac:dyDescent="0.2">
      <c r="A13" s="75" t="s">
        <v>51</v>
      </c>
      <c r="C13" s="109">
        <v>81317.390548953583</v>
      </c>
      <c r="D13" s="123"/>
      <c r="E13" s="260">
        <v>71275.001819832294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 x14ac:dyDescent="0.2">
      <c r="A14" s="75" t="s">
        <v>30</v>
      </c>
      <c r="C14" s="109">
        <v>110686.93813529007</v>
      </c>
      <c r="D14" s="113"/>
      <c r="E14" s="260">
        <v>103133.70869314056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 x14ac:dyDescent="0.2">
      <c r="A15" s="75" t="s">
        <v>31</v>
      </c>
      <c r="C15" s="109">
        <v>15769.55</v>
      </c>
      <c r="D15" s="113"/>
      <c r="E15" s="260">
        <v>14901.5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 x14ac:dyDescent="0.2">
      <c r="A16" s="75"/>
      <c r="C16" s="109"/>
      <c r="D16" s="113"/>
      <c r="E16" s="260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 x14ac:dyDescent="0.2">
      <c r="A17" s="75" t="s">
        <v>32</v>
      </c>
      <c r="C17" s="109">
        <v>5616.0289203084831</v>
      </c>
      <c r="D17" s="113"/>
      <c r="E17" s="260">
        <v>5270.8407035175878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x14ac:dyDescent="0.2">
      <c r="A18" s="75" t="s">
        <v>33</v>
      </c>
      <c r="C18" s="109">
        <v>25103.649695121952</v>
      </c>
      <c r="D18" s="113"/>
      <c r="E18" s="260">
        <v>23866.520820189275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 x14ac:dyDescent="0.2">
      <c r="A19" s="75" t="s">
        <v>34</v>
      </c>
      <c r="C19" s="109">
        <v>15222.258179723502</v>
      </c>
      <c r="D19" s="113"/>
      <c r="E19" s="260">
        <v>14108.43084832905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 x14ac:dyDescent="0.2">
      <c r="A20" s="75" t="s">
        <v>35</v>
      </c>
      <c r="C20" s="109">
        <v>26204.290855934672</v>
      </c>
      <c r="D20" s="113"/>
      <c r="E20" s="260">
        <v>24836.589942976512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 x14ac:dyDescent="0.2">
      <c r="A21" s="75" t="s">
        <v>36</v>
      </c>
      <c r="C21" s="109">
        <v>4774.1598425196844</v>
      </c>
      <c r="D21" s="113"/>
      <c r="E21" s="260">
        <v>4400.294930875576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x14ac:dyDescent="0.2">
      <c r="A22" s="75"/>
      <c r="C22" s="109"/>
      <c r="D22" s="113"/>
      <c r="E22" s="260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 x14ac:dyDescent="0.2">
      <c r="A23" s="75" t="s">
        <v>37</v>
      </c>
      <c r="C23" s="109">
        <v>41421.022345679005</v>
      </c>
      <c r="D23" s="113"/>
      <c r="E23" s="260">
        <v>38831.311358024694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 x14ac:dyDescent="0.2">
      <c r="A24" s="75" t="s">
        <v>38</v>
      </c>
      <c r="C24" s="109">
        <v>3502.8999999999996</v>
      </c>
      <c r="D24" s="113"/>
      <c r="E24" s="260">
        <v>3536.9133084577115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x14ac:dyDescent="0.2">
      <c r="A25" s="75" t="s">
        <v>39</v>
      </c>
      <c r="C25" s="109">
        <v>36787.882096560839</v>
      </c>
      <c r="D25" s="113"/>
      <c r="E25" s="260">
        <v>35215.472535612542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">
      <c r="A26" s="75" t="s">
        <v>40</v>
      </c>
      <c r="C26" s="109">
        <v>55367.620416307785</v>
      </c>
      <c r="D26" s="113"/>
      <c r="E26" s="260">
        <v>53029.029559082897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x14ac:dyDescent="0.2">
      <c r="A27" s="75" t="s">
        <v>41</v>
      </c>
      <c r="C27" s="109">
        <v>1993.9170370370371</v>
      </c>
      <c r="D27" s="113"/>
      <c r="E27" s="260">
        <v>1821.925546942291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x14ac:dyDescent="0.2">
      <c r="A28" s="75"/>
      <c r="C28" s="109"/>
      <c r="D28" s="113"/>
      <c r="E28" s="260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x14ac:dyDescent="0.2">
      <c r="A29" s="122" t="s">
        <v>118</v>
      </c>
      <c r="C29" s="109">
        <v>157832.71172839508</v>
      </c>
      <c r="D29" s="113"/>
      <c r="E29" s="260">
        <v>148134.10679012345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x14ac:dyDescent="0.2">
      <c r="A30" s="75" t="s">
        <v>43</v>
      </c>
      <c r="C30" s="109">
        <v>130556.35185767064</v>
      </c>
      <c r="D30" s="113"/>
      <c r="E30" s="260">
        <v>121795.50839506173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2">
      <c r="A31" s="75" t="s">
        <v>44</v>
      </c>
      <c r="C31" s="109">
        <v>7660.9723456790125</v>
      </c>
      <c r="D31" s="113"/>
      <c r="E31" s="260">
        <v>7220.1613580246913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x14ac:dyDescent="0.2">
      <c r="A32" s="75" t="s">
        <v>45</v>
      </c>
      <c r="C32" s="109">
        <v>17599.324563562499</v>
      </c>
      <c r="D32" s="113"/>
      <c r="E32" s="260">
        <v>16663.394916821584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 x14ac:dyDescent="0.2">
      <c r="A33" s="75" t="s">
        <v>46</v>
      </c>
      <c r="C33" s="109">
        <v>2906.9</v>
      </c>
      <c r="D33" s="113"/>
      <c r="E33" s="260">
        <v>2688.2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 x14ac:dyDescent="0.2">
      <c r="A34" s="75"/>
      <c r="C34" s="109"/>
      <c r="D34" s="113"/>
      <c r="E34" s="260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x14ac:dyDescent="0.2">
      <c r="A35" s="75" t="s">
        <v>47</v>
      </c>
      <c r="C35" s="109">
        <v>4456.3</v>
      </c>
      <c r="D35" s="113"/>
      <c r="E35" s="260">
        <v>4200.3500000000004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2">
      <c r="A36" s="75" t="s">
        <v>48</v>
      </c>
      <c r="C36" s="109">
        <v>22294.640683229813</v>
      </c>
      <c r="D36" s="113"/>
      <c r="E36" s="260">
        <v>21055.16801242236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x14ac:dyDescent="0.2">
      <c r="A37" s="75" t="s">
        <v>49</v>
      </c>
      <c r="C37" s="109">
        <v>14654.287821678106</v>
      </c>
      <c r="D37" s="113"/>
      <c r="E37" s="260">
        <v>13609.808948865393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 x14ac:dyDescent="0.2">
      <c r="A38" s="76" t="s">
        <v>50</v>
      </c>
      <c r="B38" s="15"/>
      <c r="C38" s="90">
        <v>6508.0173728813561</v>
      </c>
      <c r="D38" s="114"/>
      <c r="E38" s="261">
        <v>6070.4588983050853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 x14ac:dyDescent="0.2">
      <c r="A39" s="3" t="s">
        <v>153</v>
      </c>
      <c r="C39" s="27"/>
      <c r="D39" s="27"/>
      <c r="E39" s="16"/>
      <c r="F39" s="16"/>
      <c r="G39" s="14"/>
      <c r="H39" s="14"/>
      <c r="I39" s="14"/>
    </row>
    <row r="40" spans="1:16" x14ac:dyDescent="0.2">
      <c r="E40" s="16"/>
      <c r="F40" s="16"/>
      <c r="G40" s="14"/>
      <c r="H40" s="14"/>
      <c r="I40" s="14"/>
    </row>
    <row r="41" spans="1:16" x14ac:dyDescent="0.2">
      <c r="E41" s="16"/>
      <c r="F41" s="16"/>
      <c r="G41" s="14"/>
      <c r="H41" s="14"/>
      <c r="I41" s="14"/>
    </row>
    <row r="42" spans="1:16" x14ac:dyDescent="0.2">
      <c r="E42" s="16"/>
      <c r="F42" s="16"/>
      <c r="G42" s="14"/>
      <c r="H42" s="14"/>
      <c r="I42" s="14"/>
    </row>
    <row r="43" spans="1:16" x14ac:dyDescent="0.2">
      <c r="G43" s="14"/>
      <c r="H43" s="14"/>
      <c r="I43" s="14"/>
    </row>
    <row r="44" spans="1:16" x14ac:dyDescent="0.2">
      <c r="G44" s="14"/>
      <c r="H44" s="14"/>
      <c r="I44" s="14"/>
    </row>
    <row r="45" spans="1:16" x14ac:dyDescent="0.2">
      <c r="G45" s="14"/>
      <c r="H45" s="14"/>
      <c r="I45" s="14"/>
    </row>
    <row r="46" spans="1:16" x14ac:dyDescent="0.2">
      <c r="G46" s="14"/>
      <c r="H46" s="14"/>
      <c r="I46" s="14"/>
    </row>
    <row r="47" spans="1:16" x14ac:dyDescent="0.2">
      <c r="G47" s="14"/>
      <c r="H47" s="14"/>
      <c r="I47" s="14"/>
    </row>
    <row r="48" spans="1:16" x14ac:dyDescent="0.2">
      <c r="G48" s="14"/>
      <c r="H48" s="14"/>
      <c r="I48" s="14"/>
    </row>
    <row r="49" spans="7:9" x14ac:dyDescent="0.2">
      <c r="G49" s="14"/>
      <c r="H49" s="14"/>
      <c r="I49" s="14"/>
    </row>
    <row r="50" spans="7:9" x14ac:dyDescent="0.2">
      <c r="G50" s="14"/>
      <c r="H50" s="14"/>
      <c r="I50" s="14"/>
    </row>
    <row r="51" spans="7:9" x14ac:dyDescent="0.2">
      <c r="G51" s="14"/>
      <c r="H51" s="14"/>
      <c r="I51" s="14"/>
    </row>
  </sheetData>
  <mergeCells count="3">
    <mergeCell ref="A1:E1"/>
    <mergeCell ref="A3:E3"/>
    <mergeCell ref="A4:E4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04/2018&amp;9
&amp;C&amp;P&amp;R&amp;"Arial,Italic"Selected Financial Data -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H107"/>
  <sheetViews>
    <sheetView view="pageBreakPreview" topLeftCell="A4" zoomScale="60" zoomScaleNormal="100" workbookViewId="0">
      <selection activeCell="M21" sqref="M21"/>
    </sheetView>
  </sheetViews>
  <sheetFormatPr defaultRowHeight="12.75" x14ac:dyDescent="0.2"/>
  <cols>
    <col min="1" max="1" width="15.7109375" style="16" customWidth="1"/>
    <col min="2" max="3" width="17.5703125" style="16" bestFit="1" customWidth="1"/>
    <col min="4" max="4" width="15.5703125" style="16" bestFit="1" customWidth="1"/>
    <col min="5" max="5" width="15" style="16" bestFit="1" customWidth="1"/>
    <col min="6" max="6" width="17" style="16" bestFit="1" customWidth="1"/>
    <col min="7" max="7" width="16.140625" style="16" bestFit="1" customWidth="1"/>
    <col min="8" max="8" width="15" style="16" bestFit="1" customWidth="1"/>
    <col min="9" max="9" width="13.42578125" style="16" bestFit="1" customWidth="1"/>
    <col min="10" max="10" width="14.7109375" style="16" bestFit="1" customWidth="1"/>
    <col min="11" max="11" width="14.42578125" style="16" bestFit="1" customWidth="1"/>
    <col min="12" max="12" width="1.42578125" style="16" customWidth="1"/>
    <col min="13" max="13" width="14.28515625" style="16" customWidth="1"/>
    <col min="14" max="14" width="14.140625" style="16" bestFit="1" customWidth="1"/>
    <col min="15" max="15" width="17.28515625" style="16" bestFit="1" customWidth="1"/>
    <col min="16" max="16" width="15" style="16" bestFit="1" customWidth="1"/>
    <col min="17" max="17" width="14.42578125" style="16" customWidth="1"/>
    <col min="18" max="18" width="16" style="16" customWidth="1"/>
    <col min="19" max="19" width="17.28515625" style="16" customWidth="1"/>
    <col min="20" max="20" width="14.140625" style="16" bestFit="1" customWidth="1"/>
    <col min="21" max="21" width="14.7109375" style="16" bestFit="1" customWidth="1"/>
    <col min="22" max="22" width="14.5703125" style="16" customWidth="1"/>
    <col min="23" max="23" width="13.28515625" style="16" customWidth="1"/>
    <col min="24" max="24" width="14" style="16" customWidth="1"/>
    <col min="25" max="25" width="21.7109375" style="16" customWidth="1"/>
    <col min="26" max="26" width="4.5703125" style="16" customWidth="1"/>
    <col min="27" max="27" width="15" style="16" bestFit="1" customWidth="1"/>
    <col min="28" max="28" width="14" style="16" bestFit="1" customWidth="1"/>
    <col min="29" max="29" width="13" style="16" customWidth="1"/>
    <col min="30" max="30" width="9.140625" style="16"/>
    <col min="31" max="32" width="12.28515625" style="16" bestFit="1" customWidth="1"/>
    <col min="33" max="33" width="12.28515625" style="16" customWidth="1"/>
    <col min="34" max="34" width="16" style="16" bestFit="1" customWidth="1"/>
    <col min="35" max="16384" width="9.140625" style="16"/>
  </cols>
  <sheetData>
    <row r="1" spans="1:34" x14ac:dyDescent="0.2">
      <c r="A1" s="298"/>
      <c r="B1" s="298"/>
      <c r="C1" s="298"/>
      <c r="D1" s="298"/>
      <c r="E1" s="298"/>
      <c r="F1" s="298"/>
      <c r="G1" s="298"/>
      <c r="H1" s="298"/>
      <c r="I1" s="298"/>
      <c r="J1" s="298"/>
      <c r="K1" s="298"/>
      <c r="L1" s="137"/>
      <c r="M1" s="298"/>
      <c r="N1" s="298"/>
      <c r="O1" s="298"/>
      <c r="P1" s="298"/>
      <c r="Q1" s="298"/>
      <c r="R1" s="298"/>
      <c r="S1" s="298"/>
      <c r="T1" s="298"/>
      <c r="U1" s="298"/>
      <c r="V1" s="298"/>
    </row>
    <row r="2" spans="1:34" x14ac:dyDescent="0.2">
      <c r="A2" s="137"/>
      <c r="B2" s="138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</row>
    <row r="3" spans="1:34" x14ac:dyDescent="0.2">
      <c r="A3" s="298" t="s">
        <v>190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106"/>
      <c r="M3" s="298" t="s">
        <v>190</v>
      </c>
      <c r="N3" s="298"/>
      <c r="O3" s="298"/>
      <c r="P3" s="298"/>
      <c r="Q3" s="298"/>
      <c r="R3" s="298"/>
      <c r="S3" s="298"/>
      <c r="T3" s="298"/>
      <c r="U3" s="298"/>
      <c r="V3" s="298"/>
    </row>
    <row r="4" spans="1:34" ht="13.5" thickBot="1" x14ac:dyDescent="0.25">
      <c r="A4" s="305"/>
      <c r="B4" s="305"/>
      <c r="C4" s="305"/>
      <c r="D4" s="305"/>
      <c r="E4" s="305"/>
      <c r="F4" s="305"/>
      <c r="G4" s="305"/>
      <c r="H4" s="305"/>
      <c r="I4" s="305"/>
      <c r="J4" s="305"/>
      <c r="K4" s="305"/>
      <c r="L4" s="106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34" ht="13.5" customHeight="1" thickTop="1" x14ac:dyDescent="0.2">
      <c r="A5" s="106"/>
      <c r="B5" s="106"/>
      <c r="C5" s="106"/>
      <c r="D5" s="106"/>
      <c r="E5" s="106"/>
      <c r="F5" s="106"/>
      <c r="G5" s="106"/>
      <c r="H5" s="106"/>
      <c r="I5" s="106"/>
      <c r="J5" s="140"/>
      <c r="K5" s="140"/>
      <c r="L5" s="140"/>
      <c r="M5" s="106"/>
      <c r="N5" s="140"/>
      <c r="O5" s="140"/>
      <c r="P5" s="140"/>
      <c r="Q5" s="140"/>
      <c r="R5" s="299" t="s">
        <v>148</v>
      </c>
      <c r="S5" s="299" t="s">
        <v>149</v>
      </c>
      <c r="T5" s="302" t="s">
        <v>97</v>
      </c>
      <c r="U5" s="302"/>
      <c r="V5" s="302"/>
      <c r="W5" s="302" t="s">
        <v>178</v>
      </c>
      <c r="X5" s="251"/>
    </row>
    <row r="6" spans="1:34" s="55" customFormat="1" x14ac:dyDescent="0.2">
      <c r="A6" s="141"/>
      <c r="B6" s="142"/>
      <c r="C6" s="142"/>
      <c r="D6" s="297" t="s">
        <v>73</v>
      </c>
      <c r="E6" s="297"/>
      <c r="F6" s="297"/>
      <c r="G6" s="297"/>
      <c r="H6" s="297"/>
      <c r="I6" s="297"/>
      <c r="J6" s="297"/>
      <c r="K6" s="297"/>
      <c r="L6" s="140"/>
      <c r="M6" s="141"/>
      <c r="N6" s="297" t="s">
        <v>95</v>
      </c>
      <c r="O6" s="297"/>
      <c r="P6" s="297"/>
      <c r="Q6" s="297"/>
      <c r="R6" s="300"/>
      <c r="S6" s="300"/>
      <c r="T6" s="303"/>
      <c r="U6" s="303"/>
      <c r="V6" s="303"/>
      <c r="W6" s="303"/>
      <c r="X6" s="251"/>
    </row>
    <row r="7" spans="1:34" s="55" customFormat="1" x14ac:dyDescent="0.2">
      <c r="A7" s="143" t="s">
        <v>86</v>
      </c>
      <c r="B7" s="140" t="s">
        <v>55</v>
      </c>
      <c r="C7" s="140" t="s">
        <v>56</v>
      </c>
      <c r="D7" s="142"/>
      <c r="E7" s="142"/>
      <c r="F7" s="142"/>
      <c r="G7" s="140"/>
      <c r="H7" s="140" t="s">
        <v>12</v>
      </c>
      <c r="I7" s="140"/>
      <c r="J7" s="140" t="s">
        <v>12</v>
      </c>
      <c r="K7" s="140"/>
      <c r="L7" s="140"/>
      <c r="M7" s="141" t="s">
        <v>86</v>
      </c>
      <c r="N7" s="140"/>
      <c r="O7" s="140"/>
      <c r="P7" s="140"/>
      <c r="Q7" s="140" t="s">
        <v>54</v>
      </c>
      <c r="R7" s="300"/>
      <c r="S7" s="300"/>
      <c r="T7" s="303"/>
      <c r="U7" s="303"/>
      <c r="V7" s="303"/>
      <c r="W7" s="303"/>
      <c r="X7" s="251"/>
      <c r="Y7" s="93" t="s">
        <v>82</v>
      </c>
      <c r="Z7" s="16"/>
      <c r="AA7" s="16"/>
      <c r="AB7" s="16"/>
      <c r="AC7" s="16"/>
    </row>
    <row r="8" spans="1:34" s="55" customFormat="1" x14ac:dyDescent="0.2">
      <c r="A8" s="143" t="s">
        <v>11</v>
      </c>
      <c r="B8" s="140" t="s">
        <v>150</v>
      </c>
      <c r="C8" s="140" t="s">
        <v>96</v>
      </c>
      <c r="D8" s="140"/>
      <c r="E8" s="140" t="s">
        <v>2</v>
      </c>
      <c r="F8" s="140"/>
      <c r="G8" s="140" t="s">
        <v>10</v>
      </c>
      <c r="H8" s="140" t="s">
        <v>14</v>
      </c>
      <c r="I8" s="140" t="s">
        <v>16</v>
      </c>
      <c r="J8" s="140" t="s">
        <v>17</v>
      </c>
      <c r="K8" s="140" t="s">
        <v>85</v>
      </c>
      <c r="L8" s="140"/>
      <c r="M8" s="141" t="s">
        <v>11</v>
      </c>
      <c r="N8" s="140" t="s">
        <v>78</v>
      </c>
      <c r="O8" s="140" t="s">
        <v>23</v>
      </c>
      <c r="P8" s="140" t="s">
        <v>25</v>
      </c>
      <c r="Q8" s="140" t="s">
        <v>26</v>
      </c>
      <c r="R8" s="300"/>
      <c r="S8" s="300"/>
      <c r="T8" s="304"/>
      <c r="U8" s="304"/>
      <c r="V8" s="304"/>
      <c r="W8" s="304"/>
      <c r="X8" s="251"/>
      <c r="Y8" s="247" t="s">
        <v>179</v>
      </c>
      <c r="Z8" s="16"/>
      <c r="AA8" s="16" t="s">
        <v>119</v>
      </c>
      <c r="AB8" s="295" t="s">
        <v>120</v>
      </c>
      <c r="AC8" s="296"/>
    </row>
    <row r="9" spans="1:34" s="55" customFormat="1" ht="13.5" thickBot="1" x14ac:dyDescent="0.25">
      <c r="A9" s="144" t="s">
        <v>87</v>
      </c>
      <c r="B9" s="145" t="s">
        <v>151</v>
      </c>
      <c r="C9" s="145" t="s">
        <v>59</v>
      </c>
      <c r="D9" s="145" t="s">
        <v>98</v>
      </c>
      <c r="E9" s="145" t="s">
        <v>98</v>
      </c>
      <c r="F9" s="146" t="s">
        <v>99</v>
      </c>
      <c r="G9" s="145" t="s">
        <v>11</v>
      </c>
      <c r="H9" s="145" t="s">
        <v>15</v>
      </c>
      <c r="I9" s="145" t="s">
        <v>15</v>
      </c>
      <c r="J9" s="145" t="s">
        <v>18</v>
      </c>
      <c r="K9" s="145" t="s">
        <v>20</v>
      </c>
      <c r="L9" s="140"/>
      <c r="M9" s="147" t="s">
        <v>87</v>
      </c>
      <c r="N9" s="145" t="s">
        <v>20</v>
      </c>
      <c r="O9" s="145" t="s">
        <v>24</v>
      </c>
      <c r="P9" s="145" t="s">
        <v>15</v>
      </c>
      <c r="Q9" s="145" t="s">
        <v>27</v>
      </c>
      <c r="R9" s="301"/>
      <c r="S9" s="301"/>
      <c r="T9" s="145" t="s">
        <v>100</v>
      </c>
      <c r="U9" s="145" t="s">
        <v>101</v>
      </c>
      <c r="V9" s="145" t="s">
        <v>8</v>
      </c>
      <c r="W9" s="267"/>
      <c r="X9" s="251"/>
      <c r="Y9" s="94" t="s">
        <v>122</v>
      </c>
      <c r="Z9" s="16"/>
      <c r="AA9" s="16"/>
      <c r="AB9" s="91" t="s">
        <v>53</v>
      </c>
      <c r="AC9" s="92" t="s">
        <v>121</v>
      </c>
    </row>
    <row r="10" spans="1:34" s="56" customFormat="1" x14ac:dyDescent="0.2">
      <c r="A10" s="141" t="s">
        <v>52</v>
      </c>
      <c r="B10" s="148">
        <f>SUM(B12:B39)</f>
        <v>13953710787.200001</v>
      </c>
      <c r="C10" s="148">
        <f>SUM(C12:C39)</f>
        <v>12226025553.27</v>
      </c>
      <c r="D10" s="148">
        <f t="shared" ref="D10:K10" si="0">SUM(D12:D39)</f>
        <v>339715857.26000005</v>
      </c>
      <c r="E10" s="148">
        <f t="shared" si="0"/>
        <v>778260871.69000006</v>
      </c>
      <c r="F10" s="148">
        <f t="shared" si="0"/>
        <v>4941878764.4399986</v>
      </c>
      <c r="G10" s="148">
        <f t="shared" si="0"/>
        <v>1605797455.8599999</v>
      </c>
      <c r="H10" s="148">
        <f t="shared" si="0"/>
        <v>94297225.049999997</v>
      </c>
      <c r="I10" s="148">
        <f t="shared" si="0"/>
        <v>86673015.290000007</v>
      </c>
      <c r="J10" s="148">
        <f t="shared" si="0"/>
        <v>620556313.57000005</v>
      </c>
      <c r="K10" s="148">
        <f t="shared" si="0"/>
        <v>736017878.54999983</v>
      </c>
      <c r="L10" s="148"/>
      <c r="M10" s="149" t="s">
        <v>52</v>
      </c>
      <c r="N10" s="148">
        <f>SUM(N12:N39)</f>
        <v>257221765.35999998</v>
      </c>
      <c r="O10" s="148">
        <f t="shared" ref="O10:W10" si="1">SUM(O12:O39)</f>
        <v>2683490076.8300014</v>
      </c>
      <c r="P10" s="148">
        <f t="shared" si="1"/>
        <v>21652494.84</v>
      </c>
      <c r="Q10" s="148">
        <f t="shared" si="1"/>
        <v>60463834.530000001</v>
      </c>
      <c r="R10" s="148">
        <f t="shared" si="1"/>
        <v>383532770.38999987</v>
      </c>
      <c r="S10" s="148">
        <f t="shared" si="1"/>
        <v>1089033691.73</v>
      </c>
      <c r="T10" s="148">
        <f t="shared" si="1"/>
        <v>158704557.81</v>
      </c>
      <c r="U10" s="148">
        <f t="shared" si="1"/>
        <v>326118695.5</v>
      </c>
      <c r="V10" s="148">
        <f t="shared" si="1"/>
        <v>96414214</v>
      </c>
      <c r="W10" s="148">
        <f t="shared" si="1"/>
        <v>136981897.24000001</v>
      </c>
      <c r="X10" s="148"/>
      <c r="Y10" s="37">
        <f>SUM(Y12:Y39)</f>
        <v>638240122.1500001</v>
      </c>
      <c r="Z10"/>
      <c r="AA10" s="133">
        <f>SUM(AA12:AA39)</f>
        <v>581237467.30999994</v>
      </c>
      <c r="AB10" s="37">
        <f>SUM(AB12:AB39)</f>
        <v>60463834.530000001</v>
      </c>
      <c r="AC10" s="1">
        <f>SUM(AC12:AC39)</f>
        <v>3461179.69</v>
      </c>
      <c r="AH10" s="56">
        <f>Y10</f>
        <v>638240122.1500001</v>
      </c>
    </row>
    <row r="11" spans="1:34" x14ac:dyDescent="0.2">
      <c r="A11" s="141"/>
      <c r="B11" s="141"/>
      <c r="C11" s="141"/>
      <c r="D11" s="106"/>
      <c r="E11" s="106"/>
      <c r="F11" s="106"/>
      <c r="G11" s="106"/>
      <c r="H11" s="106"/>
      <c r="I11" s="106"/>
      <c r="J11" s="106"/>
      <c r="K11" s="106"/>
      <c r="L11" s="106"/>
      <c r="M11" s="141"/>
      <c r="N11" s="137"/>
      <c r="O11" s="137"/>
      <c r="P11" s="137"/>
      <c r="Q11" s="137"/>
      <c r="R11" s="137"/>
      <c r="S11" s="137"/>
      <c r="T11" s="137"/>
      <c r="U11" s="137"/>
      <c r="V11" s="137"/>
      <c r="Y11" s="37"/>
      <c r="Z11"/>
      <c r="AA11" s="14"/>
      <c r="AB11" s="14"/>
      <c r="AC11" s="14"/>
      <c r="AH11" s="16">
        <f>SUM(T10,U10,V10,Q10)-AC10</f>
        <v>638240122.14999986</v>
      </c>
    </row>
    <row r="12" spans="1:34" x14ac:dyDescent="0.2">
      <c r="A12" s="141" t="s">
        <v>28</v>
      </c>
      <c r="B12" s="141">
        <f t="shared" ref="B12:B16" si="2">C12+R12+S12+T12+V12</f>
        <v>141532902.66000003</v>
      </c>
      <c r="C12" s="141">
        <f>SUM(D12:Q12)</f>
        <v>113733333.26000002</v>
      </c>
      <c r="D12" s="106">
        <v>1926887.83</v>
      </c>
      <c r="E12" s="106">
        <v>6989273.2400000002</v>
      </c>
      <c r="F12" s="150">
        <v>44800498.380000003</v>
      </c>
      <c r="G12" s="106">
        <v>18341882.93</v>
      </c>
      <c r="H12" s="106">
        <v>575648.80000000005</v>
      </c>
      <c r="I12" s="106">
        <v>716235.42999999993</v>
      </c>
      <c r="J12" s="106">
        <v>5850495.120000001</v>
      </c>
      <c r="K12" s="106">
        <v>7314971.4500000002</v>
      </c>
      <c r="L12" s="106"/>
      <c r="M12" s="141" t="s">
        <v>28</v>
      </c>
      <c r="N12" s="137">
        <v>1640336.51</v>
      </c>
      <c r="O12" s="137">
        <v>25014343.380000006</v>
      </c>
      <c r="P12" s="137">
        <v>425844.09</v>
      </c>
      <c r="Q12" s="151">
        <v>136916.1</v>
      </c>
      <c r="R12" s="106">
        <v>5086884.8</v>
      </c>
      <c r="S12" s="137">
        <v>22194131.599999998</v>
      </c>
      <c r="T12" s="137">
        <v>518553</v>
      </c>
      <c r="U12" s="137">
        <v>1225594</v>
      </c>
      <c r="V12" s="137">
        <v>0</v>
      </c>
      <c r="W12" s="16">
        <v>2861637.73</v>
      </c>
      <c r="X12" s="23"/>
      <c r="Y12" s="268">
        <f>AA12+AB12-AC12</f>
        <v>1881063.1</v>
      </c>
      <c r="Z12" s="46"/>
      <c r="AA12" s="89">
        <f>SUM(T12,U12,V12,)</f>
        <v>1744147</v>
      </c>
      <c r="AB12" s="109">
        <f>Q12</f>
        <v>136916.1</v>
      </c>
      <c r="AC12" s="110">
        <v>0</v>
      </c>
      <c r="AE12" s="16">
        <f>SUM(Q12,T12,U12,V12)</f>
        <v>1881063.1</v>
      </c>
      <c r="AF12" s="16">
        <f>AE12-AC12</f>
        <v>1881063.1</v>
      </c>
    </row>
    <row r="13" spans="1:34" x14ac:dyDescent="0.2">
      <c r="A13" s="141" t="s">
        <v>29</v>
      </c>
      <c r="B13" s="141">
        <f t="shared" si="2"/>
        <v>1220005139.1499999</v>
      </c>
      <c r="C13" s="141">
        <f t="shared" ref="C13:C16" si="3">SUM(D13:Q13)</f>
        <v>1040470391.1499999</v>
      </c>
      <c r="D13" s="106">
        <v>33126676.359999985</v>
      </c>
      <c r="E13" s="106">
        <v>64881234.88000001</v>
      </c>
      <c r="F13" s="150">
        <v>439137948.36999983</v>
      </c>
      <c r="G13" s="106">
        <v>128986995.25000001</v>
      </c>
      <c r="H13" s="106">
        <v>7947326.8500000006</v>
      </c>
      <c r="I13" s="106"/>
      <c r="J13" s="106">
        <v>55903490.720000006</v>
      </c>
      <c r="K13" s="106">
        <v>66385659.639999993</v>
      </c>
      <c r="L13" s="106"/>
      <c r="M13" s="141" t="s">
        <v>29</v>
      </c>
      <c r="N13" s="137">
        <v>19410918.23</v>
      </c>
      <c r="O13" s="137">
        <v>220685489.51000002</v>
      </c>
      <c r="P13" s="137">
        <v>447950.01999999996</v>
      </c>
      <c r="Q13" s="151">
        <v>3556701.32</v>
      </c>
      <c r="R13" s="106">
        <v>30856560</v>
      </c>
      <c r="S13" s="137">
        <v>119038568</v>
      </c>
      <c r="T13" s="137">
        <v>29639620</v>
      </c>
      <c r="U13" s="137">
        <v>47003365</v>
      </c>
      <c r="V13" s="137">
        <v>0</v>
      </c>
      <c r="W13" s="16">
        <v>14449024</v>
      </c>
      <c r="X13" s="23"/>
      <c r="Y13" s="268">
        <f t="shared" ref="Y13:Y39" si="4">AA13+AB13-AC13</f>
        <v>80199686.319999993</v>
      </c>
      <c r="Z13" s="46"/>
      <c r="AA13" s="89">
        <f t="shared" ref="AA13:AA39" si="5">SUM(T13,U13,V13,)</f>
        <v>76642985</v>
      </c>
      <c r="AB13" s="109">
        <f t="shared" ref="AB13:AB16" si="6">Q13</f>
        <v>3556701.32</v>
      </c>
      <c r="AC13" s="110">
        <v>0</v>
      </c>
      <c r="AE13" s="16">
        <f t="shared" ref="AE13:AE39" si="7">SUM(Q13,T13,U13,V13)</f>
        <v>80199686.319999993</v>
      </c>
      <c r="AF13" s="16">
        <f t="shared" ref="AF13:AF39" si="8">AE13-AC13</f>
        <v>80199686.319999993</v>
      </c>
      <c r="AH13" s="16">
        <f>AH11-AH10</f>
        <v>0</v>
      </c>
    </row>
    <row r="14" spans="1:34" x14ac:dyDescent="0.2">
      <c r="A14" s="106" t="s">
        <v>51</v>
      </c>
      <c r="B14" s="141">
        <f t="shared" si="2"/>
        <v>1355200425.3999994</v>
      </c>
      <c r="C14" s="141">
        <f t="shared" si="3"/>
        <v>1254953776.0899994</v>
      </c>
      <c r="D14" s="106">
        <v>68918872.210000038</v>
      </c>
      <c r="E14" s="106">
        <v>75471919.799999967</v>
      </c>
      <c r="F14" s="150">
        <v>477192225.97999978</v>
      </c>
      <c r="G14" s="106">
        <v>193198358.26999992</v>
      </c>
      <c r="H14" s="106">
        <v>16812712.43</v>
      </c>
      <c r="I14" s="106">
        <v>12649853</v>
      </c>
      <c r="J14" s="106">
        <v>53097523.549999997</v>
      </c>
      <c r="K14" s="106">
        <v>58518454.530000001</v>
      </c>
      <c r="L14" s="106"/>
      <c r="M14" s="106" t="s">
        <v>51</v>
      </c>
      <c r="N14" s="106">
        <v>21586963.700000003</v>
      </c>
      <c r="O14" s="106">
        <v>244549718.77999985</v>
      </c>
      <c r="P14" s="106">
        <v>0</v>
      </c>
      <c r="Q14" s="106">
        <v>32957173.84</v>
      </c>
      <c r="R14" s="106">
        <v>49765063.480000004</v>
      </c>
      <c r="S14" s="106">
        <v>45913176.829999998</v>
      </c>
      <c r="T14" s="106">
        <v>4568409</v>
      </c>
      <c r="U14" s="106">
        <v>9979000</v>
      </c>
      <c r="V14" s="137">
        <v>0</v>
      </c>
      <c r="W14" s="16">
        <v>4686310.75</v>
      </c>
      <c r="X14" s="23"/>
      <c r="Y14" s="268">
        <f>AA14+AB14-AC14</f>
        <v>47504582.840000004</v>
      </c>
      <c r="Z14" s="46"/>
      <c r="AA14" s="89">
        <f t="shared" si="5"/>
        <v>14547409</v>
      </c>
      <c r="AB14" s="109">
        <f t="shared" si="6"/>
        <v>32957173.84</v>
      </c>
      <c r="AC14" s="110">
        <v>0</v>
      </c>
      <c r="AE14" s="16">
        <f t="shared" si="7"/>
        <v>47504582.840000004</v>
      </c>
      <c r="AF14" s="16">
        <f t="shared" si="8"/>
        <v>47504582.840000004</v>
      </c>
    </row>
    <row r="15" spans="1:34" x14ac:dyDescent="0.2">
      <c r="A15" s="106" t="s">
        <v>30</v>
      </c>
      <c r="B15" s="141">
        <f t="shared" si="2"/>
        <v>1742358419.73</v>
      </c>
      <c r="C15" s="141">
        <f t="shared" si="3"/>
        <v>1486673822.97</v>
      </c>
      <c r="D15" s="106">
        <v>47251885.159999996</v>
      </c>
      <c r="E15" s="106">
        <v>97065929.269999996</v>
      </c>
      <c r="F15" s="150">
        <v>598570854.68999994</v>
      </c>
      <c r="G15" s="106">
        <v>198772061.95000014</v>
      </c>
      <c r="H15" s="106">
        <v>12844867.549999999</v>
      </c>
      <c r="I15" s="106">
        <v>16045309.329999998</v>
      </c>
      <c r="J15" s="106">
        <v>65595607.309999995</v>
      </c>
      <c r="K15" s="106">
        <v>90206883.799999997</v>
      </c>
      <c r="L15" s="106"/>
      <c r="M15" s="106" t="s">
        <v>30</v>
      </c>
      <c r="N15" s="137">
        <v>34832313</v>
      </c>
      <c r="O15" s="137">
        <v>321252106.11000013</v>
      </c>
      <c r="P15" s="137">
        <v>644660.80000000005</v>
      </c>
      <c r="Q15" s="151">
        <v>3591344</v>
      </c>
      <c r="R15" s="106">
        <v>48270242.759999998</v>
      </c>
      <c r="S15" s="137">
        <v>191665665</v>
      </c>
      <c r="T15" s="137">
        <v>15748689</v>
      </c>
      <c r="U15" s="137">
        <v>32149000</v>
      </c>
      <c r="V15" s="137">
        <v>0</v>
      </c>
      <c r="W15" s="16">
        <v>715000</v>
      </c>
      <c r="X15" s="23"/>
      <c r="Y15" s="268">
        <f t="shared" si="4"/>
        <v>51299710</v>
      </c>
      <c r="Z15" s="46"/>
      <c r="AA15" s="89">
        <f t="shared" si="5"/>
        <v>47897689</v>
      </c>
      <c r="AB15" s="109">
        <f t="shared" si="6"/>
        <v>3591344</v>
      </c>
      <c r="AC15" s="110">
        <v>189323</v>
      </c>
      <c r="AE15" s="16">
        <f t="shared" si="7"/>
        <v>51489033</v>
      </c>
      <c r="AF15" s="16">
        <f t="shared" si="8"/>
        <v>51299710</v>
      </c>
    </row>
    <row r="16" spans="1:34" x14ac:dyDescent="0.2">
      <c r="A16" s="106" t="s">
        <v>31</v>
      </c>
      <c r="B16" s="141">
        <f t="shared" si="2"/>
        <v>231470060.03</v>
      </c>
      <c r="C16" s="141">
        <f t="shared" si="3"/>
        <v>208227543.53999999</v>
      </c>
      <c r="D16" s="106">
        <v>6180561.2400000021</v>
      </c>
      <c r="E16" s="106">
        <v>10806036.620000001</v>
      </c>
      <c r="F16" s="150">
        <v>83315646.000000015</v>
      </c>
      <c r="G16" s="106">
        <v>26154643.259999998</v>
      </c>
      <c r="H16" s="106">
        <v>1409505.1500000001</v>
      </c>
      <c r="I16" s="106">
        <v>1505968.85</v>
      </c>
      <c r="J16" s="106">
        <v>13853914.01</v>
      </c>
      <c r="K16" s="106">
        <v>15085958.660000002</v>
      </c>
      <c r="L16" s="106"/>
      <c r="M16" s="106" t="s">
        <v>31</v>
      </c>
      <c r="N16" s="137">
        <v>3160194.84</v>
      </c>
      <c r="O16" s="137">
        <v>44434133.380000003</v>
      </c>
      <c r="P16" s="137">
        <v>1170333.4499999997</v>
      </c>
      <c r="Q16" s="151">
        <v>1150648.08</v>
      </c>
      <c r="R16" s="106">
        <v>4893195.96</v>
      </c>
      <c r="S16" s="137">
        <v>17038623.879999999</v>
      </c>
      <c r="T16" s="137">
        <v>1310696.6499999999</v>
      </c>
      <c r="U16" s="137">
        <v>5474332.2199999997</v>
      </c>
      <c r="V16" s="137">
        <v>0</v>
      </c>
      <c r="W16" s="16">
        <v>5538127</v>
      </c>
      <c r="X16" s="23"/>
      <c r="Y16" s="268">
        <f t="shared" si="4"/>
        <v>7779643.2799999993</v>
      </c>
      <c r="Z16" s="46"/>
      <c r="AA16" s="89">
        <f t="shared" si="5"/>
        <v>6785028.8699999992</v>
      </c>
      <c r="AB16" s="109">
        <f t="shared" si="6"/>
        <v>1150648.08</v>
      </c>
      <c r="AC16" s="110">
        <v>156033.67000000001</v>
      </c>
      <c r="AE16" s="16">
        <f t="shared" si="7"/>
        <v>7935676.9499999993</v>
      </c>
      <c r="AF16" s="16">
        <f t="shared" si="8"/>
        <v>7779643.2799999993</v>
      </c>
    </row>
    <row r="17" spans="1:32" x14ac:dyDescent="0.2">
      <c r="A17" s="106"/>
      <c r="B17" s="141"/>
      <c r="C17" s="141"/>
      <c r="D17" s="106"/>
      <c r="E17" s="106"/>
      <c r="F17" s="150"/>
      <c r="G17" s="106"/>
      <c r="H17" s="106"/>
      <c r="I17" s="106"/>
      <c r="J17" s="106"/>
      <c r="K17" s="106"/>
      <c r="L17" s="106"/>
      <c r="M17" s="106"/>
      <c r="N17" s="137"/>
      <c r="O17" s="137"/>
      <c r="P17" s="137"/>
      <c r="Q17" s="151"/>
      <c r="R17" s="106"/>
      <c r="S17" s="137"/>
      <c r="T17" s="137"/>
      <c r="U17" s="137">
        <v>0</v>
      </c>
      <c r="V17" s="137"/>
      <c r="X17" s="23"/>
      <c r="Y17" s="268"/>
      <c r="Z17" s="46"/>
      <c r="AA17" s="89"/>
      <c r="AB17" s="109"/>
      <c r="AC17" s="110"/>
      <c r="AE17" s="16">
        <f t="shared" si="7"/>
        <v>0</v>
      </c>
      <c r="AF17" s="16">
        <f t="shared" si="8"/>
        <v>0</v>
      </c>
    </row>
    <row r="18" spans="1:32" x14ac:dyDescent="0.2">
      <c r="A18" s="106" t="s">
        <v>32</v>
      </c>
      <c r="B18" s="141">
        <f t="shared" ref="B18:B39" si="9">C18+R18+S18+T18+V18</f>
        <v>77630991.599999994</v>
      </c>
      <c r="C18" s="141">
        <f t="shared" ref="C18:C39" si="10">SUM(D18:Q18)</f>
        <v>72025186.629999995</v>
      </c>
      <c r="D18" s="106">
        <v>1981428.6600000004</v>
      </c>
      <c r="E18" s="106">
        <v>5156309.22</v>
      </c>
      <c r="F18" s="150">
        <v>31093278.279999997</v>
      </c>
      <c r="G18" s="106">
        <v>7260935.1100000003</v>
      </c>
      <c r="H18" s="106">
        <v>502292.38</v>
      </c>
      <c r="I18" s="106">
        <v>715379.54</v>
      </c>
      <c r="J18" s="106">
        <v>3915557.1300000004</v>
      </c>
      <c r="K18" s="106">
        <v>4193340.55</v>
      </c>
      <c r="L18" s="137"/>
      <c r="M18" s="106" t="s">
        <v>32</v>
      </c>
      <c r="N18" s="137">
        <v>970380.63</v>
      </c>
      <c r="O18" s="137">
        <v>15058377.219999995</v>
      </c>
      <c r="P18" s="137">
        <v>985275.31</v>
      </c>
      <c r="Q18" s="151">
        <v>192632.6</v>
      </c>
      <c r="R18" s="106">
        <v>3570323.8</v>
      </c>
      <c r="S18" s="137">
        <v>1464139.33</v>
      </c>
      <c r="T18" s="137">
        <v>571341.84</v>
      </c>
      <c r="U18" s="137">
        <v>1130131</v>
      </c>
      <c r="V18" s="137">
        <v>0</v>
      </c>
      <c r="W18" s="16">
        <v>998567</v>
      </c>
      <c r="X18" s="23"/>
      <c r="Y18" s="268">
        <f t="shared" si="4"/>
        <v>1861679.49</v>
      </c>
      <c r="Z18" s="46"/>
      <c r="AA18" s="89">
        <f t="shared" si="5"/>
        <v>1701472.8399999999</v>
      </c>
      <c r="AB18" s="109">
        <f t="shared" ref="AB18:AB39" si="11">Q18</f>
        <v>192632.6</v>
      </c>
      <c r="AC18" s="110">
        <v>32425.95</v>
      </c>
      <c r="AE18" s="16">
        <f t="shared" si="7"/>
        <v>1894105.44</v>
      </c>
      <c r="AF18" s="16">
        <f t="shared" si="8"/>
        <v>1861679.49</v>
      </c>
    </row>
    <row r="19" spans="1:32" x14ac:dyDescent="0.2">
      <c r="A19" s="106" t="s">
        <v>33</v>
      </c>
      <c r="B19" s="141">
        <f t="shared" si="9"/>
        <v>347648278.17999995</v>
      </c>
      <c r="C19" s="141">
        <f t="shared" si="10"/>
        <v>329264822.13999993</v>
      </c>
      <c r="D19" s="106">
        <v>5192910.2399999965</v>
      </c>
      <c r="E19" s="106">
        <v>22074051.719999999</v>
      </c>
      <c r="F19" s="150">
        <v>127079669.39</v>
      </c>
      <c r="G19" s="106">
        <v>40029355.420000017</v>
      </c>
      <c r="H19" s="106">
        <v>1583653.3</v>
      </c>
      <c r="I19" s="106">
        <v>3314111.5300000003</v>
      </c>
      <c r="J19" s="106">
        <v>21057977.489999998</v>
      </c>
      <c r="K19" s="106">
        <v>24033591.859999999</v>
      </c>
      <c r="L19" s="137"/>
      <c r="M19" s="106" t="s">
        <v>33</v>
      </c>
      <c r="N19" s="137">
        <v>7688645.1799999997</v>
      </c>
      <c r="O19" s="137">
        <v>76288205.799999908</v>
      </c>
      <c r="P19" s="137">
        <v>283938.27</v>
      </c>
      <c r="Q19" s="137">
        <v>638711.94000000006</v>
      </c>
      <c r="R19" s="106">
        <v>6002015.0499999998</v>
      </c>
      <c r="S19" s="137">
        <v>8661065.4899999984</v>
      </c>
      <c r="T19" s="137">
        <v>3720375.5</v>
      </c>
      <c r="U19" s="137">
        <v>12414434.93</v>
      </c>
      <c r="V19" s="137">
        <v>0</v>
      </c>
      <c r="W19" s="16">
        <v>4999862.6999999993</v>
      </c>
      <c r="X19" s="23"/>
      <c r="Y19" s="268">
        <f t="shared" si="4"/>
        <v>16773522.369999999</v>
      </c>
      <c r="Z19" s="46"/>
      <c r="AA19" s="89">
        <f t="shared" si="5"/>
        <v>16134810.43</v>
      </c>
      <c r="AB19" s="109">
        <f t="shared" si="11"/>
        <v>638711.94000000006</v>
      </c>
      <c r="AC19" s="110">
        <v>0</v>
      </c>
      <c r="AE19" s="16">
        <f t="shared" si="7"/>
        <v>16773522.370000001</v>
      </c>
      <c r="AF19" s="16">
        <f t="shared" si="8"/>
        <v>16773522.370000001</v>
      </c>
    </row>
    <row r="20" spans="1:32" x14ac:dyDescent="0.2">
      <c r="A20" s="106" t="s">
        <v>34</v>
      </c>
      <c r="B20" s="141">
        <f t="shared" si="9"/>
        <v>211181373.91000003</v>
      </c>
      <c r="C20" s="141">
        <f t="shared" si="10"/>
        <v>191733757.68000004</v>
      </c>
      <c r="D20" s="106">
        <v>5150686.4499999983</v>
      </c>
      <c r="E20" s="106">
        <v>13901635.949999999</v>
      </c>
      <c r="F20" s="150">
        <v>80841766.769999951</v>
      </c>
      <c r="G20" s="106">
        <v>26279454.350000016</v>
      </c>
      <c r="H20" s="106">
        <v>1321324.0699999998</v>
      </c>
      <c r="I20" s="106">
        <v>1631859.9999999998</v>
      </c>
      <c r="J20" s="106">
        <v>10057070.189999998</v>
      </c>
      <c r="K20" s="106">
        <v>11114042.529999999</v>
      </c>
      <c r="L20" s="137"/>
      <c r="M20" s="106" t="s">
        <v>34</v>
      </c>
      <c r="N20" s="137">
        <v>4492270.63</v>
      </c>
      <c r="O20" s="137">
        <v>36163739.650000051</v>
      </c>
      <c r="P20" s="137">
        <v>358579.48000000004</v>
      </c>
      <c r="Q20" s="137">
        <v>421327.61</v>
      </c>
      <c r="R20" s="106">
        <v>6167315.6399999997</v>
      </c>
      <c r="S20" s="137">
        <v>10638301.59</v>
      </c>
      <c r="T20" s="137">
        <v>2641999</v>
      </c>
      <c r="U20" s="137">
        <v>5693126</v>
      </c>
      <c r="V20" s="137">
        <v>0</v>
      </c>
      <c r="W20" s="16">
        <v>3104891</v>
      </c>
      <c r="X20" s="23"/>
      <c r="Y20" s="268">
        <f t="shared" si="4"/>
        <v>8618918.4699999988</v>
      </c>
      <c r="Z20" s="46"/>
      <c r="AA20" s="89">
        <f t="shared" si="5"/>
        <v>8335125</v>
      </c>
      <c r="AB20" s="109">
        <f t="shared" si="11"/>
        <v>421327.61</v>
      </c>
      <c r="AC20" s="110">
        <v>137534.14000000001</v>
      </c>
      <c r="AE20" s="16">
        <f t="shared" si="7"/>
        <v>8756452.6099999994</v>
      </c>
      <c r="AF20" s="16">
        <f t="shared" si="8"/>
        <v>8618918.4699999988</v>
      </c>
    </row>
    <row r="21" spans="1:32" x14ac:dyDescent="0.2">
      <c r="A21" s="106" t="s">
        <v>35</v>
      </c>
      <c r="B21" s="141">
        <f t="shared" si="9"/>
        <v>387543653.8599999</v>
      </c>
      <c r="C21" s="141">
        <f t="shared" si="10"/>
        <v>353158186.99999994</v>
      </c>
      <c r="D21" s="106">
        <v>9748058.1100000013</v>
      </c>
      <c r="E21" s="106">
        <v>23164209.039999999</v>
      </c>
      <c r="F21" s="150">
        <v>137863036.66</v>
      </c>
      <c r="G21" s="106">
        <v>37503149.559999995</v>
      </c>
      <c r="H21" s="106">
        <v>3538924.84</v>
      </c>
      <c r="I21" s="106">
        <v>2958857.07</v>
      </c>
      <c r="J21" s="106">
        <v>26359748.269999996</v>
      </c>
      <c r="K21" s="106">
        <v>25593058.780000001</v>
      </c>
      <c r="L21" s="137"/>
      <c r="M21" s="106" t="s">
        <v>35</v>
      </c>
      <c r="N21" s="137">
        <v>8012453.379999999</v>
      </c>
      <c r="O21" s="137">
        <v>70501677.869999915</v>
      </c>
      <c r="P21" s="137">
        <v>1933317.9699999997</v>
      </c>
      <c r="Q21" s="137">
        <v>5981695.4499999993</v>
      </c>
      <c r="R21" s="106">
        <v>13253638.449999999</v>
      </c>
      <c r="S21" s="137">
        <v>18248717.409999996</v>
      </c>
      <c r="T21" s="137">
        <v>2883111</v>
      </c>
      <c r="U21" s="137">
        <v>8582793</v>
      </c>
      <c r="V21" s="137">
        <v>0</v>
      </c>
      <c r="W21" s="16">
        <v>6192692</v>
      </c>
      <c r="X21" s="23"/>
      <c r="Y21" s="268">
        <f t="shared" si="4"/>
        <v>16680269.1</v>
      </c>
      <c r="Z21" s="46"/>
      <c r="AA21" s="89">
        <f t="shared" si="5"/>
        <v>11465904</v>
      </c>
      <c r="AB21" s="109">
        <f t="shared" si="11"/>
        <v>5981695.4499999993</v>
      </c>
      <c r="AC21" s="110">
        <v>767330.35</v>
      </c>
      <c r="AE21" s="16">
        <f t="shared" si="7"/>
        <v>17447599.449999999</v>
      </c>
      <c r="AF21" s="16">
        <f t="shared" si="8"/>
        <v>16680269.1</v>
      </c>
    </row>
    <row r="22" spans="1:32" x14ac:dyDescent="0.2">
      <c r="A22" s="106" t="s">
        <v>36</v>
      </c>
      <c r="B22" s="141">
        <f t="shared" si="9"/>
        <v>72910900.560000002</v>
      </c>
      <c r="C22" s="141">
        <f t="shared" si="10"/>
        <v>64891560.480000004</v>
      </c>
      <c r="D22" s="106">
        <v>1518598.6499999997</v>
      </c>
      <c r="E22" s="106">
        <v>5511872.2199999997</v>
      </c>
      <c r="F22" s="150">
        <v>28132868.060000002</v>
      </c>
      <c r="G22" s="106">
        <v>6337048.6699999962</v>
      </c>
      <c r="H22" s="106">
        <v>654325.54</v>
      </c>
      <c r="I22" s="106">
        <v>613767.49</v>
      </c>
      <c r="J22" s="106">
        <v>3695073.7499999995</v>
      </c>
      <c r="K22" s="106">
        <v>4010137.2700000005</v>
      </c>
      <c r="L22" s="137"/>
      <c r="M22" s="106" t="s">
        <v>36</v>
      </c>
      <c r="N22" s="137">
        <v>1603183.46</v>
      </c>
      <c r="O22" s="137">
        <v>12759666.520000001</v>
      </c>
      <c r="P22" s="137">
        <v>0</v>
      </c>
      <c r="Q22" s="137">
        <v>55018.85</v>
      </c>
      <c r="R22" s="106">
        <v>2725152.08</v>
      </c>
      <c r="S22" s="137">
        <v>5294188</v>
      </c>
      <c r="T22" s="137">
        <v>0</v>
      </c>
      <c r="U22" s="137">
        <v>0</v>
      </c>
      <c r="V22" s="137">
        <v>0</v>
      </c>
      <c r="W22" s="16">
        <v>1262053</v>
      </c>
      <c r="X22" s="23"/>
      <c r="Y22" s="268">
        <f t="shared" si="4"/>
        <v>55018.85</v>
      </c>
      <c r="Z22" s="46"/>
      <c r="AA22" s="89">
        <f t="shared" si="5"/>
        <v>0</v>
      </c>
      <c r="AB22" s="109">
        <f t="shared" si="11"/>
        <v>55018.85</v>
      </c>
      <c r="AC22" s="110">
        <v>0</v>
      </c>
      <c r="AE22" s="16">
        <f t="shared" si="7"/>
        <v>55018.85</v>
      </c>
      <c r="AF22" s="16">
        <f t="shared" si="8"/>
        <v>55018.85</v>
      </c>
    </row>
    <row r="23" spans="1:32" x14ac:dyDescent="0.2">
      <c r="A23" s="106"/>
      <c r="B23" s="141"/>
      <c r="C23" s="141"/>
      <c r="D23" s="106"/>
      <c r="E23" s="106"/>
      <c r="F23" s="150"/>
      <c r="G23" s="106"/>
      <c r="H23" s="106"/>
      <c r="I23" s="106"/>
      <c r="J23" s="106"/>
      <c r="K23" s="106"/>
      <c r="L23" s="137"/>
      <c r="M23" s="106"/>
      <c r="N23" s="137"/>
      <c r="O23" s="137"/>
      <c r="P23" s="137"/>
      <c r="Q23" s="137"/>
      <c r="R23" s="106"/>
      <c r="S23" s="137"/>
      <c r="V23" s="137"/>
      <c r="X23" s="23"/>
      <c r="Y23" s="268"/>
      <c r="Z23" s="46"/>
      <c r="AA23" s="89"/>
      <c r="AB23" s="109"/>
      <c r="AC23" s="110"/>
      <c r="AE23" s="16">
        <f t="shared" si="7"/>
        <v>0</v>
      </c>
      <c r="AF23" s="16">
        <f t="shared" si="8"/>
        <v>0</v>
      </c>
    </row>
    <row r="24" spans="1:32" x14ac:dyDescent="0.2">
      <c r="A24" s="106" t="s">
        <v>37</v>
      </c>
      <c r="B24" s="141">
        <f t="shared" ref="B24" si="12">C24+R24+S24+T24+V24</f>
        <v>611462173.38999987</v>
      </c>
      <c r="C24" s="141">
        <f t="shared" ref="C24" si="13">SUM(D24:Q24)</f>
        <v>506437750.62999994</v>
      </c>
      <c r="D24" s="106">
        <v>10034726.600000001</v>
      </c>
      <c r="E24" s="106">
        <v>32264075.27999999</v>
      </c>
      <c r="F24" s="150">
        <v>207401112.98999995</v>
      </c>
      <c r="G24" s="106">
        <v>57964348.540000007</v>
      </c>
      <c r="H24" s="106">
        <v>3017993.93</v>
      </c>
      <c r="I24" s="106">
        <v>6264875.4699999997</v>
      </c>
      <c r="J24" s="106">
        <v>20428809.149999999</v>
      </c>
      <c r="K24" s="106">
        <v>33760657.859999999</v>
      </c>
      <c r="L24" s="137"/>
      <c r="M24" s="106" t="s">
        <v>37</v>
      </c>
      <c r="N24" s="137">
        <v>11952291.270000001</v>
      </c>
      <c r="O24" s="137">
        <v>120667952.79999995</v>
      </c>
      <c r="P24" s="137">
        <v>848809.44999999984</v>
      </c>
      <c r="Q24" s="137">
        <v>1832097.29</v>
      </c>
      <c r="R24" s="106">
        <v>12292974.760000002</v>
      </c>
      <c r="S24" s="137">
        <v>84516051</v>
      </c>
      <c r="T24" s="137">
        <v>8215397</v>
      </c>
      <c r="U24" s="137">
        <v>24949804</v>
      </c>
      <c r="V24" s="137">
        <v>0</v>
      </c>
      <c r="W24" s="16">
        <v>6499059</v>
      </c>
      <c r="X24" s="23"/>
      <c r="Y24" s="268">
        <f t="shared" si="4"/>
        <v>34997298.289999999</v>
      </c>
      <c r="Z24" s="46"/>
      <c r="AA24" s="89">
        <f t="shared" si="5"/>
        <v>33165201</v>
      </c>
      <c r="AB24" s="109">
        <f t="shared" ref="AB24" si="14">Q24</f>
        <v>1832097.29</v>
      </c>
      <c r="AC24" s="110">
        <v>0</v>
      </c>
      <c r="AE24" s="16">
        <f t="shared" si="7"/>
        <v>34997298.289999999</v>
      </c>
      <c r="AF24" s="16">
        <f t="shared" si="8"/>
        <v>34997298.289999999</v>
      </c>
    </row>
    <row r="25" spans="1:32" x14ac:dyDescent="0.2">
      <c r="A25" s="106" t="s">
        <v>38</v>
      </c>
      <c r="B25" s="141">
        <f t="shared" si="9"/>
        <v>55068813.719999984</v>
      </c>
      <c r="C25" s="141">
        <f t="shared" si="10"/>
        <v>51276451.729999982</v>
      </c>
      <c r="D25" s="106">
        <v>1562882.7200000002</v>
      </c>
      <c r="E25" s="106">
        <v>2521859.9600000004</v>
      </c>
      <c r="F25" s="150">
        <v>20821803.769999992</v>
      </c>
      <c r="G25" s="106">
        <v>4151781.0500000007</v>
      </c>
      <c r="H25" s="106">
        <v>788107.3899999999</v>
      </c>
      <c r="I25" s="106">
        <v>553045</v>
      </c>
      <c r="J25" s="106">
        <v>4063587.43</v>
      </c>
      <c r="K25" s="106">
        <v>3863609.8399999994</v>
      </c>
      <c r="L25" s="137"/>
      <c r="M25" s="106" t="s">
        <v>38</v>
      </c>
      <c r="N25" s="137">
        <v>1100021.58</v>
      </c>
      <c r="O25" s="137">
        <v>10899857.449999999</v>
      </c>
      <c r="P25" s="137">
        <v>366282.05</v>
      </c>
      <c r="Q25" s="137">
        <v>583613.49</v>
      </c>
      <c r="R25" s="106">
        <v>2688669</v>
      </c>
      <c r="S25" s="137">
        <v>1103692.99</v>
      </c>
      <c r="T25" s="137">
        <v>0</v>
      </c>
      <c r="U25" s="137">
        <v>0</v>
      </c>
      <c r="V25" s="137">
        <v>0</v>
      </c>
      <c r="W25" s="16">
        <v>1247320</v>
      </c>
      <c r="X25" s="23"/>
      <c r="Y25" s="268">
        <f t="shared" si="4"/>
        <v>559500.23</v>
      </c>
      <c r="Z25" s="46"/>
      <c r="AA25" s="89">
        <f t="shared" si="5"/>
        <v>0</v>
      </c>
      <c r="AB25" s="109">
        <f t="shared" si="11"/>
        <v>583613.49</v>
      </c>
      <c r="AC25" s="110">
        <v>24113.26</v>
      </c>
      <c r="AE25" s="16">
        <f t="shared" si="7"/>
        <v>583613.49</v>
      </c>
      <c r="AF25" s="16">
        <f t="shared" si="8"/>
        <v>559500.23</v>
      </c>
    </row>
    <row r="26" spans="1:32" x14ac:dyDescent="0.2">
      <c r="A26" s="106" t="s">
        <v>39</v>
      </c>
      <c r="B26" s="141">
        <f t="shared" si="9"/>
        <v>514460605.09000009</v>
      </c>
      <c r="C26" s="141">
        <f t="shared" si="10"/>
        <v>463492751.70000011</v>
      </c>
      <c r="D26" s="106">
        <v>10623266.879999999</v>
      </c>
      <c r="E26" s="106">
        <v>26427426.73</v>
      </c>
      <c r="F26" s="150">
        <v>176953479.74999994</v>
      </c>
      <c r="G26" s="106">
        <v>56633616.080000021</v>
      </c>
      <c r="H26" s="106">
        <v>1714421.73</v>
      </c>
      <c r="I26" s="106">
        <v>3373446.05</v>
      </c>
      <c r="J26" s="106">
        <v>30934598.309999995</v>
      </c>
      <c r="K26" s="106">
        <v>28216779.16</v>
      </c>
      <c r="L26" s="137"/>
      <c r="M26" s="106" t="s">
        <v>39</v>
      </c>
      <c r="N26" s="137">
        <v>13088731.399999999</v>
      </c>
      <c r="O26" s="137">
        <v>114425185.94000006</v>
      </c>
      <c r="P26" s="137">
        <v>503733.42000000004</v>
      </c>
      <c r="Q26" s="137">
        <v>598066.25</v>
      </c>
      <c r="R26" s="106">
        <v>16270102.570000002</v>
      </c>
      <c r="S26" s="137">
        <v>23576768</v>
      </c>
      <c r="T26" s="137">
        <v>11120982.82</v>
      </c>
      <c r="U26" s="137">
        <v>19800174.350000001</v>
      </c>
      <c r="V26" s="137">
        <v>0</v>
      </c>
      <c r="W26" s="16">
        <v>6200538</v>
      </c>
      <c r="X26" s="23"/>
      <c r="Y26" s="268">
        <f t="shared" si="4"/>
        <v>31519223.420000002</v>
      </c>
      <c r="Z26" s="46"/>
      <c r="AA26" s="89">
        <f t="shared" si="5"/>
        <v>30921157.170000002</v>
      </c>
      <c r="AB26" s="109">
        <f t="shared" si="11"/>
        <v>598066.25</v>
      </c>
      <c r="AC26" s="110">
        <v>0</v>
      </c>
      <c r="AE26" s="16">
        <f t="shared" si="7"/>
        <v>31519223.420000002</v>
      </c>
      <c r="AF26" s="16">
        <f t="shared" si="8"/>
        <v>31519223.420000002</v>
      </c>
    </row>
    <row r="27" spans="1:32" x14ac:dyDescent="0.2">
      <c r="A27" s="106" t="s">
        <v>40</v>
      </c>
      <c r="B27" s="141">
        <f t="shared" si="9"/>
        <v>926508324.59999979</v>
      </c>
      <c r="C27" s="141">
        <f t="shared" si="10"/>
        <v>828113661.22999978</v>
      </c>
      <c r="D27" s="106">
        <v>13933391.049999999</v>
      </c>
      <c r="E27" s="106">
        <v>60152445.75999999</v>
      </c>
      <c r="F27" s="150">
        <v>348246017.53999978</v>
      </c>
      <c r="G27" s="106">
        <v>112516257.86999999</v>
      </c>
      <c r="H27" s="106">
        <v>3360923</v>
      </c>
      <c r="I27" s="106">
        <v>7890220</v>
      </c>
      <c r="J27" s="106">
        <v>37876468</v>
      </c>
      <c r="K27" s="106">
        <v>38996338</v>
      </c>
      <c r="L27" s="137"/>
      <c r="M27" s="106" t="s">
        <v>40</v>
      </c>
      <c r="N27" s="137">
        <v>23645135</v>
      </c>
      <c r="O27" s="137">
        <v>174231979.01000002</v>
      </c>
      <c r="P27" s="137">
        <v>6477625</v>
      </c>
      <c r="Q27" s="137">
        <v>786861</v>
      </c>
      <c r="R27" s="106">
        <v>14856666</v>
      </c>
      <c r="S27" s="137">
        <v>83537997.370000005</v>
      </c>
      <c r="T27" s="137">
        <v>0</v>
      </c>
      <c r="U27" s="137">
        <v>0</v>
      </c>
      <c r="V27" s="137">
        <v>0</v>
      </c>
      <c r="W27" s="16">
        <v>12519592</v>
      </c>
      <c r="X27" s="23"/>
      <c r="Y27" s="268">
        <f t="shared" si="4"/>
        <v>786861</v>
      </c>
      <c r="Z27" s="46"/>
      <c r="AA27" s="89">
        <f t="shared" si="5"/>
        <v>0</v>
      </c>
      <c r="AB27" s="109">
        <f t="shared" si="11"/>
        <v>786861</v>
      </c>
      <c r="AC27" s="110">
        <v>0</v>
      </c>
      <c r="AE27" s="16">
        <f t="shared" si="7"/>
        <v>786861</v>
      </c>
      <c r="AF27" s="16">
        <f t="shared" si="8"/>
        <v>786861</v>
      </c>
    </row>
    <row r="28" spans="1:32" x14ac:dyDescent="0.2">
      <c r="A28" s="106" t="s">
        <v>41</v>
      </c>
      <c r="B28" s="141">
        <f t="shared" si="9"/>
        <v>30541371.119999997</v>
      </c>
      <c r="C28" s="141">
        <f t="shared" si="10"/>
        <v>29381729.179999996</v>
      </c>
      <c r="D28" s="106">
        <v>1151365.24</v>
      </c>
      <c r="E28" s="106">
        <v>2028829.1999999997</v>
      </c>
      <c r="F28" s="150">
        <v>11383662.369999997</v>
      </c>
      <c r="G28" s="106">
        <v>3644456.7400000012</v>
      </c>
      <c r="H28" s="106">
        <v>267238.90000000002</v>
      </c>
      <c r="I28" s="106">
        <v>381558.13999999996</v>
      </c>
      <c r="J28" s="106">
        <v>1938757.1600000004</v>
      </c>
      <c r="K28" s="106">
        <v>1953824.0000000002</v>
      </c>
      <c r="L28" s="137"/>
      <c r="M28" s="106" t="s">
        <v>41</v>
      </c>
      <c r="N28" s="137">
        <v>652285.06000000006</v>
      </c>
      <c r="O28" s="137">
        <v>5881620.2700000005</v>
      </c>
      <c r="P28" s="137">
        <v>83526</v>
      </c>
      <c r="Q28" s="137">
        <v>14606.1</v>
      </c>
      <c r="R28" s="106">
        <v>1159641.94</v>
      </c>
      <c r="S28" s="137">
        <v>0</v>
      </c>
      <c r="T28" s="137">
        <v>0</v>
      </c>
      <c r="U28" s="137">
        <v>0</v>
      </c>
      <c r="V28" s="137">
        <v>0</v>
      </c>
      <c r="W28" s="16">
        <v>256864</v>
      </c>
      <c r="X28" s="23"/>
      <c r="Y28" s="268">
        <f t="shared" si="4"/>
        <v>0</v>
      </c>
      <c r="Z28" s="46"/>
      <c r="AA28" s="89">
        <f t="shared" si="5"/>
        <v>0</v>
      </c>
      <c r="AB28" s="109">
        <f t="shared" si="11"/>
        <v>14606.1</v>
      </c>
      <c r="AC28" s="110">
        <v>14606.1</v>
      </c>
      <c r="AE28" s="16">
        <f t="shared" si="7"/>
        <v>14606.1</v>
      </c>
      <c r="AF28" s="16">
        <f t="shared" si="8"/>
        <v>0</v>
      </c>
    </row>
    <row r="29" spans="1:32" x14ac:dyDescent="0.2">
      <c r="A29" s="106"/>
      <c r="B29" s="141"/>
      <c r="C29" s="141"/>
      <c r="D29" s="106"/>
      <c r="E29" s="106"/>
      <c r="F29" s="150"/>
      <c r="G29" s="106"/>
      <c r="H29" s="106"/>
      <c r="I29" s="106"/>
      <c r="J29" s="106"/>
      <c r="K29" s="106"/>
      <c r="L29" s="137"/>
      <c r="M29" s="106"/>
      <c r="N29" s="137"/>
      <c r="O29" s="137"/>
      <c r="P29" s="137"/>
      <c r="Q29" s="137"/>
      <c r="R29" s="106"/>
      <c r="S29" s="137"/>
      <c r="T29" s="137"/>
      <c r="U29" s="137"/>
      <c r="V29" s="137"/>
      <c r="X29" s="23"/>
      <c r="Y29" s="268"/>
      <c r="Z29" s="46"/>
      <c r="AA29" s="89"/>
      <c r="AB29" s="109"/>
      <c r="AC29" s="110"/>
      <c r="AE29" s="16">
        <f t="shared" si="7"/>
        <v>0</v>
      </c>
      <c r="AF29" s="16">
        <f t="shared" si="8"/>
        <v>0</v>
      </c>
    </row>
    <row r="30" spans="1:32" x14ac:dyDescent="0.2">
      <c r="A30" s="106" t="s">
        <v>118</v>
      </c>
      <c r="B30" s="141">
        <f t="shared" ref="B30" si="15">C30+R30+S30+T30+V30</f>
        <v>2853337482.3500009</v>
      </c>
      <c r="C30" s="141">
        <f t="shared" ref="C30" si="16">SUM(D30:Q30)</f>
        <v>2378038835.3500009</v>
      </c>
      <c r="D30" s="106">
        <v>44235133.930000007</v>
      </c>
      <c r="E30" s="106">
        <v>145332587.16</v>
      </c>
      <c r="F30" s="150">
        <v>998427198.23000002</v>
      </c>
      <c r="G30" s="106">
        <v>321689947.74000001</v>
      </c>
      <c r="H30" s="106">
        <v>11397555.449999999</v>
      </c>
      <c r="I30" s="106">
        <v>1576.82</v>
      </c>
      <c r="J30" s="106">
        <v>107541884.62</v>
      </c>
      <c r="K30" s="106">
        <v>137246392.15000001</v>
      </c>
      <c r="L30" s="137"/>
      <c r="M30" s="106" t="s">
        <v>118</v>
      </c>
      <c r="N30" s="137">
        <v>35895098.149999999</v>
      </c>
      <c r="O30" s="137">
        <v>573810098.53000069</v>
      </c>
      <c r="P30" s="137">
        <v>2461362.5699999998</v>
      </c>
      <c r="Q30" s="137">
        <v>0</v>
      </c>
      <c r="R30" s="106">
        <v>57280423</v>
      </c>
      <c r="S30" s="137">
        <v>270871800</v>
      </c>
      <c r="T30" s="137">
        <v>50732210</v>
      </c>
      <c r="U30" s="137">
        <v>98003112</v>
      </c>
      <c r="V30" s="137">
        <v>96414214</v>
      </c>
      <c r="W30" s="16">
        <v>35498522</v>
      </c>
      <c r="X30" s="23"/>
      <c r="Y30" s="268">
        <f t="shared" si="4"/>
        <v>245149536</v>
      </c>
      <c r="Z30" s="46"/>
      <c r="AA30" s="89">
        <f t="shared" si="5"/>
        <v>245149536</v>
      </c>
      <c r="AB30" s="109">
        <f t="shared" ref="AB30" si="17">Q30</f>
        <v>0</v>
      </c>
      <c r="AC30" s="110">
        <v>0</v>
      </c>
      <c r="AE30" s="16">
        <f t="shared" si="7"/>
        <v>245149536</v>
      </c>
      <c r="AF30" s="16">
        <f t="shared" si="8"/>
        <v>245149536</v>
      </c>
    </row>
    <row r="31" spans="1:32" x14ac:dyDescent="0.2">
      <c r="A31" s="106" t="s">
        <v>43</v>
      </c>
      <c r="B31" s="141">
        <f t="shared" si="9"/>
        <v>2105896175.97</v>
      </c>
      <c r="C31" s="141">
        <f t="shared" si="10"/>
        <v>1866695749.4300001</v>
      </c>
      <c r="D31" s="106">
        <v>55502764.360000007</v>
      </c>
      <c r="E31" s="106">
        <v>117973767.14000002</v>
      </c>
      <c r="F31" s="150">
        <v>720020308.5199995</v>
      </c>
      <c r="G31" s="106">
        <v>267203278.12999991</v>
      </c>
      <c r="H31" s="106">
        <v>18396758.77</v>
      </c>
      <c r="I31" s="106">
        <v>18352503.560000002</v>
      </c>
      <c r="J31" s="106">
        <v>103193328.16999999</v>
      </c>
      <c r="K31" s="106">
        <v>116873091.8</v>
      </c>
      <c r="L31" s="137"/>
      <c r="M31" s="106" t="s">
        <v>43</v>
      </c>
      <c r="N31" s="137">
        <v>42235555.980000004</v>
      </c>
      <c r="O31" s="137">
        <v>403968950.11000049</v>
      </c>
      <c r="P31" s="137">
        <v>2975442.89</v>
      </c>
      <c r="Q31" s="137">
        <v>0</v>
      </c>
      <c r="R31" s="106">
        <v>72816739.540000007</v>
      </c>
      <c r="S31" s="137">
        <v>145484010</v>
      </c>
      <c r="T31" s="137">
        <v>20899677</v>
      </c>
      <c r="U31" s="137">
        <v>42876912</v>
      </c>
      <c r="V31" s="137">
        <v>0</v>
      </c>
      <c r="W31" s="16">
        <v>16847010</v>
      </c>
      <c r="X31" s="23"/>
      <c r="Y31" s="268">
        <f t="shared" si="4"/>
        <v>63776589</v>
      </c>
      <c r="Z31" s="46"/>
      <c r="AA31" s="89">
        <f t="shared" si="5"/>
        <v>63776589</v>
      </c>
      <c r="AB31" s="109">
        <f t="shared" si="11"/>
        <v>0</v>
      </c>
      <c r="AC31" s="110">
        <v>0</v>
      </c>
      <c r="AE31" s="16">
        <f t="shared" si="7"/>
        <v>63776589</v>
      </c>
      <c r="AF31" s="16">
        <f t="shared" si="8"/>
        <v>63776589</v>
      </c>
    </row>
    <row r="32" spans="1:32" x14ac:dyDescent="0.2">
      <c r="A32" s="106" t="s">
        <v>44</v>
      </c>
      <c r="B32" s="141">
        <f t="shared" si="9"/>
        <v>98992500.500000015</v>
      </c>
      <c r="C32" s="141">
        <f t="shared" si="10"/>
        <v>93015607.310000017</v>
      </c>
      <c r="D32" s="106">
        <v>1855932.0400000003</v>
      </c>
      <c r="E32" s="106">
        <v>4944238.71</v>
      </c>
      <c r="F32" s="150">
        <v>40874369.100000009</v>
      </c>
      <c r="G32" s="106">
        <v>9383087.4000000022</v>
      </c>
      <c r="H32" s="106">
        <v>433854.7</v>
      </c>
      <c r="I32" s="106">
        <v>751442.9</v>
      </c>
      <c r="J32" s="106">
        <v>6820553.7199999988</v>
      </c>
      <c r="K32" s="106">
        <v>6145879.5899999999</v>
      </c>
      <c r="L32" s="137"/>
      <c r="M32" s="106" t="s">
        <v>44</v>
      </c>
      <c r="N32" s="137">
        <v>1777575.13</v>
      </c>
      <c r="O32" s="137">
        <v>20028674.020000014</v>
      </c>
      <c r="P32" s="137">
        <v>0</v>
      </c>
      <c r="Q32" s="137">
        <v>0</v>
      </c>
      <c r="R32" s="106">
        <v>2297325.08</v>
      </c>
      <c r="S32" s="137">
        <v>3679568.11</v>
      </c>
      <c r="T32" s="137">
        <v>0</v>
      </c>
      <c r="U32" s="137">
        <v>0</v>
      </c>
      <c r="V32" s="137">
        <v>0</v>
      </c>
      <c r="W32" s="16">
        <v>0</v>
      </c>
      <c r="X32" s="23"/>
      <c r="Y32" s="268">
        <f t="shared" si="4"/>
        <v>0</v>
      </c>
      <c r="Z32" s="46"/>
      <c r="AA32" s="89">
        <f t="shared" si="5"/>
        <v>0</v>
      </c>
      <c r="AB32" s="109">
        <f t="shared" si="11"/>
        <v>0</v>
      </c>
      <c r="AC32" s="110">
        <v>0</v>
      </c>
      <c r="AE32" s="16">
        <f t="shared" si="7"/>
        <v>0</v>
      </c>
      <c r="AF32" s="16">
        <f t="shared" si="8"/>
        <v>0</v>
      </c>
    </row>
    <row r="33" spans="1:32" x14ac:dyDescent="0.2">
      <c r="A33" s="106" t="s">
        <v>45</v>
      </c>
      <c r="B33" s="141">
        <f t="shared" si="9"/>
        <v>233495416.91999999</v>
      </c>
      <c r="C33" s="141">
        <f t="shared" si="10"/>
        <v>220199337.91</v>
      </c>
      <c r="D33" s="106">
        <v>3267244.1500000008</v>
      </c>
      <c r="E33" s="106">
        <v>15952591.069999998</v>
      </c>
      <c r="F33" s="150">
        <v>89627680.469999969</v>
      </c>
      <c r="G33" s="106">
        <v>22097267.339999996</v>
      </c>
      <c r="H33" s="106">
        <v>1680820.6600000001</v>
      </c>
      <c r="I33" s="106">
        <v>2307453.9200000004</v>
      </c>
      <c r="J33" s="106">
        <v>15821355.400000004</v>
      </c>
      <c r="K33" s="106">
        <v>14981222.880000001</v>
      </c>
      <c r="L33" s="137"/>
      <c r="M33" s="106" t="s">
        <v>45</v>
      </c>
      <c r="N33" s="137">
        <v>4298605.32</v>
      </c>
      <c r="O33" s="137">
        <v>48895431.160000019</v>
      </c>
      <c r="P33" s="137">
        <v>536001.18000000005</v>
      </c>
      <c r="Q33" s="137">
        <v>733664.36</v>
      </c>
      <c r="R33" s="106">
        <v>6760151.0699999994</v>
      </c>
      <c r="S33" s="137">
        <v>5343862.9400000004</v>
      </c>
      <c r="T33" s="137">
        <v>1192065</v>
      </c>
      <c r="U33" s="137">
        <v>4312990</v>
      </c>
      <c r="V33" s="137">
        <v>0</v>
      </c>
      <c r="W33" s="16">
        <v>3506823</v>
      </c>
      <c r="X33" s="23"/>
      <c r="Y33" s="268">
        <f t="shared" si="4"/>
        <v>6238719.3600000003</v>
      </c>
      <c r="Z33" s="46"/>
      <c r="AA33" s="89">
        <f t="shared" si="5"/>
        <v>5505055</v>
      </c>
      <c r="AB33" s="109">
        <f t="shared" si="11"/>
        <v>733664.36</v>
      </c>
      <c r="AC33" s="110">
        <v>0</v>
      </c>
      <c r="AE33" s="16">
        <f t="shared" si="7"/>
        <v>6238719.3599999994</v>
      </c>
      <c r="AF33" s="16">
        <f t="shared" si="8"/>
        <v>6238719.3599999994</v>
      </c>
    </row>
    <row r="34" spans="1:32" x14ac:dyDescent="0.2">
      <c r="A34" s="106" t="s">
        <v>46</v>
      </c>
      <c r="B34" s="141">
        <f t="shared" si="9"/>
        <v>48130253.160000011</v>
      </c>
      <c r="C34" s="141">
        <f t="shared" si="10"/>
        <v>43091399.410000004</v>
      </c>
      <c r="D34" s="106">
        <v>1591048.8699999999</v>
      </c>
      <c r="E34" s="106">
        <v>3886190.13</v>
      </c>
      <c r="F34" s="150">
        <v>16406155.359999999</v>
      </c>
      <c r="G34" s="106">
        <v>4190981.7400000007</v>
      </c>
      <c r="H34" s="106">
        <v>1067546.31</v>
      </c>
      <c r="I34" s="106">
        <v>419695.69</v>
      </c>
      <c r="J34" s="106">
        <v>3051939.73</v>
      </c>
      <c r="K34" s="106">
        <v>2455130.91</v>
      </c>
      <c r="L34" s="137"/>
      <c r="M34" s="106" t="s">
        <v>46</v>
      </c>
      <c r="N34" s="137">
        <v>894930.07000000007</v>
      </c>
      <c r="O34" s="137">
        <v>8950328.959999999</v>
      </c>
      <c r="P34" s="137">
        <v>171282.16999999998</v>
      </c>
      <c r="Q34" s="137">
        <v>6169.47</v>
      </c>
      <c r="R34" s="106">
        <v>1953059.3400000003</v>
      </c>
      <c r="S34" s="137">
        <v>3085794.4100000006</v>
      </c>
      <c r="T34" s="137">
        <v>0</v>
      </c>
      <c r="U34" s="137">
        <v>0</v>
      </c>
      <c r="V34" s="137">
        <v>0</v>
      </c>
      <c r="W34" s="16">
        <v>700338</v>
      </c>
      <c r="X34" s="23"/>
      <c r="Y34" s="268">
        <f t="shared" si="4"/>
        <v>6169.47</v>
      </c>
      <c r="Z34" s="46"/>
      <c r="AA34" s="89">
        <f t="shared" si="5"/>
        <v>0</v>
      </c>
      <c r="AB34" s="109">
        <f t="shared" si="11"/>
        <v>6169.47</v>
      </c>
      <c r="AC34" s="110">
        <v>0</v>
      </c>
      <c r="AE34" s="16">
        <f t="shared" si="7"/>
        <v>6169.47</v>
      </c>
      <c r="AF34" s="16">
        <f t="shared" si="8"/>
        <v>6169.47</v>
      </c>
    </row>
    <row r="35" spans="1:32" x14ac:dyDescent="0.2">
      <c r="A35" s="106"/>
      <c r="B35" s="141"/>
      <c r="C35" s="141"/>
      <c r="D35" s="106"/>
      <c r="E35" s="106"/>
      <c r="F35" s="150"/>
      <c r="G35" s="106"/>
      <c r="H35" s="106"/>
      <c r="I35" s="106"/>
      <c r="J35" s="106"/>
      <c r="K35" s="106"/>
      <c r="L35" s="137"/>
      <c r="M35" s="106"/>
      <c r="N35" s="137"/>
      <c r="O35" s="137"/>
      <c r="P35" s="137"/>
      <c r="Q35" s="137"/>
      <c r="R35" s="106"/>
      <c r="S35" s="137"/>
      <c r="T35" s="137"/>
      <c r="U35" s="137"/>
      <c r="V35" s="137"/>
      <c r="X35" s="23"/>
      <c r="Y35" s="268"/>
      <c r="Z35" s="46"/>
      <c r="AA35" s="89"/>
      <c r="AB35" s="109"/>
      <c r="AC35" s="110"/>
      <c r="AE35" s="16">
        <f t="shared" si="7"/>
        <v>0</v>
      </c>
      <c r="AF35" s="16">
        <f t="shared" si="8"/>
        <v>0</v>
      </c>
    </row>
    <row r="36" spans="1:32" x14ac:dyDescent="0.2">
      <c r="A36" s="106" t="s">
        <v>47</v>
      </c>
      <c r="B36" s="141">
        <f t="shared" ref="B36" si="18">C36+R36+S36+T36+V36</f>
        <v>56952301.299999997</v>
      </c>
      <c r="C36" s="141">
        <f t="shared" ref="C36" si="19">SUM(D36:Q36)</f>
        <v>54288612.669999994</v>
      </c>
      <c r="D36" s="106">
        <v>1179562.9600000002</v>
      </c>
      <c r="E36" s="106">
        <v>3921195.6599999997</v>
      </c>
      <c r="F36" s="150">
        <v>23651671.949999999</v>
      </c>
      <c r="G36" s="106">
        <v>5096544.99</v>
      </c>
      <c r="H36" s="106">
        <v>335043.5</v>
      </c>
      <c r="I36" s="106"/>
      <c r="J36" s="106">
        <v>2622903.15</v>
      </c>
      <c r="K36" s="106">
        <v>3561558.89</v>
      </c>
      <c r="L36" s="137"/>
      <c r="M36" s="106" t="s">
        <v>47</v>
      </c>
      <c r="N36" s="137">
        <v>1306848.97</v>
      </c>
      <c r="O36" s="137">
        <v>12311481.949999999</v>
      </c>
      <c r="P36" s="137">
        <v>301800.64999999997</v>
      </c>
      <c r="Q36" s="137">
        <v>0</v>
      </c>
      <c r="R36" s="106">
        <v>1947460.3900000001</v>
      </c>
      <c r="S36" s="137">
        <v>716228.24</v>
      </c>
      <c r="T36" s="137">
        <v>0</v>
      </c>
      <c r="U36" s="137">
        <v>0</v>
      </c>
      <c r="V36" s="137">
        <v>0</v>
      </c>
      <c r="W36" s="16">
        <v>800769</v>
      </c>
      <c r="X36" s="23"/>
      <c r="Y36" s="268">
        <f t="shared" si="4"/>
        <v>0</v>
      </c>
      <c r="Z36" s="46"/>
      <c r="AA36" s="89">
        <f t="shared" si="5"/>
        <v>0</v>
      </c>
      <c r="AB36" s="109">
        <f t="shared" ref="AB36" si="20">Q36</f>
        <v>0</v>
      </c>
      <c r="AC36" s="110">
        <v>0</v>
      </c>
      <c r="AE36" s="16">
        <f t="shared" si="7"/>
        <v>0</v>
      </c>
      <c r="AF36" s="16">
        <f t="shared" si="8"/>
        <v>0</v>
      </c>
    </row>
    <row r="37" spans="1:32" x14ac:dyDescent="0.2">
      <c r="A37" s="106" t="s">
        <v>48</v>
      </c>
      <c r="B37" s="141">
        <f t="shared" si="9"/>
        <v>293808451.04000002</v>
      </c>
      <c r="C37" s="141">
        <f t="shared" si="10"/>
        <v>275898174.02000004</v>
      </c>
      <c r="D37" s="106">
        <v>6713607.5300000012</v>
      </c>
      <c r="E37" s="106">
        <v>18259282.889999997</v>
      </c>
      <c r="F37" s="150">
        <v>114666188.99000001</v>
      </c>
      <c r="G37" s="106">
        <v>26973773.690000001</v>
      </c>
      <c r="H37" s="106">
        <v>1639898.9</v>
      </c>
      <c r="I37" s="106">
        <v>3756475.48</v>
      </c>
      <c r="J37" s="106">
        <v>11388160.08</v>
      </c>
      <c r="K37" s="106">
        <v>20487321.249999996</v>
      </c>
      <c r="L37" s="137"/>
      <c r="M37" s="106" t="s">
        <v>48</v>
      </c>
      <c r="N37" s="137">
        <v>11190258.27</v>
      </c>
      <c r="O37" s="137">
        <v>59932401.509999998</v>
      </c>
      <c r="P37" s="137">
        <v>48861.289999999994</v>
      </c>
      <c r="Q37" s="137">
        <v>841944.14</v>
      </c>
      <c r="R37" s="106">
        <v>12280372.640000001</v>
      </c>
      <c r="S37" s="137">
        <v>3959446.3800000004</v>
      </c>
      <c r="T37" s="137">
        <v>1670458</v>
      </c>
      <c r="U37" s="137">
        <v>4321290</v>
      </c>
      <c r="V37" s="137">
        <v>0</v>
      </c>
      <c r="W37" s="16">
        <v>4819426.38</v>
      </c>
      <c r="X37" s="23"/>
      <c r="Y37" s="268">
        <f t="shared" si="4"/>
        <v>6833692.1399999997</v>
      </c>
      <c r="Z37" s="46"/>
      <c r="AA37" s="89">
        <f t="shared" si="5"/>
        <v>5991748</v>
      </c>
      <c r="AB37" s="109">
        <f t="shared" si="11"/>
        <v>841944.14</v>
      </c>
      <c r="AC37" s="110">
        <v>0</v>
      </c>
      <c r="AE37" s="16">
        <f t="shared" si="7"/>
        <v>6833692.1400000006</v>
      </c>
      <c r="AF37" s="16">
        <f t="shared" si="8"/>
        <v>6833692.1400000006</v>
      </c>
    </row>
    <row r="38" spans="1:32" x14ac:dyDescent="0.2">
      <c r="A38" s="106" t="s">
        <v>49</v>
      </c>
      <c r="B38" s="141">
        <f t="shared" si="9"/>
        <v>219239931.34999999</v>
      </c>
      <c r="C38" s="141">
        <f t="shared" si="10"/>
        <v>193572164.02999997</v>
      </c>
      <c r="D38" s="106">
        <v>5371161.6699999999</v>
      </c>
      <c r="E38" s="106">
        <v>12530966.700000001</v>
      </c>
      <c r="F38" s="150">
        <v>78705550.579999983</v>
      </c>
      <c r="G38" s="106">
        <v>19363440.420000006</v>
      </c>
      <c r="H38" s="106">
        <v>2672343.06</v>
      </c>
      <c r="I38" s="106">
        <v>1509905.6300000001</v>
      </c>
      <c r="J38" s="106">
        <v>8909382.7500000019</v>
      </c>
      <c r="K38" s="106">
        <v>13153133.310000001</v>
      </c>
      <c r="L38" s="137"/>
      <c r="M38" s="106" t="s">
        <v>49</v>
      </c>
      <c r="N38" s="137">
        <v>4639307.6000000006</v>
      </c>
      <c r="O38" s="137">
        <v>39931946.640000015</v>
      </c>
      <c r="P38" s="137">
        <v>605680.2300000001</v>
      </c>
      <c r="Q38" s="137">
        <v>6179345.4400000004</v>
      </c>
      <c r="R38" s="106">
        <v>7642507.3299999991</v>
      </c>
      <c r="S38" s="137">
        <v>14754286.990000002</v>
      </c>
      <c r="T38" s="137">
        <v>3270973</v>
      </c>
      <c r="U38" s="137">
        <v>8202637</v>
      </c>
      <c r="V38" s="137">
        <v>0</v>
      </c>
      <c r="W38" s="16">
        <v>3277470.68</v>
      </c>
      <c r="X38" s="23"/>
      <c r="Y38" s="268">
        <f t="shared" si="4"/>
        <v>15534392.220000003</v>
      </c>
      <c r="Z38" s="205"/>
      <c r="AA38" s="89">
        <f t="shared" si="5"/>
        <v>11473610</v>
      </c>
      <c r="AB38" s="109">
        <f t="shared" si="11"/>
        <v>6179345.4400000004</v>
      </c>
      <c r="AC38" s="110">
        <v>2118563.2199999997</v>
      </c>
      <c r="AE38" s="16">
        <f t="shared" si="7"/>
        <v>17652955.440000001</v>
      </c>
      <c r="AF38" s="16">
        <f t="shared" si="8"/>
        <v>15534392.220000003</v>
      </c>
    </row>
    <row r="39" spans="1:32" x14ac:dyDescent="0.2">
      <c r="A39" s="152" t="s">
        <v>50</v>
      </c>
      <c r="B39" s="153">
        <f t="shared" si="9"/>
        <v>118334841.61000003</v>
      </c>
      <c r="C39" s="153">
        <f t="shared" si="10"/>
        <v>107390947.73000003</v>
      </c>
      <c r="D39" s="152">
        <v>1697204.3500000003</v>
      </c>
      <c r="E39" s="152">
        <v>7042943.3399999999</v>
      </c>
      <c r="F39" s="189">
        <v>46665772.240000024</v>
      </c>
      <c r="G39" s="152">
        <v>12024789.360000003</v>
      </c>
      <c r="H39" s="152">
        <v>334137.84000000003</v>
      </c>
      <c r="I39" s="152">
        <v>959474.39</v>
      </c>
      <c r="J39" s="152">
        <v>6578128.3600000013</v>
      </c>
      <c r="K39" s="152">
        <v>7866839.8400000008</v>
      </c>
      <c r="L39" s="106"/>
      <c r="M39" s="152" t="s">
        <v>50</v>
      </c>
      <c r="N39" s="152">
        <v>1147462</v>
      </c>
      <c r="O39" s="152">
        <v>22846710.260000005</v>
      </c>
      <c r="P39" s="152">
        <v>22188.55</v>
      </c>
      <c r="Q39" s="152">
        <v>205297.19999999998</v>
      </c>
      <c r="R39" s="152">
        <v>2696285.71</v>
      </c>
      <c r="S39" s="152">
        <v>8247608.1699999999</v>
      </c>
      <c r="T39" s="152">
        <v>0</v>
      </c>
      <c r="U39" s="152">
        <v>0</v>
      </c>
      <c r="V39" s="152">
        <v>0</v>
      </c>
      <c r="W39" s="269">
        <v>0</v>
      </c>
      <c r="X39" s="254"/>
      <c r="Y39" s="268">
        <f t="shared" si="4"/>
        <v>184047.19999999998</v>
      </c>
      <c r="Z39" s="155"/>
      <c r="AA39" s="89">
        <f t="shared" si="5"/>
        <v>0</v>
      </c>
      <c r="AB39" s="109">
        <f t="shared" si="11"/>
        <v>205297.19999999998</v>
      </c>
      <c r="AC39" s="16">
        <v>21250</v>
      </c>
      <c r="AE39" s="16">
        <f t="shared" si="7"/>
        <v>205297.19999999998</v>
      </c>
      <c r="AF39" s="16">
        <f t="shared" si="8"/>
        <v>184047.19999999998</v>
      </c>
    </row>
    <row r="40" spans="1:32" x14ac:dyDescent="0.2">
      <c r="A40" s="89"/>
      <c r="L40" s="106"/>
      <c r="M40" s="106"/>
      <c r="Z40" s="155"/>
      <c r="AC40" s="110"/>
    </row>
    <row r="41" spans="1:32" x14ac:dyDescent="0.2">
      <c r="A41" s="137" t="s">
        <v>202</v>
      </c>
      <c r="B41" s="141"/>
      <c r="C41" s="141"/>
      <c r="D41" s="106"/>
      <c r="E41" s="106"/>
      <c r="F41" s="106"/>
      <c r="G41" s="106"/>
      <c r="H41" s="106"/>
      <c r="I41" s="106"/>
      <c r="J41" s="106"/>
      <c r="K41" s="106"/>
      <c r="L41" s="106"/>
      <c r="N41" s="106"/>
      <c r="O41" s="106"/>
      <c r="P41" s="106"/>
      <c r="Q41" s="106"/>
      <c r="R41" s="106"/>
      <c r="S41" s="106"/>
      <c r="T41" s="106"/>
      <c r="U41" s="106"/>
      <c r="V41" s="106"/>
      <c r="W41" s="23"/>
      <c r="X41" s="23"/>
      <c r="Y41" s="154"/>
      <c r="AA41" s="109"/>
      <c r="AB41" s="109"/>
    </row>
    <row r="42" spans="1:32" x14ac:dyDescent="0.2">
      <c r="A42" s="182" t="s">
        <v>203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M42" s="89"/>
      <c r="N42" s="89"/>
      <c r="O42" s="89"/>
      <c r="P42" s="89"/>
      <c r="Q42" s="89"/>
      <c r="R42" s="89"/>
      <c r="S42" s="89"/>
      <c r="T42" s="89"/>
      <c r="U42" s="89"/>
      <c r="V42" s="89"/>
    </row>
    <row r="43" spans="1:32" x14ac:dyDescent="0.2">
      <c r="A43" s="52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M43" s="89"/>
      <c r="N43" s="89"/>
      <c r="O43" s="89"/>
      <c r="P43" s="89"/>
      <c r="Q43" s="89"/>
      <c r="R43" s="89"/>
      <c r="S43" s="89"/>
      <c r="T43" s="89"/>
      <c r="U43" s="89"/>
      <c r="V43" s="89"/>
    </row>
    <row r="44" spans="1:32" x14ac:dyDescent="0.2">
      <c r="A44" s="124"/>
      <c r="B44" s="53"/>
      <c r="C44" s="53"/>
      <c r="D44" s="129"/>
      <c r="E44" s="129"/>
      <c r="F44" s="129"/>
      <c r="G44" s="129"/>
      <c r="H44" s="129"/>
      <c r="I44" s="129"/>
      <c r="K44" s="109"/>
      <c r="L44" s="109"/>
      <c r="M44" s="109"/>
      <c r="N44" s="89"/>
      <c r="O44" s="89"/>
      <c r="P44" s="89"/>
      <c r="Q44" s="89"/>
      <c r="R44" s="89"/>
      <c r="S44" s="89"/>
      <c r="U44" s="89"/>
      <c r="W44" s="89"/>
      <c r="X44" s="89"/>
    </row>
    <row r="45" spans="1:32" x14ac:dyDescent="0.2">
      <c r="A45" s="124"/>
      <c r="B45" s="53"/>
      <c r="C45" s="53"/>
      <c r="D45" s="129"/>
      <c r="E45" s="129"/>
      <c r="F45" s="129"/>
      <c r="G45" s="129"/>
      <c r="H45" s="129"/>
      <c r="I45" s="129"/>
      <c r="K45" s="109"/>
      <c r="L45" s="109"/>
      <c r="M45" s="109"/>
      <c r="N45" s="14"/>
      <c r="R45" s="89"/>
      <c r="S45" s="89"/>
      <c r="U45" s="89"/>
      <c r="W45" s="89"/>
      <c r="X45" s="89"/>
    </row>
    <row r="46" spans="1:32" x14ac:dyDescent="0.2">
      <c r="A46" s="14" t="s">
        <v>198</v>
      </c>
      <c r="B46" s="53" t="s">
        <v>98</v>
      </c>
      <c r="C46" s="14" t="s">
        <v>164</v>
      </c>
      <c r="D46" s="14"/>
      <c r="E46" s="14"/>
      <c r="F46" s="14"/>
      <c r="G46" s="14"/>
      <c r="H46" s="14"/>
      <c r="I46" s="14"/>
      <c r="J46" s="14"/>
      <c r="N46" s="14"/>
    </row>
    <row r="47" spans="1:32" x14ac:dyDescent="0.2">
      <c r="A47" s="124" t="s">
        <v>28</v>
      </c>
      <c r="B47" s="53">
        <v>1926887.83</v>
      </c>
      <c r="C47" s="124">
        <v>6989273.2400000002</v>
      </c>
      <c r="D47" s="124"/>
      <c r="E47" s="124"/>
      <c r="F47" s="124"/>
      <c r="G47" s="124"/>
      <c r="H47" s="124"/>
      <c r="I47" s="124"/>
      <c r="J47" s="124"/>
      <c r="N47" s="109"/>
      <c r="O47" s="89"/>
      <c r="P47" s="89"/>
      <c r="Q47" s="89"/>
      <c r="R47" s="89"/>
      <c r="S47" s="89"/>
      <c r="U47" s="89"/>
      <c r="W47" s="89"/>
      <c r="X47" s="89"/>
    </row>
    <row r="48" spans="1:32" x14ac:dyDescent="0.2">
      <c r="A48" s="14" t="s">
        <v>29</v>
      </c>
      <c r="B48" s="53">
        <v>33126676.359999985</v>
      </c>
      <c r="C48" s="14">
        <v>64881234.88000001</v>
      </c>
      <c r="D48" s="14"/>
      <c r="E48" s="14"/>
      <c r="F48" s="14"/>
      <c r="G48" s="14"/>
      <c r="H48" s="14"/>
      <c r="I48" s="14"/>
      <c r="J48" s="14"/>
      <c r="N48" s="14"/>
      <c r="R48" s="89"/>
    </row>
    <row r="49" spans="1:24" x14ac:dyDescent="0.2">
      <c r="A49" s="14" t="s">
        <v>51</v>
      </c>
      <c r="B49" s="53">
        <v>68918872.210000038</v>
      </c>
      <c r="C49" s="14">
        <v>75471919.799999967</v>
      </c>
      <c r="D49" s="14"/>
      <c r="E49" s="14"/>
      <c r="F49" s="14"/>
      <c r="G49" s="14"/>
      <c r="H49" s="14"/>
      <c r="I49" s="14"/>
      <c r="J49" s="14"/>
      <c r="N49" s="14"/>
    </row>
    <row r="50" spans="1:24" x14ac:dyDescent="0.2">
      <c r="A50" s="14" t="s">
        <v>199</v>
      </c>
      <c r="B50" s="53">
        <v>47251885.159999996</v>
      </c>
      <c r="C50" s="14">
        <v>97065929.269999996</v>
      </c>
      <c r="D50" s="14"/>
      <c r="E50" s="14"/>
      <c r="F50" s="14"/>
      <c r="G50" s="14"/>
      <c r="H50" s="14"/>
      <c r="I50" s="14"/>
      <c r="J50" s="14"/>
      <c r="N50" s="14"/>
      <c r="R50" s="89"/>
    </row>
    <row r="51" spans="1:24" x14ac:dyDescent="0.2">
      <c r="A51" s="14" t="s">
        <v>31</v>
      </c>
      <c r="B51" s="53">
        <v>6180561.2400000021</v>
      </c>
      <c r="C51" s="14">
        <v>10806036.620000001</v>
      </c>
      <c r="D51" s="14"/>
      <c r="E51" s="14"/>
      <c r="F51" s="14"/>
      <c r="G51" s="14"/>
      <c r="H51" s="14"/>
      <c r="I51" s="14"/>
      <c r="J51" s="14"/>
      <c r="N51" s="14"/>
    </row>
    <row r="52" spans="1:24" x14ac:dyDescent="0.2">
      <c r="A52" s="14"/>
      <c r="B52" s="53"/>
      <c r="C52" s="14"/>
      <c r="D52" s="14"/>
      <c r="E52" s="14"/>
      <c r="F52" s="14"/>
      <c r="G52" s="14"/>
      <c r="H52" s="14"/>
      <c r="I52" s="14"/>
      <c r="J52" s="14"/>
      <c r="N52" s="14"/>
    </row>
    <row r="53" spans="1:24" x14ac:dyDescent="0.2">
      <c r="A53" s="124" t="s">
        <v>32</v>
      </c>
      <c r="B53" s="53">
        <v>1981428.6600000004</v>
      </c>
      <c r="C53" s="124">
        <v>5156309.22</v>
      </c>
      <c r="D53" s="124"/>
      <c r="E53" s="124"/>
      <c r="F53" s="124"/>
      <c r="G53" s="124"/>
      <c r="H53" s="124"/>
      <c r="I53" s="124"/>
      <c r="J53" s="124"/>
      <c r="N53" s="109"/>
      <c r="O53" s="89"/>
      <c r="P53" s="89"/>
      <c r="Q53" s="89"/>
    </row>
    <row r="54" spans="1:24" x14ac:dyDescent="0.2">
      <c r="A54" s="14" t="s">
        <v>33</v>
      </c>
      <c r="B54" s="53">
        <v>5192910.2399999965</v>
      </c>
      <c r="C54" s="14">
        <v>22074051.719999999</v>
      </c>
      <c r="D54" s="14"/>
      <c r="E54" s="14"/>
      <c r="F54" s="14"/>
      <c r="G54" s="14"/>
      <c r="H54" s="14"/>
      <c r="I54" s="14"/>
      <c r="J54" s="14"/>
      <c r="N54" s="14"/>
      <c r="R54" s="89"/>
      <c r="S54" s="89"/>
      <c r="U54" s="89"/>
      <c r="W54" s="89"/>
      <c r="X54" s="89"/>
    </row>
    <row r="55" spans="1:24" x14ac:dyDescent="0.2">
      <c r="A55" s="14" t="s">
        <v>34</v>
      </c>
      <c r="B55" s="53">
        <v>5150686.4499999983</v>
      </c>
      <c r="C55" s="14">
        <v>13901635.949999999</v>
      </c>
      <c r="D55" s="14"/>
      <c r="E55" s="14"/>
      <c r="F55" s="14"/>
      <c r="G55" s="14"/>
      <c r="H55" s="14"/>
      <c r="I55" s="14"/>
      <c r="J55" s="14"/>
      <c r="N55" s="14"/>
      <c r="S55" s="89"/>
      <c r="U55" s="89"/>
      <c r="W55" s="89"/>
      <c r="X55" s="89"/>
    </row>
    <row r="56" spans="1:24" x14ac:dyDescent="0.2">
      <c r="A56" s="124" t="s">
        <v>35</v>
      </c>
      <c r="B56" s="53">
        <v>9748058.1100000013</v>
      </c>
      <c r="C56" s="124">
        <v>23164209.039999999</v>
      </c>
      <c r="D56" s="124"/>
      <c r="E56" s="124"/>
      <c r="F56" s="124"/>
      <c r="G56" s="124"/>
      <c r="H56" s="124"/>
      <c r="I56" s="124"/>
      <c r="J56" s="124"/>
      <c r="N56" s="14"/>
      <c r="O56" s="89"/>
      <c r="P56" s="89"/>
      <c r="Q56" s="89"/>
      <c r="S56" s="89"/>
      <c r="U56" s="89"/>
      <c r="W56" s="89"/>
      <c r="X56" s="89"/>
    </row>
    <row r="57" spans="1:24" x14ac:dyDescent="0.2">
      <c r="A57" s="124" t="s">
        <v>36</v>
      </c>
      <c r="B57" s="53">
        <v>1518598.6499999997</v>
      </c>
      <c r="C57" s="124">
        <v>5511872.2199999997</v>
      </c>
      <c r="D57" s="124"/>
      <c r="E57" s="124"/>
      <c r="F57" s="124"/>
      <c r="G57" s="124"/>
      <c r="H57" s="124"/>
      <c r="I57" s="124"/>
      <c r="J57" s="124"/>
      <c r="N57" s="14"/>
      <c r="O57" s="89"/>
      <c r="P57" s="89"/>
      <c r="Q57" s="89"/>
      <c r="S57" s="89"/>
      <c r="U57" s="89"/>
      <c r="W57" s="89"/>
      <c r="X57" s="89"/>
    </row>
    <row r="58" spans="1:24" x14ac:dyDescent="0.2">
      <c r="A58" s="124"/>
      <c r="B58" s="53"/>
      <c r="C58" s="124"/>
      <c r="D58" s="124"/>
      <c r="E58" s="124"/>
      <c r="F58" s="124"/>
      <c r="G58" s="124"/>
      <c r="H58" s="124"/>
      <c r="I58" s="124"/>
      <c r="J58" s="124"/>
      <c r="N58" s="14"/>
      <c r="O58" s="89"/>
      <c r="P58" s="89"/>
      <c r="Q58" s="89"/>
      <c r="S58" s="89"/>
      <c r="U58" s="89"/>
      <c r="W58" s="89"/>
      <c r="X58" s="89"/>
    </row>
    <row r="59" spans="1:24" x14ac:dyDescent="0.2">
      <c r="A59" s="14" t="s">
        <v>37</v>
      </c>
      <c r="B59" s="53">
        <v>10034726.600000001</v>
      </c>
      <c r="C59" s="124">
        <v>32264075.27999999</v>
      </c>
      <c r="D59" s="124"/>
      <c r="E59" s="124"/>
      <c r="F59" s="124"/>
      <c r="G59" s="124"/>
      <c r="H59" s="124"/>
      <c r="I59" s="124"/>
      <c r="J59" s="124"/>
      <c r="N59" s="14"/>
      <c r="R59" s="89"/>
      <c r="U59" s="89"/>
    </row>
    <row r="60" spans="1:24" x14ac:dyDescent="0.2">
      <c r="A60" s="14" t="s">
        <v>38</v>
      </c>
      <c r="B60" s="53">
        <v>1562882.7200000002</v>
      </c>
      <c r="C60" s="124">
        <v>2521859.9600000004</v>
      </c>
      <c r="D60" s="124"/>
      <c r="E60" s="124"/>
      <c r="F60" s="124"/>
      <c r="G60" s="124"/>
      <c r="H60" s="124"/>
      <c r="I60" s="124"/>
      <c r="J60" s="124"/>
      <c r="N60" s="14"/>
      <c r="S60" s="89"/>
      <c r="U60" s="89"/>
    </row>
    <row r="61" spans="1:24" x14ac:dyDescent="0.2">
      <c r="A61" s="14" t="s">
        <v>39</v>
      </c>
      <c r="B61" s="53">
        <v>10623266.879999999</v>
      </c>
      <c r="C61" s="14">
        <v>26427426.73</v>
      </c>
      <c r="D61" s="14"/>
      <c r="E61" s="14"/>
      <c r="F61" s="14"/>
      <c r="G61" s="14"/>
      <c r="H61" s="14"/>
      <c r="I61" s="14"/>
      <c r="J61" s="14"/>
      <c r="N61" s="14"/>
      <c r="S61" s="89"/>
      <c r="V61" s="89"/>
      <c r="W61" s="89"/>
      <c r="X61" s="89"/>
    </row>
    <row r="62" spans="1:24" x14ac:dyDescent="0.2">
      <c r="A62" s="14" t="s">
        <v>40</v>
      </c>
      <c r="B62" s="53">
        <v>13933391.049999999</v>
      </c>
      <c r="C62" s="14">
        <v>60152445.75999999</v>
      </c>
      <c r="D62" s="14"/>
      <c r="E62" s="14"/>
      <c r="F62" s="14"/>
      <c r="G62" s="14"/>
      <c r="H62" s="14"/>
      <c r="I62" s="14"/>
      <c r="J62" s="14"/>
      <c r="N62" s="14"/>
      <c r="V62" s="89"/>
    </row>
    <row r="63" spans="1:24" x14ac:dyDescent="0.2">
      <c r="A63" s="14" t="s">
        <v>41</v>
      </c>
      <c r="B63" s="53">
        <v>1151365.24</v>
      </c>
      <c r="C63" s="14">
        <v>2028829.1999999997</v>
      </c>
      <c r="D63" s="14"/>
      <c r="E63" s="14"/>
      <c r="F63" s="14"/>
      <c r="G63" s="14"/>
      <c r="H63" s="14"/>
      <c r="I63" s="14"/>
      <c r="J63" s="14"/>
      <c r="N63" s="14"/>
      <c r="V63" s="89"/>
    </row>
    <row r="64" spans="1:24" x14ac:dyDescent="0.2">
      <c r="A64" s="14"/>
      <c r="B64" s="53"/>
      <c r="C64" s="14"/>
      <c r="D64" s="14"/>
      <c r="E64" s="14"/>
      <c r="F64" s="14"/>
      <c r="G64" s="14"/>
      <c r="H64" s="14"/>
      <c r="I64" s="14"/>
      <c r="J64" s="14"/>
      <c r="N64" s="14"/>
      <c r="V64" s="89"/>
    </row>
    <row r="65" spans="1:22" x14ac:dyDescent="0.2">
      <c r="A65" s="14" t="s">
        <v>118</v>
      </c>
      <c r="B65" s="53">
        <v>44235133.930000007</v>
      </c>
      <c r="C65" s="14">
        <v>145332587.16</v>
      </c>
      <c r="D65" s="14"/>
      <c r="E65" s="14"/>
      <c r="F65" s="14"/>
      <c r="G65" s="14"/>
      <c r="H65" s="14"/>
      <c r="I65" s="14"/>
      <c r="J65" s="14"/>
      <c r="N65" s="14"/>
      <c r="V65" s="89"/>
    </row>
    <row r="66" spans="1:22" x14ac:dyDescent="0.2">
      <c r="A66" s="14" t="s">
        <v>43</v>
      </c>
      <c r="B66" s="53">
        <v>55502764.360000007</v>
      </c>
      <c r="C66" s="14">
        <v>117973767.14000002</v>
      </c>
      <c r="D66" s="14"/>
      <c r="E66" s="14"/>
      <c r="F66" s="14"/>
      <c r="G66" s="14"/>
      <c r="H66" s="14"/>
      <c r="I66" s="14"/>
      <c r="J66" s="14"/>
      <c r="N66" s="14"/>
      <c r="U66" s="89"/>
    </row>
    <row r="67" spans="1:22" x14ac:dyDescent="0.2">
      <c r="A67" s="14" t="s">
        <v>44</v>
      </c>
      <c r="B67" s="53">
        <v>1855932.0400000003</v>
      </c>
      <c r="C67" s="14">
        <v>4944238.71</v>
      </c>
      <c r="D67" s="14"/>
      <c r="E67" s="14"/>
      <c r="F67" s="14"/>
      <c r="G67" s="14"/>
      <c r="H67" s="14"/>
      <c r="I67" s="14"/>
      <c r="J67" s="14"/>
      <c r="N67" s="14"/>
      <c r="U67" s="89"/>
    </row>
    <row r="68" spans="1:22" x14ac:dyDescent="0.2">
      <c r="A68" s="14" t="s">
        <v>45</v>
      </c>
      <c r="B68" s="53">
        <v>3267244.1500000008</v>
      </c>
      <c r="C68" s="14">
        <v>15952591.069999998</v>
      </c>
      <c r="D68" s="14"/>
      <c r="E68" s="14"/>
      <c r="F68" s="14"/>
      <c r="G68" s="14"/>
      <c r="H68" s="14"/>
      <c r="I68" s="14"/>
      <c r="J68" s="14"/>
      <c r="N68" s="14"/>
      <c r="U68" s="89"/>
    </row>
    <row r="69" spans="1:22" x14ac:dyDescent="0.2">
      <c r="A69" s="14" t="s">
        <v>46</v>
      </c>
      <c r="B69" s="53">
        <v>1591048.8699999999</v>
      </c>
      <c r="C69" s="14">
        <v>3886190.13</v>
      </c>
      <c r="D69" s="14"/>
      <c r="E69" s="14"/>
      <c r="F69" s="14"/>
      <c r="G69" s="14"/>
      <c r="H69" s="14"/>
      <c r="I69" s="14"/>
      <c r="J69" s="14"/>
      <c r="N69" s="14"/>
    </row>
    <row r="70" spans="1:22" x14ac:dyDescent="0.2">
      <c r="A70" s="14"/>
      <c r="B70" s="53"/>
      <c r="C70" s="14"/>
      <c r="D70" s="14"/>
      <c r="E70" s="14"/>
      <c r="F70" s="14"/>
      <c r="G70" s="14"/>
      <c r="H70" s="14"/>
      <c r="I70" s="14"/>
      <c r="J70" s="14"/>
      <c r="N70" s="14"/>
    </row>
    <row r="71" spans="1:22" x14ac:dyDescent="0.2">
      <c r="A71" s="14" t="s">
        <v>47</v>
      </c>
      <c r="B71" s="53">
        <v>1179562.9600000002</v>
      </c>
      <c r="C71" s="14">
        <v>3921195.6599999997</v>
      </c>
      <c r="D71" s="14"/>
      <c r="E71" s="14"/>
      <c r="F71" s="14"/>
      <c r="G71" s="14"/>
      <c r="H71" s="14"/>
      <c r="I71" s="14"/>
      <c r="J71" s="14"/>
      <c r="N71" s="14"/>
    </row>
    <row r="72" spans="1:22" x14ac:dyDescent="0.2">
      <c r="A72" s="14" t="s">
        <v>48</v>
      </c>
      <c r="B72" s="53">
        <v>6713607.5300000012</v>
      </c>
      <c r="C72" s="14">
        <v>18259282.889999997</v>
      </c>
      <c r="D72" s="14"/>
      <c r="E72" s="14"/>
      <c r="F72" s="14"/>
      <c r="G72" s="14"/>
      <c r="H72" s="14"/>
      <c r="I72" s="14"/>
      <c r="J72" s="14"/>
      <c r="N72" s="14"/>
    </row>
    <row r="73" spans="1:22" x14ac:dyDescent="0.2">
      <c r="A73" s="14" t="s">
        <v>49</v>
      </c>
      <c r="B73" s="53">
        <v>5371161.6699999999</v>
      </c>
      <c r="C73" s="14">
        <v>12530966.700000001</v>
      </c>
      <c r="D73" s="14"/>
      <c r="E73" s="14"/>
      <c r="F73" s="14"/>
      <c r="G73" s="14"/>
      <c r="H73" s="14"/>
      <c r="I73" s="14"/>
      <c r="J73" s="14"/>
      <c r="N73" s="14"/>
    </row>
    <row r="74" spans="1:22" x14ac:dyDescent="0.2">
      <c r="A74" s="14" t="s">
        <v>50</v>
      </c>
      <c r="B74" s="53">
        <v>1697204.3500000003</v>
      </c>
      <c r="C74" s="14">
        <v>7042943.3399999999</v>
      </c>
      <c r="D74" s="14"/>
      <c r="E74" s="14"/>
      <c r="F74" s="14"/>
      <c r="G74" s="14"/>
      <c r="H74" s="14"/>
      <c r="I74" s="14"/>
      <c r="J74" s="14"/>
      <c r="N74" s="14"/>
    </row>
    <row r="75" spans="1:22" x14ac:dyDescent="0.2">
      <c r="A75" s="14"/>
      <c r="B75" s="53"/>
      <c r="C75" s="14"/>
      <c r="D75" s="14"/>
      <c r="E75" s="14"/>
      <c r="F75" s="14"/>
      <c r="G75" s="14"/>
      <c r="H75" s="14"/>
      <c r="I75" s="14"/>
      <c r="J75" s="14"/>
      <c r="N75" s="14"/>
    </row>
    <row r="77" spans="1:22" x14ac:dyDescent="0.2">
      <c r="A77" s="14"/>
      <c r="B77" s="53"/>
      <c r="C77" s="14"/>
      <c r="D77" s="14"/>
      <c r="E77" s="14"/>
      <c r="F77" s="14"/>
      <c r="G77" s="14"/>
      <c r="H77" s="124"/>
      <c r="I77" s="14"/>
      <c r="J77" s="14"/>
      <c r="K77" s="14"/>
      <c r="L77" s="14"/>
      <c r="N77" s="14"/>
    </row>
    <row r="78" spans="1:22" x14ac:dyDescent="0.2">
      <c r="A78" s="14"/>
      <c r="B78" s="53"/>
      <c r="C78" s="14"/>
      <c r="D78" s="14"/>
      <c r="E78" s="14"/>
      <c r="F78" s="14"/>
      <c r="G78" s="14"/>
      <c r="H78" s="124"/>
      <c r="I78" s="14"/>
      <c r="J78" s="14"/>
      <c r="K78" s="14"/>
      <c r="L78" s="14"/>
      <c r="N78" s="14"/>
    </row>
    <row r="79" spans="1:22" x14ac:dyDescent="0.2">
      <c r="A79" s="14"/>
      <c r="B79" s="53"/>
      <c r="C79" s="14"/>
      <c r="D79" s="14"/>
      <c r="E79" s="14"/>
      <c r="F79" s="14"/>
      <c r="G79" s="14"/>
      <c r="H79" s="124"/>
      <c r="I79" s="14"/>
      <c r="J79" s="14"/>
      <c r="K79" s="14"/>
      <c r="L79" s="14"/>
      <c r="N79" s="14"/>
    </row>
    <row r="80" spans="1:22" x14ac:dyDescent="0.2">
      <c r="A80" s="14"/>
      <c r="B80" s="53"/>
      <c r="C80" s="14"/>
      <c r="D80" s="14"/>
      <c r="E80" s="14"/>
      <c r="F80" s="14"/>
      <c r="G80" s="14"/>
      <c r="H80" s="124"/>
      <c r="I80" s="14"/>
      <c r="J80" s="14"/>
      <c r="K80" s="14"/>
      <c r="L80" s="14"/>
    </row>
    <row r="81" spans="1:14" x14ac:dyDescent="0.2">
      <c r="A81" s="14"/>
      <c r="B81" s="53"/>
      <c r="C81" s="14"/>
      <c r="D81" s="14"/>
      <c r="E81" s="14"/>
      <c r="F81" s="14"/>
      <c r="G81" s="14"/>
      <c r="H81" s="124"/>
      <c r="I81" s="14"/>
      <c r="J81" s="14"/>
      <c r="K81" s="14"/>
      <c r="L81" s="14"/>
      <c r="N81" s="14"/>
    </row>
    <row r="82" spans="1:14" x14ac:dyDescent="0.2">
      <c r="A82" s="14"/>
      <c r="B82" s="53"/>
      <c r="C82" s="14"/>
      <c r="D82" s="14"/>
      <c r="E82" s="14"/>
      <c r="F82" s="14"/>
      <c r="G82" s="14"/>
      <c r="H82" s="124"/>
      <c r="I82" s="14"/>
      <c r="J82" s="14"/>
      <c r="K82" s="14"/>
      <c r="L82" s="14"/>
      <c r="N82" s="14"/>
    </row>
    <row r="83" spans="1:14" x14ac:dyDescent="0.2">
      <c r="A83" s="14"/>
      <c r="B83" s="53"/>
      <c r="C83" s="14"/>
      <c r="D83" s="14"/>
      <c r="E83" s="14"/>
      <c r="F83" s="14"/>
      <c r="G83" s="14"/>
      <c r="H83" s="124"/>
      <c r="I83" s="14"/>
      <c r="J83" s="14"/>
      <c r="K83" s="14"/>
      <c r="L83" s="14"/>
      <c r="N83" s="14"/>
    </row>
    <row r="84" spans="1:14" x14ac:dyDescent="0.2">
      <c r="A84" s="14"/>
      <c r="B84" s="53"/>
      <c r="C84" s="14"/>
      <c r="D84" s="14"/>
      <c r="E84" s="14"/>
      <c r="F84" s="14"/>
      <c r="G84" s="14"/>
      <c r="H84" s="124"/>
      <c r="I84" s="14"/>
      <c r="J84" s="14"/>
      <c r="K84" s="14"/>
      <c r="L84" s="14"/>
      <c r="N84" s="14"/>
    </row>
    <row r="85" spans="1:14" x14ac:dyDescent="0.2">
      <c r="A85" s="14"/>
      <c r="B85" s="53"/>
      <c r="C85" s="14"/>
      <c r="D85" s="14"/>
      <c r="E85" s="14"/>
      <c r="F85" s="14"/>
      <c r="G85" s="14"/>
      <c r="H85" s="124"/>
      <c r="I85" s="14"/>
      <c r="J85" s="14"/>
      <c r="K85" s="14"/>
      <c r="L85" s="14"/>
      <c r="N85" s="14"/>
    </row>
    <row r="86" spans="1:14" x14ac:dyDescent="0.2">
      <c r="F86" s="14"/>
    </row>
    <row r="87" spans="1:14" x14ac:dyDescent="0.2">
      <c r="A87" s="14"/>
      <c r="B87" s="14"/>
      <c r="C87" s="14"/>
      <c r="D87" s="14"/>
      <c r="E87" s="14"/>
      <c r="F87" s="14"/>
      <c r="G87" s="14"/>
      <c r="H87" s="124"/>
      <c r="I87" s="14"/>
      <c r="J87" s="14"/>
      <c r="K87" s="14"/>
      <c r="L87" s="14"/>
      <c r="N87" s="14"/>
    </row>
    <row r="88" spans="1:14" x14ac:dyDescent="0.2">
      <c r="F88" s="14"/>
    </row>
    <row r="89" spans="1:14" x14ac:dyDescent="0.2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M89" s="14"/>
    </row>
    <row r="90" spans="1:14" x14ac:dyDescent="0.2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M90" s="14"/>
    </row>
    <row r="91" spans="1:14" x14ac:dyDescent="0.2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M91" s="14"/>
    </row>
    <row r="92" spans="1:14" x14ac:dyDescent="0.2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M92" s="14"/>
    </row>
    <row r="93" spans="1:14" x14ac:dyDescent="0.2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M93" s="14"/>
    </row>
    <row r="94" spans="1:14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M94" s="14"/>
    </row>
    <row r="95" spans="1:14" x14ac:dyDescent="0.2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M95" s="14"/>
    </row>
    <row r="96" spans="1:14" x14ac:dyDescent="0.2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M96" s="14"/>
    </row>
    <row r="97" spans="1:13" x14ac:dyDescent="0.2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M97" s="14"/>
    </row>
    <row r="98" spans="1:13" x14ac:dyDescent="0.2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M98" s="14"/>
    </row>
    <row r="99" spans="1:13" x14ac:dyDescent="0.2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M99" s="14"/>
    </row>
    <row r="100" spans="1:13" x14ac:dyDescent="0.2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M100" s="14"/>
    </row>
    <row r="101" spans="1:13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M101" s="14"/>
    </row>
    <row r="102" spans="1:13" x14ac:dyDescent="0.2">
      <c r="B102" s="14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1:13" x14ac:dyDescent="0.2">
      <c r="F103" s="14"/>
    </row>
    <row r="104" spans="1:13" x14ac:dyDescent="0.2">
      <c r="F104" s="14"/>
    </row>
    <row r="105" spans="1:13" x14ac:dyDescent="0.2">
      <c r="F105" s="14"/>
    </row>
    <row r="106" spans="1:13" x14ac:dyDescent="0.2">
      <c r="F106" s="14"/>
    </row>
    <row r="107" spans="1:13" x14ac:dyDescent="0.2">
      <c r="F107" s="14"/>
    </row>
  </sheetData>
  <mergeCells count="12">
    <mergeCell ref="AB8:AC8"/>
    <mergeCell ref="D6:K6"/>
    <mergeCell ref="N6:Q6"/>
    <mergeCell ref="A1:K1"/>
    <mergeCell ref="M1:V1"/>
    <mergeCell ref="A3:K3"/>
    <mergeCell ref="M3:V3"/>
    <mergeCell ref="R5:R9"/>
    <mergeCell ref="S5:S9"/>
    <mergeCell ref="T5:V8"/>
    <mergeCell ref="A4:K4"/>
    <mergeCell ref="W5:W8"/>
  </mergeCells>
  <phoneticPr fontId="0" type="noConversion"/>
  <printOptions horizontalCentered="1"/>
  <pageMargins left="0.75" right="0.75" top="0.87" bottom="0.88" header="0.67" footer="0.5"/>
  <pageSetup scale="71" orientation="landscape" r:id="rId1"/>
  <headerFooter scaleWithDoc="0" alignWithMargins="0">
    <oddFooter>&amp;L&amp;"Arial,Italic"MSDE - LFRO   04/2018&amp;9
&amp;C&amp;P&amp;R&amp;"Arial,Italic"Selected Financial Data - Part 3</oddFooter>
  </headerFooter>
  <colBreaks count="2" manualBreakCount="2">
    <brk id="11" max="41" man="1"/>
    <brk id="23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P84"/>
  <sheetViews>
    <sheetView view="pageBreakPreview" zoomScale="60" zoomScaleNormal="100" workbookViewId="0">
      <selection activeCell="M21" sqref="M21"/>
    </sheetView>
  </sheetViews>
  <sheetFormatPr defaultRowHeight="12.75" x14ac:dyDescent="0.2"/>
  <cols>
    <col min="1" max="14" width="15.7109375" style="101" customWidth="1"/>
    <col min="15" max="15" width="17.42578125" style="101" customWidth="1"/>
    <col min="16" max="17" width="12.85546875" style="101" bestFit="1" customWidth="1"/>
    <col min="18" max="20" width="9.140625" style="101"/>
    <col min="21" max="21" width="15" style="101" bestFit="1" customWidth="1"/>
    <col min="22" max="16384" width="9.140625" style="101"/>
  </cols>
  <sheetData>
    <row r="1" spans="1:16" s="178" customFormat="1" x14ac:dyDescent="0.2">
      <c r="A1" s="306"/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175"/>
      <c r="P1" s="175"/>
    </row>
    <row r="2" spans="1:16" s="178" customFormat="1" x14ac:dyDescent="0.2">
      <c r="A2" s="176"/>
      <c r="C2" s="177"/>
      <c r="D2" s="177"/>
      <c r="E2" s="177"/>
      <c r="F2" s="177"/>
      <c r="G2" s="177"/>
      <c r="H2" s="177"/>
      <c r="J2" s="176"/>
      <c r="K2" s="177"/>
      <c r="L2" s="177"/>
      <c r="M2" s="177"/>
      <c r="N2" s="177"/>
      <c r="O2" s="177"/>
      <c r="P2" s="177"/>
    </row>
    <row r="3" spans="1:16" s="179" customFormat="1" x14ac:dyDescent="0.2">
      <c r="A3" s="306" t="s">
        <v>191</v>
      </c>
      <c r="B3" s="306"/>
      <c r="C3" s="306"/>
      <c r="D3" s="306"/>
      <c r="E3" s="306"/>
      <c r="F3" s="306"/>
      <c r="G3" s="306"/>
      <c r="H3" s="306"/>
      <c r="I3" s="306" t="s">
        <v>191</v>
      </c>
      <c r="J3" s="306"/>
      <c r="K3" s="306"/>
      <c r="L3" s="306"/>
      <c r="M3" s="306"/>
      <c r="N3" s="306"/>
      <c r="O3" s="175"/>
      <c r="P3" s="175"/>
    </row>
    <row r="4" spans="1:16" x14ac:dyDescent="0.2">
      <c r="A4" s="308"/>
      <c r="B4" s="308"/>
      <c r="C4" s="308"/>
      <c r="D4" s="308"/>
      <c r="E4" s="308"/>
      <c r="F4" s="308"/>
      <c r="G4" s="308"/>
      <c r="H4" s="308"/>
    </row>
    <row r="5" spans="1:16" ht="13.5" thickBot="1" x14ac:dyDescent="0.25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6" ht="15" customHeight="1" thickTop="1" x14ac:dyDescent="0.2">
      <c r="E6" s="307" t="s">
        <v>84</v>
      </c>
      <c r="F6" s="307"/>
      <c r="G6" s="307"/>
    </row>
    <row r="7" spans="1:16" x14ac:dyDescent="0.2">
      <c r="A7" s="3" t="s">
        <v>86</v>
      </c>
      <c r="C7" s="99"/>
      <c r="D7" s="172" t="s">
        <v>2</v>
      </c>
      <c r="E7" s="99"/>
      <c r="F7" s="173" t="s">
        <v>6</v>
      </c>
      <c r="G7" s="172" t="s">
        <v>8</v>
      </c>
      <c r="H7" s="99"/>
      <c r="I7" s="172" t="s">
        <v>12</v>
      </c>
      <c r="J7" s="99"/>
      <c r="K7" s="172" t="s">
        <v>12</v>
      </c>
      <c r="L7" s="99"/>
      <c r="M7" s="99" t="s">
        <v>21</v>
      </c>
      <c r="N7" s="172"/>
    </row>
    <row r="8" spans="1:16" x14ac:dyDescent="0.2">
      <c r="A8" t="s">
        <v>11</v>
      </c>
      <c r="B8" s="100" t="s">
        <v>53</v>
      </c>
      <c r="C8" s="172" t="s">
        <v>0</v>
      </c>
      <c r="D8" s="172" t="s">
        <v>0</v>
      </c>
      <c r="E8" s="172" t="s">
        <v>5</v>
      </c>
      <c r="F8" s="172" t="s">
        <v>3</v>
      </c>
      <c r="G8" s="172" t="s">
        <v>3</v>
      </c>
      <c r="H8" s="172" t="s">
        <v>10</v>
      </c>
      <c r="I8" s="172" t="s">
        <v>14</v>
      </c>
      <c r="J8" s="172" t="s">
        <v>16</v>
      </c>
      <c r="K8" s="172" t="s">
        <v>17</v>
      </c>
      <c r="L8" s="172" t="s">
        <v>85</v>
      </c>
      <c r="M8" s="99" t="s">
        <v>22</v>
      </c>
      <c r="N8" s="99" t="s">
        <v>23</v>
      </c>
    </row>
    <row r="9" spans="1:16" x14ac:dyDescent="0.2">
      <c r="A9" s="8" t="s">
        <v>87</v>
      </c>
      <c r="B9" s="103" t="s">
        <v>88</v>
      </c>
      <c r="C9" s="171" t="s">
        <v>1</v>
      </c>
      <c r="D9" s="171" t="s">
        <v>1</v>
      </c>
      <c r="E9" s="171" t="s">
        <v>4</v>
      </c>
      <c r="F9" s="171" t="s">
        <v>7</v>
      </c>
      <c r="G9" s="171" t="s">
        <v>9</v>
      </c>
      <c r="H9" s="171" t="s">
        <v>11</v>
      </c>
      <c r="I9" s="171" t="s">
        <v>15</v>
      </c>
      <c r="J9" s="171" t="s">
        <v>15</v>
      </c>
      <c r="K9" s="171" t="s">
        <v>18</v>
      </c>
      <c r="L9" s="171" t="s">
        <v>20</v>
      </c>
      <c r="M9" s="135" t="s">
        <v>20</v>
      </c>
      <c r="N9" s="135" t="s">
        <v>24</v>
      </c>
    </row>
    <row r="10" spans="1:16" s="105" customFormat="1" x14ac:dyDescent="0.2">
      <c r="A10" s="104" t="s">
        <v>52</v>
      </c>
      <c r="B10" s="252">
        <f>SUM(C10:N10)</f>
        <v>531470866.08999991</v>
      </c>
      <c r="C10" s="253">
        <f t="shared" ref="C10:K10" si="0">SUM(C12:C39)</f>
        <v>13769349.529999999</v>
      </c>
      <c r="D10" s="253">
        <f t="shared" si="0"/>
        <v>16085729.849999996</v>
      </c>
      <c r="E10" s="253">
        <f t="shared" si="0"/>
        <v>158820241.40999997</v>
      </c>
      <c r="F10" s="253">
        <f t="shared" si="0"/>
        <v>24212772.039999999</v>
      </c>
      <c r="G10" s="253">
        <f t="shared" si="0"/>
        <v>33832416.209999993</v>
      </c>
      <c r="H10" s="253">
        <f t="shared" si="0"/>
        <v>157005323.77999997</v>
      </c>
      <c r="I10" s="253">
        <f t="shared" si="0"/>
        <v>7872236.6399999987</v>
      </c>
      <c r="J10" s="253">
        <f t="shared" si="0"/>
        <v>1875556.31</v>
      </c>
      <c r="K10" s="253">
        <f t="shared" si="0"/>
        <v>4110220.9299999997</v>
      </c>
      <c r="L10" s="253">
        <f>SUM(L12:L39)</f>
        <v>130780.63000000002</v>
      </c>
      <c r="M10" s="253">
        <f>SUM(M12:M39)</f>
        <v>36112.44</v>
      </c>
      <c r="N10" s="253">
        <f>SUM(N12:N39)</f>
        <v>113720126.32000002</v>
      </c>
    </row>
    <row r="11" spans="1:16" x14ac:dyDescent="0.2">
      <c r="A11" s="3"/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</row>
    <row r="12" spans="1:16" x14ac:dyDescent="0.2">
      <c r="A12" s="3" t="s">
        <v>28</v>
      </c>
      <c r="B12" s="216">
        <f>SUM(C12:N12)</f>
        <v>7855000.5199999996</v>
      </c>
      <c r="C12" s="218">
        <v>13110.919999999998</v>
      </c>
      <c r="D12" s="218">
        <v>277884.62999999995</v>
      </c>
      <c r="E12" s="219">
        <v>2087060.0999999996</v>
      </c>
      <c r="F12" s="218">
        <v>211732.55</v>
      </c>
      <c r="G12" s="220">
        <v>150098.79999999999</v>
      </c>
      <c r="H12" s="220">
        <v>3144716.5100000002</v>
      </c>
      <c r="I12" s="218">
        <v>0</v>
      </c>
      <c r="J12" s="219">
        <v>0</v>
      </c>
      <c r="K12" s="218">
        <v>70710.649999999994</v>
      </c>
      <c r="L12" s="218">
        <v>0</v>
      </c>
      <c r="M12" s="217">
        <v>0</v>
      </c>
      <c r="N12" s="218">
        <v>1899686.3599999999</v>
      </c>
    </row>
    <row r="13" spans="1:16" x14ac:dyDescent="0.2">
      <c r="A13" s="3" t="s">
        <v>29</v>
      </c>
      <c r="B13" s="216">
        <f>SUM(C13:N13)</f>
        <v>37216362.309999987</v>
      </c>
      <c r="C13" s="218">
        <v>980678.73</v>
      </c>
      <c r="D13" s="218">
        <v>539079.12999999989</v>
      </c>
      <c r="E13" s="219">
        <v>9873376.4399999976</v>
      </c>
      <c r="F13" s="218">
        <v>1758177.7100000002</v>
      </c>
      <c r="G13" s="220">
        <v>655464.63</v>
      </c>
      <c r="H13" s="220">
        <v>13331493.969999995</v>
      </c>
      <c r="I13" s="218">
        <v>200696.83</v>
      </c>
      <c r="J13" s="219">
        <v>0</v>
      </c>
      <c r="K13" s="218">
        <v>173501.11000000002</v>
      </c>
      <c r="L13" s="218">
        <v>1821.9</v>
      </c>
      <c r="M13" s="217">
        <v>0</v>
      </c>
      <c r="N13" s="218">
        <v>9702071.8600000013</v>
      </c>
    </row>
    <row r="14" spans="1:16" x14ac:dyDescent="0.2">
      <c r="A14" s="3" t="s">
        <v>51</v>
      </c>
      <c r="B14" s="216">
        <f>SUM(C14:N14)</f>
        <v>98837282.959999993</v>
      </c>
      <c r="C14" s="218">
        <v>3442855.2099999995</v>
      </c>
      <c r="D14" s="218">
        <v>6281784.1799999988</v>
      </c>
      <c r="E14" s="219">
        <v>32941555.879999995</v>
      </c>
      <c r="F14" s="218">
        <v>6018876.4400000013</v>
      </c>
      <c r="G14" s="220">
        <v>16931610.809999999</v>
      </c>
      <c r="H14" s="220">
        <v>12025662.52</v>
      </c>
      <c r="I14" s="218">
        <v>2285057.3199999998</v>
      </c>
      <c r="J14" s="219">
        <v>0</v>
      </c>
      <c r="K14" s="218">
        <v>74473.84</v>
      </c>
      <c r="L14" s="218">
        <v>6906.61</v>
      </c>
      <c r="M14" s="217">
        <v>0</v>
      </c>
      <c r="N14" s="218">
        <v>18828500.150000006</v>
      </c>
    </row>
    <row r="15" spans="1:16" x14ac:dyDescent="0.2">
      <c r="A15" s="3" t="s">
        <v>30</v>
      </c>
      <c r="B15" s="216">
        <f>SUM(C15:N15)</f>
        <v>69375966.499999985</v>
      </c>
      <c r="C15" s="218">
        <v>4663504.1000000006</v>
      </c>
      <c r="D15" s="218">
        <v>322169.27</v>
      </c>
      <c r="E15" s="219">
        <v>18103866.230000004</v>
      </c>
      <c r="F15" s="218">
        <v>4099691.67</v>
      </c>
      <c r="G15" s="220">
        <v>1309974.6199999996</v>
      </c>
      <c r="H15" s="220">
        <v>21251021.529999994</v>
      </c>
      <c r="I15" s="218">
        <v>3775041.55</v>
      </c>
      <c r="J15" s="219">
        <v>874789.05</v>
      </c>
      <c r="K15" s="218">
        <v>447429.95</v>
      </c>
      <c r="L15" s="218">
        <v>67968.800000000003</v>
      </c>
      <c r="M15" s="217">
        <v>0</v>
      </c>
      <c r="N15" s="218">
        <v>14460509.729999995</v>
      </c>
    </row>
    <row r="16" spans="1:16" x14ac:dyDescent="0.2">
      <c r="A16" s="3" t="s">
        <v>31</v>
      </c>
      <c r="B16" s="216">
        <f>SUM(C16:N16)</f>
        <v>8118085.2200000007</v>
      </c>
      <c r="C16" s="218">
        <v>122727.78000000001</v>
      </c>
      <c r="D16" s="218">
        <v>67629.39</v>
      </c>
      <c r="E16" s="219">
        <v>1946118.99</v>
      </c>
      <c r="F16" s="218">
        <v>163864.46999999997</v>
      </c>
      <c r="G16" s="220">
        <v>159893.75</v>
      </c>
      <c r="H16" s="220">
        <v>3443309.0399999996</v>
      </c>
      <c r="I16" s="218">
        <v>0</v>
      </c>
      <c r="J16" s="219">
        <v>120462.2</v>
      </c>
      <c r="K16" s="218">
        <v>16450.73</v>
      </c>
      <c r="L16" s="218">
        <v>0</v>
      </c>
      <c r="M16" s="217">
        <v>0</v>
      </c>
      <c r="N16" s="218">
        <v>2077628.8699999996</v>
      </c>
    </row>
    <row r="17" spans="1:14" x14ac:dyDescent="0.2">
      <c r="A17" s="3"/>
      <c r="B17" s="216"/>
      <c r="C17" s="218"/>
      <c r="D17" s="218"/>
      <c r="E17" s="219"/>
      <c r="F17" s="218"/>
      <c r="G17" s="220"/>
      <c r="H17" s="220"/>
      <c r="I17" s="218"/>
      <c r="J17" s="219"/>
      <c r="K17" s="218"/>
      <c r="L17" s="218"/>
      <c r="M17" s="217"/>
      <c r="N17" s="218"/>
    </row>
    <row r="18" spans="1:14" x14ac:dyDescent="0.2">
      <c r="A18" s="3" t="s">
        <v>32</v>
      </c>
      <c r="B18" s="216">
        <f>SUM(C18:N18)</f>
        <v>4565742.3499999996</v>
      </c>
      <c r="C18" s="218">
        <v>90079.76999999999</v>
      </c>
      <c r="D18" s="218">
        <v>91354.87999999999</v>
      </c>
      <c r="E18" s="219">
        <v>1084930.19</v>
      </c>
      <c r="F18" s="218">
        <v>260583.33000000002</v>
      </c>
      <c r="G18" s="220">
        <v>416909.08999999997</v>
      </c>
      <c r="H18" s="220">
        <v>1629280.5099999998</v>
      </c>
      <c r="I18" s="218">
        <v>0</v>
      </c>
      <c r="J18" s="219">
        <v>284.89999999999998</v>
      </c>
      <c r="K18" s="218">
        <v>119497.94000000002</v>
      </c>
      <c r="L18" s="218">
        <v>0</v>
      </c>
      <c r="M18" s="217">
        <v>0</v>
      </c>
      <c r="N18" s="218">
        <v>872821.74</v>
      </c>
    </row>
    <row r="19" spans="1:14" x14ac:dyDescent="0.2">
      <c r="A19" s="3" t="s">
        <v>33</v>
      </c>
      <c r="B19" s="216">
        <f>SUM(C19:N19)</f>
        <v>10536537.280000001</v>
      </c>
      <c r="C19" s="218">
        <v>198170.71000000002</v>
      </c>
      <c r="D19" s="218">
        <v>125379.55000000002</v>
      </c>
      <c r="E19" s="219">
        <v>2235690.7100000004</v>
      </c>
      <c r="F19" s="218">
        <v>365760.61000000004</v>
      </c>
      <c r="G19" s="220">
        <v>44936.76</v>
      </c>
      <c r="H19" s="220">
        <v>4771122.7200000007</v>
      </c>
      <c r="I19" s="218">
        <v>1831.31</v>
      </c>
      <c r="J19" s="219">
        <v>4424.79</v>
      </c>
      <c r="K19" s="218">
        <v>39855.06</v>
      </c>
      <c r="L19" s="218">
        <v>116.63</v>
      </c>
      <c r="M19" s="217">
        <v>0</v>
      </c>
      <c r="N19" s="218">
        <v>2749248.4300000011</v>
      </c>
    </row>
    <row r="20" spans="1:14" x14ac:dyDescent="0.2">
      <c r="A20" s="3" t="s">
        <v>34</v>
      </c>
      <c r="B20" s="216">
        <f>SUM(C20:N20)</f>
        <v>8978911.209999999</v>
      </c>
      <c r="C20" s="218">
        <v>228487.78999999998</v>
      </c>
      <c r="D20" s="218">
        <v>39179.4</v>
      </c>
      <c r="E20" s="219">
        <v>2206209.3099999991</v>
      </c>
      <c r="F20" s="218">
        <v>531824.34</v>
      </c>
      <c r="G20" s="220">
        <v>158284.63000000003</v>
      </c>
      <c r="H20" s="220">
        <v>3773158.65</v>
      </c>
      <c r="I20" s="218">
        <v>0</v>
      </c>
      <c r="J20" s="219">
        <v>0</v>
      </c>
      <c r="K20" s="218">
        <v>111364.68000000001</v>
      </c>
      <c r="L20" s="218">
        <v>0</v>
      </c>
      <c r="M20" s="217">
        <v>0</v>
      </c>
      <c r="N20" s="218">
        <v>1930402.4100000006</v>
      </c>
    </row>
    <row r="21" spans="1:14" x14ac:dyDescent="0.2">
      <c r="A21" s="3" t="s">
        <v>35</v>
      </c>
      <c r="B21" s="216">
        <f>SUM(C21:N21)</f>
        <v>11747945.120000001</v>
      </c>
      <c r="C21" s="218">
        <v>228315.25999999998</v>
      </c>
      <c r="D21" s="218">
        <v>461620.03999999992</v>
      </c>
      <c r="E21" s="219">
        <v>2698655.8399999994</v>
      </c>
      <c r="F21" s="218">
        <v>1038073.2700000004</v>
      </c>
      <c r="G21" s="220">
        <v>551145.82999999984</v>
      </c>
      <c r="H21" s="220">
        <v>4178939.43</v>
      </c>
      <c r="I21" s="218">
        <v>0</v>
      </c>
      <c r="J21" s="219">
        <v>0</v>
      </c>
      <c r="K21" s="218">
        <v>414427.98000000004</v>
      </c>
      <c r="L21" s="218">
        <v>0</v>
      </c>
      <c r="M21" s="217">
        <v>0</v>
      </c>
      <c r="N21" s="218">
        <v>2176767.4700000007</v>
      </c>
    </row>
    <row r="22" spans="1:14" x14ac:dyDescent="0.2">
      <c r="A22" s="3" t="s">
        <v>36</v>
      </c>
      <c r="B22" s="216">
        <f>SUM(C22:N22)</f>
        <v>6297430.5300000003</v>
      </c>
      <c r="C22" s="218"/>
      <c r="D22" s="218">
        <v>162705.25000000003</v>
      </c>
      <c r="E22" s="219">
        <v>1955209.03</v>
      </c>
      <c r="F22" s="218">
        <v>647539.58000000007</v>
      </c>
      <c r="G22" s="220">
        <v>604109.24999999977</v>
      </c>
      <c r="H22" s="220">
        <v>1845252.9399999997</v>
      </c>
      <c r="I22" s="218">
        <v>0</v>
      </c>
      <c r="J22" s="219">
        <v>0</v>
      </c>
      <c r="K22" s="218">
        <v>64871.32</v>
      </c>
      <c r="L22" s="218">
        <v>10534.42</v>
      </c>
      <c r="M22" s="217">
        <v>0</v>
      </c>
      <c r="N22" s="218">
        <v>1007208.74</v>
      </c>
    </row>
    <row r="23" spans="1:14" x14ac:dyDescent="0.2">
      <c r="A23" s="3"/>
      <c r="B23" s="216"/>
      <c r="C23" s="218"/>
      <c r="D23" s="218"/>
      <c r="E23" s="219"/>
      <c r="F23" s="218"/>
      <c r="G23" s="220"/>
      <c r="H23" s="220"/>
      <c r="I23" s="218"/>
      <c r="J23" s="219"/>
      <c r="K23" s="218"/>
      <c r="L23" s="218"/>
      <c r="M23" s="217"/>
      <c r="N23" s="218"/>
    </row>
    <row r="24" spans="1:14" x14ac:dyDescent="0.2">
      <c r="A24" s="3" t="s">
        <v>37</v>
      </c>
      <c r="B24" s="216">
        <f>SUM(C24:N24)</f>
        <v>16654369.460000001</v>
      </c>
      <c r="C24" s="218">
        <v>92327.430000000008</v>
      </c>
      <c r="D24" s="218">
        <v>363111.89000000007</v>
      </c>
      <c r="E24" s="219">
        <v>3955172.5200000005</v>
      </c>
      <c r="F24" s="218">
        <v>706777.13</v>
      </c>
      <c r="G24" s="220">
        <v>555241.31000000017</v>
      </c>
      <c r="H24" s="220">
        <v>7220317.9000000004</v>
      </c>
      <c r="I24" s="218">
        <v>259886.86</v>
      </c>
      <c r="J24" s="219">
        <v>0</v>
      </c>
      <c r="K24" s="218">
        <v>52713.7</v>
      </c>
      <c r="L24" s="218">
        <v>0</v>
      </c>
      <c r="M24" s="217">
        <v>0</v>
      </c>
      <c r="N24" s="218">
        <v>3448820.7200000016</v>
      </c>
    </row>
    <row r="25" spans="1:14" x14ac:dyDescent="0.2">
      <c r="A25" s="3" t="s">
        <v>38</v>
      </c>
      <c r="B25" s="216">
        <f>SUM(C25:N25)</f>
        <v>3206603.8699999992</v>
      </c>
      <c r="C25" s="218">
        <v>137282.15000000002</v>
      </c>
      <c r="D25" s="218">
        <v>64754.229999999996</v>
      </c>
      <c r="E25" s="219">
        <v>1052119.08</v>
      </c>
      <c r="F25" s="218">
        <v>62891.59</v>
      </c>
      <c r="G25" s="220">
        <v>41297.289999999994</v>
      </c>
      <c r="H25" s="220">
        <v>924881.71999999974</v>
      </c>
      <c r="I25" s="218">
        <v>0</v>
      </c>
      <c r="J25" s="219">
        <v>105429.56999999999</v>
      </c>
      <c r="K25" s="218">
        <v>0</v>
      </c>
      <c r="L25" s="218">
        <v>2116.0200000000004</v>
      </c>
      <c r="M25" s="217">
        <v>0</v>
      </c>
      <c r="N25" s="218">
        <v>815832.21999999974</v>
      </c>
    </row>
    <row r="26" spans="1:14" x14ac:dyDescent="0.2">
      <c r="A26" s="3" t="s">
        <v>39</v>
      </c>
      <c r="B26" s="216">
        <f>SUM(C26:N26)</f>
        <v>20384893.540000003</v>
      </c>
      <c r="C26" s="218">
        <v>461513.84000000008</v>
      </c>
      <c r="D26" s="218">
        <v>548066.8600000001</v>
      </c>
      <c r="E26" s="219">
        <v>4358986.74</v>
      </c>
      <c r="F26" s="218">
        <v>1273435.2400000002</v>
      </c>
      <c r="G26" s="220">
        <v>588476.63000000012</v>
      </c>
      <c r="H26" s="220">
        <v>8242452.8600000003</v>
      </c>
      <c r="I26" s="218">
        <v>0</v>
      </c>
      <c r="J26" s="219">
        <v>0</v>
      </c>
      <c r="K26" s="218">
        <v>93730.989999999991</v>
      </c>
      <c r="L26" s="218">
        <v>95.52</v>
      </c>
      <c r="M26" s="217">
        <v>29325.95</v>
      </c>
      <c r="N26" s="218">
        <v>4788808.910000002</v>
      </c>
    </row>
    <row r="27" spans="1:14" x14ac:dyDescent="0.2">
      <c r="A27" s="3" t="s">
        <v>40</v>
      </c>
      <c r="B27" s="216">
        <f>SUM(C27:N27)</f>
        <v>19289206.68</v>
      </c>
      <c r="C27" s="218">
        <v>268079.54000000004</v>
      </c>
      <c r="D27" s="218">
        <v>477953.78</v>
      </c>
      <c r="E27" s="219">
        <v>5070051.4000000004</v>
      </c>
      <c r="F27" s="218">
        <v>1147188.1599999999</v>
      </c>
      <c r="G27" s="220">
        <v>816783.29999999993</v>
      </c>
      <c r="H27" s="220">
        <v>7753016.8299999982</v>
      </c>
      <c r="I27" s="218">
        <v>0</v>
      </c>
      <c r="J27" s="219">
        <v>0</v>
      </c>
      <c r="K27" s="218">
        <v>0</v>
      </c>
      <c r="L27" s="218">
        <v>0</v>
      </c>
      <c r="M27" s="217">
        <v>0</v>
      </c>
      <c r="N27" s="218">
        <v>3756133.6700000004</v>
      </c>
    </row>
    <row r="28" spans="1:14" x14ac:dyDescent="0.2">
      <c r="A28" s="3" t="s">
        <v>41</v>
      </c>
      <c r="B28" s="216">
        <f>SUM(C28:N28)</f>
        <v>1710133.1300000004</v>
      </c>
      <c r="C28" s="218">
        <v>36775.5</v>
      </c>
      <c r="D28" s="218">
        <v>59046.42</v>
      </c>
      <c r="E28" s="219">
        <v>491772.87</v>
      </c>
      <c r="F28" s="218">
        <v>62255.509999999995</v>
      </c>
      <c r="G28" s="220">
        <v>92891.9</v>
      </c>
      <c r="H28" s="220">
        <v>670748.82000000018</v>
      </c>
      <c r="I28" s="218">
        <v>0</v>
      </c>
      <c r="J28" s="219">
        <v>0</v>
      </c>
      <c r="K28" s="218">
        <v>21696.090000000004</v>
      </c>
      <c r="L28" s="218">
        <v>0</v>
      </c>
      <c r="M28" s="217">
        <v>0</v>
      </c>
      <c r="N28" s="218">
        <v>274946.02</v>
      </c>
    </row>
    <row r="29" spans="1:14" x14ac:dyDescent="0.2">
      <c r="A29" s="3"/>
      <c r="B29" s="216"/>
      <c r="C29" s="218"/>
      <c r="D29" s="218"/>
      <c r="E29" s="219"/>
      <c r="F29" s="218"/>
      <c r="G29" s="220"/>
      <c r="H29" s="220"/>
      <c r="I29" s="218"/>
      <c r="J29" s="219"/>
      <c r="K29" s="218"/>
      <c r="L29" s="218"/>
      <c r="M29" s="217"/>
      <c r="N29" s="218"/>
    </row>
    <row r="30" spans="1:14" x14ac:dyDescent="0.2">
      <c r="A30" s="106" t="s">
        <v>118</v>
      </c>
      <c r="B30" s="216">
        <f>SUM(C30:N30)</f>
        <v>71836827.099999994</v>
      </c>
      <c r="C30" s="218">
        <v>62142.259999999995</v>
      </c>
      <c r="D30" s="218">
        <v>1483431.63</v>
      </c>
      <c r="E30" s="219">
        <v>23495501.98</v>
      </c>
      <c r="F30" s="218">
        <v>1037120.23</v>
      </c>
      <c r="G30" s="220">
        <v>897999.9800000001</v>
      </c>
      <c r="H30" s="220">
        <v>24970264.039999988</v>
      </c>
      <c r="I30" s="218">
        <v>461397.82</v>
      </c>
      <c r="J30" s="219">
        <v>0</v>
      </c>
      <c r="K30" s="218">
        <v>229340.61000000002</v>
      </c>
      <c r="L30" s="218">
        <v>0</v>
      </c>
      <c r="M30" s="217">
        <v>0</v>
      </c>
      <c r="N30" s="218">
        <v>19199628.550000008</v>
      </c>
    </row>
    <row r="31" spans="1:14" x14ac:dyDescent="0.2">
      <c r="A31" s="3" t="s">
        <v>43</v>
      </c>
      <c r="B31" s="216">
        <f>SUM(C31:N31)</f>
        <v>80783042.76000002</v>
      </c>
      <c r="C31" s="218">
        <v>1804034.4999999998</v>
      </c>
      <c r="D31" s="218">
        <v>2905173.17</v>
      </c>
      <c r="E31" s="219">
        <v>28483315.300000008</v>
      </c>
      <c r="F31" s="218">
        <v>2357104.7200000002</v>
      </c>
      <c r="G31" s="220">
        <v>7165206.5999999987</v>
      </c>
      <c r="H31" s="220">
        <v>22551716.660000004</v>
      </c>
      <c r="I31" s="218">
        <v>235218.02000000002</v>
      </c>
      <c r="J31" s="219">
        <v>600000</v>
      </c>
      <c r="K31" s="218">
        <v>761643.74</v>
      </c>
      <c r="L31" s="218">
        <v>0</v>
      </c>
      <c r="M31" s="217">
        <v>0</v>
      </c>
      <c r="N31" s="218">
        <v>13919630.050000008</v>
      </c>
    </row>
    <row r="32" spans="1:14" x14ac:dyDescent="0.2">
      <c r="A32" s="3" t="s">
        <v>44</v>
      </c>
      <c r="B32" s="216">
        <f>SUM(C32:N32)</f>
        <v>3799750.06</v>
      </c>
      <c r="C32" s="218">
        <v>68661.909999999989</v>
      </c>
      <c r="D32" s="218">
        <v>55770.99</v>
      </c>
      <c r="E32" s="219">
        <v>1229661.9999999998</v>
      </c>
      <c r="F32" s="218">
        <v>173876.66000000003</v>
      </c>
      <c r="G32" s="220">
        <v>349815.48999999993</v>
      </c>
      <c r="H32" s="220">
        <v>1213466.4800000002</v>
      </c>
      <c r="I32" s="218">
        <v>0</v>
      </c>
      <c r="J32" s="219">
        <v>5009.07</v>
      </c>
      <c r="K32" s="218">
        <v>83903.33</v>
      </c>
      <c r="L32" s="218">
        <v>3651.24</v>
      </c>
      <c r="M32" s="217">
        <v>0</v>
      </c>
      <c r="N32" s="218">
        <v>615932.89000000025</v>
      </c>
    </row>
    <row r="33" spans="1:14" x14ac:dyDescent="0.2">
      <c r="A33" s="3" t="s">
        <v>45</v>
      </c>
      <c r="B33" s="216">
        <f>SUM(C33:N33)</f>
        <v>11628338.170000002</v>
      </c>
      <c r="C33" s="218">
        <v>164960.05999999997</v>
      </c>
      <c r="D33" s="218">
        <v>403109.35999999993</v>
      </c>
      <c r="E33" s="219">
        <v>3350318.4499999993</v>
      </c>
      <c r="F33" s="218">
        <v>567147.32999999996</v>
      </c>
      <c r="G33" s="220">
        <v>686867.79</v>
      </c>
      <c r="H33" s="220">
        <v>3411106.0400000005</v>
      </c>
      <c r="I33" s="218">
        <v>50381.210000000006</v>
      </c>
      <c r="J33" s="219">
        <v>65350.5</v>
      </c>
      <c r="K33" s="218">
        <v>541032.79</v>
      </c>
      <c r="L33" s="218">
        <v>27506.19</v>
      </c>
      <c r="M33" s="217">
        <v>6786.49</v>
      </c>
      <c r="N33" s="218">
        <v>2353771.9600000009</v>
      </c>
    </row>
    <row r="34" spans="1:14" x14ac:dyDescent="0.2">
      <c r="A34" s="3" t="s">
        <v>46</v>
      </c>
      <c r="B34" s="216">
        <f>SUM(C34:N34)</f>
        <v>4121138.9499999997</v>
      </c>
      <c r="C34" s="218">
        <v>10593.84</v>
      </c>
      <c r="D34" s="218">
        <v>21473.98</v>
      </c>
      <c r="E34" s="219">
        <v>1540052.8699999999</v>
      </c>
      <c r="F34" s="218">
        <v>178585.72999999998</v>
      </c>
      <c r="G34" s="220">
        <v>168658.62</v>
      </c>
      <c r="H34" s="220">
        <v>694353.54999999993</v>
      </c>
      <c r="I34" s="218">
        <v>414029.47000000003</v>
      </c>
      <c r="J34" s="219">
        <v>11279.75</v>
      </c>
      <c r="K34" s="218">
        <v>98148.19</v>
      </c>
      <c r="L34" s="218">
        <v>774</v>
      </c>
      <c r="M34" s="217">
        <v>0</v>
      </c>
      <c r="N34" s="218">
        <v>983188.94999999984</v>
      </c>
    </row>
    <row r="35" spans="1:14" x14ac:dyDescent="0.2">
      <c r="A35" s="3"/>
      <c r="B35" s="216"/>
      <c r="C35" s="218"/>
      <c r="D35" s="218"/>
      <c r="E35" s="219"/>
      <c r="F35" s="218"/>
      <c r="G35" s="220"/>
      <c r="H35" s="220"/>
      <c r="I35" s="218"/>
      <c r="J35" s="219"/>
      <c r="K35" s="218"/>
      <c r="L35" s="218"/>
      <c r="M35" s="217"/>
      <c r="N35" s="218"/>
    </row>
    <row r="36" spans="1:14" x14ac:dyDescent="0.2">
      <c r="A36" s="3" t="s">
        <v>47</v>
      </c>
      <c r="B36" s="216">
        <f>SUM(C36:N36)</f>
        <v>2637736.6300000004</v>
      </c>
      <c r="C36" s="218">
        <v>33824.28</v>
      </c>
      <c r="D36" s="218">
        <v>119578.03</v>
      </c>
      <c r="E36" s="219">
        <v>620670.66999999993</v>
      </c>
      <c r="F36" s="218">
        <v>62520.13</v>
      </c>
      <c r="G36" s="220">
        <v>330099.43</v>
      </c>
      <c r="H36" s="220">
        <v>916079.47999999986</v>
      </c>
      <c r="I36" s="218">
        <v>0</v>
      </c>
      <c r="J36" s="219">
        <v>0</v>
      </c>
      <c r="K36" s="218">
        <v>12194.8</v>
      </c>
      <c r="L36" s="218">
        <v>0</v>
      </c>
      <c r="M36" s="217">
        <v>0</v>
      </c>
      <c r="N36" s="218">
        <v>542769.81000000017</v>
      </c>
    </row>
    <row r="37" spans="1:14" x14ac:dyDescent="0.2">
      <c r="A37" s="3" t="s">
        <v>48</v>
      </c>
      <c r="B37" s="216">
        <f>SUM(C37:N37)</f>
        <v>13885753.200000001</v>
      </c>
      <c r="C37" s="218">
        <v>275002.51000000007</v>
      </c>
      <c r="D37" s="218">
        <v>1013083.72</v>
      </c>
      <c r="E37" s="219">
        <v>4095376.4099999997</v>
      </c>
      <c r="F37" s="218">
        <v>376426.69</v>
      </c>
      <c r="G37" s="220">
        <v>178173.59000000003</v>
      </c>
      <c r="H37" s="220">
        <v>4087142.8999999994</v>
      </c>
      <c r="I37" s="218">
        <v>1007.21</v>
      </c>
      <c r="J37" s="219">
        <v>1660.24</v>
      </c>
      <c r="K37" s="218">
        <v>215691.87999999998</v>
      </c>
      <c r="L37" s="218">
        <v>0</v>
      </c>
      <c r="M37" s="217">
        <v>0</v>
      </c>
      <c r="N37" s="218">
        <v>3642188.0499999984</v>
      </c>
    </row>
    <row r="38" spans="1:14" x14ac:dyDescent="0.2">
      <c r="A38" s="3" t="s">
        <v>49</v>
      </c>
      <c r="B38" s="216">
        <f>SUM(C38:N38)</f>
        <v>11760181.040000001</v>
      </c>
      <c r="C38" s="218">
        <v>350527.49</v>
      </c>
      <c r="D38" s="218">
        <v>136062.79</v>
      </c>
      <c r="E38" s="219">
        <v>3981268.9200000013</v>
      </c>
      <c r="F38" s="218">
        <v>772401.36000000022</v>
      </c>
      <c r="G38" s="220">
        <v>550120.87000000023</v>
      </c>
      <c r="H38" s="220">
        <v>2722955.5200000005</v>
      </c>
      <c r="I38" s="218">
        <v>187689.04</v>
      </c>
      <c r="J38" s="219">
        <v>7740.07</v>
      </c>
      <c r="K38" s="218">
        <v>237995.94</v>
      </c>
      <c r="L38" s="218">
        <v>1151.02</v>
      </c>
      <c r="M38" s="217">
        <v>0</v>
      </c>
      <c r="N38" s="218">
        <v>2812268.0199999991</v>
      </c>
    </row>
    <row r="39" spans="1:14" x14ac:dyDescent="0.2">
      <c r="A39" s="8" t="s">
        <v>50</v>
      </c>
      <c r="B39" s="224">
        <f>SUM(C39:N39)</f>
        <v>6243627.5000000009</v>
      </c>
      <c r="C39" s="221">
        <v>35693.949999999997</v>
      </c>
      <c r="D39" s="221">
        <v>66327.28</v>
      </c>
      <c r="E39" s="223">
        <v>1963299.4799999997</v>
      </c>
      <c r="F39" s="221">
        <v>338917.58999999991</v>
      </c>
      <c r="G39" s="222">
        <v>428355.24000000011</v>
      </c>
      <c r="H39" s="222">
        <v>2232863.16</v>
      </c>
      <c r="I39" s="221">
        <v>0</v>
      </c>
      <c r="J39" s="223">
        <v>79126.170000000013</v>
      </c>
      <c r="K39" s="221">
        <v>229545.61</v>
      </c>
      <c r="L39" s="221">
        <v>8138.28</v>
      </c>
      <c r="M39" s="250">
        <v>0</v>
      </c>
      <c r="N39" s="221">
        <v>861360.74000000011</v>
      </c>
    </row>
    <row r="40" spans="1:14" x14ac:dyDescent="0.2">
      <c r="B40" s="225" t="s">
        <v>204</v>
      </c>
      <c r="C40" s="220"/>
      <c r="D40" s="220"/>
      <c r="E40" s="220"/>
      <c r="F40" s="220"/>
      <c r="G40" s="220"/>
      <c r="H40" s="220"/>
      <c r="I40" s="220"/>
      <c r="J40" s="220"/>
      <c r="K40" s="220"/>
      <c r="L40" s="220"/>
      <c r="M40" s="220"/>
      <c r="N40" s="220"/>
    </row>
    <row r="41" spans="1:14" x14ac:dyDescent="0.2">
      <c r="B41" s="225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</row>
    <row r="42" spans="1:14" x14ac:dyDescent="0.2">
      <c r="B42" s="225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</row>
    <row r="43" spans="1:14" x14ac:dyDescent="0.2">
      <c r="B43" s="216" t="s">
        <v>198</v>
      </c>
      <c r="C43" s="216" t="s">
        <v>98</v>
      </c>
      <c r="D43" s="216" t="s">
        <v>164</v>
      </c>
      <c r="E43" s="216" t="s">
        <v>165</v>
      </c>
      <c r="F43" s="216" t="s">
        <v>166</v>
      </c>
      <c r="G43" s="216" t="s">
        <v>167</v>
      </c>
      <c r="H43" s="216" t="s">
        <v>135</v>
      </c>
      <c r="I43" s="216" t="s">
        <v>168</v>
      </c>
      <c r="J43" s="216" t="s">
        <v>169</v>
      </c>
      <c r="K43" s="216" t="s">
        <v>170</v>
      </c>
      <c r="L43" s="216" t="s">
        <v>171</v>
      </c>
      <c r="M43" s="216" t="s">
        <v>172</v>
      </c>
      <c r="N43" s="216" t="s">
        <v>173</v>
      </c>
    </row>
    <row r="44" spans="1:14" s="248" customFormat="1" x14ac:dyDescent="0.2">
      <c r="B44" s="249" t="s">
        <v>28</v>
      </c>
      <c r="C44" s="249">
        <v>13110.919999999998</v>
      </c>
      <c r="D44" s="249">
        <v>277884.62999999995</v>
      </c>
      <c r="E44" s="249">
        <v>2087060.0999999996</v>
      </c>
      <c r="F44" s="249">
        <v>211732.55</v>
      </c>
      <c r="G44" s="249">
        <v>150098.79999999999</v>
      </c>
      <c r="H44" s="249">
        <v>3144716.5100000002</v>
      </c>
      <c r="I44" s="249"/>
      <c r="J44" s="249"/>
      <c r="K44" s="249">
        <v>70710.649999999994</v>
      </c>
      <c r="L44" s="249"/>
      <c r="M44" s="249"/>
      <c r="N44" s="249">
        <v>1899686.3599999999</v>
      </c>
    </row>
    <row r="45" spans="1:14" x14ac:dyDescent="0.2">
      <c r="A45" s="226"/>
      <c r="B45" s="216" t="s">
        <v>29</v>
      </c>
      <c r="C45" s="216">
        <v>980678.73</v>
      </c>
      <c r="D45" s="216">
        <v>539079.12999999989</v>
      </c>
      <c r="E45" s="216">
        <v>9873376.4399999976</v>
      </c>
      <c r="F45" s="216">
        <v>1758177.7100000002</v>
      </c>
      <c r="G45" s="216">
        <v>655464.63</v>
      </c>
      <c r="H45" s="216">
        <v>13331493.969999995</v>
      </c>
      <c r="I45" s="216">
        <v>200696.83</v>
      </c>
      <c r="J45" s="216"/>
      <c r="K45" s="216">
        <v>173501.11000000002</v>
      </c>
      <c r="L45" s="216">
        <v>1821.9</v>
      </c>
      <c r="M45" s="216"/>
      <c r="N45" s="216">
        <v>9702071.8600000013</v>
      </c>
    </row>
    <row r="46" spans="1:14" x14ac:dyDescent="0.2">
      <c r="B46" s="216" t="s">
        <v>51</v>
      </c>
      <c r="C46" s="216">
        <v>3442855.2099999995</v>
      </c>
      <c r="D46" s="216">
        <v>6281784.1799999988</v>
      </c>
      <c r="E46" s="216">
        <v>32941555.879999995</v>
      </c>
      <c r="F46" s="216">
        <v>6018876.4400000013</v>
      </c>
      <c r="G46" s="216">
        <v>16931610.809999999</v>
      </c>
      <c r="H46" s="216">
        <v>12025662.52</v>
      </c>
      <c r="I46" s="216">
        <v>2285057.3199999998</v>
      </c>
      <c r="J46" s="216"/>
      <c r="K46" s="216">
        <v>74473.84</v>
      </c>
      <c r="L46" s="216">
        <v>6906.61</v>
      </c>
      <c r="M46" s="216"/>
      <c r="N46" s="216">
        <v>18828500.150000006</v>
      </c>
    </row>
    <row r="47" spans="1:14" x14ac:dyDescent="0.2">
      <c r="B47" s="216" t="s">
        <v>199</v>
      </c>
      <c r="C47" s="216">
        <v>4663504.1000000006</v>
      </c>
      <c r="D47" s="216">
        <v>322169.27</v>
      </c>
      <c r="E47" s="216">
        <v>18103866.230000004</v>
      </c>
      <c r="F47" s="216">
        <v>4099691.67</v>
      </c>
      <c r="G47" s="216">
        <v>1309974.6199999996</v>
      </c>
      <c r="H47" s="216">
        <v>21251021.529999994</v>
      </c>
      <c r="I47" s="216">
        <v>3775041.55</v>
      </c>
      <c r="J47" s="216">
        <v>874789.05</v>
      </c>
      <c r="K47" s="216">
        <v>447429.95</v>
      </c>
      <c r="L47" s="216">
        <v>67968.800000000003</v>
      </c>
      <c r="M47" s="216"/>
      <c r="N47" s="216">
        <v>14460509.729999995</v>
      </c>
    </row>
    <row r="48" spans="1:14" x14ac:dyDescent="0.2">
      <c r="B48" s="216" t="s">
        <v>31</v>
      </c>
      <c r="C48" s="216">
        <v>122727.78000000001</v>
      </c>
      <c r="D48" s="216">
        <v>67629.39</v>
      </c>
      <c r="E48" s="216">
        <v>1946118.99</v>
      </c>
      <c r="F48" s="216">
        <v>163864.46999999997</v>
      </c>
      <c r="G48" s="216">
        <v>159893.75</v>
      </c>
      <c r="H48" s="216">
        <v>3443309.0399999996</v>
      </c>
      <c r="I48" s="216"/>
      <c r="J48" s="216">
        <v>120462.2</v>
      </c>
      <c r="K48" s="216">
        <v>16450.73</v>
      </c>
      <c r="L48" s="216"/>
      <c r="M48" s="216"/>
      <c r="N48" s="216">
        <v>2077628.8699999996</v>
      </c>
    </row>
    <row r="49" spans="2:14" x14ac:dyDescent="0.2">
      <c r="B49" s="216"/>
      <c r="C49" s="216"/>
      <c r="D49" s="216"/>
      <c r="E49" s="216"/>
      <c r="F49" s="216"/>
      <c r="G49" s="216"/>
      <c r="H49" s="216"/>
      <c r="I49" s="216"/>
      <c r="J49" s="216"/>
      <c r="K49" s="216"/>
      <c r="L49" s="216"/>
      <c r="M49" s="216"/>
      <c r="N49" s="216"/>
    </row>
    <row r="50" spans="2:14" x14ac:dyDescent="0.2">
      <c r="B50" s="216" t="s">
        <v>32</v>
      </c>
      <c r="C50" s="216">
        <v>90079.76999999999</v>
      </c>
      <c r="D50" s="216">
        <v>91354.87999999999</v>
      </c>
      <c r="E50" s="216">
        <v>1084930.19</v>
      </c>
      <c r="F50" s="216">
        <v>260583.33000000002</v>
      </c>
      <c r="G50" s="216">
        <v>416909.08999999997</v>
      </c>
      <c r="H50" s="216">
        <v>1629280.5099999998</v>
      </c>
      <c r="I50" s="216"/>
      <c r="J50" s="216">
        <v>284.89999999999998</v>
      </c>
      <c r="K50" s="216">
        <v>119497.94000000002</v>
      </c>
      <c r="L50" s="216"/>
      <c r="M50" s="216"/>
      <c r="N50" s="216">
        <v>872821.74</v>
      </c>
    </row>
    <row r="51" spans="2:14" x14ac:dyDescent="0.2">
      <c r="B51" s="216" t="s">
        <v>33</v>
      </c>
      <c r="C51" s="216">
        <v>198170.71000000002</v>
      </c>
      <c r="D51" s="216">
        <v>125379.55000000002</v>
      </c>
      <c r="E51" s="216">
        <v>2235690.7100000004</v>
      </c>
      <c r="F51" s="216">
        <v>365760.61000000004</v>
      </c>
      <c r="G51" s="216">
        <v>44936.76</v>
      </c>
      <c r="H51" s="216">
        <v>4771122.7200000007</v>
      </c>
      <c r="I51" s="216">
        <v>1831.31</v>
      </c>
      <c r="J51" s="216">
        <v>4424.79</v>
      </c>
      <c r="K51" s="216">
        <v>39855.06</v>
      </c>
      <c r="L51" s="216">
        <v>116.63</v>
      </c>
      <c r="M51" s="216"/>
      <c r="N51" s="216">
        <v>2749248.4300000011</v>
      </c>
    </row>
    <row r="52" spans="2:14" x14ac:dyDescent="0.2">
      <c r="B52" s="216" t="s">
        <v>34</v>
      </c>
      <c r="C52" s="216">
        <v>228487.78999999998</v>
      </c>
      <c r="D52" s="216">
        <v>39179.4</v>
      </c>
      <c r="E52" s="216">
        <v>2206209.3099999991</v>
      </c>
      <c r="F52" s="216">
        <v>531824.34</v>
      </c>
      <c r="G52" s="216">
        <v>158284.63000000003</v>
      </c>
      <c r="H52" s="216">
        <v>3773158.65</v>
      </c>
      <c r="I52" s="216"/>
      <c r="J52" s="216"/>
      <c r="K52" s="216">
        <v>111364.68000000001</v>
      </c>
      <c r="L52" s="216"/>
      <c r="M52" s="216"/>
      <c r="N52" s="216">
        <v>1930402.4100000006</v>
      </c>
    </row>
    <row r="53" spans="2:14" x14ac:dyDescent="0.2">
      <c r="B53" s="216" t="s">
        <v>35</v>
      </c>
      <c r="C53" s="216">
        <v>228315.25999999998</v>
      </c>
      <c r="D53" s="216">
        <v>461620.03999999992</v>
      </c>
      <c r="E53" s="216">
        <v>2698655.8399999994</v>
      </c>
      <c r="F53" s="216">
        <v>1038073.2700000004</v>
      </c>
      <c r="G53" s="216">
        <v>551145.82999999984</v>
      </c>
      <c r="H53" s="216">
        <v>4178939.43</v>
      </c>
      <c r="I53" s="216"/>
      <c r="J53" s="216"/>
      <c r="K53" s="216">
        <v>414427.98000000004</v>
      </c>
      <c r="L53" s="216"/>
      <c r="M53" s="216"/>
      <c r="N53" s="216">
        <v>2176767.4700000007</v>
      </c>
    </row>
    <row r="54" spans="2:14" x14ac:dyDescent="0.2">
      <c r="B54" s="216" t="s">
        <v>36</v>
      </c>
      <c r="C54" s="216"/>
      <c r="D54" s="216">
        <v>162705.25000000003</v>
      </c>
      <c r="E54" s="216">
        <v>1955209.03</v>
      </c>
      <c r="F54" s="216">
        <v>647539.58000000007</v>
      </c>
      <c r="G54" s="216">
        <v>604109.24999999977</v>
      </c>
      <c r="H54" s="216">
        <v>1845252.9399999997</v>
      </c>
      <c r="I54" s="216"/>
      <c r="J54" s="216"/>
      <c r="K54" s="216">
        <v>64871.32</v>
      </c>
      <c r="L54" s="216">
        <v>10534.42</v>
      </c>
      <c r="M54" s="216"/>
      <c r="N54" s="216">
        <v>1007208.74</v>
      </c>
    </row>
    <row r="55" spans="2:14" x14ac:dyDescent="0.2">
      <c r="B55" s="216"/>
      <c r="C55" s="216"/>
      <c r="D55" s="216"/>
      <c r="E55" s="216"/>
      <c r="F55" s="216"/>
      <c r="G55" s="216"/>
      <c r="H55" s="216"/>
      <c r="I55" s="216"/>
      <c r="J55" s="216"/>
      <c r="K55" s="216"/>
      <c r="L55" s="216"/>
      <c r="M55" s="216"/>
      <c r="N55" s="216"/>
    </row>
    <row r="56" spans="2:14" x14ac:dyDescent="0.2">
      <c r="B56" s="216" t="s">
        <v>37</v>
      </c>
      <c r="C56" s="216">
        <v>92327.430000000008</v>
      </c>
      <c r="D56" s="216">
        <v>363111.89000000007</v>
      </c>
      <c r="E56" s="216">
        <v>3955172.5200000005</v>
      </c>
      <c r="F56" s="216">
        <v>706777.13</v>
      </c>
      <c r="G56" s="216">
        <v>555241.31000000017</v>
      </c>
      <c r="H56" s="216">
        <v>7220317.9000000004</v>
      </c>
      <c r="I56" s="216">
        <v>259886.86</v>
      </c>
      <c r="J56" s="216"/>
      <c r="K56" s="216">
        <v>52713.7</v>
      </c>
      <c r="L56" s="216"/>
      <c r="M56" s="216"/>
      <c r="N56" s="216">
        <v>3448820.7200000016</v>
      </c>
    </row>
    <row r="57" spans="2:14" x14ac:dyDescent="0.2">
      <c r="B57" s="216" t="s">
        <v>38</v>
      </c>
      <c r="C57" s="216">
        <v>137282.15000000002</v>
      </c>
      <c r="D57" s="216">
        <v>64754.229999999996</v>
      </c>
      <c r="E57" s="216">
        <v>1052119.08</v>
      </c>
      <c r="F57" s="216">
        <v>62891.59</v>
      </c>
      <c r="G57" s="216">
        <v>41297.289999999994</v>
      </c>
      <c r="H57" s="216">
        <v>924881.71999999974</v>
      </c>
      <c r="I57" s="216"/>
      <c r="J57" s="216">
        <v>105429.56999999999</v>
      </c>
      <c r="K57" s="216"/>
      <c r="L57" s="216">
        <v>2116.0200000000004</v>
      </c>
      <c r="M57" s="216"/>
      <c r="N57" s="216">
        <v>815832.21999999974</v>
      </c>
    </row>
    <row r="58" spans="2:14" x14ac:dyDescent="0.2">
      <c r="B58" s="216" t="s">
        <v>39</v>
      </c>
      <c r="C58" s="216">
        <v>461513.84000000008</v>
      </c>
      <c r="D58" s="216">
        <v>548066.8600000001</v>
      </c>
      <c r="E58" s="216">
        <v>4358986.74</v>
      </c>
      <c r="F58" s="216">
        <v>1273435.2400000002</v>
      </c>
      <c r="G58" s="216">
        <v>588476.63000000012</v>
      </c>
      <c r="H58" s="216">
        <v>8242452.8600000003</v>
      </c>
      <c r="I58" s="216"/>
      <c r="J58" s="216"/>
      <c r="K58" s="216">
        <v>93730.989999999991</v>
      </c>
      <c r="L58" s="216">
        <v>95.52</v>
      </c>
      <c r="M58" s="216">
        <v>29325.95</v>
      </c>
      <c r="N58" s="216">
        <v>4788808.910000002</v>
      </c>
    </row>
    <row r="59" spans="2:14" x14ac:dyDescent="0.2">
      <c r="B59" s="216" t="s">
        <v>40</v>
      </c>
      <c r="C59" s="216">
        <v>268079.54000000004</v>
      </c>
      <c r="D59" s="216">
        <v>477953.78</v>
      </c>
      <c r="E59" s="216">
        <v>5070051.4000000004</v>
      </c>
      <c r="F59" s="216">
        <v>1147188.1599999999</v>
      </c>
      <c r="G59" s="216">
        <v>816783.29999999993</v>
      </c>
      <c r="H59" s="216">
        <v>7753016.8299999982</v>
      </c>
      <c r="I59" s="216"/>
      <c r="J59" s="216"/>
      <c r="K59" s="216"/>
      <c r="L59" s="216"/>
      <c r="M59" s="216"/>
      <c r="N59" s="216">
        <v>3756133.6700000004</v>
      </c>
    </row>
    <row r="60" spans="2:14" x14ac:dyDescent="0.2">
      <c r="B60" s="216" t="s">
        <v>41</v>
      </c>
      <c r="C60" s="216">
        <v>36775.5</v>
      </c>
      <c r="D60" s="216">
        <v>59046.42</v>
      </c>
      <c r="E60" s="216">
        <v>491772.87</v>
      </c>
      <c r="F60" s="216">
        <v>62255.509999999995</v>
      </c>
      <c r="G60" s="216">
        <v>92891.9</v>
      </c>
      <c r="H60" s="216">
        <v>670748.82000000018</v>
      </c>
      <c r="I60" s="216"/>
      <c r="J60" s="216"/>
      <c r="K60" s="216">
        <v>21696.090000000004</v>
      </c>
      <c r="L60" s="216"/>
      <c r="M60" s="216"/>
      <c r="N60" s="216">
        <v>274946.02</v>
      </c>
    </row>
    <row r="61" spans="2:14" x14ac:dyDescent="0.2">
      <c r="B61" s="216"/>
      <c r="C61" s="216"/>
      <c r="D61" s="216"/>
      <c r="E61" s="216"/>
      <c r="F61" s="216"/>
      <c r="G61" s="216"/>
      <c r="H61" s="216"/>
      <c r="I61" s="216"/>
      <c r="J61" s="216"/>
      <c r="K61" s="216"/>
      <c r="L61" s="216"/>
      <c r="M61" s="216"/>
      <c r="N61" s="216"/>
    </row>
    <row r="62" spans="2:14" x14ac:dyDescent="0.2">
      <c r="B62" s="216" t="s">
        <v>118</v>
      </c>
      <c r="C62" s="216">
        <v>62142.259999999995</v>
      </c>
      <c r="D62" s="216">
        <v>1483431.63</v>
      </c>
      <c r="E62" s="216">
        <v>23495501.98</v>
      </c>
      <c r="F62" s="216">
        <v>1037120.23</v>
      </c>
      <c r="G62" s="216">
        <v>897999.9800000001</v>
      </c>
      <c r="H62" s="216">
        <v>24970264.039999988</v>
      </c>
      <c r="I62" s="216">
        <v>461397.82</v>
      </c>
      <c r="J62" s="216"/>
      <c r="K62" s="216">
        <v>229340.61000000002</v>
      </c>
      <c r="L62" s="216"/>
      <c r="M62" s="216"/>
      <c r="N62" s="216">
        <v>19199628.550000008</v>
      </c>
    </row>
    <row r="63" spans="2:14" x14ac:dyDescent="0.2">
      <c r="B63" s="216" t="s">
        <v>43</v>
      </c>
      <c r="C63" s="216">
        <v>1804034.4999999998</v>
      </c>
      <c r="D63" s="216">
        <v>2905173.17</v>
      </c>
      <c r="E63" s="216">
        <v>28483315.300000008</v>
      </c>
      <c r="F63" s="216">
        <v>2357104.7200000002</v>
      </c>
      <c r="G63" s="216">
        <v>7165206.5999999987</v>
      </c>
      <c r="H63" s="216">
        <v>22551716.660000004</v>
      </c>
      <c r="I63" s="216">
        <v>235218.02000000002</v>
      </c>
      <c r="J63" s="216">
        <v>600000</v>
      </c>
      <c r="K63" s="216">
        <v>761643.74</v>
      </c>
      <c r="L63" s="216"/>
      <c r="M63" s="216"/>
      <c r="N63" s="216">
        <v>13919630.050000008</v>
      </c>
    </row>
    <row r="64" spans="2:14" x14ac:dyDescent="0.2">
      <c r="B64" s="216" t="s">
        <v>44</v>
      </c>
      <c r="C64" s="216">
        <v>68661.909999999989</v>
      </c>
      <c r="D64" s="216">
        <v>55770.99</v>
      </c>
      <c r="E64" s="216">
        <v>1229661.9999999998</v>
      </c>
      <c r="F64" s="216">
        <v>173876.66000000003</v>
      </c>
      <c r="G64" s="216">
        <v>349815.48999999993</v>
      </c>
      <c r="H64" s="216">
        <v>1213466.4800000002</v>
      </c>
      <c r="I64" s="216"/>
      <c r="J64" s="216">
        <v>5009.07</v>
      </c>
      <c r="K64" s="216">
        <v>83903.33</v>
      </c>
      <c r="L64" s="216">
        <v>3651.24</v>
      </c>
      <c r="M64" s="216"/>
      <c r="N64" s="216">
        <v>615932.89000000025</v>
      </c>
    </row>
    <row r="65" spans="2:14" x14ac:dyDescent="0.2">
      <c r="B65" s="216" t="s">
        <v>45</v>
      </c>
      <c r="C65" s="216">
        <v>164960.05999999997</v>
      </c>
      <c r="D65" s="216">
        <v>403109.35999999993</v>
      </c>
      <c r="E65" s="216">
        <v>3350318.4499999993</v>
      </c>
      <c r="F65" s="216">
        <v>567147.32999999996</v>
      </c>
      <c r="G65" s="216">
        <v>686867.79</v>
      </c>
      <c r="H65" s="216">
        <v>3411106.0400000005</v>
      </c>
      <c r="I65" s="216">
        <v>50381.210000000006</v>
      </c>
      <c r="J65" s="216">
        <v>65350.5</v>
      </c>
      <c r="K65" s="216">
        <v>541032.79</v>
      </c>
      <c r="L65" s="216">
        <v>27506.19</v>
      </c>
      <c r="M65" s="216">
        <v>6786.49</v>
      </c>
      <c r="N65" s="216">
        <v>2353771.9600000009</v>
      </c>
    </row>
    <row r="66" spans="2:14" x14ac:dyDescent="0.2">
      <c r="B66" s="216" t="s">
        <v>46</v>
      </c>
      <c r="C66" s="216">
        <v>10593.84</v>
      </c>
      <c r="D66" s="216">
        <v>21473.98</v>
      </c>
      <c r="E66" s="216">
        <v>1540052.8699999999</v>
      </c>
      <c r="F66" s="216">
        <v>178585.72999999998</v>
      </c>
      <c r="G66" s="216">
        <v>168658.62</v>
      </c>
      <c r="H66" s="216">
        <v>694353.54999999993</v>
      </c>
      <c r="I66" s="216">
        <v>414029.47000000003</v>
      </c>
      <c r="J66" s="216">
        <v>11279.75</v>
      </c>
      <c r="K66" s="216">
        <v>98148.19</v>
      </c>
      <c r="L66" s="216">
        <v>774</v>
      </c>
      <c r="M66" s="216"/>
      <c r="N66" s="216">
        <v>983188.94999999984</v>
      </c>
    </row>
    <row r="67" spans="2:14" x14ac:dyDescent="0.2">
      <c r="B67" s="216"/>
      <c r="C67" s="216"/>
      <c r="D67" s="216"/>
      <c r="E67" s="216"/>
      <c r="F67" s="216"/>
      <c r="G67" s="216"/>
      <c r="H67" s="216"/>
      <c r="I67" s="216"/>
      <c r="J67" s="216"/>
      <c r="K67" s="216"/>
      <c r="L67" s="216"/>
      <c r="M67" s="216"/>
      <c r="N67" s="216"/>
    </row>
    <row r="68" spans="2:14" x14ac:dyDescent="0.2">
      <c r="B68" s="216" t="s">
        <v>47</v>
      </c>
      <c r="C68" s="216">
        <v>33824.28</v>
      </c>
      <c r="D68" s="216">
        <v>119578.03</v>
      </c>
      <c r="E68" s="216">
        <v>620670.66999999993</v>
      </c>
      <c r="F68" s="216">
        <v>62520.13</v>
      </c>
      <c r="G68" s="216">
        <v>330099.43</v>
      </c>
      <c r="H68" s="216">
        <v>916079.47999999986</v>
      </c>
      <c r="I68" s="216"/>
      <c r="J68" s="216"/>
      <c r="K68" s="216">
        <v>12194.8</v>
      </c>
      <c r="L68" s="216"/>
      <c r="M68" s="216"/>
      <c r="N68" s="216">
        <v>542769.81000000017</v>
      </c>
    </row>
    <row r="69" spans="2:14" x14ac:dyDescent="0.2">
      <c r="B69" s="216" t="s">
        <v>48</v>
      </c>
      <c r="C69" s="216">
        <v>275002.51000000007</v>
      </c>
      <c r="D69" s="216">
        <v>1013083.72</v>
      </c>
      <c r="E69" s="216">
        <v>4095376.4099999997</v>
      </c>
      <c r="F69" s="216">
        <v>376426.69</v>
      </c>
      <c r="G69" s="216">
        <v>178173.59000000003</v>
      </c>
      <c r="H69" s="216">
        <v>4087142.8999999994</v>
      </c>
      <c r="I69" s="216">
        <v>1007.21</v>
      </c>
      <c r="J69" s="216">
        <v>1660.24</v>
      </c>
      <c r="K69" s="216">
        <v>215691.87999999998</v>
      </c>
      <c r="L69" s="216"/>
      <c r="M69" s="216"/>
      <c r="N69" s="216">
        <v>3642188.0499999984</v>
      </c>
    </row>
    <row r="70" spans="2:14" x14ac:dyDescent="0.2">
      <c r="B70" s="216" t="s">
        <v>49</v>
      </c>
      <c r="C70" s="216">
        <v>350527.49</v>
      </c>
      <c r="D70" s="216">
        <v>136062.79</v>
      </c>
      <c r="E70" s="216">
        <v>3981268.9200000013</v>
      </c>
      <c r="F70" s="216">
        <v>772401.36000000022</v>
      </c>
      <c r="G70" s="216">
        <v>550120.87000000023</v>
      </c>
      <c r="H70" s="216">
        <v>2722955.5200000005</v>
      </c>
      <c r="I70" s="216">
        <v>187689.04</v>
      </c>
      <c r="J70" s="216">
        <v>7740.07</v>
      </c>
      <c r="K70" s="216">
        <v>237995.94</v>
      </c>
      <c r="L70" s="216">
        <v>1151.02</v>
      </c>
      <c r="M70" s="216"/>
      <c r="N70" s="216">
        <v>2812268.0199999991</v>
      </c>
    </row>
    <row r="71" spans="2:14" x14ac:dyDescent="0.2">
      <c r="B71" s="216" t="s">
        <v>50</v>
      </c>
      <c r="C71" s="216">
        <v>35693.949999999997</v>
      </c>
      <c r="D71" s="216">
        <v>66327.28</v>
      </c>
      <c r="E71" s="216">
        <v>1963299.4799999997</v>
      </c>
      <c r="F71" s="216">
        <v>338917.58999999991</v>
      </c>
      <c r="G71" s="216">
        <v>428355.24000000011</v>
      </c>
      <c r="H71" s="216">
        <v>2232863.16</v>
      </c>
      <c r="I71" s="216"/>
      <c r="J71" s="216">
        <v>79126.170000000013</v>
      </c>
      <c r="K71" s="216">
        <v>229545.61</v>
      </c>
      <c r="L71" s="216">
        <v>8138.28</v>
      </c>
      <c r="M71" s="216"/>
      <c r="N71" s="216">
        <v>861360.74000000011</v>
      </c>
    </row>
    <row r="72" spans="2:14" x14ac:dyDescent="0.2">
      <c r="B72" s="216"/>
      <c r="C72" s="216"/>
      <c r="D72" s="216"/>
      <c r="E72" s="216"/>
      <c r="F72" s="216"/>
      <c r="G72" s="216"/>
      <c r="H72" s="216"/>
      <c r="I72" s="216"/>
      <c r="J72" s="216"/>
      <c r="K72" s="216"/>
      <c r="L72" s="216"/>
      <c r="M72" s="216"/>
      <c r="N72" s="216"/>
    </row>
    <row r="73" spans="2:14" x14ac:dyDescent="0.2">
      <c r="B73" s="216"/>
      <c r="C73" s="216"/>
      <c r="D73" s="216"/>
      <c r="E73" s="216"/>
      <c r="F73" s="216"/>
      <c r="G73" s="216"/>
      <c r="H73" s="216"/>
      <c r="I73" s="216"/>
      <c r="J73" s="216"/>
      <c r="K73" s="216"/>
      <c r="L73" s="216"/>
      <c r="M73" s="216"/>
      <c r="N73" s="216"/>
    </row>
    <row r="74" spans="2:14" x14ac:dyDescent="0.2">
      <c r="B74" s="216"/>
      <c r="C74" s="216"/>
      <c r="D74" s="216"/>
      <c r="E74" s="216"/>
      <c r="F74" s="216"/>
      <c r="G74" s="216"/>
      <c r="H74" s="216"/>
      <c r="I74" s="216"/>
      <c r="J74" s="216"/>
      <c r="K74" s="216"/>
      <c r="L74" s="216"/>
      <c r="M74" s="216"/>
      <c r="N74" s="216"/>
    </row>
    <row r="75" spans="2:14" x14ac:dyDescent="0.2">
      <c r="B75" s="216"/>
      <c r="C75" s="216"/>
      <c r="D75" s="216"/>
      <c r="E75" s="216"/>
      <c r="F75" s="216"/>
      <c r="G75" s="216"/>
      <c r="H75" s="216"/>
      <c r="I75" s="216"/>
      <c r="J75" s="216"/>
      <c r="K75" s="216"/>
      <c r="L75" s="216"/>
      <c r="M75" s="216"/>
      <c r="N75" s="216"/>
    </row>
    <row r="76" spans="2:14" x14ac:dyDescent="0.2">
      <c r="B76" s="216"/>
      <c r="C76" s="216"/>
      <c r="D76" s="216"/>
      <c r="E76" s="216"/>
      <c r="F76" s="216"/>
      <c r="G76" s="216"/>
      <c r="H76" s="216"/>
      <c r="I76" s="216"/>
      <c r="J76" s="216"/>
      <c r="K76" s="216"/>
      <c r="L76" s="216"/>
      <c r="M76" s="216"/>
      <c r="N76" s="216"/>
    </row>
    <row r="77" spans="2:14" x14ac:dyDescent="0.2">
      <c r="B77" s="216"/>
      <c r="C77" s="216"/>
      <c r="D77" s="216"/>
      <c r="E77" s="216"/>
      <c r="F77" s="216"/>
      <c r="G77" s="216"/>
      <c r="H77" s="216"/>
      <c r="I77" s="216"/>
      <c r="J77" s="216"/>
      <c r="K77" s="216"/>
      <c r="L77" s="216"/>
      <c r="M77" s="216"/>
      <c r="N77" s="216"/>
    </row>
    <row r="78" spans="2:14" x14ac:dyDescent="0.2">
      <c r="B78" s="216"/>
      <c r="C78" s="216"/>
      <c r="D78" s="216"/>
      <c r="E78" s="216"/>
      <c r="F78" s="216"/>
      <c r="G78" s="216"/>
      <c r="H78" s="216"/>
      <c r="I78" s="216"/>
      <c r="J78" s="216"/>
      <c r="K78" s="216"/>
      <c r="L78" s="216"/>
      <c r="M78" s="216"/>
      <c r="N78" s="216"/>
    </row>
    <row r="80" spans="2:14" x14ac:dyDescent="0.2">
      <c r="B80" s="216"/>
      <c r="C80" s="216"/>
      <c r="D80" s="216"/>
      <c r="E80" s="216"/>
      <c r="F80" s="216"/>
      <c r="G80" s="216"/>
      <c r="H80" s="216"/>
      <c r="I80" s="216"/>
      <c r="J80" s="216"/>
      <c r="K80" s="216"/>
      <c r="L80" s="216"/>
      <c r="M80" s="216"/>
      <c r="N80" s="216"/>
    </row>
    <row r="81" spans="2:14" x14ac:dyDescent="0.2">
      <c r="B81" s="216"/>
      <c r="C81" s="216"/>
      <c r="D81" s="216"/>
      <c r="E81" s="216"/>
      <c r="F81" s="216"/>
      <c r="G81" s="216"/>
      <c r="H81" s="216"/>
      <c r="I81" s="216"/>
      <c r="J81" s="216"/>
      <c r="K81" s="216"/>
      <c r="L81" s="216"/>
      <c r="M81" s="216"/>
      <c r="N81" s="216"/>
    </row>
    <row r="82" spans="2:14" x14ac:dyDescent="0.2">
      <c r="B82" s="216"/>
      <c r="C82" s="216"/>
      <c r="D82" s="216"/>
      <c r="E82" s="216"/>
      <c r="F82" s="216"/>
      <c r="G82" s="216"/>
      <c r="H82" s="216"/>
      <c r="I82" s="216"/>
      <c r="J82" s="216"/>
      <c r="K82" s="216"/>
      <c r="L82" s="216"/>
      <c r="M82" s="216"/>
      <c r="N82" s="216"/>
    </row>
    <row r="83" spans="2:14" x14ac:dyDescent="0.2">
      <c r="B83" s="216"/>
      <c r="C83" s="216"/>
      <c r="D83" s="216"/>
      <c r="E83" s="216"/>
      <c r="F83" s="216"/>
      <c r="G83" s="216"/>
      <c r="H83" s="216"/>
      <c r="I83" s="216"/>
      <c r="J83" s="216"/>
      <c r="K83" s="216"/>
      <c r="L83" s="216"/>
      <c r="M83" s="216"/>
      <c r="N83" s="216"/>
    </row>
    <row r="84" spans="2:14" x14ac:dyDescent="0.2">
      <c r="B84" s="216"/>
      <c r="C84" s="216"/>
      <c r="D84" s="216"/>
      <c r="E84" s="216"/>
      <c r="F84" s="216"/>
      <c r="G84" s="216"/>
      <c r="H84" s="216"/>
      <c r="I84" s="216"/>
      <c r="J84" s="216"/>
      <c r="K84" s="216"/>
      <c r="L84" s="216"/>
      <c r="M84" s="216"/>
      <c r="N84" s="216"/>
    </row>
  </sheetData>
  <mergeCells count="6">
    <mergeCell ref="A1:H1"/>
    <mergeCell ref="A3:H3"/>
    <mergeCell ref="I3:N3"/>
    <mergeCell ref="I1:N1"/>
    <mergeCell ref="E6:G6"/>
    <mergeCell ref="A4:H4"/>
  </mergeCells>
  <phoneticPr fontId="0" type="noConversion"/>
  <printOptions horizontalCentered="1"/>
  <pageMargins left="0.75" right="0.75" top="0.87" bottom="0.88" header="0.67" footer="0.5"/>
  <pageSetup scale="52" orientation="landscape" r:id="rId1"/>
  <headerFooter scaleWithDoc="0" alignWithMargins="0">
    <oddFooter>&amp;L&amp;"Arial,Italic"MSDE - LFRO   04/2018&amp;9
&amp;C&amp;P&amp;R&amp;"Arial,Italic"Selected Financial Data - Part 3</oddFooter>
  </headerFooter>
  <rowBreaks count="1" manualBreakCount="1">
    <brk id="41" max="1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0000"/>
    <pageSetUpPr fitToPage="1"/>
  </sheetPr>
  <dimension ref="A1:AQ70"/>
  <sheetViews>
    <sheetView zoomScaleNormal="100" workbookViewId="0">
      <selection activeCell="A3" sqref="A3:L3"/>
    </sheetView>
  </sheetViews>
  <sheetFormatPr defaultRowHeight="12.75" x14ac:dyDescent="0.2"/>
  <cols>
    <col min="1" max="1" width="14.140625" style="3" customWidth="1"/>
    <col min="2" max="4" width="11.7109375" customWidth="1"/>
    <col min="5" max="5" width="8.7109375" customWidth="1"/>
    <col min="6" max="7" width="11.7109375" customWidth="1"/>
    <col min="8" max="8" width="6.5703125" customWidth="1"/>
    <col min="9" max="9" width="4.7109375" customWidth="1"/>
    <col min="10" max="12" width="11.7109375" customWidth="1"/>
    <col min="13" max="13" width="5.5703125" customWidth="1"/>
    <col min="14" max="14" width="12.85546875" bestFit="1" customWidth="1"/>
    <col min="15" max="15" width="17.140625" customWidth="1"/>
    <col min="16" max="17" width="15.5703125" customWidth="1"/>
    <col min="18" max="18" width="8.42578125" customWidth="1"/>
    <col min="19" max="19" width="12.85546875" bestFit="1" customWidth="1"/>
    <col min="20" max="20" width="14.28515625" bestFit="1" customWidth="1"/>
    <col min="21" max="21" width="10.7109375" bestFit="1" customWidth="1"/>
    <col min="22" max="22" width="12.85546875" bestFit="1" customWidth="1"/>
    <col min="23" max="23" width="8.42578125" customWidth="1"/>
    <col min="24" max="24" width="14.85546875" bestFit="1" customWidth="1"/>
    <col min="25" max="26" width="12.85546875" bestFit="1" customWidth="1"/>
    <col min="27" max="27" width="13" bestFit="1" customWidth="1"/>
    <col min="29" max="29" width="12.28515625" bestFit="1" customWidth="1"/>
    <col min="30" max="30" width="12.5703125" customWidth="1"/>
    <col min="31" max="31" width="9.7109375" bestFit="1" customWidth="1"/>
    <col min="32" max="32" width="12.28515625" bestFit="1" customWidth="1"/>
    <col min="34" max="34" width="10.85546875" bestFit="1" customWidth="1"/>
    <col min="35" max="35" width="12.42578125" bestFit="1" customWidth="1"/>
    <col min="36" max="36" width="10.28515625" bestFit="1" customWidth="1"/>
    <col min="37" max="37" width="9.28515625" bestFit="1" customWidth="1"/>
    <col min="38" max="38" width="11.28515625" customWidth="1"/>
    <col min="40" max="40" width="16" bestFit="1" customWidth="1"/>
    <col min="41" max="41" width="14.28515625" bestFit="1" customWidth="1"/>
    <col min="42" max="42" width="12.28515625" bestFit="1" customWidth="1"/>
    <col min="43" max="43" width="13.42578125" bestFit="1" customWidth="1"/>
  </cols>
  <sheetData>
    <row r="1" spans="1:43" x14ac:dyDescent="0.2">
      <c r="A1" s="276" t="s">
        <v>91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</row>
    <row r="2" spans="1:43" x14ac:dyDescent="0.2">
      <c r="X2" s="45"/>
    </row>
    <row r="3" spans="1:43" x14ac:dyDescent="0.2">
      <c r="A3" s="275" t="s">
        <v>174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AC3" s="156" t="s">
        <v>158</v>
      </c>
      <c r="AI3" s="156" t="s">
        <v>160</v>
      </c>
      <c r="AN3" s="156" t="s">
        <v>161</v>
      </c>
    </row>
    <row r="4" spans="1:43" x14ac:dyDescent="0.2">
      <c r="A4" s="276" t="s">
        <v>182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N4" s="274" t="s">
        <v>177</v>
      </c>
      <c r="O4" s="273"/>
      <c r="P4" s="273"/>
      <c r="Q4" s="273"/>
      <c r="S4" s="274" t="s">
        <v>176</v>
      </c>
      <c r="T4" s="273"/>
      <c r="U4" s="273"/>
      <c r="V4" s="273"/>
      <c r="X4" s="274" t="s">
        <v>159</v>
      </c>
      <c r="Y4" s="273"/>
      <c r="Z4" s="273"/>
      <c r="AA4" s="273"/>
      <c r="AC4" s="273" t="s">
        <v>135</v>
      </c>
      <c r="AD4" s="273"/>
      <c r="AE4" s="273"/>
      <c r="AF4" s="273"/>
    </row>
    <row r="5" spans="1:43" ht="13.5" thickBo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N5" s="287" t="s">
        <v>124</v>
      </c>
      <c r="O5" s="287"/>
      <c r="P5" s="287"/>
      <c r="Q5" s="287"/>
      <c r="S5" s="287" t="s">
        <v>124</v>
      </c>
      <c r="T5" s="287"/>
      <c r="U5" s="287"/>
      <c r="V5" s="287"/>
      <c r="X5" s="287" t="s">
        <v>124</v>
      </c>
      <c r="Y5" s="287"/>
      <c r="Z5" s="287"/>
      <c r="AA5" s="287"/>
      <c r="AC5" s="287" t="s">
        <v>136</v>
      </c>
      <c r="AD5" s="287"/>
      <c r="AE5" s="287"/>
      <c r="AF5" s="287"/>
      <c r="AN5" s="297" t="s">
        <v>163</v>
      </c>
      <c r="AO5" s="287"/>
      <c r="AP5" s="287"/>
      <c r="AQ5" s="287"/>
    </row>
    <row r="6" spans="1:43" ht="15" customHeight="1" thickTop="1" x14ac:dyDescent="0.2">
      <c r="A6" s="3" t="s">
        <v>86</v>
      </c>
      <c r="N6" s="107" t="s">
        <v>53</v>
      </c>
      <c r="O6" s="107"/>
      <c r="P6" s="107" t="s">
        <v>125</v>
      </c>
      <c r="Q6" s="107" t="s">
        <v>8</v>
      </c>
      <c r="S6" s="107" t="s">
        <v>53</v>
      </c>
      <c r="T6" s="107"/>
      <c r="U6" s="107" t="s">
        <v>125</v>
      </c>
      <c r="V6" s="107" t="s">
        <v>8</v>
      </c>
      <c r="X6" s="107" t="s">
        <v>53</v>
      </c>
      <c r="Y6" s="107"/>
      <c r="Z6" s="107" t="s">
        <v>125</v>
      </c>
      <c r="AA6" s="107" t="s">
        <v>8</v>
      </c>
      <c r="AC6" s="115" t="s">
        <v>53</v>
      </c>
      <c r="AD6" s="115"/>
      <c r="AE6" s="115"/>
      <c r="AF6" s="115"/>
      <c r="AI6" s="309" t="s">
        <v>162</v>
      </c>
      <c r="AJ6" s="278"/>
      <c r="AK6" s="278"/>
      <c r="AL6" s="278"/>
      <c r="AN6" s="107" t="s">
        <v>53</v>
      </c>
      <c r="AO6" s="107"/>
      <c r="AP6" s="107" t="s">
        <v>125</v>
      </c>
      <c r="AQ6" s="107" t="s">
        <v>8</v>
      </c>
    </row>
    <row r="7" spans="1:43" ht="13.5" customHeight="1" thickBot="1" x14ac:dyDescent="0.25">
      <c r="A7" t="s">
        <v>11</v>
      </c>
      <c r="B7" s="278" t="s">
        <v>92</v>
      </c>
      <c r="C7" s="278"/>
      <c r="D7" s="278"/>
      <c r="E7" s="6"/>
      <c r="F7" s="278" t="s">
        <v>93</v>
      </c>
      <c r="G7" s="278"/>
      <c r="H7" s="278"/>
      <c r="I7" s="6"/>
      <c r="J7" s="278" t="s">
        <v>94</v>
      </c>
      <c r="K7" s="278"/>
      <c r="L7" s="278"/>
      <c r="N7" s="107" t="s">
        <v>126</v>
      </c>
      <c r="O7" s="107"/>
      <c r="P7" s="107" t="s">
        <v>127</v>
      </c>
      <c r="Q7" s="107" t="s">
        <v>128</v>
      </c>
      <c r="S7" s="107" t="s">
        <v>126</v>
      </c>
      <c r="T7" s="107"/>
      <c r="U7" s="107" t="s">
        <v>127</v>
      </c>
      <c r="V7" s="107" t="s">
        <v>128</v>
      </c>
      <c r="X7" s="107" t="s">
        <v>126</v>
      </c>
      <c r="Y7" s="107"/>
      <c r="Z7" s="107" t="s">
        <v>127</v>
      </c>
      <c r="AA7" s="107" t="s">
        <v>128</v>
      </c>
      <c r="AC7" s="107" t="s">
        <v>128</v>
      </c>
      <c r="AD7" s="107" t="s">
        <v>132</v>
      </c>
      <c r="AE7" s="107" t="s">
        <v>125</v>
      </c>
      <c r="AF7" s="107"/>
      <c r="AI7" s="310" t="s">
        <v>136</v>
      </c>
      <c r="AJ7" s="310"/>
      <c r="AK7" s="310"/>
      <c r="AL7" s="310"/>
      <c r="AN7" s="107" t="s">
        <v>126</v>
      </c>
      <c r="AO7" s="107"/>
      <c r="AP7" s="107" t="s">
        <v>127</v>
      </c>
      <c r="AQ7" s="107" t="s">
        <v>128</v>
      </c>
    </row>
    <row r="8" spans="1:43" ht="13.5" thickBot="1" x14ac:dyDescent="0.25">
      <c r="A8" s="4" t="s">
        <v>87</v>
      </c>
      <c r="B8" s="157" t="s">
        <v>156</v>
      </c>
      <c r="C8" s="157" t="s">
        <v>157</v>
      </c>
      <c r="D8" s="157" t="s">
        <v>175</v>
      </c>
      <c r="E8" s="60"/>
      <c r="F8" s="157" t="s">
        <v>156</v>
      </c>
      <c r="G8" s="157" t="s">
        <v>157</v>
      </c>
      <c r="H8" s="157">
        <v>201</v>
      </c>
      <c r="I8" s="108"/>
      <c r="J8" s="157" t="s">
        <v>152</v>
      </c>
      <c r="K8" s="157" t="s">
        <v>156</v>
      </c>
      <c r="L8" s="157" t="s">
        <v>157</v>
      </c>
      <c r="M8" s="61"/>
      <c r="N8" s="116" t="s">
        <v>129</v>
      </c>
      <c r="O8" s="117" t="s">
        <v>93</v>
      </c>
      <c r="P8" s="118" t="s">
        <v>130</v>
      </c>
      <c r="Q8" s="116" t="s">
        <v>131</v>
      </c>
      <c r="R8" s="61"/>
      <c r="S8" s="116" t="s">
        <v>129</v>
      </c>
      <c r="T8" s="117" t="s">
        <v>93</v>
      </c>
      <c r="U8" s="118" t="s">
        <v>130</v>
      </c>
      <c r="V8" s="116" t="s">
        <v>131</v>
      </c>
      <c r="W8" s="61"/>
      <c r="X8" s="116" t="s">
        <v>129</v>
      </c>
      <c r="Y8" s="117" t="s">
        <v>93</v>
      </c>
      <c r="Z8" s="118" t="s">
        <v>130</v>
      </c>
      <c r="AA8" s="116" t="s">
        <v>131</v>
      </c>
      <c r="AC8" s="116" t="s">
        <v>131</v>
      </c>
      <c r="AD8" s="116" t="s">
        <v>133</v>
      </c>
      <c r="AE8" s="116" t="s">
        <v>134</v>
      </c>
      <c r="AF8" s="116" t="s">
        <v>8</v>
      </c>
      <c r="AI8" s="125" t="s">
        <v>139</v>
      </c>
      <c r="AJ8" s="125" t="s">
        <v>140</v>
      </c>
      <c r="AK8" s="126" t="s">
        <v>141</v>
      </c>
      <c r="AL8" s="125" t="s">
        <v>142</v>
      </c>
      <c r="AN8" s="116" t="s">
        <v>129</v>
      </c>
      <c r="AO8" s="117" t="s">
        <v>93</v>
      </c>
      <c r="AP8" s="118" t="s">
        <v>130</v>
      </c>
      <c r="AQ8" s="116" t="s">
        <v>131</v>
      </c>
    </row>
    <row r="9" spans="1:43" s="54" customFormat="1" x14ac:dyDescent="0.2">
      <c r="A9" s="74" t="s">
        <v>52</v>
      </c>
      <c r="B9" s="159">
        <v>251.12477649102169</v>
      </c>
      <c r="C9" s="201">
        <f>O9/'Tbl11'!C9</f>
        <v>250.50715008184568</v>
      </c>
      <c r="E9" s="158"/>
      <c r="F9" s="159">
        <v>41.914852201437519</v>
      </c>
      <c r="G9" s="200">
        <f>P9/'Tbl11'!C9</f>
        <v>45.552349041959282</v>
      </c>
      <c r="I9" s="158"/>
      <c r="J9" s="159">
        <v>12.449700688890735</v>
      </c>
      <c r="K9" s="159">
        <v>12.982728407663743</v>
      </c>
      <c r="L9" s="200">
        <f>Q9/'Tbl11'!C9</f>
        <v>11.8781114490001</v>
      </c>
      <c r="O9" s="150">
        <f>SUM(O11:O38)</f>
        <v>219761716.21000001</v>
      </c>
      <c r="P9" s="150">
        <f>SUM(P11:P38)</f>
        <v>39961583.529999994</v>
      </c>
      <c r="Q9" s="150">
        <f>SUM(Q11:Q38)</f>
        <v>10420278.049999999</v>
      </c>
      <c r="R9" s="187"/>
      <c r="S9"/>
      <c r="T9"/>
      <c r="U9"/>
      <c r="V9"/>
      <c r="W9" s="187"/>
      <c r="X9" s="150">
        <f>SUM(X11:X38)</f>
        <v>201373992.93000001</v>
      </c>
      <c r="Y9" s="150">
        <f>SUM(Y11:Y38)</f>
        <v>39431511.750000007</v>
      </c>
      <c r="Z9" s="150">
        <f>SUM(Z11:Z38)</f>
        <v>10372794.879999999</v>
      </c>
      <c r="AA9" s="150">
        <f>X9-Y9-Z9</f>
        <v>151569686.30000001</v>
      </c>
      <c r="AB9" s="187"/>
      <c r="AC9" s="137">
        <f>SUM(AC11:AC38)</f>
        <v>18387723.279999997</v>
      </c>
      <c r="AD9" s="199">
        <f>SUM(AD11:AD38)</f>
        <v>530071.78</v>
      </c>
      <c r="AE9" s="199">
        <f>SUM(AE11:AE38)</f>
        <v>47483.170000000006</v>
      </c>
      <c r="AF9" s="199">
        <f>SUM(AF11:AF38)</f>
        <v>17810168.329999994</v>
      </c>
      <c r="AG9" s="187"/>
      <c r="AH9" s="187"/>
      <c r="AI9" s="195">
        <f>SUM(AI11:AI38)</f>
        <v>122206.84000000001</v>
      </c>
      <c r="AJ9" s="196">
        <f>SUM(AJ11:AJ38)</f>
        <v>0</v>
      </c>
      <c r="AK9" s="197">
        <f>SUM(AK11:AK38)</f>
        <v>0</v>
      </c>
      <c r="AL9" s="196">
        <f>SUM(AL11:AL38)</f>
        <v>122206.84000000001</v>
      </c>
      <c r="AM9" s="187"/>
      <c r="AN9" s="150">
        <f>SUM(AO9:AQ9)</f>
        <v>201496199.76999998</v>
      </c>
      <c r="AO9" s="192">
        <f>SUM(AO11:AO38)</f>
        <v>39431511.750000007</v>
      </c>
      <c r="AP9" s="192">
        <f>SUM(AP11:AP38)</f>
        <v>10372794.879999999</v>
      </c>
      <c r="AQ9" s="192">
        <f>SUM(AQ11:AQ38)</f>
        <v>151691893.13999996</v>
      </c>
    </row>
    <row r="10" spans="1:43" x14ac:dyDescent="0.2">
      <c r="C10" s="156"/>
      <c r="E10" s="160"/>
      <c r="F10" s="161"/>
      <c r="G10" s="156"/>
      <c r="I10" s="160"/>
      <c r="J10" s="156"/>
      <c r="K10" s="156"/>
      <c r="L10" s="156"/>
      <c r="X10" s="110"/>
      <c r="Y10" s="110"/>
      <c r="Z10" s="110"/>
      <c r="AA10" s="110"/>
      <c r="AC10" s="109"/>
      <c r="AD10" s="109"/>
      <c r="AE10" s="109"/>
      <c r="AF10" s="109"/>
      <c r="AI10" s="127"/>
      <c r="AJ10" s="127"/>
      <c r="AK10" s="128"/>
      <c r="AL10" s="127"/>
      <c r="AN10" s="110"/>
      <c r="AO10" s="110"/>
      <c r="AP10" s="110"/>
      <c r="AQ10" s="110"/>
    </row>
    <row r="11" spans="1:43" x14ac:dyDescent="0.2">
      <c r="A11" s="3" t="s">
        <v>28</v>
      </c>
      <c r="B11" s="131">
        <v>267.89824997974512</v>
      </c>
      <c r="C11" s="162">
        <f>O11/'Tbl11'!C11</f>
        <v>352.95432131085118</v>
      </c>
      <c r="E11" s="163"/>
      <c r="F11" s="165">
        <v>5.3993761501869235</v>
      </c>
      <c r="G11" s="164">
        <f>P11/'Tbl11'!C11</f>
        <v>60.37013696348037</v>
      </c>
      <c r="I11" s="163"/>
      <c r="J11" s="164">
        <v>12.530692672882228</v>
      </c>
      <c r="K11" s="164">
        <v>12.715549948494775</v>
      </c>
      <c r="L11" s="164">
        <f>Q11/'Tbl11'!C11</f>
        <v>13.065256970144102</v>
      </c>
      <c r="O11" s="45">
        <f t="shared" ref="O11:Q15" si="0">X11+AC11</f>
        <v>2966122.2300000004</v>
      </c>
      <c r="P11" s="45">
        <f t="shared" si="0"/>
        <v>507332.52</v>
      </c>
      <c r="Q11" s="45">
        <f t="shared" si="0"/>
        <v>109796.5</v>
      </c>
      <c r="X11" s="110">
        <f>Y11+Z11+AA11</f>
        <v>2864658.8900000006</v>
      </c>
      <c r="Y11" s="89">
        <f t="shared" ref="Y11:AA15" si="1">AO11-AJ11</f>
        <v>507332.52</v>
      </c>
      <c r="Z11" s="89">
        <f t="shared" si="1"/>
        <v>109796.5</v>
      </c>
      <c r="AA11" s="110">
        <f t="shared" si="1"/>
        <v>2247529.8700000006</v>
      </c>
      <c r="AC11" s="110">
        <f>AD11+AE11+AF11</f>
        <v>101463.34000000001</v>
      </c>
      <c r="AD11" s="150">
        <v>0</v>
      </c>
      <c r="AE11" s="150">
        <v>0</v>
      </c>
      <c r="AF11" s="150">
        <v>101463.34000000001</v>
      </c>
      <c r="AI11" s="110">
        <f>AJ11+AK11+AL11</f>
        <v>12595.82</v>
      </c>
      <c r="AJ11" s="150">
        <v>0</v>
      </c>
      <c r="AK11" s="150">
        <v>0</v>
      </c>
      <c r="AL11" s="150">
        <v>12595.82</v>
      </c>
      <c r="AM11" s="130"/>
      <c r="AN11" s="110">
        <f>SUM(AO11:AQ11)</f>
        <v>2877254.7100000004</v>
      </c>
      <c r="AO11" s="151">
        <v>507332.52</v>
      </c>
      <c r="AP11" s="188">
        <v>109796.5</v>
      </c>
      <c r="AQ11" s="150">
        <v>2260125.6900000004</v>
      </c>
    </row>
    <row r="12" spans="1:43" x14ac:dyDescent="0.2">
      <c r="A12" s="3" t="s">
        <v>29</v>
      </c>
      <c r="B12" s="131">
        <v>396.20368323535126</v>
      </c>
      <c r="C12" s="162">
        <f>O12/'Tbl11'!C12</f>
        <v>414.14719126926735</v>
      </c>
      <c r="E12" s="163"/>
      <c r="F12" s="165">
        <v>145.85312963384746</v>
      </c>
      <c r="G12" s="164">
        <f>P12/'Tbl11'!C12</f>
        <v>167.7961394004507</v>
      </c>
      <c r="I12" s="163"/>
      <c r="J12" s="164">
        <v>11.047639169273641</v>
      </c>
      <c r="K12" s="164">
        <v>18.563999657209948</v>
      </c>
      <c r="L12" s="164">
        <f>Q12/'Tbl11'!C12</f>
        <v>12.445060788182131</v>
      </c>
      <c r="O12" s="45">
        <f t="shared" si="0"/>
        <v>33391207.780000001</v>
      </c>
      <c r="P12" s="45">
        <f t="shared" si="0"/>
        <v>13528802.98</v>
      </c>
      <c r="Q12" s="45">
        <f t="shared" si="0"/>
        <v>1003400.77</v>
      </c>
      <c r="X12" s="110">
        <f>Y12+Z12+AA12</f>
        <v>31661761.68</v>
      </c>
      <c r="Y12" s="89">
        <f t="shared" si="1"/>
        <v>13513802.98</v>
      </c>
      <c r="Z12" s="89">
        <f t="shared" si="1"/>
        <v>1003400.77</v>
      </c>
      <c r="AA12" s="110">
        <f t="shared" si="1"/>
        <v>17144557.93</v>
      </c>
      <c r="AC12" s="110">
        <f>AD12+AE12+AF12</f>
        <v>1729446.1</v>
      </c>
      <c r="AD12" s="150">
        <v>15000</v>
      </c>
      <c r="AE12" s="150">
        <v>0</v>
      </c>
      <c r="AF12" s="150">
        <v>1714446.1</v>
      </c>
      <c r="AI12" s="110">
        <f>AJ12+AK12+AL12</f>
        <v>0</v>
      </c>
      <c r="AJ12" s="150">
        <v>0</v>
      </c>
      <c r="AK12" s="150">
        <v>0</v>
      </c>
      <c r="AL12" s="150">
        <v>0</v>
      </c>
      <c r="AM12" s="130"/>
      <c r="AN12" s="110">
        <f>SUM(AO12:AQ12)</f>
        <v>31661761.68</v>
      </c>
      <c r="AO12" s="151">
        <v>13513802.98</v>
      </c>
      <c r="AP12" s="188">
        <v>1003400.77</v>
      </c>
      <c r="AQ12" s="150">
        <v>17144557.93</v>
      </c>
    </row>
    <row r="13" spans="1:43" x14ac:dyDescent="0.2">
      <c r="A13" s="3" t="s">
        <v>51</v>
      </c>
      <c r="B13" s="131">
        <v>323.17105934669712</v>
      </c>
      <c r="C13" s="162">
        <f>O13/'Tbl11'!C13</f>
        <v>347.5458208780862</v>
      </c>
      <c r="E13" s="163"/>
      <c r="F13" s="165">
        <v>28.648936928050372</v>
      </c>
      <c r="G13" s="164">
        <f>P13/'Tbl11'!C13</f>
        <v>30.562863776400182</v>
      </c>
      <c r="I13" s="163"/>
      <c r="J13" s="164">
        <v>3.0513943775594039</v>
      </c>
      <c r="K13" s="164">
        <v>1.0629247525084098</v>
      </c>
      <c r="L13" s="164">
        <f>Q13/'Tbl11'!C13</f>
        <v>0.26619902402018919</v>
      </c>
      <c r="O13" s="45">
        <f t="shared" si="0"/>
        <v>28261519.25</v>
      </c>
      <c r="P13" s="45">
        <f t="shared" si="0"/>
        <v>2485292.33</v>
      </c>
      <c r="Q13" s="45">
        <f t="shared" si="0"/>
        <v>21646.61</v>
      </c>
      <c r="X13" s="110">
        <f>Y13+Z13+AA13</f>
        <v>22681104.23</v>
      </c>
      <c r="Y13" s="89">
        <f t="shared" si="1"/>
        <v>2430402.4900000002</v>
      </c>
      <c r="Z13" s="89">
        <f t="shared" si="1"/>
        <v>14958.06</v>
      </c>
      <c r="AA13" s="110">
        <f t="shared" si="1"/>
        <v>20235743.68</v>
      </c>
      <c r="AC13" s="110">
        <f>AD13+AE13+AF13</f>
        <v>5580415.0199999986</v>
      </c>
      <c r="AD13" s="150">
        <v>54889.84</v>
      </c>
      <c r="AE13" s="150">
        <v>6688.55</v>
      </c>
      <c r="AF13" s="150">
        <v>5518836.629999999</v>
      </c>
      <c r="AI13" s="110">
        <f>AJ13+AK13+AL13</f>
        <v>0</v>
      </c>
      <c r="AJ13" s="150">
        <v>0</v>
      </c>
      <c r="AK13" s="150">
        <v>0</v>
      </c>
      <c r="AL13" s="150">
        <v>0</v>
      </c>
      <c r="AM13" s="130"/>
      <c r="AN13" s="110">
        <f>SUM(AO13:AQ13)</f>
        <v>22681104.23</v>
      </c>
      <c r="AO13" s="151">
        <v>2430402.4900000002</v>
      </c>
      <c r="AP13" s="188">
        <v>14958.06</v>
      </c>
      <c r="AQ13" s="150">
        <v>20235743.68</v>
      </c>
    </row>
    <row r="14" spans="1:43" x14ac:dyDescent="0.2">
      <c r="A14" s="3" t="s">
        <v>30</v>
      </c>
      <c r="B14" s="131">
        <v>256.02664838219044</v>
      </c>
      <c r="C14" s="162">
        <f>O14/'Tbl11'!C14</f>
        <v>259.55956153457026</v>
      </c>
      <c r="E14" s="163"/>
      <c r="F14" s="165">
        <v>36.640443586790227</v>
      </c>
      <c r="G14" s="164">
        <f>P14/'Tbl11'!C14</f>
        <v>25.12253104879612</v>
      </c>
      <c r="I14" s="163"/>
      <c r="J14" s="164">
        <v>18.417372223891938</v>
      </c>
      <c r="K14" s="164">
        <v>17.201317164009353</v>
      </c>
      <c r="L14" s="164">
        <f>Q14/'Tbl11'!C14</f>
        <v>16.73748530052918</v>
      </c>
      <c r="O14" s="45">
        <f t="shared" si="0"/>
        <v>28729853.129999995</v>
      </c>
      <c r="P14" s="45">
        <f t="shared" si="0"/>
        <v>2780736.04</v>
      </c>
      <c r="Q14" s="45">
        <f t="shared" si="0"/>
        <v>1852621</v>
      </c>
      <c r="X14" s="110">
        <f>Y14+Z14+AA14</f>
        <v>26908764.839999996</v>
      </c>
      <c r="Y14" s="89">
        <f t="shared" si="1"/>
        <v>2744523.25</v>
      </c>
      <c r="Z14" s="89">
        <f t="shared" si="1"/>
        <v>1852621</v>
      </c>
      <c r="AA14" s="110">
        <f t="shared" si="1"/>
        <v>22311620.589999996</v>
      </c>
      <c r="AC14" s="110">
        <f>AD14+AE14+AF14</f>
        <v>1821088.2900000003</v>
      </c>
      <c r="AD14" s="151">
        <v>36212.79</v>
      </c>
      <c r="AE14" s="150">
        <v>0</v>
      </c>
      <c r="AF14" s="150">
        <v>1784875.5000000002</v>
      </c>
      <c r="AI14" s="110">
        <f>AJ14+AK14+AL14</f>
        <v>0</v>
      </c>
      <c r="AJ14" s="150">
        <v>0</v>
      </c>
      <c r="AK14" s="150">
        <v>0</v>
      </c>
      <c r="AL14" s="194">
        <v>0</v>
      </c>
      <c r="AM14" s="130"/>
      <c r="AN14" s="110">
        <f>SUM(AO14:AQ14)</f>
        <v>26908764.839999996</v>
      </c>
      <c r="AO14" s="151">
        <v>2744523.25</v>
      </c>
      <c r="AP14" s="188">
        <v>1852621</v>
      </c>
      <c r="AQ14" s="150">
        <v>22311620.589999996</v>
      </c>
    </row>
    <row r="15" spans="1:43" x14ac:dyDescent="0.2">
      <c r="A15" s="3" t="s">
        <v>31</v>
      </c>
      <c r="B15" s="131">
        <v>176.58751104367025</v>
      </c>
      <c r="C15" s="162">
        <f>O15/'Tbl11'!C15</f>
        <v>169.8915771217315</v>
      </c>
      <c r="E15" s="163"/>
      <c r="F15" s="165">
        <v>17.228425256021659</v>
      </c>
      <c r="G15" s="164">
        <f>P15/'Tbl11'!C15</f>
        <v>14.592455079567904</v>
      </c>
      <c r="I15" s="163"/>
      <c r="J15" s="164">
        <v>0.25563399224134326</v>
      </c>
      <c r="K15" s="164">
        <v>13.093596065164604</v>
      </c>
      <c r="L15" s="164">
        <f>Q15/'Tbl11'!C15</f>
        <v>15.008629288724155</v>
      </c>
      <c r="O15" s="45">
        <f t="shared" si="0"/>
        <v>2679113.7200000007</v>
      </c>
      <c r="P15" s="45">
        <f t="shared" si="0"/>
        <v>230116.45</v>
      </c>
      <c r="Q15" s="45">
        <f t="shared" si="0"/>
        <v>236679.33</v>
      </c>
      <c r="X15" s="110">
        <f>Y15+Z15+AA15</f>
        <v>2319007.1400000006</v>
      </c>
      <c r="Y15" s="89">
        <f t="shared" si="1"/>
        <v>217603.35</v>
      </c>
      <c r="Z15" s="89">
        <f t="shared" si="1"/>
        <v>229901.58</v>
      </c>
      <c r="AA15" s="110">
        <f t="shared" si="1"/>
        <v>1871502.2100000004</v>
      </c>
      <c r="AC15" s="110">
        <f>AD15+AE15+AF15</f>
        <v>360106.58</v>
      </c>
      <c r="AD15" s="188">
        <v>12513.1</v>
      </c>
      <c r="AE15" s="150">
        <v>6777.75</v>
      </c>
      <c r="AF15" s="150">
        <v>340815.73000000004</v>
      </c>
      <c r="AI15" s="110">
        <f>AJ15+AK15+AL15</f>
        <v>14879.570000000002</v>
      </c>
      <c r="AJ15" s="150">
        <v>0</v>
      </c>
      <c r="AK15" s="150">
        <v>0</v>
      </c>
      <c r="AL15" s="150">
        <v>14879.570000000002</v>
      </c>
      <c r="AM15" s="130"/>
      <c r="AN15" s="110">
        <f>SUM(AO15:AQ15)</f>
        <v>2333886.7100000004</v>
      </c>
      <c r="AO15" s="151">
        <v>217603.35</v>
      </c>
      <c r="AP15" s="188">
        <v>229901.58</v>
      </c>
      <c r="AQ15" s="150">
        <v>1886381.7800000005</v>
      </c>
    </row>
    <row r="16" spans="1:43" x14ac:dyDescent="0.2">
      <c r="B16" s="131"/>
      <c r="C16" s="162"/>
      <c r="E16" s="161"/>
      <c r="F16" s="165"/>
      <c r="G16" s="166"/>
      <c r="I16" s="161"/>
      <c r="J16" s="156"/>
      <c r="K16" s="156"/>
      <c r="L16" s="166"/>
      <c r="X16" s="110"/>
      <c r="Y16" s="110"/>
      <c r="Z16" s="110"/>
      <c r="AA16" s="110"/>
      <c r="AC16" s="110"/>
      <c r="AD16" s="198"/>
      <c r="AE16" s="186"/>
      <c r="AF16" s="186"/>
      <c r="AI16" s="110"/>
      <c r="AJ16" s="186"/>
      <c r="AK16" s="186"/>
      <c r="AL16" s="186"/>
      <c r="AM16" s="130"/>
      <c r="AN16" s="110"/>
      <c r="AO16" s="186"/>
      <c r="AP16" s="186"/>
      <c r="AQ16" s="186"/>
    </row>
    <row r="17" spans="1:43" x14ac:dyDescent="0.2">
      <c r="A17" s="3" t="s">
        <v>32</v>
      </c>
      <c r="B17" s="131">
        <v>171.54319179264039</v>
      </c>
      <c r="C17" s="162">
        <f>O17/'Tbl11'!C17</f>
        <v>193.01838993030989</v>
      </c>
      <c r="E17" s="163"/>
      <c r="F17" s="165">
        <v>5.0138002175625491</v>
      </c>
      <c r="G17" s="164">
        <f>P17/'Tbl11'!C17</f>
        <v>7.6413050233442865</v>
      </c>
      <c r="I17" s="163"/>
      <c r="J17" s="164">
        <v>7.2223524432112125</v>
      </c>
      <c r="K17" s="164">
        <v>8.010142916088375</v>
      </c>
      <c r="L17" s="164">
        <f>Q17/'Tbl11'!C17</f>
        <v>7.3822198190750612</v>
      </c>
      <c r="O17" s="45">
        <f t="shared" ref="O17:Q21" si="2">X17+AC17</f>
        <v>1083996.8600000001</v>
      </c>
      <c r="P17" s="45">
        <f t="shared" si="2"/>
        <v>42913.79</v>
      </c>
      <c r="Q17" s="45">
        <f t="shared" si="2"/>
        <v>41458.76</v>
      </c>
      <c r="X17" s="110">
        <f>Y17+Z17+AA17</f>
        <v>893270.89</v>
      </c>
      <c r="Y17" s="89">
        <f t="shared" ref="Y17:AA21" si="3">AO17-AJ17</f>
        <v>42596.83</v>
      </c>
      <c r="Z17" s="89">
        <f t="shared" si="3"/>
        <v>41458.76</v>
      </c>
      <c r="AA17" s="110">
        <f t="shared" si="3"/>
        <v>809215.3</v>
      </c>
      <c r="AC17" s="110">
        <f>AD17+AE17+AF17</f>
        <v>190725.97</v>
      </c>
      <c r="AD17" s="150">
        <v>316.95999999999998</v>
      </c>
      <c r="AE17" s="150">
        <v>0</v>
      </c>
      <c r="AF17" s="151">
        <v>190409.01</v>
      </c>
      <c r="AI17" s="110">
        <f>AJ17+AK17+AL17</f>
        <v>0</v>
      </c>
      <c r="AJ17" s="150">
        <v>0</v>
      </c>
      <c r="AK17" s="150">
        <v>0</v>
      </c>
      <c r="AL17" s="150">
        <v>0</v>
      </c>
      <c r="AM17" s="130"/>
      <c r="AN17" s="110">
        <f>SUM(AO17:AQ17)</f>
        <v>893270.89</v>
      </c>
      <c r="AO17" s="188">
        <v>42596.83</v>
      </c>
      <c r="AP17" s="188">
        <v>41458.76</v>
      </c>
      <c r="AQ17" s="150">
        <v>809215.3</v>
      </c>
    </row>
    <row r="18" spans="1:43" x14ac:dyDescent="0.2">
      <c r="A18" s="3" t="s">
        <v>33</v>
      </c>
      <c r="B18" s="131">
        <v>357.47341787613237</v>
      </c>
      <c r="C18" s="162">
        <f>O18/'Tbl11'!C18</f>
        <v>358.51137102780854</v>
      </c>
      <c r="E18" s="163"/>
      <c r="F18" s="165">
        <v>76.680269803366784</v>
      </c>
      <c r="G18" s="164">
        <f>P18/'Tbl11'!C18</f>
        <v>89.601465018733109</v>
      </c>
      <c r="I18" s="163"/>
      <c r="J18" s="164">
        <v>0.17539739062121421</v>
      </c>
      <c r="K18" s="164">
        <v>19.16382269720037</v>
      </c>
      <c r="L18" s="164">
        <f>Q18/'Tbl11'!C18</f>
        <v>20.498712985944579</v>
      </c>
      <c r="O18" s="45">
        <f t="shared" si="2"/>
        <v>8999943.8699999992</v>
      </c>
      <c r="P18" s="45">
        <f t="shared" si="2"/>
        <v>2249323.7899999996</v>
      </c>
      <c r="Q18" s="45">
        <f t="shared" si="2"/>
        <v>514592.51</v>
      </c>
      <c r="X18" s="110">
        <f>Y18+Z18+AA18</f>
        <v>8342595.4399999995</v>
      </c>
      <c r="Y18" s="89">
        <f t="shared" si="3"/>
        <v>2246777.4699999997</v>
      </c>
      <c r="Z18" s="89">
        <f t="shared" si="3"/>
        <v>513450.21</v>
      </c>
      <c r="AA18" s="110">
        <f t="shared" si="3"/>
        <v>5582367.7599999998</v>
      </c>
      <c r="AC18" s="110">
        <f>AD18+AE18+AF18</f>
        <v>657348.42999999993</v>
      </c>
      <c r="AD18" s="150">
        <v>2546.3200000000002</v>
      </c>
      <c r="AE18" s="151">
        <v>1142.3</v>
      </c>
      <c r="AF18" s="150">
        <v>653659.80999999994</v>
      </c>
      <c r="AI18" s="110">
        <f>AJ18+AK18+AL18</f>
        <v>0</v>
      </c>
      <c r="AJ18" s="150">
        <v>0</v>
      </c>
      <c r="AK18" s="150">
        <v>0</v>
      </c>
      <c r="AL18" s="150">
        <v>0</v>
      </c>
      <c r="AM18" s="130"/>
      <c r="AN18" s="110">
        <f>SUM(AO18:AQ18)</f>
        <v>8342595.4399999995</v>
      </c>
      <c r="AO18" s="151">
        <v>2246777.4699999997</v>
      </c>
      <c r="AP18" s="188">
        <v>513450.21</v>
      </c>
      <c r="AQ18" s="150">
        <v>5582367.7599999998</v>
      </c>
    </row>
    <row r="19" spans="1:43" x14ac:dyDescent="0.2">
      <c r="A19" s="3" t="s">
        <v>34</v>
      </c>
      <c r="B19" s="131">
        <v>197.71200578503706</v>
      </c>
      <c r="C19" s="162">
        <f>O19/'Tbl11'!C19</f>
        <v>262.36101982028936</v>
      </c>
      <c r="E19" s="163"/>
      <c r="F19" s="165">
        <v>11.676908462165544</v>
      </c>
      <c r="G19" s="164">
        <f>P19/'Tbl11'!C19</f>
        <v>12.167604688686493</v>
      </c>
      <c r="I19" s="163"/>
      <c r="J19" s="164">
        <v>10.909859046147906</v>
      </c>
      <c r="K19" s="164">
        <v>10.966464030696692</v>
      </c>
      <c r="L19" s="164">
        <f>Q19/'Tbl11'!C19</f>
        <v>9.6668568002617388</v>
      </c>
      <c r="O19" s="45">
        <f t="shared" si="2"/>
        <v>3993727.1799999997</v>
      </c>
      <c r="P19" s="45">
        <f t="shared" si="2"/>
        <v>185218.42</v>
      </c>
      <c r="Q19" s="45">
        <f t="shared" si="2"/>
        <v>147151.39000000001</v>
      </c>
      <c r="X19" s="110">
        <f>Y19+Z19+AA19</f>
        <v>3643215.3899999997</v>
      </c>
      <c r="Y19" s="89">
        <f t="shared" si="3"/>
        <v>185218.42</v>
      </c>
      <c r="Z19" s="89">
        <f t="shared" si="3"/>
        <v>147151.39000000001</v>
      </c>
      <c r="AA19" s="110">
        <f t="shared" si="3"/>
        <v>3310845.5799999996</v>
      </c>
      <c r="AC19" s="110">
        <f>AD19+AE19+AF19</f>
        <v>350511.79</v>
      </c>
      <c r="AD19" s="150">
        <v>0</v>
      </c>
      <c r="AE19" s="150">
        <v>0</v>
      </c>
      <c r="AF19" s="150">
        <v>350511.79</v>
      </c>
      <c r="AI19" s="110">
        <f>AJ19+AK19+AL19</f>
        <v>0</v>
      </c>
      <c r="AJ19" s="150">
        <v>0</v>
      </c>
      <c r="AK19" s="150">
        <v>0</v>
      </c>
      <c r="AL19" s="150">
        <v>0</v>
      </c>
      <c r="AM19" s="130"/>
      <c r="AN19" s="110">
        <f>SUM(AO19:AQ19)</f>
        <v>3643215.3899999997</v>
      </c>
      <c r="AO19" s="151">
        <v>185218.42</v>
      </c>
      <c r="AP19" s="188">
        <v>147151.39000000001</v>
      </c>
      <c r="AQ19" s="150">
        <v>3310845.5799999996</v>
      </c>
    </row>
    <row r="20" spans="1:43" x14ac:dyDescent="0.2">
      <c r="A20" s="3" t="s">
        <v>35</v>
      </c>
      <c r="B20" s="131">
        <v>199.57108039308437</v>
      </c>
      <c r="C20" s="162">
        <f>O20/'Tbl11'!C20</f>
        <v>212.27418519285075</v>
      </c>
      <c r="E20" s="163"/>
      <c r="F20" s="165">
        <v>10.146081501695125</v>
      </c>
      <c r="G20" s="164">
        <f>P20/'Tbl11'!C20</f>
        <v>8.3204754976462461</v>
      </c>
      <c r="I20" s="163"/>
      <c r="J20" s="164">
        <v>8.3217649456300649</v>
      </c>
      <c r="K20" s="164">
        <v>8.5324171388836216</v>
      </c>
      <c r="L20" s="164">
        <f>Q20/'Tbl11'!C20</f>
        <v>8.5764431190131454</v>
      </c>
      <c r="O20" s="45">
        <f t="shared" si="2"/>
        <v>5562494.4900000021</v>
      </c>
      <c r="P20" s="45">
        <f t="shared" si="2"/>
        <v>218032.16</v>
      </c>
      <c r="Q20" s="45">
        <f t="shared" si="2"/>
        <v>224739.61</v>
      </c>
      <c r="X20" s="110">
        <f>Y20+Z20+AA20</f>
        <v>5417862.8400000017</v>
      </c>
      <c r="Y20" s="89">
        <f t="shared" si="3"/>
        <v>217673.1</v>
      </c>
      <c r="Z20" s="89">
        <f t="shared" si="3"/>
        <v>224739.61</v>
      </c>
      <c r="AA20" s="110">
        <f t="shared" si="3"/>
        <v>4975450.1300000018</v>
      </c>
      <c r="AC20" s="110">
        <f>AD20+AE20+AF20</f>
        <v>144631.65</v>
      </c>
      <c r="AD20" s="150">
        <v>359.06</v>
      </c>
      <c r="AE20" s="150">
        <v>0</v>
      </c>
      <c r="AF20" s="150">
        <v>144272.59</v>
      </c>
      <c r="AI20" s="110">
        <f>AJ20+AK20+AL20</f>
        <v>56747.920000000013</v>
      </c>
      <c r="AJ20" s="150">
        <v>0</v>
      </c>
      <c r="AK20" s="150">
        <v>0</v>
      </c>
      <c r="AL20" s="150">
        <v>56747.920000000013</v>
      </c>
      <c r="AM20" s="130"/>
      <c r="AN20" s="110">
        <f>SUM(AO20:AQ20)</f>
        <v>5474610.7600000016</v>
      </c>
      <c r="AO20" s="151">
        <v>217673.1</v>
      </c>
      <c r="AP20" s="188">
        <v>224739.61</v>
      </c>
      <c r="AQ20" s="150">
        <v>5032198.0500000017</v>
      </c>
    </row>
    <row r="21" spans="1:43" x14ac:dyDescent="0.2">
      <c r="A21" s="3" t="s">
        <v>36</v>
      </c>
      <c r="B21" s="131">
        <v>301.46589478367252</v>
      </c>
      <c r="C21" s="162">
        <f>O21/'Tbl11'!C21</f>
        <v>311.70025912132297</v>
      </c>
      <c r="E21" s="163"/>
      <c r="F21" s="165">
        <v>64.838180402624843</v>
      </c>
      <c r="G21" s="164">
        <f>P21/'Tbl11'!C21</f>
        <v>71.722562983832091</v>
      </c>
      <c r="I21" s="163"/>
      <c r="J21" s="164">
        <v>1.7693407981047524</v>
      </c>
      <c r="K21" s="164">
        <v>0</v>
      </c>
      <c r="L21" s="164">
        <f>Q21/'Tbl11'!C21</f>
        <v>0</v>
      </c>
      <c r="O21" s="45">
        <f t="shared" si="2"/>
        <v>1488106.86</v>
      </c>
      <c r="P21" s="45">
        <f t="shared" si="2"/>
        <v>342414.98</v>
      </c>
      <c r="Q21" s="45">
        <f t="shared" si="2"/>
        <v>0</v>
      </c>
      <c r="X21" s="110">
        <f>Y21+Z21+AA21</f>
        <v>1287328.6100000001</v>
      </c>
      <c r="Y21" s="89">
        <f t="shared" si="3"/>
        <v>342414.98</v>
      </c>
      <c r="Z21" s="89">
        <f t="shared" si="3"/>
        <v>0</v>
      </c>
      <c r="AA21" s="110">
        <f t="shared" si="3"/>
        <v>944913.63000000012</v>
      </c>
      <c r="AC21" s="110">
        <f>AD21+AE21+AF21</f>
        <v>200778.25000000003</v>
      </c>
      <c r="AD21" s="150">
        <v>0</v>
      </c>
      <c r="AE21" s="150">
        <v>0</v>
      </c>
      <c r="AF21" s="150">
        <v>200778.25000000003</v>
      </c>
      <c r="AI21" s="110">
        <f>AJ21+AK21+AL21</f>
        <v>1010.85</v>
      </c>
      <c r="AJ21" s="150">
        <v>0</v>
      </c>
      <c r="AK21" s="150">
        <v>0</v>
      </c>
      <c r="AL21" s="150">
        <v>1010.85</v>
      </c>
      <c r="AM21" s="130"/>
      <c r="AN21" s="110">
        <f>SUM(AO21:AQ21)</f>
        <v>1288339.46</v>
      </c>
      <c r="AO21" s="150">
        <v>342414.98</v>
      </c>
      <c r="AP21" s="188">
        <v>0</v>
      </c>
      <c r="AQ21" s="150">
        <v>945924.4800000001</v>
      </c>
    </row>
    <row r="22" spans="1:43" x14ac:dyDescent="0.2">
      <c r="B22" s="131"/>
      <c r="C22" s="162"/>
      <c r="E22" s="163"/>
      <c r="F22" s="165"/>
      <c r="G22" s="166"/>
      <c r="I22" s="163"/>
      <c r="J22" s="156"/>
      <c r="K22" s="156"/>
      <c r="L22" s="166"/>
      <c r="X22" s="110"/>
      <c r="Y22" s="110"/>
      <c r="Z22" s="110"/>
      <c r="AA22" s="110"/>
      <c r="AC22" s="110"/>
      <c r="AD22" s="186"/>
      <c r="AE22" s="198"/>
      <c r="AF22" s="186"/>
      <c r="AI22" s="110"/>
      <c r="AJ22" s="186"/>
      <c r="AK22" s="186"/>
      <c r="AL22" s="186"/>
      <c r="AM22" s="130"/>
      <c r="AN22" s="110"/>
      <c r="AO22" s="186"/>
      <c r="AP22" s="186"/>
      <c r="AQ22" s="186"/>
    </row>
    <row r="23" spans="1:43" x14ac:dyDescent="0.2">
      <c r="A23" s="3" t="s">
        <v>37</v>
      </c>
      <c r="B23" s="131">
        <v>229.27990219119974</v>
      </c>
      <c r="C23" s="162">
        <f>O23/'Tbl11'!C23</f>
        <v>188.69526287333053</v>
      </c>
      <c r="E23" s="163"/>
      <c r="F23" s="165">
        <v>26.461489949463296</v>
      </c>
      <c r="G23" s="164">
        <f>P23/'Tbl11'!C23</f>
        <v>27.622132559925934</v>
      </c>
      <c r="I23" s="163"/>
      <c r="J23" s="164">
        <v>22.647341926674098</v>
      </c>
      <c r="K23" s="164">
        <v>20.189482791954912</v>
      </c>
      <c r="L23" s="164">
        <f>Q23/'Tbl11'!C23</f>
        <v>22.671228685835715</v>
      </c>
      <c r="O23" s="45">
        <f t="shared" ref="O23:Q27" si="4">X23+AC23</f>
        <v>7815950.6999999974</v>
      </c>
      <c r="P23" s="45">
        <f t="shared" si="4"/>
        <v>1144136.9699999997</v>
      </c>
      <c r="Q23" s="45">
        <f t="shared" si="4"/>
        <v>939065.47</v>
      </c>
      <c r="X23" s="110">
        <f>Y23+Z23+AA23</f>
        <v>7054392.8099999977</v>
      </c>
      <c r="Y23" s="89">
        <f t="shared" ref="Y23:AA27" si="5">AO23-AJ23</f>
        <v>963692.4099999998</v>
      </c>
      <c r="Z23" s="89">
        <f t="shared" si="5"/>
        <v>937055.34</v>
      </c>
      <c r="AA23" s="110">
        <f t="shared" si="5"/>
        <v>5153645.0599999977</v>
      </c>
      <c r="AC23" s="110">
        <f>AD23+AE23+AF23</f>
        <v>761557.8899999999</v>
      </c>
      <c r="AD23" s="150">
        <v>180444.56</v>
      </c>
      <c r="AE23" s="188">
        <v>2010.13</v>
      </c>
      <c r="AF23" s="150">
        <v>579103.19999999995</v>
      </c>
      <c r="AI23" s="110">
        <f>AJ23+AK23+AL23</f>
        <v>0</v>
      </c>
      <c r="AJ23" s="150">
        <v>0</v>
      </c>
      <c r="AK23" s="150">
        <v>0</v>
      </c>
      <c r="AL23" s="150">
        <v>0</v>
      </c>
      <c r="AM23" s="130"/>
      <c r="AN23" s="110">
        <f>SUM(AO23:AQ23)</f>
        <v>7054392.8099999977</v>
      </c>
      <c r="AO23" s="151">
        <v>963692.4099999998</v>
      </c>
      <c r="AP23" s="188">
        <v>937055.34</v>
      </c>
      <c r="AQ23" s="150">
        <v>5153645.0599999977</v>
      </c>
    </row>
    <row r="24" spans="1:43" x14ac:dyDescent="0.2">
      <c r="A24" s="3" t="s">
        <v>38</v>
      </c>
      <c r="B24" s="131">
        <v>174.74877035076108</v>
      </c>
      <c r="C24" s="162">
        <f>O24/'Tbl11'!C24</f>
        <v>256.22931000028552</v>
      </c>
      <c r="E24" s="163"/>
      <c r="F24" s="165">
        <v>23.410655195234945</v>
      </c>
      <c r="G24" s="164">
        <f>P24/'Tbl11'!C24</f>
        <v>99.840495018413336</v>
      </c>
      <c r="I24" s="163"/>
      <c r="J24" s="164">
        <v>9.4488771686991377</v>
      </c>
      <c r="K24" s="164">
        <v>5.7607941760423564</v>
      </c>
      <c r="L24" s="164">
        <f>Q24/'Tbl11'!C24</f>
        <v>5.9578063889919779</v>
      </c>
      <c r="O24" s="45">
        <f t="shared" si="4"/>
        <v>897545.65</v>
      </c>
      <c r="P24" s="45">
        <f t="shared" si="4"/>
        <v>349731.27</v>
      </c>
      <c r="Q24" s="45">
        <f t="shared" si="4"/>
        <v>20869.599999999999</v>
      </c>
      <c r="X24" s="110">
        <f>Y24+Z24+AA24</f>
        <v>854131.88</v>
      </c>
      <c r="Y24" s="89">
        <f t="shared" si="5"/>
        <v>339238.02</v>
      </c>
      <c r="Z24" s="89">
        <f t="shared" si="5"/>
        <v>20869.599999999999</v>
      </c>
      <c r="AA24" s="110">
        <f t="shared" si="5"/>
        <v>494024.26</v>
      </c>
      <c r="AC24" s="110">
        <f>AD24+AE24+AF24</f>
        <v>43413.770000000004</v>
      </c>
      <c r="AD24" s="188">
        <v>10493.25</v>
      </c>
      <c r="AE24" s="150">
        <v>0</v>
      </c>
      <c r="AF24" s="150">
        <v>32920.520000000004</v>
      </c>
      <c r="AI24" s="110">
        <f>AJ24+AK24+AL24</f>
        <v>0</v>
      </c>
      <c r="AJ24" s="150">
        <v>0</v>
      </c>
      <c r="AK24" s="150">
        <v>0</v>
      </c>
      <c r="AL24" s="150">
        <v>0</v>
      </c>
      <c r="AM24" s="130"/>
      <c r="AN24" s="110">
        <f>SUM(AO24:AQ24)</f>
        <v>854131.88</v>
      </c>
      <c r="AO24" s="151">
        <v>339238.02</v>
      </c>
      <c r="AP24" s="188">
        <v>20869.599999999999</v>
      </c>
      <c r="AQ24" s="150">
        <v>494024.26</v>
      </c>
    </row>
    <row r="25" spans="1:43" x14ac:dyDescent="0.2">
      <c r="A25" s="3" t="s">
        <v>39</v>
      </c>
      <c r="B25" s="131">
        <v>239.07703438018385</v>
      </c>
      <c r="C25" s="162">
        <f>O25/'Tbl11'!C25</f>
        <v>224.76787650607955</v>
      </c>
      <c r="E25" s="163"/>
      <c r="F25" s="165">
        <v>36.482538865184431</v>
      </c>
      <c r="G25" s="164">
        <f>P25/'Tbl11'!C25</f>
        <v>26.197109348953145</v>
      </c>
      <c r="I25" s="163"/>
      <c r="J25" s="164">
        <v>36.443068110047754</v>
      </c>
      <c r="K25" s="164">
        <v>36.60813100246115</v>
      </c>
      <c r="L25" s="164">
        <f>Q25/'Tbl11'!C25</f>
        <v>19.869194374425085</v>
      </c>
      <c r="O25" s="45">
        <f t="shared" si="4"/>
        <v>8268734.1400000015</v>
      </c>
      <c r="P25" s="45">
        <f t="shared" si="4"/>
        <v>963736.16999999993</v>
      </c>
      <c r="Q25" s="45">
        <f t="shared" si="4"/>
        <v>730945.58</v>
      </c>
      <c r="X25" s="110">
        <f>Y25+Z25+AA25</f>
        <v>7746777.6100000013</v>
      </c>
      <c r="Y25" s="89">
        <f t="shared" si="5"/>
        <v>952430.54999999993</v>
      </c>
      <c r="Z25" s="89">
        <f t="shared" si="5"/>
        <v>719272.51</v>
      </c>
      <c r="AA25" s="110">
        <f t="shared" si="5"/>
        <v>6075074.5500000007</v>
      </c>
      <c r="AC25" s="110">
        <f>AD25+AE25+AF25</f>
        <v>521956.52999999991</v>
      </c>
      <c r="AD25" s="188">
        <v>11305.62</v>
      </c>
      <c r="AE25" s="188">
        <v>11673.07</v>
      </c>
      <c r="AF25" s="150">
        <v>498977.83999999991</v>
      </c>
      <c r="AI25" s="110">
        <f>AJ25+AK25+AL25</f>
        <v>0</v>
      </c>
      <c r="AJ25" s="150">
        <v>0</v>
      </c>
      <c r="AK25" s="150">
        <v>0</v>
      </c>
      <c r="AL25" s="150">
        <v>0</v>
      </c>
      <c r="AM25" s="130"/>
      <c r="AN25" s="110">
        <f>SUM(AO25:AQ25)</f>
        <v>7746777.6100000013</v>
      </c>
      <c r="AO25" s="151">
        <v>952430.54999999993</v>
      </c>
      <c r="AP25" s="188">
        <v>719272.51</v>
      </c>
      <c r="AQ25" s="150">
        <v>6075074.5500000007</v>
      </c>
    </row>
    <row r="26" spans="1:43" x14ac:dyDescent="0.2">
      <c r="A26" s="3" t="s">
        <v>40</v>
      </c>
      <c r="B26" s="131">
        <v>292.79106037711267</v>
      </c>
      <c r="C26" s="162">
        <f>O26/'Tbl11'!C26</f>
        <v>231.34040805241742</v>
      </c>
      <c r="E26" s="163"/>
      <c r="F26" s="165">
        <v>60.02777036537114</v>
      </c>
      <c r="G26" s="164">
        <f>P26/'Tbl11'!C26</f>
        <v>42.737379396262583</v>
      </c>
      <c r="I26" s="163"/>
      <c r="J26" s="164">
        <v>15.377936372218077</v>
      </c>
      <c r="K26" s="164">
        <v>12.723024784465652</v>
      </c>
      <c r="L26" s="164">
        <f>Q26/'Tbl11'!C26</f>
        <v>18.664645369076055</v>
      </c>
      <c r="O26" s="45">
        <f t="shared" si="4"/>
        <v>12808767.9</v>
      </c>
      <c r="P26" s="45">
        <f t="shared" si="4"/>
        <v>2366267</v>
      </c>
      <c r="Q26" s="45">
        <f t="shared" si="4"/>
        <v>1033417</v>
      </c>
      <c r="X26" s="110">
        <f>Y26+Z26+AA26</f>
        <v>12196165.140000001</v>
      </c>
      <c r="Y26" s="89">
        <f t="shared" si="5"/>
        <v>2349728</v>
      </c>
      <c r="Z26" s="89">
        <f t="shared" si="5"/>
        <v>1032606</v>
      </c>
      <c r="AA26" s="110">
        <f t="shared" si="5"/>
        <v>8813831.1400000006</v>
      </c>
      <c r="AC26" s="110">
        <f>AD26+AE26+AF26</f>
        <v>612602.76</v>
      </c>
      <c r="AD26" s="188">
        <v>16539</v>
      </c>
      <c r="AE26" s="188">
        <v>811</v>
      </c>
      <c r="AF26" s="150">
        <v>595252.76</v>
      </c>
      <c r="AI26" s="110">
        <f>AJ26+AK26+AL26</f>
        <v>0</v>
      </c>
      <c r="AJ26" s="150">
        <v>0</v>
      </c>
      <c r="AK26" s="150">
        <v>0</v>
      </c>
      <c r="AL26" s="150">
        <v>0</v>
      </c>
      <c r="AM26" s="130"/>
      <c r="AN26" s="110">
        <f>SUM(AO26:AQ26)</f>
        <v>12196165.140000001</v>
      </c>
      <c r="AO26" s="151">
        <v>2349728</v>
      </c>
      <c r="AP26" s="188">
        <v>1032606</v>
      </c>
      <c r="AQ26" s="150">
        <v>8813831.1400000006</v>
      </c>
    </row>
    <row r="27" spans="1:43" x14ac:dyDescent="0.2">
      <c r="A27" s="3" t="s">
        <v>41</v>
      </c>
      <c r="B27" s="131">
        <v>231.33983197112232</v>
      </c>
      <c r="C27" s="162">
        <f>O27/'Tbl11'!C27</f>
        <v>219.71000390818293</v>
      </c>
      <c r="E27" s="163"/>
      <c r="F27" s="165">
        <v>33.347346419431503</v>
      </c>
      <c r="G27" s="164">
        <f>P27/'Tbl11'!C27</f>
        <v>39.789107834643744</v>
      </c>
      <c r="I27" s="163"/>
      <c r="J27" s="164">
        <v>16.804505145090602</v>
      </c>
      <c r="K27" s="164">
        <v>11.824823127826999</v>
      </c>
      <c r="L27" s="164">
        <f>Q27/'Tbl11'!C27</f>
        <v>0</v>
      </c>
      <c r="O27" s="45">
        <f t="shared" si="4"/>
        <v>438083.51999999996</v>
      </c>
      <c r="P27" s="45">
        <f t="shared" si="4"/>
        <v>79336.180000000008</v>
      </c>
      <c r="Q27" s="45">
        <f t="shared" si="4"/>
        <v>0</v>
      </c>
      <c r="X27" s="110">
        <f>Y27+Z27+AA27</f>
        <v>390844.29</v>
      </c>
      <c r="Y27" s="89">
        <f t="shared" si="5"/>
        <v>74415.12000000001</v>
      </c>
      <c r="Z27" s="89">
        <f t="shared" si="5"/>
        <v>0</v>
      </c>
      <c r="AA27" s="110">
        <f t="shared" si="5"/>
        <v>316429.17</v>
      </c>
      <c r="AC27" s="110">
        <f>AD27+AE27+AF27</f>
        <v>47239.23</v>
      </c>
      <c r="AD27" s="150">
        <v>4921.0600000000004</v>
      </c>
      <c r="AE27" s="150">
        <v>0</v>
      </c>
      <c r="AF27" s="150">
        <v>42318.170000000006</v>
      </c>
      <c r="AI27" s="110">
        <f>AJ27+AK27+AL27</f>
        <v>0</v>
      </c>
      <c r="AJ27" s="150">
        <v>0</v>
      </c>
      <c r="AK27" s="150">
        <v>0</v>
      </c>
      <c r="AL27" s="150">
        <v>0</v>
      </c>
      <c r="AM27" s="130"/>
      <c r="AN27" s="110">
        <f>SUM(AO27:AQ27)</f>
        <v>390844.29</v>
      </c>
      <c r="AO27" s="151">
        <v>74415.12000000001</v>
      </c>
      <c r="AP27" s="188">
        <v>0</v>
      </c>
      <c r="AQ27" s="150">
        <v>316429.17</v>
      </c>
    </row>
    <row r="28" spans="1:43" x14ac:dyDescent="0.2">
      <c r="B28" s="131"/>
      <c r="C28" s="162"/>
      <c r="E28" s="163"/>
      <c r="F28" s="165"/>
      <c r="G28" s="166"/>
      <c r="I28" s="163"/>
      <c r="J28" s="156"/>
      <c r="K28" s="156"/>
      <c r="L28" s="166"/>
      <c r="X28" s="110"/>
      <c r="Y28" s="110"/>
      <c r="Z28" s="110"/>
      <c r="AA28" s="110"/>
      <c r="AC28" s="110"/>
      <c r="AD28" s="198"/>
      <c r="AE28" s="186"/>
      <c r="AF28" s="186"/>
      <c r="AI28" s="110"/>
      <c r="AJ28" s="186"/>
      <c r="AK28" s="186"/>
      <c r="AL28" s="186"/>
      <c r="AM28" s="130"/>
      <c r="AN28" s="110"/>
      <c r="AO28" s="186"/>
      <c r="AP28" s="186"/>
      <c r="AQ28" s="186"/>
    </row>
    <row r="29" spans="1:43" x14ac:dyDescent="0.2">
      <c r="A29" s="3" t="s">
        <v>42</v>
      </c>
      <c r="B29" s="131">
        <v>195.58664306438499</v>
      </c>
      <c r="C29" s="162">
        <f>O29/'Tbl11'!C29</f>
        <v>176.11683735013182</v>
      </c>
      <c r="E29" s="163"/>
      <c r="F29" s="165">
        <v>27.662373634355177</v>
      </c>
      <c r="G29" s="164">
        <f>P29/'Tbl11'!C29</f>
        <v>32.595050250755214</v>
      </c>
      <c r="I29" s="163"/>
      <c r="J29" s="164">
        <v>18.134001687169011</v>
      </c>
      <c r="K29" s="164">
        <v>17.539917400688005</v>
      </c>
      <c r="L29" s="164">
        <f>Q29/'Tbl11'!C29</f>
        <v>15.333811308803581</v>
      </c>
      <c r="O29" s="45">
        <f t="shared" ref="O29:Q33" si="6">X29+AC29</f>
        <v>27796998.02</v>
      </c>
      <c r="P29" s="45">
        <f t="shared" si="6"/>
        <v>5144565.169999999</v>
      </c>
      <c r="Q29" s="45">
        <f t="shared" si="6"/>
        <v>2420177.02</v>
      </c>
      <c r="X29" s="110">
        <f>Y29+Z29+AA29</f>
        <v>25561872.530000001</v>
      </c>
      <c r="Y29" s="89">
        <f t="shared" ref="Y29:AA33" si="7">AO29-AJ29</f>
        <v>4992496.3599999994</v>
      </c>
      <c r="Z29" s="89">
        <f t="shared" si="7"/>
        <v>2403588.91</v>
      </c>
      <c r="AA29" s="110">
        <f t="shared" si="7"/>
        <v>18165787.260000002</v>
      </c>
      <c r="AC29" s="110">
        <f>AD29+AE29+AF29</f>
        <v>2235125.4899999998</v>
      </c>
      <c r="AD29" s="188">
        <v>152068.81</v>
      </c>
      <c r="AE29" s="150">
        <v>16588.11</v>
      </c>
      <c r="AF29" s="150">
        <v>2066468.5699999998</v>
      </c>
      <c r="AI29" s="110">
        <f>AJ29+AK29+AL29</f>
        <v>0</v>
      </c>
      <c r="AJ29" s="150">
        <v>0</v>
      </c>
      <c r="AK29" s="150">
        <v>0</v>
      </c>
      <c r="AL29" s="150">
        <v>0</v>
      </c>
      <c r="AM29" s="130"/>
      <c r="AN29" s="110">
        <f>SUM(AO29:AQ29)</f>
        <v>25561872.530000001</v>
      </c>
      <c r="AO29" s="151">
        <v>4992496.3599999994</v>
      </c>
      <c r="AP29" s="188">
        <v>2403588.91</v>
      </c>
      <c r="AQ29" s="137">
        <v>18165787.260000002</v>
      </c>
    </row>
    <row r="30" spans="1:43" x14ac:dyDescent="0.2">
      <c r="A30" s="3" t="s">
        <v>43</v>
      </c>
      <c r="B30" s="131">
        <v>153.55701724370576</v>
      </c>
      <c r="C30" s="162">
        <f>O30/'Tbl11'!C30</f>
        <v>184.76896992570727</v>
      </c>
      <c r="E30" s="163"/>
      <c r="F30" s="165">
        <v>18.962069028754019</v>
      </c>
      <c r="G30" s="164">
        <f>P30/'Tbl11'!C30</f>
        <v>41.698755767432573</v>
      </c>
      <c r="I30" s="163"/>
      <c r="J30" s="164">
        <v>3.3778839941703103</v>
      </c>
      <c r="K30" s="164">
        <v>1.9279767532038763</v>
      </c>
      <c r="L30" s="164">
        <f>Q30/'Tbl11'!C30</f>
        <v>4.4599936480669129</v>
      </c>
      <c r="O30" s="45">
        <f t="shared" si="6"/>
        <v>24122762.650000002</v>
      </c>
      <c r="P30" s="45">
        <f t="shared" si="6"/>
        <v>5444037.4299999997</v>
      </c>
      <c r="Q30" s="45">
        <f t="shared" si="6"/>
        <v>582280.5</v>
      </c>
      <c r="X30" s="110">
        <f>Y30+Z30+AA30</f>
        <v>22491311.700000003</v>
      </c>
      <c r="Y30" s="89">
        <f t="shared" si="7"/>
        <v>5444037.4299999997</v>
      </c>
      <c r="Z30" s="89">
        <f t="shared" si="7"/>
        <v>582280.5</v>
      </c>
      <c r="AA30" s="110">
        <f t="shared" si="7"/>
        <v>16464993.770000003</v>
      </c>
      <c r="AC30" s="110">
        <f>AD30+AE30+AF30</f>
        <v>1631450.95</v>
      </c>
      <c r="AD30" s="150">
        <v>0</v>
      </c>
      <c r="AE30" s="150">
        <v>0</v>
      </c>
      <c r="AF30" s="150">
        <v>1631450.95</v>
      </c>
      <c r="AI30" s="110">
        <f>AJ30+AK30+AL30</f>
        <v>0</v>
      </c>
      <c r="AJ30" s="150">
        <v>0</v>
      </c>
      <c r="AK30" s="150">
        <v>0</v>
      </c>
      <c r="AL30" s="150">
        <v>0</v>
      </c>
      <c r="AM30" s="130"/>
      <c r="AN30" s="110">
        <f>SUM(AO30:AQ30)</f>
        <v>22491311.700000003</v>
      </c>
      <c r="AO30" s="151">
        <v>5444037.4299999997</v>
      </c>
      <c r="AP30" s="188">
        <v>582280.5</v>
      </c>
      <c r="AQ30" s="137">
        <v>16464993.770000003</v>
      </c>
    </row>
    <row r="31" spans="1:43" x14ac:dyDescent="0.2">
      <c r="A31" s="3" t="s">
        <v>44</v>
      </c>
      <c r="B31" s="131">
        <v>195.80033946138826</v>
      </c>
      <c r="C31" s="162">
        <f>O31/'Tbl11'!C31</f>
        <v>215.80341964456821</v>
      </c>
      <c r="E31" s="163"/>
      <c r="F31" s="165">
        <v>3.9016596830123036</v>
      </c>
      <c r="G31" s="164">
        <f>P31/'Tbl11'!C31</f>
        <v>5.6821155377949317</v>
      </c>
      <c r="I31" s="163"/>
      <c r="J31" s="164">
        <v>11.266833812666968</v>
      </c>
      <c r="K31" s="164">
        <v>11.773802205411831</v>
      </c>
      <c r="L31" s="164">
        <f>Q31/'Tbl11'!C31</f>
        <v>0</v>
      </c>
      <c r="O31" s="45">
        <f t="shared" si="6"/>
        <v>1653264.03</v>
      </c>
      <c r="P31" s="45">
        <f t="shared" si="6"/>
        <v>43530.53</v>
      </c>
      <c r="Q31" s="45">
        <f t="shared" si="6"/>
        <v>0</v>
      </c>
      <c r="X31" s="110">
        <f>Y31+Z31+AA31</f>
        <v>1404537.97</v>
      </c>
      <c r="Y31" s="89">
        <f t="shared" si="7"/>
        <v>42298.080000000002</v>
      </c>
      <c r="Z31" s="89">
        <f t="shared" si="7"/>
        <v>0</v>
      </c>
      <c r="AA31" s="110">
        <f t="shared" si="7"/>
        <v>1362239.89</v>
      </c>
      <c r="AC31" s="110">
        <f>AD31+AE31+AF31</f>
        <v>248726.06000000003</v>
      </c>
      <c r="AD31" s="150">
        <v>1232.45</v>
      </c>
      <c r="AE31" s="150">
        <v>0</v>
      </c>
      <c r="AF31" s="150">
        <v>247493.61000000002</v>
      </c>
      <c r="AI31" s="110">
        <f>AJ31+AK31+AL31</f>
        <v>0</v>
      </c>
      <c r="AJ31" s="150">
        <v>0</v>
      </c>
      <c r="AK31" s="150">
        <v>0</v>
      </c>
      <c r="AL31" s="150">
        <v>0</v>
      </c>
      <c r="AM31" s="130"/>
      <c r="AN31" s="110">
        <f>SUM(AO31:AQ31)</f>
        <v>1404537.97</v>
      </c>
      <c r="AO31" s="151">
        <v>42298.080000000002</v>
      </c>
      <c r="AP31" s="188">
        <v>0</v>
      </c>
      <c r="AQ31" s="137">
        <v>1362239.89</v>
      </c>
    </row>
    <row r="32" spans="1:43" x14ac:dyDescent="0.2">
      <c r="A32" s="3" t="s">
        <v>45</v>
      </c>
      <c r="B32" s="131">
        <v>208.41977930862413</v>
      </c>
      <c r="C32" s="162">
        <f>O32/'Tbl11'!C32</f>
        <v>254.55479463543389</v>
      </c>
      <c r="E32" s="163"/>
      <c r="F32" s="165">
        <v>13.163721678759936</v>
      </c>
      <c r="G32" s="164">
        <f>P32/'Tbl11'!C32</f>
        <v>11.124624657775421</v>
      </c>
      <c r="I32" s="163"/>
      <c r="J32" s="164">
        <v>14.386929136611004</v>
      </c>
      <c r="K32" s="164">
        <v>13.977327068565938</v>
      </c>
      <c r="L32" s="164">
        <f>Q32/'Tbl11'!C32</f>
        <v>12.391051668624771</v>
      </c>
      <c r="O32" s="45">
        <f t="shared" si="6"/>
        <v>4479992.4499999993</v>
      </c>
      <c r="P32" s="45">
        <f t="shared" si="6"/>
        <v>195785.88</v>
      </c>
      <c r="Q32" s="45">
        <f t="shared" si="6"/>
        <v>218074.14</v>
      </c>
      <c r="X32" s="110">
        <f>Y32+Z32+AA32</f>
        <v>4280145.0199999996</v>
      </c>
      <c r="Y32" s="89">
        <f t="shared" si="7"/>
        <v>195785.88</v>
      </c>
      <c r="Z32" s="89">
        <f t="shared" si="7"/>
        <v>218074.14</v>
      </c>
      <c r="AA32" s="110">
        <f t="shared" si="7"/>
        <v>3866285</v>
      </c>
      <c r="AC32" s="110">
        <f>AD32+AE32+AF32</f>
        <v>199847.43000000002</v>
      </c>
      <c r="AD32" s="150">
        <v>0</v>
      </c>
      <c r="AE32" s="150">
        <v>0</v>
      </c>
      <c r="AF32" s="150">
        <v>199847.43000000002</v>
      </c>
      <c r="AI32" s="110">
        <f>AJ32+AK32+AL32</f>
        <v>14812.57</v>
      </c>
      <c r="AJ32" s="150">
        <v>0</v>
      </c>
      <c r="AK32" s="150">
        <v>0</v>
      </c>
      <c r="AL32" s="150">
        <v>14812.57</v>
      </c>
      <c r="AM32" s="130"/>
      <c r="AN32" s="110">
        <f>SUM(AO32:AQ32)</f>
        <v>4294957.59</v>
      </c>
      <c r="AO32" s="151">
        <v>195785.88</v>
      </c>
      <c r="AP32" s="188">
        <v>218074.14</v>
      </c>
      <c r="AQ32" s="137">
        <v>3881097.57</v>
      </c>
    </row>
    <row r="33" spans="1:43" x14ac:dyDescent="0.2">
      <c r="A33" s="3" t="s">
        <v>46</v>
      </c>
      <c r="B33" s="131">
        <v>235.1646789097525</v>
      </c>
      <c r="C33" s="162">
        <f>O33/'Tbl11'!C33</f>
        <v>179.42894836423682</v>
      </c>
      <c r="E33" s="163"/>
      <c r="F33" s="165">
        <v>21.53274205574812</v>
      </c>
      <c r="G33" s="164">
        <f>P33/'Tbl11'!C33</f>
        <v>27.249238019883723</v>
      </c>
      <c r="I33" s="163"/>
      <c r="J33" s="164">
        <v>17.374092801372186</v>
      </c>
      <c r="K33" s="164">
        <v>16.930636157721011</v>
      </c>
      <c r="L33" s="164">
        <f>Q33/'Tbl11'!C33</f>
        <v>4.1071553889022665</v>
      </c>
      <c r="O33" s="45">
        <f t="shared" si="6"/>
        <v>521582.01</v>
      </c>
      <c r="P33" s="45">
        <f t="shared" si="6"/>
        <v>79210.81</v>
      </c>
      <c r="Q33" s="45">
        <f t="shared" si="6"/>
        <v>11939.09</v>
      </c>
      <c r="X33" s="110">
        <f>Y33+Z33+AA33</f>
        <v>482793.87</v>
      </c>
      <c r="Y33" s="89">
        <f t="shared" si="7"/>
        <v>79210.81</v>
      </c>
      <c r="Z33" s="89">
        <f t="shared" si="7"/>
        <v>11939.09</v>
      </c>
      <c r="AA33" s="110">
        <f t="shared" si="7"/>
        <v>391643.97</v>
      </c>
      <c r="AC33" s="110">
        <f>AD33+AE33+AF33</f>
        <v>38788.14</v>
      </c>
      <c r="AD33" s="150">
        <v>0</v>
      </c>
      <c r="AE33" s="150">
        <v>0</v>
      </c>
      <c r="AF33" s="150">
        <v>38788.14</v>
      </c>
      <c r="AI33" s="110">
        <f>AJ33+AK33+AL33</f>
        <v>13167.09</v>
      </c>
      <c r="AJ33" s="150">
        <v>0</v>
      </c>
      <c r="AK33" s="150">
        <v>0</v>
      </c>
      <c r="AL33" s="150">
        <v>13167.09</v>
      </c>
      <c r="AM33" s="130"/>
      <c r="AN33" s="110">
        <f>SUM(AO33:AQ33)</f>
        <v>495960.95999999996</v>
      </c>
      <c r="AO33" s="151">
        <v>79210.81</v>
      </c>
      <c r="AP33" s="188">
        <v>11939.09</v>
      </c>
      <c r="AQ33" s="137">
        <v>404811.06</v>
      </c>
    </row>
    <row r="34" spans="1:43" x14ac:dyDescent="0.2">
      <c r="B34" s="131"/>
      <c r="C34" s="162"/>
      <c r="E34" s="161"/>
      <c r="F34" s="165"/>
      <c r="G34" s="166"/>
      <c r="I34" s="161"/>
      <c r="J34" s="156"/>
      <c r="K34" s="156"/>
      <c r="L34" s="166"/>
      <c r="X34" s="110"/>
      <c r="Y34" s="110"/>
      <c r="Z34" s="110"/>
      <c r="AA34" s="110"/>
      <c r="AC34" s="110"/>
      <c r="AD34" s="198"/>
      <c r="AE34" s="186"/>
      <c r="AF34" s="186"/>
      <c r="AI34" s="110"/>
      <c r="AJ34" s="186"/>
      <c r="AK34" s="186"/>
      <c r="AL34" s="186"/>
      <c r="AM34" s="130"/>
      <c r="AN34" s="110"/>
      <c r="AO34" s="186"/>
      <c r="AP34" s="190"/>
      <c r="AQ34" s="186"/>
    </row>
    <row r="35" spans="1:43" x14ac:dyDescent="0.2">
      <c r="A35" s="3" t="s">
        <v>47</v>
      </c>
      <c r="B35" s="131">
        <v>194.20705005905333</v>
      </c>
      <c r="C35" s="162">
        <f>O35/'Tbl11'!C35</f>
        <v>186.44314117092657</v>
      </c>
      <c r="E35" s="163"/>
      <c r="F35" s="165">
        <v>1.4443740347051874</v>
      </c>
      <c r="G35" s="164">
        <f>P35/'Tbl11'!C35</f>
        <v>8.1302066736979111</v>
      </c>
      <c r="I35" s="163"/>
      <c r="J35" s="164">
        <v>31.398793663874013</v>
      </c>
      <c r="K35" s="164">
        <v>9.4997887707822279</v>
      </c>
      <c r="L35" s="164">
        <f>Q35/'Tbl11'!C35</f>
        <v>9.1072100172789074</v>
      </c>
      <c r="O35" s="45">
        <f t="shared" ref="O35:Q38" si="8">X35+AC35</f>
        <v>830846.57000000007</v>
      </c>
      <c r="P35" s="45">
        <f t="shared" si="8"/>
        <v>36230.639999999999</v>
      </c>
      <c r="Q35" s="45">
        <f t="shared" si="8"/>
        <v>40584.46</v>
      </c>
      <c r="X35" s="110">
        <f>Y35+Z35+AA35</f>
        <v>759759.00000000012</v>
      </c>
      <c r="Y35" s="89">
        <f t="shared" ref="Y35:AA38" si="9">AO35-AJ35</f>
        <v>28146.31</v>
      </c>
      <c r="Z35" s="89">
        <f t="shared" si="9"/>
        <v>40584.46</v>
      </c>
      <c r="AA35" s="110">
        <f t="shared" si="9"/>
        <v>691028.2300000001</v>
      </c>
      <c r="AC35" s="110">
        <f>AD35+AE35+AF35</f>
        <v>71087.570000000007</v>
      </c>
      <c r="AD35" s="188">
        <v>8084.3300000000008</v>
      </c>
      <c r="AE35" s="150">
        <v>0</v>
      </c>
      <c r="AF35" s="150">
        <v>63003.240000000005</v>
      </c>
      <c r="AI35" s="110">
        <f>AJ35+AK35+AL35</f>
        <v>0</v>
      </c>
      <c r="AJ35" s="150">
        <v>0</v>
      </c>
      <c r="AK35" s="150">
        <v>0</v>
      </c>
      <c r="AL35" s="151">
        <v>0</v>
      </c>
      <c r="AM35" s="130"/>
      <c r="AN35" s="110">
        <f>SUM(AO35:AQ35)</f>
        <v>759759.00000000012</v>
      </c>
      <c r="AO35" s="151">
        <v>28146.31</v>
      </c>
      <c r="AP35" s="150">
        <v>40584.46</v>
      </c>
      <c r="AQ35" s="150">
        <v>691028.2300000001</v>
      </c>
    </row>
    <row r="36" spans="1:43" x14ac:dyDescent="0.2">
      <c r="A36" s="3" t="s">
        <v>48</v>
      </c>
      <c r="B36" s="131">
        <v>377.49061182501907</v>
      </c>
      <c r="C36" s="162">
        <f>O36/'Tbl11'!C36</f>
        <v>325.87205836714543</v>
      </c>
      <c r="E36" s="163"/>
      <c r="F36" s="165">
        <v>60.762008812326293</v>
      </c>
      <c r="G36" s="164">
        <f>P36/'Tbl11'!C36</f>
        <v>33.437870140726666</v>
      </c>
      <c r="I36" s="163"/>
      <c r="J36" s="164">
        <v>0.2493668360749729</v>
      </c>
      <c r="K36" s="164">
        <v>0.23431217669326654</v>
      </c>
      <c r="L36" s="164">
        <f>Q36/'Tbl11'!C36</f>
        <v>0.40059627454404656</v>
      </c>
      <c r="O36" s="45">
        <f t="shared" si="8"/>
        <v>7265200.4500000011</v>
      </c>
      <c r="P36" s="45">
        <f t="shared" si="8"/>
        <v>745485.3</v>
      </c>
      <c r="Q36" s="45">
        <f t="shared" si="8"/>
        <v>8931.15</v>
      </c>
      <c r="X36" s="110">
        <f>Y36+Z36+AA36</f>
        <v>6766027.6100000013</v>
      </c>
      <c r="Y36" s="89">
        <f t="shared" si="9"/>
        <v>745485.3</v>
      </c>
      <c r="Z36" s="89">
        <f t="shared" si="9"/>
        <v>7917.99</v>
      </c>
      <c r="AA36" s="110">
        <f t="shared" si="9"/>
        <v>6012624.3200000012</v>
      </c>
      <c r="AC36" s="110">
        <f>AD36+AE36+AF36</f>
        <v>499172.83999999997</v>
      </c>
      <c r="AD36" s="150">
        <v>0</v>
      </c>
      <c r="AE36" s="188">
        <v>1013.16</v>
      </c>
      <c r="AF36" s="150">
        <v>498159.68</v>
      </c>
      <c r="AI36" s="110">
        <f>AJ36+AK36+AL36</f>
        <v>0</v>
      </c>
      <c r="AJ36" s="150">
        <v>0</v>
      </c>
      <c r="AK36" s="150">
        <v>0</v>
      </c>
      <c r="AL36" s="150">
        <v>0</v>
      </c>
      <c r="AM36" s="130"/>
      <c r="AN36" s="110">
        <f>SUM(AO36:AQ36)</f>
        <v>6766027.6100000013</v>
      </c>
      <c r="AO36" s="151">
        <v>745485.3</v>
      </c>
      <c r="AP36" s="188">
        <v>7917.99</v>
      </c>
      <c r="AQ36" s="150">
        <v>6012624.3200000012</v>
      </c>
    </row>
    <row r="37" spans="1:43" x14ac:dyDescent="0.2">
      <c r="A37" s="3" t="s">
        <v>49</v>
      </c>
      <c r="B37" s="131">
        <v>226.3678312927232</v>
      </c>
      <c r="C37" s="162">
        <f>O37/'Tbl11'!C37</f>
        <v>231.38384486921544</v>
      </c>
      <c r="E37" s="163"/>
      <c r="F37" s="165">
        <v>44.267278628126348</v>
      </c>
      <c r="G37" s="164">
        <f>P37/'Tbl11'!C37</f>
        <v>41.044878285400173</v>
      </c>
      <c r="I37" s="163"/>
      <c r="J37" s="164">
        <v>16.57467080442731</v>
      </c>
      <c r="K37" s="164">
        <v>15.88666321985022</v>
      </c>
      <c r="L37" s="164">
        <f>Q37/'Tbl11'!C37</f>
        <v>14.227908755249496</v>
      </c>
      <c r="O37" s="45">
        <f t="shared" si="8"/>
        <v>3390765.46</v>
      </c>
      <c r="P37" s="45">
        <f t="shared" si="8"/>
        <v>601483.46</v>
      </c>
      <c r="Q37" s="45">
        <f t="shared" si="8"/>
        <v>208499.87</v>
      </c>
      <c r="X37" s="110">
        <f>Y37+Z37+AA37</f>
        <v>3247967.5</v>
      </c>
      <c r="Y37" s="89">
        <f t="shared" si="9"/>
        <v>595202.84</v>
      </c>
      <c r="Z37" s="89">
        <f t="shared" si="9"/>
        <v>208499.87</v>
      </c>
      <c r="AA37" s="110">
        <f t="shared" si="9"/>
        <v>2444264.79</v>
      </c>
      <c r="AC37" s="110">
        <f>AD37+AE37+AF37</f>
        <v>142797.96000000002</v>
      </c>
      <c r="AD37" s="188">
        <v>6280.62</v>
      </c>
      <c r="AE37" s="150">
        <v>0</v>
      </c>
      <c r="AF37" s="150">
        <v>136517.34000000003</v>
      </c>
      <c r="AI37" s="110">
        <f>AJ37+AK37+AL37</f>
        <v>0</v>
      </c>
      <c r="AJ37" s="150">
        <v>0</v>
      </c>
      <c r="AK37" s="150">
        <v>0</v>
      </c>
      <c r="AL37" s="150">
        <v>0</v>
      </c>
      <c r="AM37" s="130"/>
      <c r="AN37" s="110">
        <f>SUM(AO37:AQ37)</f>
        <v>3247967.5</v>
      </c>
      <c r="AO37" s="151">
        <v>595202.84</v>
      </c>
      <c r="AP37" s="188">
        <v>208499.87</v>
      </c>
      <c r="AQ37" s="150">
        <v>2444264.79</v>
      </c>
    </row>
    <row r="38" spans="1:43" ht="13.5" thickBot="1" x14ac:dyDescent="0.25">
      <c r="A38" s="8" t="s">
        <v>50</v>
      </c>
      <c r="B38" s="132">
        <v>496.52995670971137</v>
      </c>
      <c r="C38" s="167">
        <f>O38/'Tbl11'!C38</f>
        <v>355.73618774391764</v>
      </c>
      <c r="E38" s="168"/>
      <c r="F38" s="170">
        <v>102.94120632774006</v>
      </c>
      <c r="G38" s="169">
        <f>P38/'Tbl11'!C38</f>
        <v>30.403001200409847</v>
      </c>
      <c r="I38" s="168"/>
      <c r="J38" s="169">
        <v>10.816589256378121</v>
      </c>
      <c r="K38" s="169">
        <v>11.412351191752682</v>
      </c>
      <c r="L38" s="169">
        <f>Q38/'Tbl11'!C38</f>
        <v>8.2064455178850118</v>
      </c>
      <c r="O38" s="45">
        <f t="shared" si="8"/>
        <v>2315137.2899999996</v>
      </c>
      <c r="P38" s="45">
        <f t="shared" si="8"/>
        <v>197863.26</v>
      </c>
      <c r="Q38" s="45">
        <f t="shared" si="8"/>
        <v>53407.689999999995</v>
      </c>
      <c r="X38" s="111">
        <f>Y38+Z38+AA38</f>
        <v>2117696.0499999998</v>
      </c>
      <c r="Y38" s="90">
        <f t="shared" si="9"/>
        <v>180999.25</v>
      </c>
      <c r="Z38" s="90">
        <f t="shared" si="9"/>
        <v>52628.59</v>
      </c>
      <c r="AA38" s="110">
        <f t="shared" si="9"/>
        <v>1884068.2099999997</v>
      </c>
      <c r="AC38" s="111">
        <f>AD38+AE38+AF38</f>
        <v>197441.23999999996</v>
      </c>
      <c r="AD38" s="189">
        <v>16864.009999999998</v>
      </c>
      <c r="AE38" s="189">
        <v>779.1</v>
      </c>
      <c r="AF38" s="189">
        <v>179798.12999999998</v>
      </c>
      <c r="AI38" s="111">
        <f>AJ38+AK38+AL38</f>
        <v>8993.0199999999986</v>
      </c>
      <c r="AJ38" s="193">
        <v>0</v>
      </c>
      <c r="AK38" s="193">
        <v>0</v>
      </c>
      <c r="AL38" s="193">
        <v>8993.0199999999986</v>
      </c>
      <c r="AM38" s="130"/>
      <c r="AN38" s="111">
        <f>SUM(AO38:AQ38)</f>
        <v>2126689.0699999998</v>
      </c>
      <c r="AO38" s="189">
        <v>180999.25</v>
      </c>
      <c r="AP38" s="191">
        <v>52628.59</v>
      </c>
      <c r="AQ38" s="189">
        <v>1893061.2299999997</v>
      </c>
    </row>
    <row r="39" spans="1:43" x14ac:dyDescent="0.2">
      <c r="A39" s="3" t="s">
        <v>144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43" x14ac:dyDescent="0.2">
      <c r="A40" s="127" t="s">
        <v>147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43" x14ac:dyDescent="0.2">
      <c r="H41" s="37"/>
      <c r="I41" s="37"/>
      <c r="L41" s="37"/>
    </row>
    <row r="42" spans="1:43" x14ac:dyDescent="0.2">
      <c r="H42" s="37"/>
      <c r="I42" s="37"/>
      <c r="L42" s="37"/>
      <c r="N42" s="227">
        <v>2191329.89</v>
      </c>
      <c r="O42" s="227">
        <v>104991.5</v>
      </c>
      <c r="P42" s="227">
        <v>108718.87</v>
      </c>
      <c r="Q42" s="227">
        <v>1977619.52</v>
      </c>
      <c r="S42" s="227">
        <v>2401386.5099999998</v>
      </c>
      <c r="T42" s="227">
        <v>89086.07</v>
      </c>
      <c r="U42" s="227">
        <v>109636.19</v>
      </c>
      <c r="V42" s="227">
        <v>2202664.25</v>
      </c>
      <c r="AB42" s="45"/>
      <c r="AH42" s="31"/>
      <c r="AI42" s="10"/>
      <c r="AJ42" s="10"/>
      <c r="AK42" s="10"/>
      <c r="AL42" s="10"/>
      <c r="AN42" s="21"/>
    </row>
    <row r="43" spans="1:43" x14ac:dyDescent="0.2">
      <c r="H43" s="37"/>
      <c r="I43" s="37"/>
      <c r="L43" s="37"/>
      <c r="N43" s="227">
        <v>32905943.599999994</v>
      </c>
      <c r="O43" s="227">
        <v>9877187.3300000001</v>
      </c>
      <c r="P43" s="227">
        <v>1098076.94</v>
      </c>
      <c r="Q43" s="227">
        <v>21930679.329999994</v>
      </c>
      <c r="S43" s="227">
        <v>32229332.41</v>
      </c>
      <c r="T43" s="227">
        <v>11315674.33</v>
      </c>
      <c r="U43" s="227">
        <v>1075417.6200000001</v>
      </c>
      <c r="V43" s="227">
        <v>19838240.460000001</v>
      </c>
      <c r="AB43" s="45"/>
      <c r="AH43" s="31"/>
      <c r="AI43" s="10"/>
      <c r="AJ43" s="10"/>
      <c r="AK43" s="10"/>
      <c r="AL43" s="10"/>
    </row>
    <row r="44" spans="1:43" x14ac:dyDescent="0.2">
      <c r="H44" s="37"/>
      <c r="I44" s="37"/>
      <c r="N44" s="227">
        <v>31923586.829999983</v>
      </c>
      <c r="O44" s="227">
        <v>6427049.6099999994</v>
      </c>
      <c r="P44" s="227">
        <v>3070534</v>
      </c>
      <c r="Q44" s="227">
        <v>22426003.219999984</v>
      </c>
      <c r="S44" s="227">
        <v>37479013.319999993</v>
      </c>
      <c r="T44" s="227">
        <v>11072479.609999999</v>
      </c>
      <c r="U44" s="227">
        <v>2700211.57</v>
      </c>
      <c r="V44" s="227">
        <v>23706322.139999993</v>
      </c>
      <c r="AB44" s="45"/>
      <c r="AH44" s="31"/>
      <c r="AI44" s="10"/>
      <c r="AJ44" s="10"/>
      <c r="AK44" s="10"/>
      <c r="AL44" s="10"/>
    </row>
    <row r="45" spans="1:43" x14ac:dyDescent="0.2">
      <c r="H45" s="37"/>
      <c r="I45" s="37"/>
      <c r="N45" s="227">
        <v>2744074.6500000004</v>
      </c>
      <c r="O45" s="227">
        <v>295892.78000000003</v>
      </c>
      <c r="P45" s="227">
        <v>200402.75</v>
      </c>
      <c r="Q45" s="227">
        <v>2247779.12</v>
      </c>
      <c r="S45" s="227">
        <v>2694364.5200000005</v>
      </c>
      <c r="T45" s="227">
        <v>231870.81</v>
      </c>
      <c r="U45" s="227">
        <v>219375.06</v>
      </c>
      <c r="V45" s="227">
        <v>2243118.6500000004</v>
      </c>
      <c r="AB45" s="45"/>
      <c r="AH45" s="31"/>
      <c r="AI45" s="10"/>
      <c r="AJ45" s="10"/>
      <c r="AK45" s="10"/>
      <c r="AL45" s="10"/>
    </row>
    <row r="46" spans="1:43" x14ac:dyDescent="0.2">
      <c r="H46" s="37"/>
      <c r="I46" s="37"/>
      <c r="N46" s="227">
        <v>1175774.6599999999</v>
      </c>
      <c r="O46" s="227">
        <v>129171.49</v>
      </c>
      <c r="P46" s="227">
        <v>45207.59</v>
      </c>
      <c r="Q46" s="227">
        <v>1001395.58</v>
      </c>
      <c r="S46" s="227">
        <v>1187432.7</v>
      </c>
      <c r="T46" s="227">
        <v>32126.7</v>
      </c>
      <c r="U46" s="227">
        <v>44442.16</v>
      </c>
      <c r="V46" s="227">
        <v>1110863.8399999999</v>
      </c>
      <c r="AB46" s="45"/>
      <c r="AH46" s="31"/>
      <c r="AI46" s="10"/>
      <c r="AJ46" s="10"/>
      <c r="AK46" s="10"/>
      <c r="AL46" s="10"/>
    </row>
    <row r="47" spans="1:43" x14ac:dyDescent="0.2">
      <c r="N47" s="227">
        <v>8608714.2000000011</v>
      </c>
      <c r="O47" s="227">
        <v>1479377.69</v>
      </c>
      <c r="P47" s="227">
        <v>520663.44</v>
      </c>
      <c r="Q47" s="227">
        <v>6608673.0700000012</v>
      </c>
      <c r="S47" s="227">
        <v>8167070.8600000022</v>
      </c>
      <c r="T47" s="227">
        <v>1568061.32</v>
      </c>
      <c r="U47" s="227">
        <v>516530.68000000005</v>
      </c>
      <c r="V47" s="227">
        <v>6082478.8600000022</v>
      </c>
      <c r="AH47" s="31"/>
      <c r="AI47" s="10"/>
      <c r="AJ47" s="10"/>
      <c r="AK47" s="10"/>
      <c r="AL47" s="10"/>
    </row>
    <row r="48" spans="1:43" x14ac:dyDescent="0.2">
      <c r="N48" s="227">
        <v>4900832.2400000012</v>
      </c>
      <c r="O48" s="227">
        <v>112785.88</v>
      </c>
      <c r="P48" s="227">
        <v>159478.85999999999</v>
      </c>
      <c r="Q48" s="227">
        <v>4628567.5000000009</v>
      </c>
      <c r="S48" s="227">
        <v>4069366.01</v>
      </c>
      <c r="T48" s="227">
        <v>157561.49</v>
      </c>
      <c r="U48" s="227">
        <v>155394.76</v>
      </c>
      <c r="V48" s="227">
        <v>3756409.76</v>
      </c>
      <c r="AB48" s="45"/>
      <c r="AH48" s="31"/>
      <c r="AI48" s="10"/>
      <c r="AJ48" s="10"/>
      <c r="AK48" s="10"/>
      <c r="AL48" s="10"/>
    </row>
    <row r="49" spans="14:38" x14ac:dyDescent="0.2">
      <c r="N49" s="227">
        <v>8821489.5</v>
      </c>
      <c r="O49" s="227">
        <v>630185.22</v>
      </c>
      <c r="P49" s="227">
        <v>216712.05</v>
      </c>
      <c r="Q49" s="227">
        <v>7974592.2299999995</v>
      </c>
      <c r="S49" s="227">
        <v>10945898.83</v>
      </c>
      <c r="T49" s="227">
        <v>795681.61</v>
      </c>
      <c r="U49" s="227">
        <v>483933.61</v>
      </c>
      <c r="V49" s="227">
        <v>9666283.6099999994</v>
      </c>
      <c r="AB49" s="45"/>
      <c r="AH49" s="31"/>
      <c r="AI49" s="10"/>
      <c r="AJ49" s="10"/>
      <c r="AK49" s="10"/>
      <c r="AL49" s="10"/>
    </row>
    <row r="50" spans="14:38" x14ac:dyDescent="0.2">
      <c r="N50" s="227">
        <v>2958877.1299999994</v>
      </c>
      <c r="O50" s="227">
        <v>360483.87</v>
      </c>
      <c r="P50" s="227">
        <v>3926.47</v>
      </c>
      <c r="Q50" s="227">
        <v>2594466.7899999996</v>
      </c>
      <c r="S50" s="227">
        <v>1525762.0300000003</v>
      </c>
      <c r="T50" s="227">
        <v>374994.86</v>
      </c>
      <c r="U50" s="227">
        <v>5609.77</v>
      </c>
      <c r="V50" s="227">
        <v>1145157.4000000001</v>
      </c>
      <c r="AB50" s="45"/>
      <c r="AH50" s="31"/>
      <c r="AI50" s="10"/>
      <c r="AJ50" s="10"/>
      <c r="AK50" s="10"/>
      <c r="AL50" s="10"/>
    </row>
    <row r="51" spans="14:38" x14ac:dyDescent="0.2">
      <c r="N51" s="227">
        <v>11425548.080000002</v>
      </c>
      <c r="O51" s="227">
        <v>3008763.9099999997</v>
      </c>
      <c r="P51" s="227">
        <v>918683.15</v>
      </c>
      <c r="Q51" s="227">
        <v>7498101.0200000014</v>
      </c>
      <c r="S51" s="227">
        <v>9328120.2199999988</v>
      </c>
      <c r="T51" s="227">
        <v>1806747.9899999998</v>
      </c>
      <c r="U51" s="227">
        <v>904349.07</v>
      </c>
      <c r="V51" s="227">
        <v>6617023.1600000001</v>
      </c>
      <c r="AB51" s="45"/>
      <c r="AH51" s="31"/>
      <c r="AI51" s="10"/>
      <c r="AJ51" s="10"/>
      <c r="AK51" s="10"/>
      <c r="AL51" s="10"/>
    </row>
    <row r="52" spans="14:38" x14ac:dyDescent="0.2">
      <c r="N52" s="227">
        <v>1189556.81</v>
      </c>
      <c r="O52" s="227">
        <v>298224.34999999998</v>
      </c>
      <c r="P52" s="227">
        <v>22627.78</v>
      </c>
      <c r="Q52" s="227">
        <v>868704.67999999993</v>
      </c>
      <c r="S52" s="227">
        <v>1182162.04</v>
      </c>
      <c r="T52" s="227">
        <v>573284.22</v>
      </c>
      <c r="U52" s="227">
        <v>40930.910000000003</v>
      </c>
      <c r="V52" s="227">
        <v>567946.91</v>
      </c>
      <c r="AB52" s="45"/>
      <c r="AH52" s="31"/>
      <c r="AI52" s="10"/>
      <c r="AJ52" s="10"/>
      <c r="AK52" s="10"/>
      <c r="AL52" s="10"/>
    </row>
    <row r="53" spans="14:38" x14ac:dyDescent="0.2">
      <c r="N53" s="227">
        <v>8649099.6399999987</v>
      </c>
      <c r="O53" s="227">
        <v>746289.07000000007</v>
      </c>
      <c r="P53" s="227">
        <v>741521.77</v>
      </c>
      <c r="Q53" s="227">
        <v>7161288.7999999989</v>
      </c>
      <c r="S53" s="227">
        <v>8025387.1700000009</v>
      </c>
      <c r="T53" s="227">
        <v>958845.12999999989</v>
      </c>
      <c r="U53" s="227">
        <v>731759.46</v>
      </c>
      <c r="V53" s="227">
        <v>6334782.580000001</v>
      </c>
      <c r="AH53" s="31"/>
      <c r="AI53" s="10"/>
      <c r="AJ53" s="10"/>
      <c r="AK53" s="10"/>
      <c r="AL53" s="10"/>
    </row>
    <row r="54" spans="14:38" x14ac:dyDescent="0.2">
      <c r="N54" s="227">
        <v>16318030.15</v>
      </c>
      <c r="O54" s="227">
        <v>2705724</v>
      </c>
      <c r="P54" s="227">
        <v>647473</v>
      </c>
      <c r="Q54" s="227">
        <v>12964833.15</v>
      </c>
      <c r="S54" s="227">
        <v>15603149.309999999</v>
      </c>
      <c r="T54" s="227">
        <v>3767512</v>
      </c>
      <c r="U54" s="227">
        <v>836101</v>
      </c>
      <c r="V54" s="227">
        <v>10999536.309999999</v>
      </c>
      <c r="AB54" s="45"/>
      <c r="AH54" s="31"/>
      <c r="AI54" s="10"/>
      <c r="AJ54" s="10"/>
      <c r="AK54" s="10"/>
      <c r="AL54" s="10"/>
    </row>
    <row r="55" spans="14:38" x14ac:dyDescent="0.2">
      <c r="N55" s="227">
        <v>542608.64000000001</v>
      </c>
      <c r="O55" s="227">
        <v>178786.65</v>
      </c>
      <c r="P55" s="227"/>
      <c r="Q55" s="227">
        <v>363821.99</v>
      </c>
      <c r="S55" s="227">
        <v>770305.86</v>
      </c>
      <c r="T55" s="227">
        <v>393599.43</v>
      </c>
      <c r="U55" s="227">
        <v>24326.77</v>
      </c>
      <c r="V55" s="227">
        <v>352379.66</v>
      </c>
      <c r="AB55" s="45"/>
      <c r="AH55" s="31"/>
      <c r="AI55" s="10"/>
      <c r="AJ55" s="10"/>
      <c r="AK55" s="10"/>
      <c r="AL55" s="10"/>
    </row>
    <row r="56" spans="14:38" x14ac:dyDescent="0.2">
      <c r="N56" s="227">
        <v>25042937.68</v>
      </c>
      <c r="O56" s="227">
        <v>3339071.71</v>
      </c>
      <c r="P56" s="227">
        <v>1895753.96</v>
      </c>
      <c r="Q56" s="227">
        <v>19808112.009999998</v>
      </c>
      <c r="S56" s="227">
        <v>26163599.290000007</v>
      </c>
      <c r="T56" s="227">
        <v>4801181.1500000004</v>
      </c>
      <c r="U56" s="227">
        <v>2435881.2400000002</v>
      </c>
      <c r="V56" s="227">
        <v>18926536.900000006</v>
      </c>
      <c r="AB56" s="45"/>
      <c r="AH56" s="31"/>
      <c r="AI56" s="10"/>
      <c r="AJ56" s="10"/>
      <c r="AK56" s="10"/>
      <c r="AL56" s="10"/>
    </row>
    <row r="57" spans="14:38" x14ac:dyDescent="0.2">
      <c r="N57" s="227">
        <v>18785274.730000004</v>
      </c>
      <c r="O57" s="227">
        <v>2244596.48</v>
      </c>
      <c r="P57" s="227">
        <v>532114.6</v>
      </c>
      <c r="Q57" s="227">
        <v>16008563.650000002</v>
      </c>
      <c r="S57" s="227">
        <v>26971425.779999997</v>
      </c>
      <c r="T57" s="227">
        <v>3798668.9699999997</v>
      </c>
      <c r="U57" s="227">
        <v>903552.08000000007</v>
      </c>
      <c r="V57" s="227">
        <v>22269204.729999997</v>
      </c>
      <c r="AB57" s="45"/>
      <c r="AH57" s="31"/>
      <c r="AI57" s="10"/>
      <c r="AJ57" s="10"/>
      <c r="AK57" s="10"/>
      <c r="AL57" s="10"/>
    </row>
    <row r="58" spans="14:38" x14ac:dyDescent="0.2">
      <c r="N58" s="227">
        <v>1699448.78</v>
      </c>
      <c r="O58" s="227"/>
      <c r="P58" s="227">
        <v>83467.58</v>
      </c>
      <c r="Q58" s="227">
        <v>1615981.2</v>
      </c>
      <c r="S58" s="227">
        <v>1482249.1</v>
      </c>
      <c r="T58" s="227">
        <v>43391.72</v>
      </c>
      <c r="U58" s="227">
        <v>82657.11</v>
      </c>
      <c r="V58" s="227">
        <v>1356200.27</v>
      </c>
      <c r="AB58" s="45"/>
      <c r="AH58" s="31"/>
      <c r="AI58" s="10"/>
      <c r="AJ58" s="10"/>
      <c r="AK58" s="10"/>
      <c r="AL58" s="10"/>
    </row>
    <row r="59" spans="14:38" x14ac:dyDescent="0.2">
      <c r="N59" s="227">
        <v>3991183.0200000005</v>
      </c>
      <c r="O59" s="227">
        <v>493316.91</v>
      </c>
      <c r="P59" s="227">
        <v>218526.21</v>
      </c>
      <c r="Q59" s="227">
        <v>3279339.9000000004</v>
      </c>
      <c r="S59" s="227">
        <v>3256563.4399999995</v>
      </c>
      <c r="T59" s="227">
        <v>148052.47</v>
      </c>
      <c r="U59" s="227">
        <v>217485.56</v>
      </c>
      <c r="V59" s="227">
        <v>2891025.4099999992</v>
      </c>
      <c r="AH59" s="31"/>
      <c r="AI59" s="10"/>
      <c r="AJ59" s="10"/>
      <c r="AK59" s="10"/>
      <c r="AL59" s="10"/>
    </row>
    <row r="60" spans="14:38" x14ac:dyDescent="0.2">
      <c r="N60" s="227">
        <v>838605.59</v>
      </c>
      <c r="O60" s="227">
        <v>96809.52</v>
      </c>
      <c r="P60" s="227">
        <v>25722.39</v>
      </c>
      <c r="Q60" s="227">
        <v>716073.67999999993</v>
      </c>
      <c r="S60" s="227">
        <v>815988.18</v>
      </c>
      <c r="T60" s="227">
        <v>150960.20000000001</v>
      </c>
      <c r="U60" s="227">
        <v>32488.400000000001</v>
      </c>
      <c r="V60" s="227">
        <v>632539.58000000007</v>
      </c>
      <c r="AB60" s="45"/>
      <c r="AH60" s="31"/>
      <c r="AI60" s="10"/>
      <c r="AJ60" s="10"/>
      <c r="AK60" s="10"/>
      <c r="AL60" s="10"/>
    </row>
    <row r="61" spans="14:38" x14ac:dyDescent="0.2">
      <c r="N61" s="227">
        <v>866252.00999999989</v>
      </c>
      <c r="O61" s="227">
        <v>196966.21000000002</v>
      </c>
      <c r="P61" s="227">
        <v>17852.47</v>
      </c>
      <c r="Q61" s="227">
        <v>651433.32999999984</v>
      </c>
      <c r="S61" s="227">
        <v>848899.10999999987</v>
      </c>
      <c r="T61" s="227">
        <v>51896.639999999999</v>
      </c>
      <c r="U61" s="227">
        <v>21511.67</v>
      </c>
      <c r="V61" s="227">
        <v>775490.79999999993</v>
      </c>
      <c r="AB61" s="45"/>
      <c r="AH61" s="31"/>
      <c r="AI61" s="10"/>
      <c r="AJ61" s="10"/>
      <c r="AK61" s="10"/>
      <c r="AL61" s="10"/>
    </row>
    <row r="62" spans="14:38" x14ac:dyDescent="0.2">
      <c r="N62" s="227">
        <v>7741685.6799999997</v>
      </c>
      <c r="O62" s="227">
        <v>199099.49</v>
      </c>
      <c r="P62" s="227">
        <v>761.81</v>
      </c>
      <c r="Q62" s="227">
        <v>7541824.3799999999</v>
      </c>
      <c r="S62" s="227">
        <v>6844194.8299999991</v>
      </c>
      <c r="T62" s="227">
        <v>596730.81999999995</v>
      </c>
      <c r="U62" s="227">
        <v>961.7</v>
      </c>
      <c r="V62" s="227">
        <v>6246502.3099999996</v>
      </c>
      <c r="AB62" s="45"/>
      <c r="AH62" s="31"/>
      <c r="AI62" s="10"/>
      <c r="AJ62" s="10"/>
      <c r="AK62" s="10"/>
      <c r="AL62" s="10"/>
    </row>
    <row r="63" spans="14:38" x14ac:dyDescent="0.2">
      <c r="N63" s="227">
        <v>4182358.3000000007</v>
      </c>
      <c r="O63" s="227">
        <v>620029.88</v>
      </c>
      <c r="P63" s="227">
        <v>195352.18</v>
      </c>
      <c r="Q63" s="227">
        <v>3366976.2400000007</v>
      </c>
      <c r="S63" s="227">
        <v>4085291.9699999997</v>
      </c>
      <c r="T63" s="227">
        <v>539058.01</v>
      </c>
      <c r="U63" s="227">
        <v>203132.5</v>
      </c>
      <c r="V63" s="227">
        <v>3343101.46</v>
      </c>
      <c r="AB63" s="45"/>
      <c r="AH63" s="31"/>
      <c r="AI63" s="10"/>
      <c r="AJ63" s="10"/>
      <c r="AK63" s="10"/>
      <c r="AL63" s="10"/>
    </row>
    <row r="64" spans="14:38" x14ac:dyDescent="0.2">
      <c r="N64" s="227">
        <v>3486781.5799999996</v>
      </c>
      <c r="O64" s="227">
        <v>129687.59000000001</v>
      </c>
      <c r="P64" s="227">
        <v>42009.05</v>
      </c>
      <c r="Q64" s="227">
        <v>3315084.9399999995</v>
      </c>
      <c r="S64" s="227">
        <v>3371228.6400000006</v>
      </c>
      <c r="T64" s="227">
        <v>189954.86</v>
      </c>
      <c r="U64" s="227">
        <v>59454.879999999997</v>
      </c>
      <c r="V64" s="227">
        <v>3121818.9000000004</v>
      </c>
      <c r="AB64" s="45"/>
      <c r="AH64" s="31"/>
      <c r="AI64" s="10"/>
      <c r="AJ64" s="10"/>
      <c r="AK64" s="10"/>
      <c r="AL64" s="10"/>
    </row>
    <row r="65" spans="14:38" x14ac:dyDescent="0.2">
      <c r="N65" s="227">
        <v>20549404.839999996</v>
      </c>
      <c r="O65" s="227">
        <v>1278314.0199999998</v>
      </c>
      <c r="P65" s="227">
        <v>12437.77</v>
      </c>
      <c r="Q65" s="227">
        <v>19258653.049999997</v>
      </c>
      <c r="S65" s="227">
        <v>26155030.269999996</v>
      </c>
      <c r="T65" s="227">
        <v>1014791.8899999999</v>
      </c>
      <c r="U65" s="227">
        <v>116580.29</v>
      </c>
      <c r="V65" s="227">
        <v>25023658.089999996</v>
      </c>
      <c r="AH65" s="31"/>
      <c r="AI65" s="10"/>
      <c r="AJ65" s="10"/>
      <c r="AK65" s="10"/>
      <c r="AL65" s="10"/>
    </row>
    <row r="66" spans="14:38" x14ac:dyDescent="0.2">
      <c r="AB66" s="45"/>
      <c r="AH66" s="31"/>
      <c r="AI66" s="10"/>
      <c r="AJ66" s="10"/>
      <c r="AK66" s="10"/>
      <c r="AL66" s="10"/>
    </row>
    <row r="67" spans="14:38" x14ac:dyDescent="0.2">
      <c r="AB67" s="45"/>
      <c r="AH67" s="31"/>
      <c r="AI67" s="10"/>
      <c r="AJ67" s="10"/>
      <c r="AK67" s="10"/>
      <c r="AL67" s="10"/>
    </row>
    <row r="68" spans="14:38" x14ac:dyDescent="0.2">
      <c r="AB68" s="45"/>
      <c r="AH68" s="31"/>
      <c r="AI68" s="10"/>
      <c r="AJ68" s="10"/>
      <c r="AK68" s="10"/>
      <c r="AL68" s="10"/>
    </row>
    <row r="69" spans="14:38" x14ac:dyDescent="0.2">
      <c r="AB69" s="45"/>
      <c r="AH69" s="31"/>
      <c r="AI69" s="10"/>
      <c r="AJ69" s="10"/>
      <c r="AK69" s="10"/>
      <c r="AL69" s="10"/>
    </row>
    <row r="70" spans="14:38" x14ac:dyDescent="0.2">
      <c r="AI70" s="31"/>
    </row>
  </sheetData>
  <mergeCells count="17">
    <mergeCell ref="AI6:AL6"/>
    <mergeCell ref="B7:D7"/>
    <mergeCell ref="F7:H7"/>
    <mergeCell ref="J7:L7"/>
    <mergeCell ref="AI7:AL7"/>
    <mergeCell ref="AN5:AQ5"/>
    <mergeCell ref="AC4:AF4"/>
    <mergeCell ref="AC5:AF5"/>
    <mergeCell ref="A1:L1"/>
    <mergeCell ref="A3:L3"/>
    <mergeCell ref="A4:L4"/>
    <mergeCell ref="X5:AA5"/>
    <mergeCell ref="X4:AA4"/>
    <mergeCell ref="S4:V4"/>
    <mergeCell ref="S5:V5"/>
    <mergeCell ref="N4:Q4"/>
    <mergeCell ref="N5:Q5"/>
  </mergeCells>
  <phoneticPr fontId="0" type="noConversion"/>
  <printOptions horizontalCentered="1"/>
  <pageMargins left="0.75" right="0.75" top="0.87" bottom="0.88" header="0.67" footer="0.5"/>
  <pageSetup scale="91" orientation="landscape" r:id="rId1"/>
  <headerFooter scaleWithDoc="0" alignWithMargins="0">
    <oddHeader>&amp;CDRAFT - For Discussion Purposes</oddHeader>
    <oddFooter>&amp;L&amp;"Arial,Italic"MSDE - LFRO   7/2017&amp;9
&amp;C&amp;P&amp;R&amp;"Arial,Italic"Selected Financial Data - Part 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97C2AA-77FC-4603-A74C-73C198DC715C}"/>
</file>

<file path=customXml/itemProps2.xml><?xml version="1.0" encoding="utf-8"?>
<ds:datastoreItem xmlns:ds="http://schemas.openxmlformats.org/officeDocument/2006/customXml" ds:itemID="{060F73EB-255E-4BB6-AD6F-9917186DE729}"/>
</file>

<file path=customXml/itemProps3.xml><?xml version="1.0" encoding="utf-8"?>
<ds:datastoreItem xmlns:ds="http://schemas.openxmlformats.org/officeDocument/2006/customXml" ds:itemID="{F3050D1F-131B-4F46-9974-08AF952CAC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Tbl1</vt:lpstr>
      <vt:lpstr>Tbl2</vt:lpstr>
      <vt:lpstr>Tbl3</vt:lpstr>
      <vt:lpstr>Tbl4</vt:lpstr>
      <vt:lpstr>Tbl5</vt:lpstr>
      <vt:lpstr>Tbl6</vt:lpstr>
      <vt:lpstr>Tbl 7 </vt:lpstr>
      <vt:lpstr>Tbl8</vt:lpstr>
      <vt:lpstr>Tbl9</vt:lpstr>
      <vt:lpstr>Tbl 10</vt:lpstr>
      <vt:lpstr>Tbl11</vt:lpstr>
      <vt:lpstr>Allexp</vt:lpstr>
      <vt:lpstr>Tbl5a</vt:lpstr>
      <vt:lpstr>Tbl 7 - OLD</vt:lpstr>
      <vt:lpstr>Allexp!Print_Area</vt:lpstr>
      <vt:lpstr>'Tbl 10'!Print_Area</vt:lpstr>
      <vt:lpstr>'Tbl 7 '!Print_Area</vt:lpstr>
      <vt:lpstr>'Tbl 7 - OLD'!Print_Area</vt:lpstr>
      <vt:lpstr>'Tbl1'!Print_Area</vt:lpstr>
      <vt:lpstr>'Tbl11'!Print_Area</vt:lpstr>
      <vt:lpstr>'Tbl2'!Print_Area</vt:lpstr>
      <vt:lpstr>'Tbl3'!Print_Area</vt:lpstr>
      <vt:lpstr>Tbl5a!Print_Area</vt:lpstr>
      <vt:lpstr>'Tbl9'!Print_Area</vt:lpstr>
      <vt:lpstr>Tbl5a!Print_Titles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Joanne M Killian</cp:lastModifiedBy>
  <cp:lastPrinted>2018-04-25T18:40:36Z</cp:lastPrinted>
  <dcterms:created xsi:type="dcterms:W3CDTF">1999-02-18T17:46:40Z</dcterms:created>
  <dcterms:modified xsi:type="dcterms:W3CDTF">2018-04-25T18:41:22Z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