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V:\sdpandian\Public\02 - STATE\SFD\SFD 2020\FINAL\FINAL VERSION\SFD 2020 EXCEL DOCUMENTS r3\"/>
    </mc:Choice>
  </mc:AlternateContent>
  <bookViews>
    <workbookView xWindow="0" yWindow="0" windowWidth="20460" windowHeight="5475" tabRatio="694" activeTab="9"/>
  </bookViews>
  <sheets>
    <sheet name="Tbl1" sheetId="10" r:id="rId1"/>
    <sheet name="Tbl2" sheetId="9" r:id="rId2"/>
    <sheet name="Tbl3" sheetId="5" r:id="rId3"/>
    <sheet name="Tbl4" sheetId="12" r:id="rId4"/>
    <sheet name="Tbl5" sheetId="15" r:id="rId5"/>
    <sheet name="Tbl6" sheetId="16" r:id="rId6"/>
    <sheet name="Tbl 7 " sheetId="23" r:id="rId7"/>
    <sheet name="Tbl8" sheetId="18" r:id="rId8"/>
    <sheet name="Tbl9" sheetId="13" r:id="rId9"/>
    <sheet name="Tbl 10" sheetId="14" r:id="rId10"/>
    <sheet name="Tbl11" sheetId="20" r:id="rId11"/>
    <sheet name="Tbl12" sheetId="21" r:id="rId12"/>
    <sheet name="Allexp" sheetId="25" r:id="rId13"/>
    <sheet name="Tbl 7 - OLD" sheetId="17" state="hidden" r:id="rId14"/>
  </sheets>
  <definedNames>
    <definedName name="_xlnm.Print_Area" localSheetId="12">Allexp!$A$1:$W$41</definedName>
    <definedName name="_xlnm.Print_Area" localSheetId="9">'Tbl 10'!$A$1:$O$40</definedName>
    <definedName name="_xlnm.Print_Area" localSheetId="6">'Tbl 7 '!$A$1:$P$41</definedName>
    <definedName name="_xlnm.Print_Area" localSheetId="13">'Tbl 7 - OLD'!$A$1:$L$42</definedName>
    <definedName name="_xlnm.Print_Area" localSheetId="0">'Tbl1'!$A$1:$J$42</definedName>
    <definedName name="_xlnm.Print_Area" localSheetId="10">'Tbl11'!$A$2:$E$42</definedName>
    <definedName name="_xlnm.Print_Area" localSheetId="11">'Tbl12'!$A$1:$N$42</definedName>
    <definedName name="_xlnm.Print_Area" localSheetId="1">'Tbl2'!$A$1:$M$44</definedName>
    <definedName name="_xlnm.Print_Area" localSheetId="2">'Tbl3'!$A$1:$AM$42</definedName>
    <definedName name="_xlnm.Print_Area" localSheetId="8">'Tbl9'!$A$1:$W$42</definedName>
    <definedName name="_xlnm.Print_Titles" localSheetId="9">'Tbl 10'!$A:$A</definedName>
    <definedName name="_xlnm.Print_Titles" localSheetId="11">'Tbl12'!$A:$A</definedName>
    <definedName name="_xlnm.Print_Titles" localSheetId="2">'Tbl3'!$A:$A</definedName>
    <definedName name="_xlnm.Print_Titles" localSheetId="3">'Tbl4'!$A:$A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8" i="23" l="1"/>
  <c r="V37" i="23"/>
  <c r="V36" i="23"/>
  <c r="V35" i="23"/>
  <c r="V33" i="23"/>
  <c r="V32" i="23"/>
  <c r="V31" i="23"/>
  <c r="V30" i="23"/>
  <c r="V29" i="23"/>
  <c r="V27" i="23"/>
  <c r="V26" i="23"/>
  <c r="V25" i="23"/>
  <c r="V24" i="23"/>
  <c r="V23" i="23"/>
  <c r="V21" i="23"/>
  <c r="V20" i="23"/>
  <c r="V19" i="23"/>
  <c r="V18" i="23"/>
  <c r="V17" i="23"/>
  <c r="V15" i="23"/>
  <c r="V14" i="23"/>
  <c r="V13" i="23"/>
  <c r="V12" i="23"/>
  <c r="V11" i="23"/>
  <c r="U38" i="23"/>
  <c r="U37" i="23"/>
  <c r="U36" i="23"/>
  <c r="U35" i="23"/>
  <c r="U33" i="23"/>
  <c r="U32" i="23"/>
  <c r="U31" i="23"/>
  <c r="U30" i="23"/>
  <c r="U29" i="23"/>
  <c r="U27" i="23"/>
  <c r="U26" i="23"/>
  <c r="U25" i="23"/>
  <c r="U24" i="23"/>
  <c r="U23" i="23"/>
  <c r="U21" i="23"/>
  <c r="U20" i="23"/>
  <c r="U19" i="23"/>
  <c r="U18" i="23"/>
  <c r="U17" i="23"/>
  <c r="U15" i="23"/>
  <c r="U14" i="23"/>
  <c r="U13" i="23"/>
  <c r="U12" i="23"/>
  <c r="U11" i="23"/>
  <c r="T38" i="23"/>
  <c r="T37" i="23"/>
  <c r="T36" i="23"/>
  <c r="T35" i="23"/>
  <c r="T33" i="23"/>
  <c r="T32" i="23"/>
  <c r="T31" i="23"/>
  <c r="T30" i="23"/>
  <c r="T29" i="23"/>
  <c r="T27" i="23"/>
  <c r="T26" i="23"/>
  <c r="T25" i="23"/>
  <c r="T24" i="23"/>
  <c r="T23" i="23"/>
  <c r="T21" i="23"/>
  <c r="T20" i="23"/>
  <c r="T19" i="23"/>
  <c r="T18" i="23"/>
  <c r="T17" i="23"/>
  <c r="T15" i="23"/>
  <c r="T14" i="23"/>
  <c r="T13" i="23"/>
  <c r="T12" i="23"/>
  <c r="T11" i="23"/>
  <c r="B11" i="13" l="1"/>
  <c r="N9" i="23"/>
  <c r="N38" i="23"/>
  <c r="N37" i="23"/>
  <c r="N36" i="23"/>
  <c r="N35" i="23"/>
  <c r="N33" i="23"/>
  <c r="N32" i="23"/>
  <c r="N31" i="23"/>
  <c r="N30" i="23"/>
  <c r="N29" i="23"/>
  <c r="N27" i="23"/>
  <c r="N26" i="23"/>
  <c r="N25" i="23"/>
  <c r="N24" i="23"/>
  <c r="N23" i="23"/>
  <c r="N21" i="23"/>
  <c r="N20" i="23"/>
  <c r="N19" i="23"/>
  <c r="N18" i="23"/>
  <c r="N17" i="23"/>
  <c r="N15" i="23"/>
  <c r="N14" i="23"/>
  <c r="N13" i="23"/>
  <c r="N12" i="23"/>
  <c r="N11" i="23"/>
  <c r="J9" i="23"/>
  <c r="J38" i="23"/>
  <c r="J37" i="23"/>
  <c r="J36" i="23"/>
  <c r="J35" i="23"/>
  <c r="J33" i="23"/>
  <c r="J32" i="23"/>
  <c r="J31" i="23"/>
  <c r="J30" i="23"/>
  <c r="J29" i="23"/>
  <c r="J27" i="23"/>
  <c r="J26" i="23"/>
  <c r="J25" i="23"/>
  <c r="J24" i="23"/>
  <c r="J23" i="23"/>
  <c r="J21" i="23"/>
  <c r="J20" i="23"/>
  <c r="J19" i="23"/>
  <c r="J18" i="23"/>
  <c r="J17" i="23"/>
  <c r="J15" i="23"/>
  <c r="J14" i="23"/>
  <c r="J13" i="23"/>
  <c r="J12" i="23"/>
  <c r="J11" i="23"/>
  <c r="F9" i="23"/>
  <c r="F38" i="23"/>
  <c r="F37" i="23"/>
  <c r="F36" i="23"/>
  <c r="F35" i="23"/>
  <c r="F33" i="23"/>
  <c r="F32" i="23"/>
  <c r="F31" i="23"/>
  <c r="F30" i="23"/>
  <c r="F29" i="23"/>
  <c r="F27" i="23"/>
  <c r="F26" i="23"/>
  <c r="F25" i="23"/>
  <c r="F24" i="23"/>
  <c r="F23" i="23"/>
  <c r="F21" i="23"/>
  <c r="F20" i="23"/>
  <c r="F19" i="23"/>
  <c r="F18" i="23"/>
  <c r="F17" i="23"/>
  <c r="F15" i="23"/>
  <c r="F14" i="23"/>
  <c r="F13" i="23"/>
  <c r="F12" i="23"/>
  <c r="F11" i="23"/>
  <c r="B38" i="23"/>
  <c r="B37" i="23"/>
  <c r="B36" i="23"/>
  <c r="B35" i="23"/>
  <c r="B33" i="23"/>
  <c r="B32" i="23"/>
  <c r="B31" i="23"/>
  <c r="B30" i="23"/>
  <c r="B29" i="23"/>
  <c r="B27" i="23"/>
  <c r="B26" i="23"/>
  <c r="B25" i="23"/>
  <c r="B24" i="23"/>
  <c r="B23" i="23"/>
  <c r="B21" i="23"/>
  <c r="B20" i="23"/>
  <c r="B19" i="23"/>
  <c r="B18" i="23"/>
  <c r="B17" i="23"/>
  <c r="B15" i="23"/>
  <c r="B14" i="23"/>
  <c r="B13" i="23"/>
  <c r="B12" i="23"/>
  <c r="B9" i="23"/>
  <c r="B11" i="23"/>
  <c r="O13" i="23" l="1"/>
  <c r="O14" i="23"/>
  <c r="O23" i="23"/>
  <c r="O24" i="23"/>
  <c r="O31" i="23"/>
  <c r="O32" i="23"/>
  <c r="O33" i="23"/>
  <c r="P12" i="23"/>
  <c r="P13" i="23"/>
  <c r="P14" i="23"/>
  <c r="P15" i="23"/>
  <c r="P17" i="23"/>
  <c r="P18" i="23"/>
  <c r="P19" i="23"/>
  <c r="P20" i="23"/>
  <c r="P21" i="23"/>
  <c r="P23" i="23"/>
  <c r="P24" i="23"/>
  <c r="P25" i="23"/>
  <c r="P26" i="23"/>
  <c r="P27" i="23"/>
  <c r="P29" i="23"/>
  <c r="P30" i="23"/>
  <c r="P31" i="23"/>
  <c r="P32" i="23"/>
  <c r="P33" i="23"/>
  <c r="P35" i="23"/>
  <c r="P36" i="23"/>
  <c r="P37" i="23"/>
  <c r="P38" i="23"/>
  <c r="P11" i="23"/>
  <c r="AB38" i="23"/>
  <c r="O38" i="23" s="1"/>
  <c r="AB37" i="23"/>
  <c r="O37" i="23" s="1"/>
  <c r="AB36" i="23"/>
  <c r="O36" i="23" s="1"/>
  <c r="AB35" i="23"/>
  <c r="O35" i="23" s="1"/>
  <c r="AB33" i="23"/>
  <c r="AB32" i="23"/>
  <c r="AB31" i="23"/>
  <c r="AB30" i="23"/>
  <c r="O30" i="23" s="1"/>
  <c r="AB29" i="23"/>
  <c r="O29" i="23" s="1"/>
  <c r="AB27" i="23"/>
  <c r="O27" i="23" s="1"/>
  <c r="AB26" i="23"/>
  <c r="O26" i="23" s="1"/>
  <c r="AB25" i="23"/>
  <c r="O25" i="23" s="1"/>
  <c r="AB24" i="23"/>
  <c r="AB23" i="23"/>
  <c r="AB21" i="23"/>
  <c r="O21" i="23" s="1"/>
  <c r="AB20" i="23"/>
  <c r="O20" i="23" s="1"/>
  <c r="AB19" i="23"/>
  <c r="O19" i="23" s="1"/>
  <c r="AB18" i="23"/>
  <c r="O18" i="23" s="1"/>
  <c r="AB17" i="23"/>
  <c r="O17" i="23" s="1"/>
  <c r="AB15" i="23"/>
  <c r="O15" i="23" s="1"/>
  <c r="AB14" i="23"/>
  <c r="AB13" i="23"/>
  <c r="AB12" i="23"/>
  <c r="O12" i="23" s="1"/>
  <c r="AB11" i="23"/>
  <c r="O11" i="23" s="1"/>
  <c r="AA38" i="23"/>
  <c r="K38" i="23" s="1"/>
  <c r="AA37" i="23"/>
  <c r="K37" i="23" s="1"/>
  <c r="AA36" i="23"/>
  <c r="K36" i="23" s="1"/>
  <c r="AA35" i="23"/>
  <c r="K35" i="23" s="1"/>
  <c r="AA33" i="23"/>
  <c r="K33" i="23" s="1"/>
  <c r="AA32" i="23"/>
  <c r="K32" i="23" s="1"/>
  <c r="AA31" i="23"/>
  <c r="K31" i="23" s="1"/>
  <c r="AA30" i="23"/>
  <c r="K30" i="23" s="1"/>
  <c r="AA29" i="23"/>
  <c r="K29" i="23" s="1"/>
  <c r="AA27" i="23"/>
  <c r="K27" i="23" s="1"/>
  <c r="AA26" i="23"/>
  <c r="K26" i="23" s="1"/>
  <c r="AA25" i="23"/>
  <c r="K25" i="23" s="1"/>
  <c r="AA24" i="23"/>
  <c r="K24" i="23" s="1"/>
  <c r="AA23" i="23"/>
  <c r="K23" i="23" s="1"/>
  <c r="AA21" i="23"/>
  <c r="K21" i="23" s="1"/>
  <c r="AA20" i="23"/>
  <c r="K20" i="23" s="1"/>
  <c r="AA19" i="23"/>
  <c r="K19" i="23" s="1"/>
  <c r="AA18" i="23"/>
  <c r="K18" i="23" s="1"/>
  <c r="AA17" i="23"/>
  <c r="K17" i="23" s="1"/>
  <c r="AA15" i="23"/>
  <c r="K15" i="23" s="1"/>
  <c r="AA14" i="23"/>
  <c r="K14" i="23" s="1"/>
  <c r="AA13" i="23"/>
  <c r="K13" i="23" s="1"/>
  <c r="AA12" i="23"/>
  <c r="K12" i="23" s="1"/>
  <c r="AA11" i="23"/>
  <c r="K11" i="23" s="1"/>
  <c r="Z38" i="23"/>
  <c r="G38" i="23" s="1"/>
  <c r="Z37" i="23"/>
  <c r="G37" i="23" s="1"/>
  <c r="Z36" i="23"/>
  <c r="G36" i="23" s="1"/>
  <c r="Z35" i="23"/>
  <c r="G35" i="23" s="1"/>
  <c r="Z33" i="23"/>
  <c r="G33" i="23" s="1"/>
  <c r="Z32" i="23"/>
  <c r="G32" i="23" s="1"/>
  <c r="Z31" i="23"/>
  <c r="G31" i="23" s="1"/>
  <c r="Z30" i="23"/>
  <c r="G30" i="23" s="1"/>
  <c r="Z29" i="23"/>
  <c r="G29" i="23" s="1"/>
  <c r="Z27" i="23"/>
  <c r="G27" i="23" s="1"/>
  <c r="Z26" i="23"/>
  <c r="G26" i="23" s="1"/>
  <c r="Z25" i="23"/>
  <c r="G25" i="23" s="1"/>
  <c r="Z24" i="23"/>
  <c r="G24" i="23" s="1"/>
  <c r="Z23" i="23"/>
  <c r="G23" i="23" s="1"/>
  <c r="Z21" i="23"/>
  <c r="G21" i="23" s="1"/>
  <c r="Z20" i="23"/>
  <c r="G20" i="23" s="1"/>
  <c r="Z19" i="23"/>
  <c r="G19" i="23" s="1"/>
  <c r="Z18" i="23"/>
  <c r="G18" i="23" s="1"/>
  <c r="Z17" i="23"/>
  <c r="G17" i="23" s="1"/>
  <c r="Z15" i="23"/>
  <c r="G15" i="23" s="1"/>
  <c r="Z14" i="23"/>
  <c r="G14" i="23" s="1"/>
  <c r="Z13" i="23"/>
  <c r="G13" i="23" s="1"/>
  <c r="Z12" i="23"/>
  <c r="G12" i="23" s="1"/>
  <c r="Z11" i="23"/>
  <c r="G11" i="23" s="1"/>
  <c r="Y76" i="23"/>
  <c r="Y38" i="23" s="1"/>
  <c r="C38" i="23" s="1"/>
  <c r="Y75" i="23"/>
  <c r="Y37" i="23" s="1"/>
  <c r="C37" i="23" s="1"/>
  <c r="Y74" i="23"/>
  <c r="Y36" i="23" s="1"/>
  <c r="C36" i="23" s="1"/>
  <c r="Y73" i="23"/>
  <c r="Y35" i="23" s="1"/>
  <c r="C35" i="23" s="1"/>
  <c r="Y71" i="23"/>
  <c r="Y33" i="23" s="1"/>
  <c r="C33" i="23" s="1"/>
  <c r="Y70" i="23"/>
  <c r="Y32" i="23" s="1"/>
  <c r="C32" i="23" s="1"/>
  <c r="Y69" i="23"/>
  <c r="Y31" i="23" s="1"/>
  <c r="C31" i="23" s="1"/>
  <c r="Y68" i="23"/>
  <c r="Y30" i="23" s="1"/>
  <c r="C30" i="23" s="1"/>
  <c r="Y67" i="23"/>
  <c r="Y29" i="23" s="1"/>
  <c r="C29" i="23" s="1"/>
  <c r="Y65" i="23"/>
  <c r="Y27" i="23" s="1"/>
  <c r="C27" i="23" s="1"/>
  <c r="Y64" i="23"/>
  <c r="Y26" i="23" s="1"/>
  <c r="C26" i="23" s="1"/>
  <c r="Y63" i="23"/>
  <c r="Y25" i="23" s="1"/>
  <c r="C25" i="23" s="1"/>
  <c r="Y62" i="23"/>
  <c r="Y24" i="23" s="1"/>
  <c r="C24" i="23" s="1"/>
  <c r="Y61" i="23"/>
  <c r="Y23" i="23" s="1"/>
  <c r="C23" i="23" s="1"/>
  <c r="Y59" i="23"/>
  <c r="Y21" i="23" s="1"/>
  <c r="C21" i="23" s="1"/>
  <c r="Y58" i="23"/>
  <c r="Y20" i="23" s="1"/>
  <c r="C20" i="23" s="1"/>
  <c r="Y57" i="23"/>
  <c r="Y19" i="23" s="1"/>
  <c r="C19" i="23" s="1"/>
  <c r="Y56" i="23"/>
  <c r="Y18" i="23" s="1"/>
  <c r="C18" i="23" s="1"/>
  <c r="Y55" i="23"/>
  <c r="Y17" i="23" s="1"/>
  <c r="C17" i="23" s="1"/>
  <c r="Y53" i="23"/>
  <c r="Y15" i="23" s="1"/>
  <c r="C15" i="23" s="1"/>
  <c r="Y52" i="23"/>
  <c r="Y14" i="23" s="1"/>
  <c r="C14" i="23" s="1"/>
  <c r="Y51" i="23"/>
  <c r="Y13" i="23" s="1"/>
  <c r="C13" i="23" s="1"/>
  <c r="Y50" i="23"/>
  <c r="Y12" i="23" s="1"/>
  <c r="C12" i="23" s="1"/>
  <c r="Y49" i="23"/>
  <c r="Y11" i="23" s="1"/>
  <c r="C11" i="23" s="1"/>
  <c r="AB47" i="23" l="1"/>
  <c r="AB9" i="23" s="1"/>
  <c r="O9" i="23" s="1"/>
  <c r="AA47" i="23"/>
  <c r="AA9" i="23" s="1"/>
  <c r="K9" i="23" s="1"/>
  <c r="Z47" i="23"/>
  <c r="Z9" i="23" s="1"/>
  <c r="G9" i="23" s="1"/>
  <c r="S76" i="23"/>
  <c r="S38" i="23" s="1"/>
  <c r="S75" i="23"/>
  <c r="S74" i="23"/>
  <c r="S73" i="23"/>
  <c r="S71" i="23"/>
  <c r="S70" i="23"/>
  <c r="S69" i="23"/>
  <c r="S68" i="23"/>
  <c r="S30" i="23" s="1"/>
  <c r="D30" i="23" s="1"/>
  <c r="S67" i="23"/>
  <c r="S29" i="23" s="1"/>
  <c r="S65" i="23"/>
  <c r="S64" i="23"/>
  <c r="S63" i="23"/>
  <c r="S62" i="23"/>
  <c r="S61" i="23"/>
  <c r="S59" i="23"/>
  <c r="S58" i="23"/>
  <c r="S20" i="23" s="1"/>
  <c r="D20" i="23" s="1"/>
  <c r="S57" i="23"/>
  <c r="S19" i="23" s="1"/>
  <c r="S56" i="23"/>
  <c r="S55" i="23"/>
  <c r="S53" i="23"/>
  <c r="S15" i="23" s="1"/>
  <c r="S52" i="23"/>
  <c r="S51" i="23"/>
  <c r="S13" i="23" s="1"/>
  <c r="S50" i="23"/>
  <c r="S49" i="23"/>
  <c r="S11" i="23" s="1"/>
  <c r="D11" i="23" s="1"/>
  <c r="L38" i="23"/>
  <c r="L37" i="23"/>
  <c r="L36" i="23"/>
  <c r="L35" i="23"/>
  <c r="L33" i="23"/>
  <c r="L32" i="23"/>
  <c r="L31" i="23"/>
  <c r="L30" i="23"/>
  <c r="L29" i="23"/>
  <c r="L27" i="23"/>
  <c r="L26" i="23"/>
  <c r="L25" i="23"/>
  <c r="L24" i="23"/>
  <c r="L23" i="23"/>
  <c r="L21" i="23"/>
  <c r="L20" i="23"/>
  <c r="L19" i="23"/>
  <c r="L18" i="23"/>
  <c r="L17" i="23"/>
  <c r="L15" i="23"/>
  <c r="L14" i="23"/>
  <c r="L13" i="23"/>
  <c r="L12" i="23"/>
  <c r="L11" i="23"/>
  <c r="T47" i="23"/>
  <c r="U47" i="23"/>
  <c r="U9" i="23" s="1"/>
  <c r="L9" i="23" s="1"/>
  <c r="V47" i="23"/>
  <c r="V9" i="23" s="1"/>
  <c r="P9" i="23" s="1"/>
  <c r="H38" i="23"/>
  <c r="H37" i="23"/>
  <c r="H36" i="23"/>
  <c r="H35" i="23"/>
  <c r="H33" i="23"/>
  <c r="H32" i="23"/>
  <c r="H31" i="23"/>
  <c r="H30" i="23"/>
  <c r="H29" i="23"/>
  <c r="H27" i="23"/>
  <c r="H26" i="23"/>
  <c r="H25" i="23"/>
  <c r="H24" i="23"/>
  <c r="H23" i="23"/>
  <c r="H21" i="23"/>
  <c r="H20" i="23"/>
  <c r="H19" i="23"/>
  <c r="H18" i="23"/>
  <c r="H17" i="23"/>
  <c r="H15" i="23"/>
  <c r="H14" i="23"/>
  <c r="H13" i="23"/>
  <c r="H12" i="23"/>
  <c r="H11" i="23"/>
  <c r="D38" i="23"/>
  <c r="D29" i="23"/>
  <c r="D19" i="23"/>
  <c r="D13" i="23"/>
  <c r="S14" i="23" l="1"/>
  <c r="D14" i="23" s="1"/>
  <c r="S24" i="23"/>
  <c r="D24" i="23" s="1"/>
  <c r="S33" i="23"/>
  <c r="D33" i="23" s="1"/>
  <c r="S25" i="23"/>
  <c r="D25" i="23" s="1"/>
  <c r="S36" i="23"/>
  <c r="D36" i="23" s="1"/>
  <c r="S18" i="23"/>
  <c r="D18" i="23" s="1"/>
  <c r="S27" i="23"/>
  <c r="D27" i="23" s="1"/>
  <c r="S37" i="23"/>
  <c r="D37" i="23" s="1"/>
  <c r="S35" i="23"/>
  <c r="D35" i="23" s="1"/>
  <c r="S17" i="23"/>
  <c r="D17" i="23" s="1"/>
  <c r="S26" i="23"/>
  <c r="D26" i="23" s="1"/>
  <c r="T9" i="23"/>
  <c r="H9" i="23" s="1"/>
  <c r="S21" i="23"/>
  <c r="D21" i="23" s="1"/>
  <c r="S31" i="23"/>
  <c r="D31" i="23" s="1"/>
  <c r="S12" i="23"/>
  <c r="D12" i="23" s="1"/>
  <c r="S23" i="23"/>
  <c r="D23" i="23" s="1"/>
  <c r="S32" i="23"/>
  <c r="D32" i="23" s="1"/>
  <c r="S47" i="23"/>
  <c r="Y47" i="23"/>
  <c r="Y9" i="23" s="1"/>
  <c r="C9" i="23" s="1"/>
  <c r="D15" i="23"/>
  <c r="S9" i="23" l="1"/>
  <c r="D9" i="23" s="1"/>
  <c r="C17" i="25"/>
  <c r="D17" i="18" s="1"/>
  <c r="C18" i="25"/>
  <c r="F18" i="18" s="1"/>
  <c r="C19" i="25"/>
  <c r="J19" i="18" s="1"/>
  <c r="C20" i="25"/>
  <c r="J20" i="18" s="1"/>
  <c r="C21" i="25"/>
  <c r="H21" i="18" s="1"/>
  <c r="C23" i="25"/>
  <c r="N23" i="18" s="1"/>
  <c r="F23" i="18"/>
  <c r="C24" i="25"/>
  <c r="D24" i="18" s="1"/>
  <c r="C25" i="25"/>
  <c r="J25" i="18" s="1"/>
  <c r="C26" i="25"/>
  <c r="D26" i="18" s="1"/>
  <c r="C27" i="25"/>
  <c r="F27" i="18" s="1"/>
  <c r="C29" i="25"/>
  <c r="J29" i="18" s="1"/>
  <c r="C30" i="25"/>
  <c r="B30" i="18" s="1"/>
  <c r="C31" i="25"/>
  <c r="H31" i="18" s="1"/>
  <c r="C32" i="25"/>
  <c r="N32" i="18" s="1"/>
  <c r="C33" i="25"/>
  <c r="D33" i="18" s="1"/>
  <c r="C35" i="25"/>
  <c r="J35" i="18" s="1"/>
  <c r="C36" i="25"/>
  <c r="D36" i="18" s="1"/>
  <c r="C37" i="25"/>
  <c r="F37" i="18" s="1"/>
  <c r="C38" i="25"/>
  <c r="J38" i="18" s="1"/>
  <c r="C12" i="25"/>
  <c r="B12" i="18" s="1"/>
  <c r="C13" i="25"/>
  <c r="H13" i="18" s="1"/>
  <c r="C14" i="25"/>
  <c r="N14" i="18" s="1"/>
  <c r="C15" i="25"/>
  <c r="D15" i="18" s="1"/>
  <c r="C11" i="25"/>
  <c r="P11" i="18" s="1"/>
  <c r="I9" i="25"/>
  <c r="C16" i="25"/>
  <c r="C22" i="25"/>
  <c r="C28" i="25"/>
  <c r="Q9" i="25"/>
  <c r="P9" i="25"/>
  <c r="O9" i="25"/>
  <c r="N9" i="25"/>
  <c r="K9" i="25"/>
  <c r="J9" i="25"/>
  <c r="H9" i="25"/>
  <c r="G9" i="25"/>
  <c r="F9" i="25"/>
  <c r="E9" i="25"/>
  <c r="D9" i="25"/>
  <c r="AA17" i="25"/>
  <c r="Y17" i="25" s="1"/>
  <c r="I18" i="10" s="1"/>
  <c r="AB17" i="25"/>
  <c r="AA18" i="25"/>
  <c r="AB18" i="25"/>
  <c r="Y18" i="25" s="1"/>
  <c r="I19" i="10" s="1"/>
  <c r="AA19" i="25"/>
  <c r="AB19" i="25"/>
  <c r="AA20" i="25"/>
  <c r="AB20" i="25"/>
  <c r="AA21" i="25"/>
  <c r="Y21" i="25" s="1"/>
  <c r="I22" i="10" s="1"/>
  <c r="AB21" i="25"/>
  <c r="AA23" i="25"/>
  <c r="Y23" i="25" s="1"/>
  <c r="I24" i="10" s="1"/>
  <c r="AB23" i="25"/>
  <c r="AA24" i="25"/>
  <c r="AB24" i="25"/>
  <c r="AA25" i="25"/>
  <c r="AB25" i="25"/>
  <c r="AA26" i="25"/>
  <c r="AB26" i="25"/>
  <c r="AA27" i="25"/>
  <c r="AB27" i="25"/>
  <c r="Y27" i="25"/>
  <c r="I28" i="10" s="1"/>
  <c r="AA29" i="25"/>
  <c r="AB29" i="25"/>
  <c r="AA30" i="25"/>
  <c r="AB30" i="25"/>
  <c r="Y30" i="25" s="1"/>
  <c r="I31" i="10" s="1"/>
  <c r="AA31" i="25"/>
  <c r="Y31" i="25" s="1"/>
  <c r="I32" i="10" s="1"/>
  <c r="AB31" i="25"/>
  <c r="AA32" i="25"/>
  <c r="AB32" i="25"/>
  <c r="Y32" i="25"/>
  <c r="I33" i="10" s="1"/>
  <c r="AA33" i="25"/>
  <c r="AB33" i="25"/>
  <c r="AA35" i="25"/>
  <c r="AB35" i="25"/>
  <c r="AA36" i="25"/>
  <c r="AB36" i="25"/>
  <c r="AA37" i="25"/>
  <c r="AB37" i="25"/>
  <c r="Y37" i="25" s="1"/>
  <c r="I38" i="10" s="1"/>
  <c r="AA38" i="25"/>
  <c r="Y38" i="25" s="1"/>
  <c r="I39" i="10" s="1"/>
  <c r="AB38" i="25"/>
  <c r="AA12" i="25"/>
  <c r="Y12" i="25" s="1"/>
  <c r="I13" i="10" s="1"/>
  <c r="AB12" i="25"/>
  <c r="AA13" i="25"/>
  <c r="Y13" i="25" s="1"/>
  <c r="I14" i="10" s="1"/>
  <c r="AB13" i="25"/>
  <c r="AA14" i="25"/>
  <c r="Y14" i="25" s="1"/>
  <c r="I15" i="10" s="1"/>
  <c r="AB14" i="25"/>
  <c r="AA15" i="25"/>
  <c r="AB15" i="25"/>
  <c r="AA11" i="25"/>
  <c r="Y11" i="25" s="1"/>
  <c r="I12" i="10" s="1"/>
  <c r="AB11" i="25"/>
  <c r="C10" i="20"/>
  <c r="AE38" i="25"/>
  <c r="AF38" i="25" s="1"/>
  <c r="AE37" i="25"/>
  <c r="AF37" i="25" s="1"/>
  <c r="AE36" i="25"/>
  <c r="AF36" i="25" s="1"/>
  <c r="B36" i="25"/>
  <c r="AE35" i="25"/>
  <c r="AF35" i="25"/>
  <c r="AE34" i="25"/>
  <c r="AF34" i="25" s="1"/>
  <c r="AE33" i="25"/>
  <c r="AF33" i="25" s="1"/>
  <c r="AE32" i="25"/>
  <c r="AF32" i="25" s="1"/>
  <c r="AE31" i="25"/>
  <c r="AF31" i="25" s="1"/>
  <c r="AE30" i="25"/>
  <c r="AF30" i="25" s="1"/>
  <c r="AE29" i="25"/>
  <c r="AF29" i="25" s="1"/>
  <c r="B29" i="25"/>
  <c r="AE28" i="25"/>
  <c r="AF28" i="25" s="1"/>
  <c r="AE27" i="25"/>
  <c r="AF27" i="25" s="1"/>
  <c r="AE26" i="25"/>
  <c r="AF26" i="25" s="1"/>
  <c r="AE25" i="25"/>
  <c r="AF25" i="25"/>
  <c r="AE24" i="25"/>
  <c r="AF24" i="25" s="1"/>
  <c r="AE23" i="25"/>
  <c r="AF23" i="25" s="1"/>
  <c r="AE22" i="25"/>
  <c r="AF22" i="25" s="1"/>
  <c r="AE21" i="25"/>
  <c r="AF21" i="25" s="1"/>
  <c r="AE20" i="25"/>
  <c r="AF20" i="25" s="1"/>
  <c r="AE19" i="25"/>
  <c r="AF19" i="25" s="1"/>
  <c r="B19" i="25"/>
  <c r="AE18" i="25"/>
  <c r="AF18" i="25"/>
  <c r="AE17" i="25"/>
  <c r="AF17" i="25" s="1"/>
  <c r="B17" i="25"/>
  <c r="AE16" i="25"/>
  <c r="AF16" i="25"/>
  <c r="AE15" i="25"/>
  <c r="AF15" i="25" s="1"/>
  <c r="AE14" i="25"/>
  <c r="AF14" i="25"/>
  <c r="B14" i="25"/>
  <c r="AE13" i="25"/>
  <c r="AF13" i="25" s="1"/>
  <c r="AE12" i="25"/>
  <c r="AF12" i="25" s="1"/>
  <c r="AE11" i="25"/>
  <c r="AF11" i="25" s="1"/>
  <c r="AC9" i="25"/>
  <c r="W9" i="25"/>
  <c r="V9" i="25"/>
  <c r="U9" i="25"/>
  <c r="T9" i="25"/>
  <c r="S9" i="25"/>
  <c r="R9" i="25"/>
  <c r="O9" i="14"/>
  <c r="B24" i="14"/>
  <c r="B11" i="14"/>
  <c r="B27" i="21"/>
  <c r="B31" i="21"/>
  <c r="B33" i="21"/>
  <c r="B34" i="21"/>
  <c r="B35" i="21"/>
  <c r="B37" i="21"/>
  <c r="B38" i="21"/>
  <c r="B39" i="21"/>
  <c r="B40" i="21"/>
  <c r="B32" i="21"/>
  <c r="B29" i="21"/>
  <c r="B25" i="21"/>
  <c r="B28" i="21"/>
  <c r="B17" i="14"/>
  <c r="B18" i="14"/>
  <c r="B19" i="14"/>
  <c r="B20" i="14"/>
  <c r="B21" i="14"/>
  <c r="B23" i="14"/>
  <c r="B25" i="14"/>
  <c r="B26" i="14"/>
  <c r="B27" i="14"/>
  <c r="B29" i="14"/>
  <c r="B30" i="14"/>
  <c r="B31" i="14"/>
  <c r="B32" i="14"/>
  <c r="B33" i="14"/>
  <c r="B35" i="14"/>
  <c r="B36" i="14"/>
  <c r="B37" i="14"/>
  <c r="B38" i="14"/>
  <c r="B12" i="14"/>
  <c r="B13" i="14"/>
  <c r="B14" i="14"/>
  <c r="B15" i="14"/>
  <c r="B23" i="21"/>
  <c r="B26" i="21"/>
  <c r="B21" i="21"/>
  <c r="B22" i="21"/>
  <c r="B20" i="21"/>
  <c r="B19" i="21"/>
  <c r="B16" i="21"/>
  <c r="B14" i="21"/>
  <c r="B17" i="21"/>
  <c r="B13" i="21"/>
  <c r="B15" i="21"/>
  <c r="B17" i="13"/>
  <c r="D17" i="13"/>
  <c r="F17" i="13"/>
  <c r="H17" i="13"/>
  <c r="J17" i="13"/>
  <c r="L17" i="13"/>
  <c r="N17" i="13"/>
  <c r="P17" i="13"/>
  <c r="Q17" i="13"/>
  <c r="S17" i="13"/>
  <c r="U17" i="13"/>
  <c r="W17" i="13"/>
  <c r="B18" i="13"/>
  <c r="D18" i="13"/>
  <c r="F18" i="13"/>
  <c r="H18" i="13"/>
  <c r="J18" i="13"/>
  <c r="L18" i="13"/>
  <c r="N18" i="13"/>
  <c r="P18" i="13"/>
  <c r="Q18" i="13"/>
  <c r="S18" i="13"/>
  <c r="U18" i="13"/>
  <c r="W18" i="13"/>
  <c r="B19" i="13"/>
  <c r="D19" i="13"/>
  <c r="F19" i="13"/>
  <c r="H19" i="13"/>
  <c r="J19" i="13"/>
  <c r="L19" i="13"/>
  <c r="N19" i="13"/>
  <c r="P19" i="13"/>
  <c r="Q19" i="13"/>
  <c r="S19" i="13"/>
  <c r="U19" i="13"/>
  <c r="W19" i="13"/>
  <c r="B20" i="13"/>
  <c r="D20" i="13"/>
  <c r="F20" i="13"/>
  <c r="H20" i="13"/>
  <c r="J20" i="13"/>
  <c r="L20" i="13"/>
  <c r="N20" i="13"/>
  <c r="P20" i="13"/>
  <c r="Q20" i="13"/>
  <c r="S20" i="13"/>
  <c r="U20" i="13"/>
  <c r="W20" i="13"/>
  <c r="B21" i="13"/>
  <c r="D21" i="13"/>
  <c r="F21" i="13"/>
  <c r="H21" i="13"/>
  <c r="J21" i="13"/>
  <c r="L21" i="13"/>
  <c r="N21" i="13"/>
  <c r="P21" i="13"/>
  <c r="Q21" i="13"/>
  <c r="S21" i="13"/>
  <c r="U21" i="13"/>
  <c r="W21" i="13"/>
  <c r="B23" i="13"/>
  <c r="D23" i="13"/>
  <c r="F23" i="13"/>
  <c r="H23" i="13"/>
  <c r="J23" i="13"/>
  <c r="L23" i="13"/>
  <c r="N23" i="13"/>
  <c r="P23" i="13"/>
  <c r="Q23" i="13"/>
  <c r="S23" i="13"/>
  <c r="U23" i="13"/>
  <c r="W23" i="13"/>
  <c r="B24" i="13"/>
  <c r="D24" i="13"/>
  <c r="F24" i="13"/>
  <c r="H24" i="13"/>
  <c r="J24" i="13"/>
  <c r="L24" i="13"/>
  <c r="N24" i="13"/>
  <c r="P24" i="13"/>
  <c r="Q24" i="13"/>
  <c r="S24" i="13"/>
  <c r="U24" i="13"/>
  <c r="W24" i="13"/>
  <c r="B25" i="13"/>
  <c r="D25" i="13"/>
  <c r="F25" i="13"/>
  <c r="H25" i="13"/>
  <c r="J25" i="13"/>
  <c r="L25" i="13"/>
  <c r="N25" i="13"/>
  <c r="P25" i="13"/>
  <c r="Q25" i="13"/>
  <c r="S25" i="13"/>
  <c r="U25" i="13"/>
  <c r="W25" i="13"/>
  <c r="B26" i="13"/>
  <c r="D26" i="13"/>
  <c r="F26" i="13"/>
  <c r="H26" i="13"/>
  <c r="J26" i="13"/>
  <c r="L26" i="13"/>
  <c r="N26" i="13"/>
  <c r="P26" i="13"/>
  <c r="Q26" i="13"/>
  <c r="S26" i="13"/>
  <c r="U26" i="13"/>
  <c r="W26" i="13"/>
  <c r="B27" i="13"/>
  <c r="D27" i="13"/>
  <c r="F27" i="13"/>
  <c r="H27" i="13"/>
  <c r="J27" i="13"/>
  <c r="L27" i="13"/>
  <c r="N27" i="13"/>
  <c r="P27" i="13"/>
  <c r="Q27" i="13"/>
  <c r="S27" i="13"/>
  <c r="U27" i="13"/>
  <c r="W27" i="13"/>
  <c r="B29" i="13"/>
  <c r="D29" i="13"/>
  <c r="F29" i="13"/>
  <c r="H29" i="13"/>
  <c r="J29" i="13"/>
  <c r="L29" i="13"/>
  <c r="N29" i="13"/>
  <c r="P29" i="13"/>
  <c r="Q29" i="13"/>
  <c r="S29" i="13"/>
  <c r="U29" i="13"/>
  <c r="W29" i="13"/>
  <c r="B30" i="13"/>
  <c r="D30" i="13"/>
  <c r="F30" i="13"/>
  <c r="H30" i="13"/>
  <c r="J30" i="13"/>
  <c r="L30" i="13"/>
  <c r="N30" i="13"/>
  <c r="P30" i="13"/>
  <c r="Q30" i="13"/>
  <c r="S30" i="13"/>
  <c r="U30" i="13"/>
  <c r="W30" i="13"/>
  <c r="B31" i="13"/>
  <c r="D31" i="13"/>
  <c r="F31" i="13"/>
  <c r="H31" i="13"/>
  <c r="J31" i="13"/>
  <c r="L31" i="13"/>
  <c r="N31" i="13"/>
  <c r="P31" i="13"/>
  <c r="Q31" i="13"/>
  <c r="S31" i="13"/>
  <c r="U31" i="13"/>
  <c r="W31" i="13"/>
  <c r="B32" i="13"/>
  <c r="D32" i="13"/>
  <c r="F32" i="13"/>
  <c r="H32" i="13"/>
  <c r="J32" i="13"/>
  <c r="L32" i="13"/>
  <c r="N32" i="13"/>
  <c r="P32" i="13"/>
  <c r="Q32" i="13"/>
  <c r="S32" i="13"/>
  <c r="U32" i="13"/>
  <c r="W32" i="13"/>
  <c r="B33" i="13"/>
  <c r="D33" i="13"/>
  <c r="F33" i="13"/>
  <c r="H33" i="13"/>
  <c r="J33" i="13"/>
  <c r="L33" i="13"/>
  <c r="N33" i="13"/>
  <c r="P33" i="13"/>
  <c r="Q33" i="13"/>
  <c r="S33" i="13"/>
  <c r="U33" i="13"/>
  <c r="W33" i="13"/>
  <c r="B35" i="13"/>
  <c r="D35" i="13"/>
  <c r="F35" i="13"/>
  <c r="H35" i="13"/>
  <c r="J35" i="13"/>
  <c r="L35" i="13"/>
  <c r="N35" i="13"/>
  <c r="P35" i="13"/>
  <c r="Q35" i="13"/>
  <c r="S35" i="13"/>
  <c r="U35" i="13"/>
  <c r="W35" i="13"/>
  <c r="B36" i="13"/>
  <c r="D36" i="13"/>
  <c r="F36" i="13"/>
  <c r="H36" i="13"/>
  <c r="J36" i="13"/>
  <c r="L36" i="13"/>
  <c r="N36" i="13"/>
  <c r="P36" i="13"/>
  <c r="Q36" i="13"/>
  <c r="S36" i="13"/>
  <c r="U36" i="13"/>
  <c r="W36" i="13"/>
  <c r="B37" i="13"/>
  <c r="D37" i="13"/>
  <c r="F37" i="13"/>
  <c r="H37" i="13"/>
  <c r="J37" i="13"/>
  <c r="L37" i="13"/>
  <c r="N37" i="13"/>
  <c r="P37" i="13"/>
  <c r="Q37" i="13"/>
  <c r="S37" i="13"/>
  <c r="U37" i="13"/>
  <c r="W37" i="13"/>
  <c r="B38" i="13"/>
  <c r="D38" i="13"/>
  <c r="F38" i="13"/>
  <c r="H38" i="13"/>
  <c r="J38" i="13"/>
  <c r="L38" i="13"/>
  <c r="N38" i="13"/>
  <c r="P38" i="13"/>
  <c r="Q38" i="13"/>
  <c r="S38" i="13"/>
  <c r="U38" i="13"/>
  <c r="W38" i="13"/>
  <c r="AF9" i="17"/>
  <c r="AE9" i="17"/>
  <c r="AD9" i="17"/>
  <c r="AL9" i="17"/>
  <c r="AK9" i="17"/>
  <c r="AJ9" i="17"/>
  <c r="AQ9" i="17"/>
  <c r="AP9" i="17"/>
  <c r="AO9" i="17"/>
  <c r="AC38" i="17"/>
  <c r="AC37" i="17"/>
  <c r="AC36" i="17"/>
  <c r="AC35" i="17"/>
  <c r="AC33" i="17"/>
  <c r="AC32" i="17"/>
  <c r="AC31" i="17"/>
  <c r="AC30" i="17"/>
  <c r="AC29" i="17"/>
  <c r="AC27" i="17"/>
  <c r="AC26" i="17"/>
  <c r="AC25" i="17"/>
  <c r="AC24" i="17"/>
  <c r="AC23" i="17"/>
  <c r="AC21" i="17"/>
  <c r="AC20" i="17"/>
  <c r="AC19" i="17"/>
  <c r="AC18" i="17"/>
  <c r="AC17" i="17"/>
  <c r="AC15" i="17"/>
  <c r="AC14" i="17"/>
  <c r="AC13" i="17"/>
  <c r="AC12" i="17"/>
  <c r="AC11" i="17"/>
  <c r="AI38" i="17"/>
  <c r="AI37" i="17"/>
  <c r="AI36" i="17"/>
  <c r="AI35" i="17"/>
  <c r="AI33" i="17"/>
  <c r="AI32" i="17"/>
  <c r="AI31" i="17"/>
  <c r="AI30" i="17"/>
  <c r="AI29" i="17"/>
  <c r="AI27" i="17"/>
  <c r="AI26" i="17"/>
  <c r="AI25" i="17"/>
  <c r="AI24" i="17"/>
  <c r="AI23" i="17"/>
  <c r="AI21" i="17"/>
  <c r="AI20" i="17"/>
  <c r="AI19" i="17"/>
  <c r="AI18" i="17"/>
  <c r="AI17" i="17"/>
  <c r="AI15" i="17"/>
  <c r="AI14" i="17"/>
  <c r="AI13" i="17"/>
  <c r="AI12" i="17"/>
  <c r="AI11" i="17"/>
  <c r="AA38" i="17"/>
  <c r="AA37" i="17"/>
  <c r="AA36" i="17"/>
  <c r="AA35" i="17"/>
  <c r="AA33" i="17"/>
  <c r="AA32" i="17"/>
  <c r="AA31" i="17"/>
  <c r="AA30" i="17"/>
  <c r="AA29" i="17"/>
  <c r="AA27" i="17"/>
  <c r="AA26" i="17"/>
  <c r="AA25" i="17"/>
  <c r="AA24" i="17"/>
  <c r="AA23" i="17"/>
  <c r="AA21" i="17"/>
  <c r="AA20" i="17"/>
  <c r="AA19" i="17"/>
  <c r="AA18" i="17"/>
  <c r="AA17" i="17"/>
  <c r="AA15" i="17"/>
  <c r="AA14" i="17"/>
  <c r="AA13" i="17"/>
  <c r="AA12" i="17"/>
  <c r="AA11" i="17"/>
  <c r="Z38" i="17"/>
  <c r="Z37" i="17"/>
  <c r="Z36" i="17"/>
  <c r="Q36" i="17"/>
  <c r="Z35" i="17"/>
  <c r="Z33" i="17"/>
  <c r="Z32" i="17"/>
  <c r="Z31" i="17"/>
  <c r="Q31" i="17"/>
  <c r="Z30" i="17"/>
  <c r="Z29" i="17"/>
  <c r="Q29" i="17"/>
  <c r="Z27" i="17"/>
  <c r="Z26" i="17"/>
  <c r="Q26" i="17"/>
  <c r="Z25" i="17"/>
  <c r="Z24" i="17"/>
  <c r="Q24" i="17"/>
  <c r="Z23" i="17"/>
  <c r="Z21" i="17"/>
  <c r="Q21" i="17"/>
  <c r="Z20" i="17"/>
  <c r="Z19" i="17"/>
  <c r="Q19" i="17"/>
  <c r="Z18" i="17"/>
  <c r="Z17" i="17"/>
  <c r="Q17" i="17"/>
  <c r="Z15" i="17"/>
  <c r="Z14" i="17"/>
  <c r="Q14" i="17"/>
  <c r="Z13" i="17"/>
  <c r="Z12" i="17"/>
  <c r="Q12" i="17"/>
  <c r="Z11" i="17"/>
  <c r="Q11" i="17"/>
  <c r="Y38" i="17"/>
  <c r="X38" i="17"/>
  <c r="O38" i="17"/>
  <c r="Y37" i="17"/>
  <c r="Y36" i="17"/>
  <c r="P36" i="17"/>
  <c r="Y35" i="17"/>
  <c r="P35" i="17"/>
  <c r="Y33" i="17"/>
  <c r="X33" i="17"/>
  <c r="O33" i="17"/>
  <c r="Y32" i="17"/>
  <c r="Y31" i="17"/>
  <c r="P31" i="17"/>
  <c r="Y30" i="17"/>
  <c r="P30" i="17"/>
  <c r="Y29" i="17"/>
  <c r="X29" i="17"/>
  <c r="O29" i="17"/>
  <c r="Y27" i="17"/>
  <c r="Y26" i="17"/>
  <c r="P26" i="17"/>
  <c r="Y25" i="17"/>
  <c r="P25" i="17"/>
  <c r="Y24" i="17"/>
  <c r="X24" i="17"/>
  <c r="O24" i="17"/>
  <c r="Y23" i="17"/>
  <c r="Y21" i="17"/>
  <c r="P21" i="17"/>
  <c r="Y20" i="17"/>
  <c r="P20" i="17"/>
  <c r="Y19" i="17"/>
  <c r="X19" i="17"/>
  <c r="O19" i="17"/>
  <c r="Y18" i="17"/>
  <c r="P18" i="17"/>
  <c r="Y17" i="17"/>
  <c r="X17" i="17"/>
  <c r="O17" i="17"/>
  <c r="Y15" i="17"/>
  <c r="P15" i="17"/>
  <c r="Y14" i="17"/>
  <c r="X14" i="17"/>
  <c r="O14" i="17"/>
  <c r="Y13" i="17"/>
  <c r="Y12" i="17"/>
  <c r="P12" i="17"/>
  <c r="Y11" i="17"/>
  <c r="P11" i="17"/>
  <c r="AN38" i="17"/>
  <c r="AN37" i="17"/>
  <c r="AN36" i="17"/>
  <c r="AN35" i="17"/>
  <c r="AN33" i="17"/>
  <c r="AN32" i="17"/>
  <c r="AN31" i="17"/>
  <c r="AN30" i="17"/>
  <c r="AN29" i="17"/>
  <c r="AN27" i="17"/>
  <c r="AN26" i="17"/>
  <c r="AN25" i="17"/>
  <c r="AN24" i="17"/>
  <c r="AN23" i="17"/>
  <c r="AN21" i="17"/>
  <c r="AN20" i="17"/>
  <c r="AN19" i="17"/>
  <c r="AN18" i="17"/>
  <c r="AN17" i="17"/>
  <c r="AN15" i="17"/>
  <c r="AN14" i="17"/>
  <c r="AN13" i="17"/>
  <c r="AN12" i="17"/>
  <c r="AN11" i="17"/>
  <c r="Q33" i="17"/>
  <c r="Q38" i="17"/>
  <c r="P13" i="17"/>
  <c r="P23" i="17"/>
  <c r="P24" i="17"/>
  <c r="P27" i="17"/>
  <c r="P32" i="17"/>
  <c r="P37" i="17"/>
  <c r="X26" i="17"/>
  <c r="O26" i="17"/>
  <c r="D11" i="21"/>
  <c r="H11" i="21"/>
  <c r="M10" i="15" s="1"/>
  <c r="I11" i="21"/>
  <c r="O10" i="15" s="1"/>
  <c r="J11" i="21"/>
  <c r="K11" i="21"/>
  <c r="L11" i="21"/>
  <c r="M11" i="21"/>
  <c r="N11" i="21"/>
  <c r="E11" i="21"/>
  <c r="G11" i="21"/>
  <c r="K10" i="15" s="1"/>
  <c r="F11" i="21"/>
  <c r="I10" i="15" s="1"/>
  <c r="C11" i="21"/>
  <c r="C10" i="15" s="1"/>
  <c r="X31" i="17"/>
  <c r="O31" i="17"/>
  <c r="X12" i="17"/>
  <c r="O12" i="17"/>
  <c r="AN9" i="17"/>
  <c r="X21" i="17"/>
  <c r="O21" i="17"/>
  <c r="Z9" i="17"/>
  <c r="X11" i="17"/>
  <c r="O11" i="17"/>
  <c r="X36" i="17"/>
  <c r="O36" i="17"/>
  <c r="P38" i="17"/>
  <c r="Y9" i="17"/>
  <c r="P33" i="17"/>
  <c r="P29" i="17"/>
  <c r="P19" i="17"/>
  <c r="P17" i="17"/>
  <c r="P14" i="17"/>
  <c r="K9" i="14"/>
  <c r="G9" i="14"/>
  <c r="U11" i="13"/>
  <c r="D9" i="14"/>
  <c r="D12" i="13"/>
  <c r="M9" i="14"/>
  <c r="AI10" i="5" s="1"/>
  <c r="I9" i="14"/>
  <c r="E9" i="14"/>
  <c r="C9" i="14"/>
  <c r="L9" i="14"/>
  <c r="J9" i="14"/>
  <c r="H9" i="14"/>
  <c r="F9" i="14"/>
  <c r="B13" i="13"/>
  <c r="F15" i="13"/>
  <c r="F11" i="13"/>
  <c r="P14" i="13"/>
  <c r="S12" i="13"/>
  <c r="H14" i="13"/>
  <c r="J13" i="13"/>
  <c r="L12" i="13"/>
  <c r="N11" i="13"/>
  <c r="U15" i="13"/>
  <c r="W14" i="13"/>
  <c r="B15" i="13"/>
  <c r="D14" i="13"/>
  <c r="F13" i="13"/>
  <c r="H12" i="13"/>
  <c r="J11" i="13"/>
  <c r="J15" i="13"/>
  <c r="L14" i="13"/>
  <c r="N13" i="13"/>
  <c r="P12" i="13"/>
  <c r="Q11" i="13"/>
  <c r="Q15" i="13"/>
  <c r="S14" i="13"/>
  <c r="U13" i="13"/>
  <c r="W12" i="13"/>
  <c r="W15" i="13"/>
  <c r="B12" i="13"/>
  <c r="B14" i="13"/>
  <c r="D11" i="13"/>
  <c r="D13" i="13"/>
  <c r="D15" i="13"/>
  <c r="F12" i="13"/>
  <c r="F14" i="13"/>
  <c r="H11" i="13"/>
  <c r="H13" i="13"/>
  <c r="H15" i="13"/>
  <c r="J12" i="13"/>
  <c r="J14" i="13"/>
  <c r="L11" i="13"/>
  <c r="L13" i="13"/>
  <c r="L15" i="13"/>
  <c r="N12" i="13"/>
  <c r="N14" i="13"/>
  <c r="P11" i="13"/>
  <c r="P13" i="13"/>
  <c r="P15" i="13"/>
  <c r="Q12" i="13"/>
  <c r="Q14" i="13"/>
  <c r="S11" i="13"/>
  <c r="S13" i="13"/>
  <c r="S15" i="13"/>
  <c r="U12" i="13"/>
  <c r="U14" i="13"/>
  <c r="W11" i="13"/>
  <c r="W13" i="13"/>
  <c r="AI9" i="17"/>
  <c r="AC9" i="17"/>
  <c r="Q13" i="17"/>
  <c r="X13" i="17"/>
  <c r="Q15" i="17"/>
  <c r="X15" i="17"/>
  <c r="O15" i="17"/>
  <c r="Q18" i="17"/>
  <c r="X18" i="17"/>
  <c r="O18" i="17"/>
  <c r="Q20" i="17"/>
  <c r="X20" i="17"/>
  <c r="O20" i="17"/>
  <c r="Q23" i="17"/>
  <c r="X23" i="17"/>
  <c r="O23" i="17"/>
  <c r="Q25" i="17"/>
  <c r="X25" i="17"/>
  <c r="O25" i="17"/>
  <c r="Q27" i="17"/>
  <c r="X27" i="17"/>
  <c r="O27" i="17"/>
  <c r="Q30" i="17"/>
  <c r="X30" i="17"/>
  <c r="O30" i="17"/>
  <c r="Q32" i="17"/>
  <c r="X32" i="17"/>
  <c r="O32" i="17"/>
  <c r="Q35" i="17"/>
  <c r="X35" i="17"/>
  <c r="O35" i="17"/>
  <c r="Q37" i="17"/>
  <c r="X37" i="17"/>
  <c r="O37" i="17"/>
  <c r="P9" i="17"/>
  <c r="N9" i="14"/>
  <c r="Q13" i="13"/>
  <c r="N15" i="13"/>
  <c r="O13" i="17"/>
  <c r="X9" i="17"/>
  <c r="AA9" i="17"/>
  <c r="Q9" i="17"/>
  <c r="O9" i="17"/>
  <c r="Q37" i="12"/>
  <c r="AI37" i="12"/>
  <c r="W37" i="12"/>
  <c r="H37" i="12"/>
  <c r="Z37" i="12"/>
  <c r="E37" i="12"/>
  <c r="AC37" i="12"/>
  <c r="AF37" i="12"/>
  <c r="K37" i="12"/>
  <c r="N37" i="12"/>
  <c r="AL37" i="12"/>
  <c r="T37" i="12"/>
  <c r="Q32" i="12"/>
  <c r="T32" i="12"/>
  <c r="K32" i="12"/>
  <c r="W32" i="12"/>
  <c r="Z32" i="12"/>
  <c r="H32" i="12"/>
  <c r="E32" i="12"/>
  <c r="AC32" i="12"/>
  <c r="AF32" i="12"/>
  <c r="AI32" i="12"/>
  <c r="N32" i="12"/>
  <c r="AL32" i="12"/>
  <c r="Q39" i="12"/>
  <c r="AI39" i="12"/>
  <c r="T39" i="12"/>
  <c r="W39" i="12"/>
  <c r="Z39" i="12"/>
  <c r="AF39" i="12"/>
  <c r="E39" i="12"/>
  <c r="AC39" i="12"/>
  <c r="H39" i="12"/>
  <c r="K39" i="12"/>
  <c r="N39" i="12"/>
  <c r="AL39" i="12"/>
  <c r="Q18" i="12"/>
  <c r="AI18" i="12"/>
  <c r="T18" i="12"/>
  <c r="K18" i="12"/>
  <c r="W18" i="12"/>
  <c r="Z18" i="12"/>
  <c r="E18" i="12"/>
  <c r="AC18" i="12"/>
  <c r="H18" i="12"/>
  <c r="AF18" i="12"/>
  <c r="N18" i="12"/>
  <c r="AL18" i="12"/>
  <c r="Q34" i="12"/>
  <c r="T34" i="12"/>
  <c r="W34" i="12"/>
  <c r="AI34" i="12"/>
  <c r="Z34" i="12"/>
  <c r="K34" i="12"/>
  <c r="E34" i="12"/>
  <c r="AC34" i="12"/>
  <c r="AF34" i="12"/>
  <c r="H34" i="12"/>
  <c r="N34" i="12"/>
  <c r="AL34" i="12"/>
  <c r="E19" i="12"/>
  <c r="AC19" i="12"/>
  <c r="H19" i="12"/>
  <c r="AF19" i="12"/>
  <c r="K19" i="12"/>
  <c r="AI19" i="12"/>
  <c r="N19" i="12"/>
  <c r="AL19" i="12"/>
  <c r="Q19" i="12"/>
  <c r="T19" i="12"/>
  <c r="Z19" i="12"/>
  <c r="W19" i="12"/>
  <c r="E36" i="12"/>
  <c r="AC36" i="12"/>
  <c r="H36" i="12"/>
  <c r="W36" i="12"/>
  <c r="AF36" i="12"/>
  <c r="K36" i="12"/>
  <c r="AI36" i="12"/>
  <c r="N36" i="12"/>
  <c r="AL36" i="12"/>
  <c r="T36" i="12"/>
  <c r="Q36" i="12"/>
  <c r="Z36" i="12"/>
  <c r="Q25" i="12"/>
  <c r="T25" i="12"/>
  <c r="K25" i="12"/>
  <c r="W25" i="12"/>
  <c r="Z25" i="12"/>
  <c r="E25" i="12"/>
  <c r="AC25" i="12"/>
  <c r="H25" i="12"/>
  <c r="AF25" i="12"/>
  <c r="N25" i="12"/>
  <c r="AL25" i="12"/>
  <c r="AI25" i="12"/>
  <c r="Q20" i="12"/>
  <c r="T20" i="12"/>
  <c r="W20" i="12"/>
  <c r="AI20" i="12"/>
  <c r="Z20" i="12"/>
  <c r="K20" i="12"/>
  <c r="E20" i="12"/>
  <c r="AC20" i="12"/>
  <c r="H20" i="12"/>
  <c r="AF20" i="12"/>
  <c r="N20" i="12"/>
  <c r="AL20" i="12"/>
  <c r="Q22" i="12"/>
  <c r="AI22" i="12"/>
  <c r="T22" i="12"/>
  <c r="W22" i="12"/>
  <c r="Z22" i="12"/>
  <c r="E22" i="12"/>
  <c r="AC22" i="12"/>
  <c r="K22" i="12"/>
  <c r="H22" i="12"/>
  <c r="AF22" i="12"/>
  <c r="N22" i="12"/>
  <c r="O22" i="12" s="1"/>
  <c r="AL22" i="12"/>
  <c r="Z16" i="12"/>
  <c r="E16" i="12"/>
  <c r="H16" i="12"/>
  <c r="AF16" i="12"/>
  <c r="T16" i="12"/>
  <c r="N16" i="12"/>
  <c r="AI16" i="12"/>
  <c r="AC16" i="12"/>
  <c r="W16" i="12"/>
  <c r="Q16" i="12"/>
  <c r="K16" i="12"/>
  <c r="AL16" i="12"/>
  <c r="E26" i="12"/>
  <c r="AC26" i="12"/>
  <c r="H26" i="12"/>
  <c r="AF26" i="12"/>
  <c r="K26" i="12"/>
  <c r="AI26" i="12"/>
  <c r="N26" i="12"/>
  <c r="AL26" i="12"/>
  <c r="Q26" i="12"/>
  <c r="W26" i="12"/>
  <c r="T26" i="12"/>
  <c r="U26" i="12" s="1"/>
  <c r="Z26" i="12"/>
  <c r="E33" i="12"/>
  <c r="AC33" i="12"/>
  <c r="AF33" i="12"/>
  <c r="H33" i="12"/>
  <c r="K33" i="12"/>
  <c r="AI33" i="12"/>
  <c r="T33" i="12"/>
  <c r="N33" i="12"/>
  <c r="AL33" i="12"/>
  <c r="Q33" i="12"/>
  <c r="Z33" i="12"/>
  <c r="W33" i="12"/>
  <c r="E31" i="12"/>
  <c r="AC31" i="12"/>
  <c r="H31" i="12"/>
  <c r="AF31" i="12"/>
  <c r="K31" i="12"/>
  <c r="AI31" i="12"/>
  <c r="N31" i="12"/>
  <c r="AL31" i="12"/>
  <c r="Q31" i="12"/>
  <c r="W31" i="12"/>
  <c r="T31" i="12"/>
  <c r="Z31" i="12"/>
  <c r="E21" i="12"/>
  <c r="AC21" i="12"/>
  <c r="H21" i="12"/>
  <c r="AF21" i="12"/>
  <c r="K21" i="12"/>
  <c r="AI21" i="12"/>
  <c r="N21" i="12"/>
  <c r="AL21" i="12"/>
  <c r="Q21" i="12"/>
  <c r="T21" i="12"/>
  <c r="W21" i="12"/>
  <c r="Z21" i="12"/>
  <c r="E24" i="12"/>
  <c r="AC24" i="12"/>
  <c r="H24" i="12"/>
  <c r="AF24" i="12"/>
  <c r="K24" i="12"/>
  <c r="AI24" i="12"/>
  <c r="N24" i="12"/>
  <c r="AL24" i="12"/>
  <c r="W24" i="12"/>
  <c r="Q24" i="12"/>
  <c r="T24" i="12"/>
  <c r="Z24" i="12"/>
  <c r="Q30" i="12"/>
  <c r="K30" i="12"/>
  <c r="T30" i="12"/>
  <c r="W30" i="12"/>
  <c r="Z30" i="12"/>
  <c r="E30" i="12"/>
  <c r="AC30" i="12"/>
  <c r="H30" i="12"/>
  <c r="AF30" i="12"/>
  <c r="N30" i="12"/>
  <c r="AL30" i="12"/>
  <c r="AI30" i="12"/>
  <c r="E28" i="12"/>
  <c r="AC28" i="12"/>
  <c r="H28" i="12"/>
  <c r="AF28" i="12"/>
  <c r="K28" i="12"/>
  <c r="AI28" i="12"/>
  <c r="N28" i="12"/>
  <c r="AL28" i="12"/>
  <c r="W28" i="12"/>
  <c r="Q28" i="12"/>
  <c r="T28" i="12"/>
  <c r="Z28" i="12"/>
  <c r="Q27" i="12"/>
  <c r="T27" i="12"/>
  <c r="W27" i="12"/>
  <c r="AI27" i="12"/>
  <c r="Z27" i="12"/>
  <c r="E27" i="12"/>
  <c r="AC27" i="12"/>
  <c r="H27" i="12"/>
  <c r="AF27" i="12"/>
  <c r="K27" i="12"/>
  <c r="N27" i="12"/>
  <c r="AL27" i="12"/>
  <c r="E38" i="12"/>
  <c r="AC38" i="12"/>
  <c r="H38" i="12"/>
  <c r="K38" i="12"/>
  <c r="AI38" i="12"/>
  <c r="N38" i="12"/>
  <c r="AL38" i="12"/>
  <c r="Q38" i="12"/>
  <c r="T38" i="12"/>
  <c r="Z38" i="12"/>
  <c r="AF38" i="12"/>
  <c r="W38" i="12"/>
  <c r="AC15" i="12"/>
  <c r="AF15" i="12"/>
  <c r="Z15" i="12"/>
  <c r="H15" i="12"/>
  <c r="AL15" i="12"/>
  <c r="W15" i="12"/>
  <c r="N15" i="12"/>
  <c r="E15" i="12"/>
  <c r="Q15" i="12"/>
  <c r="T15" i="12"/>
  <c r="K15" i="12"/>
  <c r="AI15" i="12"/>
  <c r="N14" i="12"/>
  <c r="Z14" i="12"/>
  <c r="E14" i="12"/>
  <c r="Q14" i="12"/>
  <c r="AC14" i="12"/>
  <c r="AF14" i="12"/>
  <c r="T14" i="12"/>
  <c r="H14" i="12"/>
  <c r="AI14" i="12"/>
  <c r="W14" i="12"/>
  <c r="K14" i="12"/>
  <c r="AL14" i="12"/>
  <c r="T13" i="12"/>
  <c r="N13" i="12"/>
  <c r="Z13" i="12"/>
  <c r="E13" i="12"/>
  <c r="AF13" i="12"/>
  <c r="AI13" i="12"/>
  <c r="AL13" i="12"/>
  <c r="K13" i="12"/>
  <c r="H13" i="12"/>
  <c r="Q13" i="12"/>
  <c r="AC13" i="12"/>
  <c r="W13" i="12"/>
  <c r="N12" i="12"/>
  <c r="H12" i="12"/>
  <c r="Z12" i="12"/>
  <c r="K12" i="12"/>
  <c r="AF12" i="12"/>
  <c r="E12" i="12"/>
  <c r="E10" i="20"/>
  <c r="Z10" i="12" s="1"/>
  <c r="AC12" i="12"/>
  <c r="Q12" i="12"/>
  <c r="AI12" i="12"/>
  <c r="T12" i="12"/>
  <c r="W12" i="12"/>
  <c r="AL12" i="12"/>
  <c r="Q10" i="12"/>
  <c r="AL36" i="5"/>
  <c r="Z36" i="5"/>
  <c r="G36" i="10"/>
  <c r="AF36" i="5"/>
  <c r="Q36" i="5"/>
  <c r="H36" i="5"/>
  <c r="W36" i="5"/>
  <c r="AC36" i="5"/>
  <c r="T36" i="5"/>
  <c r="K36" i="5"/>
  <c r="N36" i="5"/>
  <c r="E36" i="5"/>
  <c r="AI36" i="5"/>
  <c r="M36" i="15"/>
  <c r="I36" i="15"/>
  <c r="Y36" i="15"/>
  <c r="U36" i="15"/>
  <c r="W36" i="15"/>
  <c r="Q36" i="15"/>
  <c r="O36" i="15"/>
  <c r="C36" i="15"/>
  <c r="S36" i="15"/>
  <c r="K36" i="15"/>
  <c r="E36" i="15"/>
  <c r="G36" i="15"/>
  <c r="G35" i="17"/>
  <c r="L35" i="17"/>
  <c r="C35" i="17"/>
  <c r="AL18" i="5"/>
  <c r="AI18" i="5"/>
  <c r="K18" i="5"/>
  <c r="Q18" i="5"/>
  <c r="E18" i="5"/>
  <c r="Z18" i="5"/>
  <c r="G18" i="10"/>
  <c r="T18" i="5"/>
  <c r="AF18" i="5"/>
  <c r="H18" i="5"/>
  <c r="N18" i="5"/>
  <c r="AC18" i="5"/>
  <c r="W18" i="5"/>
  <c r="W18" i="15"/>
  <c r="O18" i="16" s="1"/>
  <c r="Q18" i="15"/>
  <c r="K18" i="15"/>
  <c r="H18" i="16" s="1"/>
  <c r="S18" i="15"/>
  <c r="E18" i="15"/>
  <c r="D18" i="16" s="1"/>
  <c r="Y18" i="15"/>
  <c r="M18" i="15"/>
  <c r="G18" i="15"/>
  <c r="U18" i="15"/>
  <c r="O18" i="15"/>
  <c r="K18" i="16" s="1"/>
  <c r="I18" i="15"/>
  <c r="C18" i="15"/>
  <c r="C17" i="17"/>
  <c r="L17" i="17"/>
  <c r="G17" i="17"/>
  <c r="AL25" i="5"/>
  <c r="Q25" i="5"/>
  <c r="W25" i="5"/>
  <c r="K25" i="5"/>
  <c r="AF25" i="5"/>
  <c r="H25" i="5"/>
  <c r="G25" i="10"/>
  <c r="N25" i="5"/>
  <c r="T25" i="5"/>
  <c r="AI25" i="5"/>
  <c r="Z25" i="5"/>
  <c r="AC25" i="5"/>
  <c r="E25" i="5"/>
  <c r="Y25" i="15"/>
  <c r="C25" i="15"/>
  <c r="C25" i="16" s="1"/>
  <c r="O25" i="15"/>
  <c r="M25" i="15"/>
  <c r="I25" i="15"/>
  <c r="Q25" i="15"/>
  <c r="W25" i="15"/>
  <c r="S25" i="15"/>
  <c r="K25" i="15"/>
  <c r="G25" i="15"/>
  <c r="E25" i="15"/>
  <c r="U25" i="15"/>
  <c r="N25" i="16" s="1"/>
  <c r="G24" i="17"/>
  <c r="L24" i="17"/>
  <c r="C24" i="17"/>
  <c r="AL39" i="5"/>
  <c r="AC39" i="5"/>
  <c r="E39" i="5"/>
  <c r="AI39" i="5"/>
  <c r="T39" i="5"/>
  <c r="K39" i="5"/>
  <c r="N39" i="5"/>
  <c r="Z39" i="5"/>
  <c r="G39" i="10"/>
  <c r="AF39" i="5"/>
  <c r="Q39" i="5"/>
  <c r="H39" i="5"/>
  <c r="W39" i="5"/>
  <c r="W39" i="15"/>
  <c r="Q39" i="15"/>
  <c r="O39" i="15"/>
  <c r="C39" i="15"/>
  <c r="K39" i="15"/>
  <c r="E39" i="15"/>
  <c r="D39" i="16" s="1"/>
  <c r="G39" i="15"/>
  <c r="U39" i="15"/>
  <c r="N39" i="16" s="1"/>
  <c r="M39" i="15"/>
  <c r="I39" i="15"/>
  <c r="S39" i="15"/>
  <c r="Y39" i="15"/>
  <c r="P39" i="16" s="1"/>
  <c r="C38" i="17"/>
  <c r="L38" i="17"/>
  <c r="G38" i="17"/>
  <c r="AL32" i="5"/>
  <c r="W32" i="5"/>
  <c r="AC32" i="5"/>
  <c r="N32" i="5"/>
  <c r="E32" i="5"/>
  <c r="AF32" i="5"/>
  <c r="H32" i="5"/>
  <c r="T32" i="5"/>
  <c r="Z32" i="5"/>
  <c r="AI32" i="5"/>
  <c r="K32" i="5"/>
  <c r="G32" i="10"/>
  <c r="Q32" i="5"/>
  <c r="S32" i="15"/>
  <c r="G32" i="15"/>
  <c r="E32" i="15"/>
  <c r="C32" i="15"/>
  <c r="C32" i="16" s="1"/>
  <c r="Y32" i="15"/>
  <c r="M32" i="15"/>
  <c r="I32" i="15"/>
  <c r="U32" i="15"/>
  <c r="O32" i="15"/>
  <c r="Q32" i="15"/>
  <c r="L32" i="16" s="1"/>
  <c r="K32" i="15"/>
  <c r="W32" i="15"/>
  <c r="G31" i="17"/>
  <c r="L31" i="17"/>
  <c r="C31" i="17"/>
  <c r="AL19" i="5"/>
  <c r="T19" i="5"/>
  <c r="G19" i="10"/>
  <c r="N19" i="5"/>
  <c r="AI19" i="5"/>
  <c r="K19" i="5"/>
  <c r="Z19" i="5"/>
  <c r="Q19" i="5"/>
  <c r="AF19" i="5"/>
  <c r="H19" i="5"/>
  <c r="W19" i="5"/>
  <c r="AC19" i="5"/>
  <c r="E19" i="5"/>
  <c r="K19" i="15"/>
  <c r="W19" i="15"/>
  <c r="O19" i="16" s="1"/>
  <c r="Q19" i="15"/>
  <c r="S19" i="15"/>
  <c r="C19" i="15"/>
  <c r="Y19" i="15"/>
  <c r="P19" i="16" s="1"/>
  <c r="G19" i="15"/>
  <c r="M19" i="15"/>
  <c r="E19" i="15"/>
  <c r="U19" i="15"/>
  <c r="N19" i="16" s="1"/>
  <c r="O19" i="15"/>
  <c r="I19" i="15"/>
  <c r="G18" i="17"/>
  <c r="L18" i="17"/>
  <c r="C18" i="17"/>
  <c r="AL34" i="5"/>
  <c r="Q34" i="5"/>
  <c r="AF34" i="5"/>
  <c r="H34" i="5"/>
  <c r="W34" i="5"/>
  <c r="K34" i="5"/>
  <c r="N34" i="5"/>
  <c r="AC34" i="5"/>
  <c r="E34" i="5"/>
  <c r="T34" i="5"/>
  <c r="AI34" i="5"/>
  <c r="Z34" i="5"/>
  <c r="G34" i="10"/>
  <c r="C34" i="15"/>
  <c r="M34" i="15"/>
  <c r="I34" i="15"/>
  <c r="U34" i="15"/>
  <c r="Y34" i="15"/>
  <c r="W34" i="15"/>
  <c r="Q34" i="15"/>
  <c r="O34" i="15"/>
  <c r="G34" i="15"/>
  <c r="E34" i="16" s="1"/>
  <c r="E34" i="15"/>
  <c r="D34" i="16" s="1"/>
  <c r="S34" i="15"/>
  <c r="K34" i="15"/>
  <c r="L33" i="17"/>
  <c r="C33" i="17"/>
  <c r="G33" i="17"/>
  <c r="AL20" i="5"/>
  <c r="AC20" i="5"/>
  <c r="E20" i="5"/>
  <c r="AI20" i="5"/>
  <c r="T20" i="5"/>
  <c r="K20" i="5"/>
  <c r="Z20" i="5"/>
  <c r="G20" i="10"/>
  <c r="AF20" i="5"/>
  <c r="N20" i="5"/>
  <c r="Q20" i="5"/>
  <c r="H20" i="5"/>
  <c r="W20" i="5"/>
  <c r="W20" i="15"/>
  <c r="Q20" i="15"/>
  <c r="K20" i="15"/>
  <c r="S20" i="15"/>
  <c r="C20" i="15"/>
  <c r="Y20" i="15"/>
  <c r="P20" i="16" s="1"/>
  <c r="G20" i="15"/>
  <c r="M20" i="15"/>
  <c r="E20" i="15"/>
  <c r="D20" i="16" s="1"/>
  <c r="U20" i="15"/>
  <c r="O20" i="15"/>
  <c r="K20" i="16" s="1"/>
  <c r="I20" i="15"/>
  <c r="C19" i="17"/>
  <c r="L19" i="17"/>
  <c r="G19" i="17"/>
  <c r="AL22" i="5"/>
  <c r="W22" i="5"/>
  <c r="E22" i="5"/>
  <c r="AF22" i="5"/>
  <c r="H22" i="5"/>
  <c r="N22" i="5"/>
  <c r="AC22" i="5"/>
  <c r="Q22" i="5"/>
  <c r="T22" i="5"/>
  <c r="G22" i="10"/>
  <c r="AI22" i="5"/>
  <c r="K22" i="5"/>
  <c r="Z22" i="5"/>
  <c r="S22" i="15"/>
  <c r="C22" i="15"/>
  <c r="G22" i="15"/>
  <c r="Y22" i="15"/>
  <c r="E22" i="15"/>
  <c r="U22" i="15"/>
  <c r="O22" i="15"/>
  <c r="M22" i="15"/>
  <c r="I22" i="15"/>
  <c r="W22" i="15"/>
  <c r="O22" i="16" s="1"/>
  <c r="Q22" i="15"/>
  <c r="K22" i="15"/>
  <c r="G21" i="17"/>
  <c r="L21" i="17"/>
  <c r="C21" i="17"/>
  <c r="AL37" i="5"/>
  <c r="AI37" i="5"/>
  <c r="K37" i="5"/>
  <c r="Q37" i="5"/>
  <c r="AC37" i="5"/>
  <c r="Z37" i="5"/>
  <c r="G37" i="10"/>
  <c r="AF37" i="5"/>
  <c r="H37" i="5"/>
  <c r="N37" i="5"/>
  <c r="T37" i="5"/>
  <c r="W37" i="5"/>
  <c r="E37" i="5"/>
  <c r="U37" i="15"/>
  <c r="W37" i="15"/>
  <c r="Q37" i="15"/>
  <c r="Y37" i="15"/>
  <c r="O37" i="15"/>
  <c r="K37" i="15"/>
  <c r="H37" i="16" s="1"/>
  <c r="G37" i="15"/>
  <c r="C37" i="15"/>
  <c r="I37" i="15"/>
  <c r="E37" i="15"/>
  <c r="D37" i="16" s="1"/>
  <c r="M37" i="15"/>
  <c r="S37" i="15"/>
  <c r="M37" i="16" s="1"/>
  <c r="G36" i="17"/>
  <c r="L36" i="17"/>
  <c r="C36" i="17"/>
  <c r="L20" i="16"/>
  <c r="M36" i="16"/>
  <c r="M19" i="16"/>
  <c r="AL26" i="5"/>
  <c r="Z26" i="5"/>
  <c r="G26" i="10"/>
  <c r="H26" i="5"/>
  <c r="T26" i="5"/>
  <c r="Q26" i="5"/>
  <c r="AF26" i="5"/>
  <c r="W26" i="5"/>
  <c r="E26" i="5"/>
  <c r="AI26" i="5"/>
  <c r="N26" i="5"/>
  <c r="AC26" i="5"/>
  <c r="K26" i="5"/>
  <c r="Y26" i="15"/>
  <c r="P26" i="16" s="1"/>
  <c r="M26" i="15"/>
  <c r="I26" i="15"/>
  <c r="U26" i="15"/>
  <c r="O26" i="15"/>
  <c r="K26" i="16" s="1"/>
  <c r="W26" i="15"/>
  <c r="Q26" i="15"/>
  <c r="K26" i="15"/>
  <c r="G26" i="15"/>
  <c r="E26" i="15"/>
  <c r="C26" i="15"/>
  <c r="S26" i="15"/>
  <c r="G25" i="17"/>
  <c r="L25" i="17"/>
  <c r="C25" i="17"/>
  <c r="AL38" i="5"/>
  <c r="T38" i="5"/>
  <c r="G38" i="10"/>
  <c r="E38" i="5"/>
  <c r="AI38" i="5"/>
  <c r="K38" i="5"/>
  <c r="Z38" i="5"/>
  <c r="Q38" i="5"/>
  <c r="AF38" i="5"/>
  <c r="H38" i="5"/>
  <c r="W38" i="5"/>
  <c r="N38" i="5"/>
  <c r="AC38" i="5"/>
  <c r="Y38" i="15"/>
  <c r="W38" i="15"/>
  <c r="Q38" i="15"/>
  <c r="O38" i="15"/>
  <c r="S38" i="15"/>
  <c r="E38" i="15"/>
  <c r="K38" i="15"/>
  <c r="H38" i="16" s="1"/>
  <c r="G38" i="15"/>
  <c r="I38" i="15"/>
  <c r="U38" i="15"/>
  <c r="M38" i="15"/>
  <c r="C38" i="15"/>
  <c r="G37" i="17"/>
  <c r="L37" i="17"/>
  <c r="C37" i="17"/>
  <c r="AL21" i="5"/>
  <c r="N21" i="5"/>
  <c r="T21" i="5"/>
  <c r="AC21" i="5"/>
  <c r="E21" i="5"/>
  <c r="AI21" i="5"/>
  <c r="K21" i="5"/>
  <c r="Q21" i="5"/>
  <c r="AF21" i="5"/>
  <c r="H21" i="5"/>
  <c r="W21" i="5"/>
  <c r="Z21" i="5"/>
  <c r="G21" i="10"/>
  <c r="K21" i="15"/>
  <c r="S21" i="15"/>
  <c r="C21" i="15"/>
  <c r="Y21" i="15"/>
  <c r="G21" i="15"/>
  <c r="E21" i="15"/>
  <c r="M21" i="15"/>
  <c r="U21" i="15"/>
  <c r="O21" i="15"/>
  <c r="I21" i="15"/>
  <c r="W21" i="15"/>
  <c r="Q21" i="15"/>
  <c r="G20" i="17"/>
  <c r="C20" i="17"/>
  <c r="L20" i="17"/>
  <c r="AL15" i="5"/>
  <c r="AF15" i="5"/>
  <c r="K15" i="5"/>
  <c r="U15" i="15"/>
  <c r="O15" i="15"/>
  <c r="I15" i="15"/>
  <c r="E15" i="15"/>
  <c r="K15" i="15"/>
  <c r="Q15" i="5"/>
  <c r="W15" i="15"/>
  <c r="T15" i="5"/>
  <c r="W15" i="5"/>
  <c r="Q15" i="15"/>
  <c r="M15" i="15"/>
  <c r="G15" i="15"/>
  <c r="AC15" i="5"/>
  <c r="E15" i="5"/>
  <c r="AI15" i="5"/>
  <c r="S15" i="15"/>
  <c r="G15" i="10"/>
  <c r="Y15" i="15"/>
  <c r="P15" i="16" s="1"/>
  <c r="C15" i="15"/>
  <c r="N15" i="5"/>
  <c r="F15" i="16" s="1"/>
  <c r="Z15" i="5"/>
  <c r="C14" i="17"/>
  <c r="H15" i="5"/>
  <c r="D15" i="16" s="1"/>
  <c r="L14" i="17"/>
  <c r="G14" i="17"/>
  <c r="AL33" i="5"/>
  <c r="AF33" i="5"/>
  <c r="H33" i="5"/>
  <c r="N33" i="5"/>
  <c r="G33" i="10"/>
  <c r="W33" i="5"/>
  <c r="AC33" i="5"/>
  <c r="E33" i="5"/>
  <c r="K33" i="5"/>
  <c r="Z33" i="5"/>
  <c r="T33" i="5"/>
  <c r="J33" i="16" s="1"/>
  <c r="AI33" i="5"/>
  <c r="Q33" i="5"/>
  <c r="G33" i="15"/>
  <c r="E33" i="15"/>
  <c r="I33" i="15"/>
  <c r="C33" i="15"/>
  <c r="M33" i="15"/>
  <c r="U33" i="15"/>
  <c r="Y33" i="15"/>
  <c r="O33" i="15"/>
  <c r="S33" i="15"/>
  <c r="K33" i="15"/>
  <c r="W33" i="15"/>
  <c r="Q33" i="15"/>
  <c r="G32" i="17"/>
  <c r="C32" i="17"/>
  <c r="L32" i="17"/>
  <c r="M34" i="16"/>
  <c r="AL16" i="5"/>
  <c r="H16" i="5"/>
  <c r="U16" i="15"/>
  <c r="O16" i="15"/>
  <c r="I16" i="15"/>
  <c r="E16" i="15"/>
  <c r="N16" i="5"/>
  <c r="Y16" i="15"/>
  <c r="Z16" i="5"/>
  <c r="K16" i="15"/>
  <c r="AF16" i="5"/>
  <c r="W16" i="15"/>
  <c r="Q16" i="15"/>
  <c r="C16" i="15"/>
  <c r="S16" i="15"/>
  <c r="M16" i="15"/>
  <c r="G16" i="15"/>
  <c r="E16" i="5"/>
  <c r="T16" i="5"/>
  <c r="G16" i="10"/>
  <c r="K16" i="5"/>
  <c r="AC16" i="5"/>
  <c r="W16" i="5"/>
  <c r="AI16" i="5"/>
  <c r="G15" i="17"/>
  <c r="Q16" i="5"/>
  <c r="L15" i="17"/>
  <c r="C15" i="17"/>
  <c r="AL30" i="5"/>
  <c r="AC30" i="5"/>
  <c r="E30" i="5"/>
  <c r="K30" i="5"/>
  <c r="N30" i="5"/>
  <c r="T30" i="5"/>
  <c r="AI30" i="5"/>
  <c r="Z30" i="5"/>
  <c r="G30" i="10"/>
  <c r="H30" i="5"/>
  <c r="W30" i="5"/>
  <c r="Q30" i="5"/>
  <c r="AF30" i="5"/>
  <c r="W30" i="15"/>
  <c r="Q30" i="15"/>
  <c r="O30" i="15"/>
  <c r="S30" i="15"/>
  <c r="K30" i="15"/>
  <c r="E30" i="15"/>
  <c r="D30" i="16" s="1"/>
  <c r="G30" i="15"/>
  <c r="C30" i="15"/>
  <c r="Y30" i="15"/>
  <c r="I30" i="15"/>
  <c r="M30" i="15"/>
  <c r="J30" i="16" s="1"/>
  <c r="U30" i="15"/>
  <c r="C29" i="17"/>
  <c r="L29" i="17"/>
  <c r="G29" i="17"/>
  <c r="AL14" i="5"/>
  <c r="H14" i="5"/>
  <c r="S14" i="15"/>
  <c r="M14" i="15"/>
  <c r="G14" i="15"/>
  <c r="Y14" i="15"/>
  <c r="N14" i="5"/>
  <c r="U14" i="15"/>
  <c r="O14" i="15"/>
  <c r="I14" i="15"/>
  <c r="E14" i="15"/>
  <c r="T14" i="5"/>
  <c r="G13" i="17"/>
  <c r="K14" i="15"/>
  <c r="Z14" i="5"/>
  <c r="E14" i="5"/>
  <c r="W14" i="15"/>
  <c r="Q14" i="5"/>
  <c r="G14" i="10"/>
  <c r="Q14" i="15"/>
  <c r="L14" i="16" s="1"/>
  <c r="C14" i="15"/>
  <c r="AF14" i="5"/>
  <c r="AI14" i="5"/>
  <c r="AC14" i="5"/>
  <c r="W14" i="5"/>
  <c r="K14" i="5"/>
  <c r="L13" i="17"/>
  <c r="C13" i="17"/>
  <c r="AL13" i="5"/>
  <c r="K13" i="5"/>
  <c r="E13" i="5"/>
  <c r="T13" i="5"/>
  <c r="Q13" i="5"/>
  <c r="N13" i="5"/>
  <c r="M13" i="15"/>
  <c r="G13" i="15"/>
  <c r="W13" i="5"/>
  <c r="Z13" i="5"/>
  <c r="K13" i="15"/>
  <c r="U13" i="15"/>
  <c r="O13" i="15"/>
  <c r="I13" i="15"/>
  <c r="AC13" i="5"/>
  <c r="AF13" i="5"/>
  <c r="W13" i="15"/>
  <c r="AI13" i="5"/>
  <c r="Q13" i="15"/>
  <c r="E13" i="15"/>
  <c r="Y13" i="15"/>
  <c r="S13" i="15"/>
  <c r="C13" i="15"/>
  <c r="G12" i="17"/>
  <c r="G13" i="10"/>
  <c r="L12" i="17"/>
  <c r="H13" i="5"/>
  <c r="C12" i="17"/>
  <c r="K19" i="16"/>
  <c r="AL28" i="5"/>
  <c r="T28" i="5"/>
  <c r="Z28" i="5"/>
  <c r="AI28" i="5"/>
  <c r="K28" i="5"/>
  <c r="G28" i="10"/>
  <c r="Q28" i="5"/>
  <c r="W28" i="5"/>
  <c r="N28" i="5"/>
  <c r="AC28" i="5"/>
  <c r="E28" i="5"/>
  <c r="AF28" i="5"/>
  <c r="H28" i="5"/>
  <c r="K28" i="15"/>
  <c r="O28" i="15"/>
  <c r="W28" i="15"/>
  <c r="O28" i="16" s="1"/>
  <c r="Q28" i="15"/>
  <c r="L28" i="16" s="1"/>
  <c r="S28" i="15"/>
  <c r="M28" i="16" s="1"/>
  <c r="E28" i="15"/>
  <c r="G28" i="15"/>
  <c r="U28" i="15"/>
  <c r="N28" i="16" s="1"/>
  <c r="M28" i="15"/>
  <c r="C28" i="15"/>
  <c r="Y28" i="15"/>
  <c r="I28" i="15"/>
  <c r="F28" i="16" s="1"/>
  <c r="G27" i="17"/>
  <c r="L27" i="17"/>
  <c r="C27" i="17"/>
  <c r="AL24" i="5"/>
  <c r="AF24" i="5"/>
  <c r="H24" i="5"/>
  <c r="W24" i="5"/>
  <c r="N24" i="5"/>
  <c r="Z24" i="5"/>
  <c r="G24" i="10"/>
  <c r="Q24" i="5"/>
  <c r="AC24" i="5"/>
  <c r="E24" i="5"/>
  <c r="AI24" i="5"/>
  <c r="T24" i="5"/>
  <c r="K24" i="5"/>
  <c r="G24" i="15"/>
  <c r="G23" i="17"/>
  <c r="U24" i="15"/>
  <c r="M24" i="15"/>
  <c r="I24" i="15"/>
  <c r="Y24" i="15"/>
  <c r="E24" i="15"/>
  <c r="O24" i="15"/>
  <c r="W24" i="15"/>
  <c r="Q24" i="15"/>
  <c r="S24" i="15"/>
  <c r="K24" i="15"/>
  <c r="C24" i="15"/>
  <c r="C23" i="17"/>
  <c r="L23" i="17"/>
  <c r="AL31" i="5"/>
  <c r="N31" i="5"/>
  <c r="W31" i="5"/>
  <c r="AC31" i="5"/>
  <c r="E31" i="5"/>
  <c r="T31" i="5"/>
  <c r="AI31" i="5"/>
  <c r="K31" i="5"/>
  <c r="Z31" i="5"/>
  <c r="G31" i="10"/>
  <c r="Q31" i="5"/>
  <c r="AF31" i="5"/>
  <c r="H31" i="5"/>
  <c r="K31" i="15"/>
  <c r="S31" i="15"/>
  <c r="M31" i="16" s="1"/>
  <c r="G31" i="15"/>
  <c r="C31" i="15"/>
  <c r="E31" i="15"/>
  <c r="I31" i="15"/>
  <c r="M31" i="15"/>
  <c r="O31" i="15"/>
  <c r="U31" i="15"/>
  <c r="N31" i="16" s="1"/>
  <c r="W31" i="15"/>
  <c r="Q31" i="15"/>
  <c r="Y31" i="15"/>
  <c r="G30" i="17"/>
  <c r="L30" i="17"/>
  <c r="C30" i="17"/>
  <c r="AL27" i="5"/>
  <c r="AI27" i="5"/>
  <c r="K27" i="5"/>
  <c r="Z27" i="5"/>
  <c r="G27" i="10"/>
  <c r="Q27" i="5"/>
  <c r="AF27" i="5"/>
  <c r="H27" i="5"/>
  <c r="E27" i="5"/>
  <c r="W27" i="5"/>
  <c r="N27" i="5"/>
  <c r="AC27" i="5"/>
  <c r="T27" i="5"/>
  <c r="U27" i="15"/>
  <c r="N27" i="16" s="1"/>
  <c r="O27" i="15"/>
  <c r="W27" i="15"/>
  <c r="Q27" i="15"/>
  <c r="K27" i="15"/>
  <c r="H27" i="16" s="1"/>
  <c r="E27" i="15"/>
  <c r="D27" i="16" s="1"/>
  <c r="S27" i="15"/>
  <c r="I27" i="15"/>
  <c r="C27" i="15"/>
  <c r="G27" i="15"/>
  <c r="M27" i="15"/>
  <c r="Y27" i="15"/>
  <c r="C26" i="17"/>
  <c r="L26" i="17"/>
  <c r="G26" i="17"/>
  <c r="AL12" i="5"/>
  <c r="N12" i="5"/>
  <c r="C12" i="15"/>
  <c r="W12" i="5"/>
  <c r="T12" i="5"/>
  <c r="M12" i="15"/>
  <c r="G12" i="15"/>
  <c r="Z12" i="5"/>
  <c r="E12" i="15"/>
  <c r="D12" i="16" s="1"/>
  <c r="AC12" i="5"/>
  <c r="O12" i="15"/>
  <c r="I12" i="15"/>
  <c r="U12" i="15"/>
  <c r="K12" i="15"/>
  <c r="AF12" i="5"/>
  <c r="H12" i="5"/>
  <c r="G12" i="10"/>
  <c r="K12" i="5"/>
  <c r="AI12" i="5"/>
  <c r="E12" i="5"/>
  <c r="Y12" i="15"/>
  <c r="Q12" i="5"/>
  <c r="W12" i="15"/>
  <c r="O12" i="16" s="1"/>
  <c r="S12" i="15"/>
  <c r="Q12" i="15"/>
  <c r="G11" i="17"/>
  <c r="L11" i="17"/>
  <c r="C11" i="17"/>
  <c r="S10" i="15"/>
  <c r="G10" i="15"/>
  <c r="Y10" i="15"/>
  <c r="U10" i="15"/>
  <c r="E10" i="15"/>
  <c r="Q10" i="15"/>
  <c r="E10" i="5"/>
  <c r="AF10" i="5"/>
  <c r="Q10" i="5"/>
  <c r="K10" i="5"/>
  <c r="T10" i="5"/>
  <c r="Z10" i="5"/>
  <c r="H10" i="5"/>
  <c r="W10" i="5"/>
  <c r="G9" i="17"/>
  <c r="AC10" i="5"/>
  <c r="L9" i="17"/>
  <c r="AL10" i="5"/>
  <c r="C9" i="17"/>
  <c r="J15" i="16"/>
  <c r="F14" i="16"/>
  <c r="E15" i="16"/>
  <c r="C15" i="16"/>
  <c r="F38" i="16"/>
  <c r="H16" i="16"/>
  <c r="N33" i="16"/>
  <c r="AM15" i="5"/>
  <c r="N26" i="16"/>
  <c r="I25" i="5"/>
  <c r="K30" i="16" l="1"/>
  <c r="O38" i="16"/>
  <c r="K22" i="16"/>
  <c r="K16" i="16"/>
  <c r="L26" i="16"/>
  <c r="N21" i="16"/>
  <c r="H12" i="16"/>
  <c r="J14" i="16"/>
  <c r="M12" i="16"/>
  <c r="L31" i="16"/>
  <c r="E36" i="16"/>
  <c r="P31" i="16"/>
  <c r="N16" i="16"/>
  <c r="D23" i="18"/>
  <c r="B23" i="25"/>
  <c r="Y35" i="25"/>
  <c r="I36" i="10" s="1"/>
  <c r="X37" i="18"/>
  <c r="Y25" i="25"/>
  <c r="I26" i="10" s="1"/>
  <c r="Y20" i="25"/>
  <c r="I21" i="10" s="1"/>
  <c r="L36" i="18"/>
  <c r="D14" i="18"/>
  <c r="Y19" i="25"/>
  <c r="I20" i="10" s="1"/>
  <c r="Y36" i="25"/>
  <c r="I37" i="10" s="1"/>
  <c r="B26" i="18"/>
  <c r="T31" i="18"/>
  <c r="J14" i="18"/>
  <c r="V36" i="18"/>
  <c r="N31" i="18"/>
  <c r="P24" i="18"/>
  <c r="B36" i="18"/>
  <c r="P23" i="18"/>
  <c r="X17" i="18"/>
  <c r="O36" i="12"/>
  <c r="K10" i="12"/>
  <c r="E10" i="12"/>
  <c r="P10" i="16"/>
  <c r="P28" i="16"/>
  <c r="J10" i="16"/>
  <c r="O14" i="16"/>
  <c r="M14" i="16"/>
  <c r="J12" i="16"/>
  <c r="H25" i="16"/>
  <c r="O25" i="16"/>
  <c r="M10" i="16"/>
  <c r="K14" i="16"/>
  <c r="O21" i="16"/>
  <c r="G10" i="10"/>
  <c r="O15" i="16"/>
  <c r="H33" i="16"/>
  <c r="J39" i="16"/>
  <c r="H22" i="16"/>
  <c r="E16" i="16"/>
  <c r="D33" i="16"/>
  <c r="E18" i="16"/>
  <c r="F37" i="16"/>
  <c r="O37" i="16"/>
  <c r="D36" i="16"/>
  <c r="D22" i="16"/>
  <c r="F31" i="16"/>
  <c r="L24" i="16"/>
  <c r="E13" i="16"/>
  <c r="P14" i="16"/>
  <c r="L12" i="16"/>
  <c r="E24" i="16"/>
  <c r="D25" i="16"/>
  <c r="O12" i="12"/>
  <c r="O24" i="12"/>
  <c r="AG22" i="12"/>
  <c r="O25" i="12"/>
  <c r="O14" i="12"/>
  <c r="F19" i="12"/>
  <c r="F19" i="16"/>
  <c r="F24" i="16"/>
  <c r="J27" i="16"/>
  <c r="M33" i="16"/>
  <c r="E33" i="16"/>
  <c r="H21" i="16"/>
  <c r="N22" i="16"/>
  <c r="N10" i="16"/>
  <c r="O13" i="16"/>
  <c r="B15" i="5"/>
  <c r="C38" i="16"/>
  <c r="K10" i="16"/>
  <c r="K27" i="16"/>
  <c r="N24" i="16"/>
  <c r="D10" i="16"/>
  <c r="K12" i="16"/>
  <c r="C27" i="16"/>
  <c r="D31" i="16"/>
  <c r="M24" i="16"/>
  <c r="P24" i="16"/>
  <c r="E28" i="16"/>
  <c r="E37" i="16"/>
  <c r="D32" i="16"/>
  <c r="H39" i="16"/>
  <c r="L34" i="16"/>
  <c r="B19" i="15"/>
  <c r="F32" i="16"/>
  <c r="E30" i="16"/>
  <c r="P12" i="16"/>
  <c r="P30" i="16"/>
  <c r="E26" i="16"/>
  <c r="J26" i="16"/>
  <c r="C22" i="16"/>
  <c r="O34" i="16"/>
  <c r="N34" i="16"/>
  <c r="F39" i="16"/>
  <c r="L25" i="16"/>
  <c r="K25" i="16"/>
  <c r="K34" i="16"/>
  <c r="N12" i="16"/>
  <c r="B12" i="15"/>
  <c r="E31" i="16"/>
  <c r="L30" i="16"/>
  <c r="M26" i="16"/>
  <c r="E19" i="16"/>
  <c r="P37" i="16"/>
  <c r="F27" i="16"/>
  <c r="E27" i="16"/>
  <c r="O31" i="16"/>
  <c r="O24" i="16"/>
  <c r="P21" i="16"/>
  <c r="P22" i="16"/>
  <c r="J20" i="16"/>
  <c r="B11" i="21"/>
  <c r="J31" i="16"/>
  <c r="O14" i="5"/>
  <c r="I27" i="5"/>
  <c r="O16" i="12"/>
  <c r="L33" i="16"/>
  <c r="E38" i="16"/>
  <c r="O15" i="12"/>
  <c r="O27" i="12"/>
  <c r="AD22" i="12"/>
  <c r="X14" i="12"/>
  <c r="F13" i="12"/>
  <c r="I27" i="12"/>
  <c r="AJ15" i="12"/>
  <c r="I15" i="12"/>
  <c r="R38" i="12"/>
  <c r="AM27" i="12"/>
  <c r="AM28" i="12"/>
  <c r="AA21" i="12"/>
  <c r="AG21" i="12"/>
  <c r="L22" i="12"/>
  <c r="X36" i="12"/>
  <c r="U37" i="12"/>
  <c r="AM13" i="5"/>
  <c r="M39" i="16"/>
  <c r="O28" i="12"/>
  <c r="O38" i="12"/>
  <c r="X19" i="5"/>
  <c r="U28" i="5"/>
  <c r="S9" i="13"/>
  <c r="AM24" i="5"/>
  <c r="N20" i="16"/>
  <c r="AA26" i="5"/>
  <c r="O36" i="5"/>
  <c r="O32" i="12"/>
  <c r="F39" i="12"/>
  <c r="O13" i="12"/>
  <c r="L30" i="5"/>
  <c r="O32" i="5"/>
  <c r="C37" i="16"/>
  <c r="O33" i="12"/>
  <c r="O18" i="12"/>
  <c r="AG30" i="12"/>
  <c r="I13" i="12"/>
  <c r="O19" i="12"/>
  <c r="O31" i="12"/>
  <c r="AJ22" i="5"/>
  <c r="AM19" i="12"/>
  <c r="AD32" i="12"/>
  <c r="AJ31" i="5"/>
  <c r="AJ12" i="5"/>
  <c r="AA14" i="5"/>
  <c r="L19" i="16"/>
  <c r="AD27" i="5"/>
  <c r="AA27" i="5"/>
  <c r="D24" i="16"/>
  <c r="U24" i="5"/>
  <c r="X24" i="5"/>
  <c r="B28" i="5"/>
  <c r="L24" i="5"/>
  <c r="L16" i="16"/>
  <c r="I34" i="5"/>
  <c r="R19" i="5"/>
  <c r="U18" i="5"/>
  <c r="F36" i="5"/>
  <c r="AG36" i="5"/>
  <c r="AJ25" i="12"/>
  <c r="X30" i="12"/>
  <c r="AG38" i="12"/>
  <c r="X39" i="12"/>
  <c r="F19" i="5"/>
  <c r="AD18" i="5"/>
  <c r="R37" i="5"/>
  <c r="J28" i="16"/>
  <c r="H28" i="16"/>
  <c r="AA37" i="5"/>
  <c r="AA25" i="12"/>
  <c r="AA38" i="12"/>
  <c r="U30" i="12"/>
  <c r="L38" i="12"/>
  <c r="I25" i="12"/>
  <c r="AD18" i="12"/>
  <c r="I21" i="5"/>
  <c r="R26" i="5"/>
  <c r="AA18" i="5"/>
  <c r="F32" i="5"/>
  <c r="AM27" i="5"/>
  <c r="I16" i="5"/>
  <c r="L21" i="16"/>
  <c r="AD38" i="5"/>
  <c r="AJ38" i="5"/>
  <c r="AD24" i="12"/>
  <c r="AA20" i="12"/>
  <c r="AG27" i="12"/>
  <c r="F24" i="12"/>
  <c r="R37" i="12"/>
  <c r="AG28" i="12"/>
  <c r="U38" i="12"/>
  <c r="AM34" i="12"/>
  <c r="I24" i="5"/>
  <c r="I36" i="5"/>
  <c r="R16" i="5"/>
  <c r="AA34" i="5"/>
  <c r="I12" i="5"/>
  <c r="O39" i="5"/>
  <c r="O33" i="16"/>
  <c r="B33" i="5"/>
  <c r="L34" i="9" s="1"/>
  <c r="X15" i="5"/>
  <c r="AJ26" i="5"/>
  <c r="AA33" i="5"/>
  <c r="E22" i="16"/>
  <c r="R31" i="12"/>
  <c r="AD37" i="12"/>
  <c r="L21" i="12"/>
  <c r="AG13" i="12"/>
  <c r="AM33" i="12"/>
  <c r="AJ27" i="12"/>
  <c r="N10" i="5"/>
  <c r="F14" i="5"/>
  <c r="R13" i="5"/>
  <c r="AJ25" i="5"/>
  <c r="R20" i="5"/>
  <c r="F20" i="5"/>
  <c r="O34" i="5"/>
  <c r="E32" i="16"/>
  <c r="I32" i="5"/>
  <c r="O19" i="5"/>
  <c r="F36" i="16"/>
  <c r="R18" i="12"/>
  <c r="I20" i="12"/>
  <c r="L18" i="12"/>
  <c r="W9" i="13"/>
  <c r="P9" i="13"/>
  <c r="Q9" i="13"/>
  <c r="AG21" i="5"/>
  <c r="AJ15" i="5"/>
  <c r="I37" i="5"/>
  <c r="AJ19" i="5"/>
  <c r="AD31" i="5"/>
  <c r="I38" i="5"/>
  <c r="U38" i="5"/>
  <c r="M22" i="16"/>
  <c r="O22" i="5"/>
  <c r="M32" i="16"/>
  <c r="X32" i="12"/>
  <c r="AM18" i="12"/>
  <c r="I37" i="12"/>
  <c r="F28" i="5"/>
  <c r="F34" i="5"/>
  <c r="F25" i="5"/>
  <c r="K33" i="16"/>
  <c r="F15" i="5"/>
  <c r="R12" i="5"/>
  <c r="AM20" i="5"/>
  <c r="J37" i="16"/>
  <c r="X27" i="12"/>
  <c r="AJ21" i="12"/>
  <c r="H9" i="13"/>
  <c r="AM30" i="12"/>
  <c r="B9" i="14"/>
  <c r="AM26" i="12"/>
  <c r="R39" i="12"/>
  <c r="X12" i="12"/>
  <c r="X13" i="12"/>
  <c r="X19" i="12"/>
  <c r="F34" i="12"/>
  <c r="F36" i="12"/>
  <c r="AD19" i="12"/>
  <c r="AD16" i="12"/>
  <c r="I21" i="12"/>
  <c r="AJ18" i="12"/>
  <c r="AJ13" i="12"/>
  <c r="AA19" i="12"/>
  <c r="AM21" i="12"/>
  <c r="L36" i="12"/>
  <c r="AF10" i="12"/>
  <c r="AC10" i="12"/>
  <c r="AG34" i="12"/>
  <c r="AA27" i="12"/>
  <c r="X28" i="12"/>
  <c r="AA30" i="12"/>
  <c r="AJ30" i="12"/>
  <c r="X33" i="12"/>
  <c r="AJ20" i="12"/>
  <c r="R12" i="12"/>
  <c r="R14" i="12"/>
  <c r="X22" i="12"/>
  <c r="X24" i="12"/>
  <c r="F14" i="12"/>
  <c r="F31" i="12"/>
  <c r="F20" i="12"/>
  <c r="AD38" i="12"/>
  <c r="I36" i="12"/>
  <c r="I26" i="12"/>
  <c r="AJ33" i="12"/>
  <c r="U25" i="12"/>
  <c r="U16" i="12"/>
  <c r="AA26" i="12"/>
  <c r="AA39" i="12"/>
  <c r="AM32" i="12"/>
  <c r="L13" i="12"/>
  <c r="L31" i="12"/>
  <c r="AG37" i="12"/>
  <c r="AG25" i="12"/>
  <c r="AG24" i="12"/>
  <c r="AD13" i="12"/>
  <c r="AA13" i="12"/>
  <c r="U14" i="12"/>
  <c r="L15" i="12"/>
  <c r="AA15" i="12"/>
  <c r="AM38" i="12"/>
  <c r="AA33" i="12"/>
  <c r="L16" i="12"/>
  <c r="I16" i="12"/>
  <c r="X20" i="12"/>
  <c r="AD25" i="12"/>
  <c r="R36" i="12"/>
  <c r="O34" i="12"/>
  <c r="X34" i="12"/>
  <c r="O39" i="12"/>
  <c r="U39" i="12"/>
  <c r="F32" i="12"/>
  <c r="AM37" i="12"/>
  <c r="X37" i="12"/>
  <c r="AM16" i="12"/>
  <c r="AJ34" i="12"/>
  <c r="R30" i="12"/>
  <c r="R27" i="12"/>
  <c r="X38" i="12"/>
  <c r="X25" i="12"/>
  <c r="F12" i="12"/>
  <c r="F37" i="12"/>
  <c r="AD12" i="12"/>
  <c r="AD34" i="12"/>
  <c r="I19" i="12"/>
  <c r="AJ24" i="12"/>
  <c r="U19" i="12"/>
  <c r="U18" i="12"/>
  <c r="AA22" i="12"/>
  <c r="AA14" i="12"/>
  <c r="AM15" i="12"/>
  <c r="AM14" i="12"/>
  <c r="L28" i="12"/>
  <c r="L14" i="12"/>
  <c r="AG26" i="12"/>
  <c r="AG15" i="12"/>
  <c r="R13" i="12"/>
  <c r="L27" i="12"/>
  <c r="U27" i="12"/>
  <c r="AJ28" i="12"/>
  <c r="O30" i="12"/>
  <c r="L30" i="12"/>
  <c r="U21" i="12"/>
  <c r="AD21" i="12"/>
  <c r="AJ31" i="12"/>
  <c r="R33" i="12"/>
  <c r="AD33" i="12"/>
  <c r="AJ26" i="12"/>
  <c r="R16" i="12"/>
  <c r="B16" i="12"/>
  <c r="B22" i="12"/>
  <c r="AG20" i="12"/>
  <c r="U20" i="12"/>
  <c r="F25" i="12"/>
  <c r="U36" i="12"/>
  <c r="AD36" i="12"/>
  <c r="AJ19" i="12"/>
  <c r="I34" i="12"/>
  <c r="U34" i="12"/>
  <c r="AA18" i="12"/>
  <c r="B39" i="12"/>
  <c r="AJ39" i="12"/>
  <c r="I32" i="12"/>
  <c r="B37" i="12"/>
  <c r="AJ37" i="12"/>
  <c r="AM24" i="12"/>
  <c r="R32" i="12"/>
  <c r="R34" i="12"/>
  <c r="X15" i="12"/>
  <c r="F38" i="12"/>
  <c r="AD28" i="12"/>
  <c r="AD30" i="12"/>
  <c r="I38" i="12"/>
  <c r="I30" i="12"/>
  <c r="I28" i="12"/>
  <c r="AJ14" i="12"/>
  <c r="U15" i="12"/>
  <c r="U22" i="12"/>
  <c r="AA16" i="12"/>
  <c r="AA32" i="12"/>
  <c r="AM25" i="12"/>
  <c r="AM22" i="12"/>
  <c r="L33" i="12"/>
  <c r="L24" i="12"/>
  <c r="H10" i="12"/>
  <c r="AG33" i="12"/>
  <c r="AG36" i="12"/>
  <c r="AM12" i="12"/>
  <c r="AG12" i="12"/>
  <c r="B13" i="12"/>
  <c r="U13" i="12"/>
  <c r="AD14" i="12"/>
  <c r="R15" i="12"/>
  <c r="AD15" i="12"/>
  <c r="AJ38" i="12"/>
  <c r="AM20" i="12"/>
  <c r="R26" i="12"/>
  <c r="R21" i="12"/>
  <c r="X26" i="12"/>
  <c r="X31" i="12"/>
  <c r="F15" i="12"/>
  <c r="F26" i="12"/>
  <c r="AD20" i="12"/>
  <c r="AD26" i="12"/>
  <c r="I31" i="12"/>
  <c r="I18" i="12"/>
  <c r="AJ32" i="12"/>
  <c r="AJ36" i="12"/>
  <c r="U28" i="12"/>
  <c r="AA12" i="12"/>
  <c r="AA24" i="12"/>
  <c r="L19" i="12"/>
  <c r="L25" i="12"/>
  <c r="L37" i="12"/>
  <c r="T10" i="12"/>
  <c r="AG19" i="12"/>
  <c r="AG32" i="12"/>
  <c r="L12" i="12"/>
  <c r="AA31" i="12"/>
  <c r="AG31" i="12"/>
  <c r="AM31" i="12"/>
  <c r="AG16" i="12"/>
  <c r="AM39" i="12"/>
  <c r="R22" i="12"/>
  <c r="R19" i="12"/>
  <c r="X16" i="12"/>
  <c r="F33" i="12"/>
  <c r="F30" i="12"/>
  <c r="AD31" i="12"/>
  <c r="AD27" i="12"/>
  <c r="I22" i="12"/>
  <c r="AJ22" i="12"/>
  <c r="AJ12" i="12"/>
  <c r="U33" i="12"/>
  <c r="U12" i="12"/>
  <c r="AA37" i="12"/>
  <c r="AA28" i="12"/>
  <c r="AM13" i="12"/>
  <c r="L32" i="12"/>
  <c r="L20" i="12"/>
  <c r="AL10" i="12"/>
  <c r="AI10" i="12"/>
  <c r="AG14" i="12"/>
  <c r="AG39" i="12"/>
  <c r="U31" i="12"/>
  <c r="I14" i="12"/>
  <c r="I33" i="12"/>
  <c r="AA36" i="12"/>
  <c r="R25" i="12"/>
  <c r="R20" i="12"/>
  <c r="X18" i="12"/>
  <c r="X21" i="12"/>
  <c r="F21" i="12"/>
  <c r="AD39" i="12"/>
  <c r="I12" i="12"/>
  <c r="I39" i="12"/>
  <c r="AJ16" i="12"/>
  <c r="U24" i="12"/>
  <c r="U32" i="12"/>
  <c r="AA34" i="12"/>
  <c r="AM36" i="12"/>
  <c r="L34" i="12"/>
  <c r="L26" i="12"/>
  <c r="N10" i="12"/>
  <c r="AG18" i="12"/>
  <c r="F27" i="12"/>
  <c r="R28" i="12"/>
  <c r="R24" i="12"/>
  <c r="K36" i="16"/>
  <c r="AM26" i="5"/>
  <c r="AM30" i="5"/>
  <c r="U19" i="5"/>
  <c r="O31" i="5"/>
  <c r="F16" i="5"/>
  <c r="AA15" i="5"/>
  <c r="X22" i="5"/>
  <c r="AA32" i="5"/>
  <c r="R22" i="5"/>
  <c r="R33" i="5"/>
  <c r="AD24" i="5"/>
  <c r="L15" i="5"/>
  <c r="R30" i="5"/>
  <c r="AM28" i="5"/>
  <c r="AJ14" i="5"/>
  <c r="F22" i="5"/>
  <c r="X34" i="5"/>
  <c r="O13" i="5"/>
  <c r="L37" i="5"/>
  <c r="AJ34" i="5"/>
  <c r="R32" i="5"/>
  <c r="H20" i="16"/>
  <c r="F13" i="16"/>
  <c r="C20" i="16"/>
  <c r="C30" i="16"/>
  <c r="F16" i="16"/>
  <c r="AD26" i="5"/>
  <c r="I26" i="5"/>
  <c r="L37" i="16"/>
  <c r="AG37" i="5"/>
  <c r="AA22" i="5"/>
  <c r="I22" i="5"/>
  <c r="F20" i="16"/>
  <c r="AD20" i="5"/>
  <c r="C34" i="16"/>
  <c r="L34" i="5"/>
  <c r="C19" i="16"/>
  <c r="I19" i="5"/>
  <c r="J19" i="16"/>
  <c r="B32" i="15"/>
  <c r="B32" i="16" s="1"/>
  <c r="AG32" i="5"/>
  <c r="F39" i="5"/>
  <c r="O18" i="5"/>
  <c r="F26" i="5"/>
  <c r="O15" i="5"/>
  <c r="F27" i="5"/>
  <c r="AM36" i="5"/>
  <c r="U27" i="5"/>
  <c r="AM14" i="5"/>
  <c r="R28" i="5"/>
  <c r="L21" i="5"/>
  <c r="I18" i="5"/>
  <c r="I39" i="5"/>
  <c r="O28" i="5"/>
  <c r="U26" i="5"/>
  <c r="AM34" i="5"/>
  <c r="AG26" i="5"/>
  <c r="X36" i="5"/>
  <c r="AD36" i="5"/>
  <c r="AA24" i="5"/>
  <c r="L20" i="5"/>
  <c r="AJ28" i="5"/>
  <c r="R25" i="5"/>
  <c r="O25" i="5"/>
  <c r="M38" i="16"/>
  <c r="AM21" i="5"/>
  <c r="L27" i="16"/>
  <c r="AJ27" i="5"/>
  <c r="B24" i="5"/>
  <c r="AG14" i="5"/>
  <c r="H30" i="16"/>
  <c r="M30" i="16"/>
  <c r="B16" i="15"/>
  <c r="X33" i="5"/>
  <c r="N15" i="16"/>
  <c r="B21" i="15"/>
  <c r="M21" i="16"/>
  <c r="E21" i="16"/>
  <c r="D38" i="16"/>
  <c r="X38" i="5"/>
  <c r="O26" i="16"/>
  <c r="AG18" i="5"/>
  <c r="AM18" i="5"/>
  <c r="O36" i="16"/>
  <c r="U13" i="5"/>
  <c r="AG28" i="5"/>
  <c r="L26" i="5"/>
  <c r="AA39" i="5"/>
  <c r="AD25" i="5"/>
  <c r="I33" i="5"/>
  <c r="AD13" i="5"/>
  <c r="AJ21" i="5"/>
  <c r="AM39" i="5"/>
  <c r="R31" i="5"/>
  <c r="AA19" i="5"/>
  <c r="AD30" i="5"/>
  <c r="L27" i="5"/>
  <c r="AJ24" i="5"/>
  <c r="AD21" i="5"/>
  <c r="O27" i="5"/>
  <c r="AJ18" i="5"/>
  <c r="AM31" i="5"/>
  <c r="U20" i="5"/>
  <c r="J13" i="16"/>
  <c r="U30" i="5"/>
  <c r="AD19" i="5"/>
  <c r="X26" i="5"/>
  <c r="L32" i="5"/>
  <c r="D28" i="16"/>
  <c r="F38" i="5"/>
  <c r="I28" i="5"/>
  <c r="R18" i="5"/>
  <c r="D13" i="16"/>
  <c r="L13" i="16"/>
  <c r="H13" i="16"/>
  <c r="C13" i="16"/>
  <c r="AJ33" i="5"/>
  <c r="O33" i="5"/>
  <c r="AD15" i="5"/>
  <c r="F21" i="5"/>
  <c r="N38" i="16"/>
  <c r="AM38" i="5"/>
  <c r="B18" i="15"/>
  <c r="L13" i="5"/>
  <c r="L36" i="5"/>
  <c r="U33" i="5"/>
  <c r="R27" i="5"/>
  <c r="L38" i="5"/>
  <c r="AA12" i="5"/>
  <c r="AA21" i="5"/>
  <c r="X13" i="5"/>
  <c r="X20" i="5"/>
  <c r="AA13" i="5"/>
  <c r="AA31" i="5"/>
  <c r="AD28" i="5"/>
  <c r="X31" i="5"/>
  <c r="I14" i="5"/>
  <c r="O24" i="5"/>
  <c r="AD32" i="5"/>
  <c r="AG25" i="5"/>
  <c r="L22" i="5"/>
  <c r="L28" i="5"/>
  <c r="O38" i="5"/>
  <c r="L12" i="5"/>
  <c r="O12" i="5"/>
  <c r="AG27" i="5"/>
  <c r="AA28" i="5"/>
  <c r="AJ30" i="5"/>
  <c r="J16" i="16"/>
  <c r="AG16" i="5"/>
  <c r="M25" i="16"/>
  <c r="X37" i="5"/>
  <c r="E20" i="16"/>
  <c r="P34" i="16"/>
  <c r="J34" i="16"/>
  <c r="H34" i="16"/>
  <c r="H19" i="16"/>
  <c r="P32" i="16"/>
  <c r="O32" i="16"/>
  <c r="X32" i="5"/>
  <c r="E39" i="16"/>
  <c r="U37" i="5"/>
  <c r="AD39" i="5"/>
  <c r="AA20" i="5"/>
  <c r="B37" i="15"/>
  <c r="L25" i="5"/>
  <c r="M13" i="16"/>
  <c r="I30" i="5"/>
  <c r="J38" i="16"/>
  <c r="AM32" i="5"/>
  <c r="AG39" i="5"/>
  <c r="F33" i="5"/>
  <c r="R21" i="5"/>
  <c r="AM37" i="5"/>
  <c r="U14" i="5"/>
  <c r="AG34" i="5"/>
  <c r="R15" i="5"/>
  <c r="AJ39" i="5"/>
  <c r="R38" i="5"/>
  <c r="AJ16" i="5"/>
  <c r="AJ13" i="5"/>
  <c r="U15" i="5"/>
  <c r="B24" i="15"/>
  <c r="AM12" i="5"/>
  <c r="F37" i="5"/>
  <c r="AD37" i="5"/>
  <c r="AA30" i="5"/>
  <c r="AM19" i="5"/>
  <c r="AG33" i="5"/>
  <c r="AM22" i="5"/>
  <c r="L14" i="5"/>
  <c r="R14" i="5"/>
  <c r="D14" i="16"/>
  <c r="K21" i="16"/>
  <c r="J21" i="16"/>
  <c r="AA38" i="5"/>
  <c r="J18" i="16"/>
  <c r="K39" i="16"/>
  <c r="J25" i="16"/>
  <c r="AM25" i="5"/>
  <c r="F18" i="5"/>
  <c r="N36" i="16"/>
  <c r="U36" i="5"/>
  <c r="P36" i="16"/>
  <c r="AA25" i="5"/>
  <c r="AD16" i="5"/>
  <c r="AG22" i="5"/>
  <c r="X14" i="5"/>
  <c r="AD33" i="5"/>
  <c r="O21" i="5"/>
  <c r="L16" i="5"/>
  <c r="U39" i="5"/>
  <c r="R24" i="5"/>
  <c r="AG20" i="5"/>
  <c r="X21" i="5"/>
  <c r="L33" i="5"/>
  <c r="AA36" i="5"/>
  <c r="O16" i="16"/>
  <c r="X25" i="5"/>
  <c r="L39" i="5"/>
  <c r="AG19" i="5"/>
  <c r="F10" i="16"/>
  <c r="AG31" i="5"/>
  <c r="X18" i="5"/>
  <c r="N13" i="16"/>
  <c r="AG30" i="5"/>
  <c r="O30" i="5"/>
  <c r="AA16" i="5"/>
  <c r="P16" i="16"/>
  <c r="C33" i="16"/>
  <c r="AM33" i="5"/>
  <c r="K15" i="16"/>
  <c r="H26" i="16"/>
  <c r="F22" i="16"/>
  <c r="AD22" i="5"/>
  <c r="I20" i="5"/>
  <c r="AJ20" i="5"/>
  <c r="F34" i="16"/>
  <c r="AD34" i="5"/>
  <c r="H32" i="16"/>
  <c r="U32" i="5"/>
  <c r="Y26" i="25"/>
  <c r="I27" i="10" s="1"/>
  <c r="B26" i="25"/>
  <c r="Y33" i="25"/>
  <c r="I34" i="10" s="1"/>
  <c r="H36" i="18"/>
  <c r="D31" i="18"/>
  <c r="X26" i="18"/>
  <c r="AA9" i="25"/>
  <c r="Y29" i="25"/>
  <c r="I30" i="10" s="1"/>
  <c r="P26" i="18"/>
  <c r="X20" i="18"/>
  <c r="V17" i="18"/>
  <c r="AB9" i="25"/>
  <c r="R29" i="18"/>
  <c r="L26" i="18"/>
  <c r="V23" i="18"/>
  <c r="P20" i="18"/>
  <c r="B17" i="18"/>
  <c r="B20" i="25"/>
  <c r="Y15" i="25"/>
  <c r="I16" i="10" s="1"/>
  <c r="Y24" i="25"/>
  <c r="I25" i="10" s="1"/>
  <c r="N29" i="18"/>
  <c r="J26" i="18"/>
  <c r="L20" i="18"/>
  <c r="R26" i="18"/>
  <c r="T14" i="18"/>
  <c r="H29" i="18"/>
  <c r="H26" i="18"/>
  <c r="J23" i="18"/>
  <c r="H20" i="18"/>
  <c r="B12" i="25"/>
  <c r="B37" i="25"/>
  <c r="J12" i="18"/>
  <c r="P38" i="18"/>
  <c r="B37" i="18"/>
  <c r="P27" i="18"/>
  <c r="D21" i="18"/>
  <c r="X38" i="18"/>
  <c r="B38" i="25"/>
  <c r="P15" i="18"/>
  <c r="V12" i="18"/>
  <c r="F12" i="18"/>
  <c r="F38" i="18"/>
  <c r="X36" i="18"/>
  <c r="V32" i="18"/>
  <c r="L27" i="18"/>
  <c r="B27" i="25"/>
  <c r="P12" i="18"/>
  <c r="X12" i="18"/>
  <c r="H12" i="18"/>
  <c r="N38" i="18"/>
  <c r="N27" i="18"/>
  <c r="T12" i="18"/>
  <c r="D12" i="18"/>
  <c r="B38" i="18"/>
  <c r="B27" i="18"/>
  <c r="R17" i="18"/>
  <c r="J17" i="18"/>
  <c r="P31" i="18"/>
  <c r="V26" i="18"/>
  <c r="R12" i="18"/>
  <c r="N12" i="18"/>
  <c r="T38" i="18"/>
  <c r="R37" i="18"/>
  <c r="X27" i="18"/>
  <c r="L12" i="18"/>
  <c r="R38" i="18"/>
  <c r="L37" i="18"/>
  <c r="R27" i="18"/>
  <c r="P21" i="18"/>
  <c r="AH10" i="25"/>
  <c r="R39" i="5"/>
  <c r="AM16" i="5"/>
  <c r="AG38" i="5"/>
  <c r="B18" i="5"/>
  <c r="L19" i="9" s="1"/>
  <c r="O30" i="16"/>
  <c r="M15" i="16"/>
  <c r="C21" i="16"/>
  <c r="L18" i="5"/>
  <c r="AJ37" i="5"/>
  <c r="F33" i="16"/>
  <c r="F30" i="16"/>
  <c r="K24" i="16"/>
  <c r="C28" i="16"/>
  <c r="B27" i="12"/>
  <c r="B26" i="12"/>
  <c r="B20" i="12"/>
  <c r="B36" i="12"/>
  <c r="B19" i="12"/>
  <c r="B18" i="12"/>
  <c r="F9" i="13"/>
  <c r="U31" i="5"/>
  <c r="U16" i="5"/>
  <c r="X39" i="5"/>
  <c r="AG15" i="5"/>
  <c r="B30" i="5"/>
  <c r="L31" i="9" s="1"/>
  <c r="J24" i="16"/>
  <c r="O20" i="5"/>
  <c r="D26" i="16"/>
  <c r="M27" i="16"/>
  <c r="B12" i="5"/>
  <c r="F13" i="9" s="1"/>
  <c r="F12" i="16"/>
  <c r="O27" i="16"/>
  <c r="K31" i="16"/>
  <c r="B31" i="5"/>
  <c r="H24" i="16"/>
  <c r="P25" i="16"/>
  <c r="B26" i="5"/>
  <c r="F27" i="9" s="1"/>
  <c r="N32" i="16"/>
  <c r="J36" i="16"/>
  <c r="W10" i="12"/>
  <c r="D9" i="13"/>
  <c r="AG13" i="5"/>
  <c r="I15" i="5"/>
  <c r="AG12" i="5"/>
  <c r="B10" i="5"/>
  <c r="L11" i="9" s="1"/>
  <c r="D10" i="10" s="1"/>
  <c r="L10" i="16"/>
  <c r="H10" i="16"/>
  <c r="C39" i="16"/>
  <c r="H14" i="16"/>
  <c r="M16" i="16"/>
  <c r="D21" i="16"/>
  <c r="M18" i="16"/>
  <c r="C36" i="16"/>
  <c r="B36" i="5"/>
  <c r="F37" i="9" s="1"/>
  <c r="U25" i="5"/>
  <c r="C14" i="16"/>
  <c r="N30" i="16"/>
  <c r="C18" i="16"/>
  <c r="L15" i="16"/>
  <c r="F18" i="16"/>
  <c r="B24" i="12"/>
  <c r="B21" i="12"/>
  <c r="B31" i="12"/>
  <c r="U9" i="13"/>
  <c r="B9" i="13"/>
  <c r="X27" i="5"/>
  <c r="AD14" i="5"/>
  <c r="L31" i="5"/>
  <c r="U12" i="5"/>
  <c r="K38" i="16"/>
  <c r="P38" i="16"/>
  <c r="B32" i="5"/>
  <c r="F33" i="9" s="1"/>
  <c r="J32" i="16"/>
  <c r="B37" i="5"/>
  <c r="F38" i="9" s="1"/>
  <c r="L22" i="16"/>
  <c r="B22" i="5"/>
  <c r="L23" i="9" s="1"/>
  <c r="O20" i="16"/>
  <c r="D19" i="16"/>
  <c r="B30" i="12"/>
  <c r="L9" i="13"/>
  <c r="O37" i="5"/>
  <c r="O39" i="16"/>
  <c r="F25" i="16"/>
  <c r="B32" i="12"/>
  <c r="B28" i="12"/>
  <c r="N9" i="13"/>
  <c r="B20" i="5"/>
  <c r="J9" i="13"/>
  <c r="F18" i="12"/>
  <c r="B38" i="12"/>
  <c r="O26" i="12"/>
  <c r="F16" i="12"/>
  <c r="F22" i="12"/>
  <c r="I24" i="12"/>
  <c r="L39" i="12"/>
  <c r="B25" i="12"/>
  <c r="O21" i="12"/>
  <c r="O37" i="12"/>
  <c r="B33" i="12"/>
  <c r="F28" i="12"/>
  <c r="B15" i="12"/>
  <c r="B34" i="12"/>
  <c r="O20" i="12"/>
  <c r="B12" i="12"/>
  <c r="B14" i="12"/>
  <c r="D30" i="10"/>
  <c r="C33" i="9"/>
  <c r="L29" i="9"/>
  <c r="F29" i="9"/>
  <c r="L32" i="9"/>
  <c r="F32" i="9"/>
  <c r="D18" i="10"/>
  <c r="D33" i="10"/>
  <c r="L25" i="9"/>
  <c r="F25" i="9"/>
  <c r="F34" i="9"/>
  <c r="U21" i="5"/>
  <c r="F30" i="5"/>
  <c r="L33" i="9"/>
  <c r="C31" i="16"/>
  <c r="E12" i="16"/>
  <c r="R36" i="5"/>
  <c r="P27" i="16"/>
  <c r="B31" i="15"/>
  <c r="B31" i="16" s="1"/>
  <c r="C24" i="16"/>
  <c r="K28" i="16"/>
  <c r="J22" i="16"/>
  <c r="H36" i="16"/>
  <c r="B27" i="5"/>
  <c r="F12" i="5"/>
  <c r="X30" i="5"/>
  <c r="AG24" i="5"/>
  <c r="I31" i="5"/>
  <c r="E25" i="16"/>
  <c r="E14" i="16"/>
  <c r="B30" i="15"/>
  <c r="B30" i="16" s="1"/>
  <c r="D16" i="16"/>
  <c r="B34" i="5"/>
  <c r="C12" i="16"/>
  <c r="B16" i="5"/>
  <c r="O26" i="5"/>
  <c r="P33" i="16"/>
  <c r="X28" i="5"/>
  <c r="N14" i="16"/>
  <c r="F24" i="5"/>
  <c r="B14" i="5"/>
  <c r="B38" i="5"/>
  <c r="B39" i="5"/>
  <c r="B19" i="5"/>
  <c r="N18" i="16"/>
  <c r="B36" i="15"/>
  <c r="F31" i="9"/>
  <c r="AJ36" i="5"/>
  <c r="AJ32" i="5"/>
  <c r="B21" i="5"/>
  <c r="I13" i="5"/>
  <c r="AD12" i="5"/>
  <c r="R34" i="5"/>
  <c r="P18" i="16"/>
  <c r="C26" i="16"/>
  <c r="F26" i="16"/>
  <c r="K32" i="16"/>
  <c r="K37" i="16"/>
  <c r="X12" i="5"/>
  <c r="O16" i="5"/>
  <c r="F13" i="5"/>
  <c r="F31" i="5"/>
  <c r="L38" i="16"/>
  <c r="L19" i="5"/>
  <c r="U34" i="5"/>
  <c r="L39" i="16"/>
  <c r="X16" i="5"/>
  <c r="B13" i="5"/>
  <c r="F19" i="9"/>
  <c r="E10" i="16"/>
  <c r="U22" i="5"/>
  <c r="B25" i="5"/>
  <c r="B33" i="15"/>
  <c r="B33" i="16" s="1"/>
  <c r="H15" i="16"/>
  <c r="B20" i="15"/>
  <c r="M20" i="16"/>
  <c r="B24" i="16"/>
  <c r="P13" i="16"/>
  <c r="K13" i="16"/>
  <c r="L36" i="16"/>
  <c r="N37" i="16"/>
  <c r="B13" i="15"/>
  <c r="H31" i="16"/>
  <c r="B14" i="15"/>
  <c r="B38" i="15"/>
  <c r="F21" i="16"/>
  <c r="B34" i="15"/>
  <c r="B22" i="15"/>
  <c r="C16" i="16"/>
  <c r="B27" i="15"/>
  <c r="B15" i="15"/>
  <c r="B25" i="15"/>
  <c r="L18" i="16"/>
  <c r="C10" i="16"/>
  <c r="B28" i="15"/>
  <c r="B28" i="16" s="1"/>
  <c r="W10" i="15"/>
  <c r="O10" i="16" s="1"/>
  <c r="B39" i="15"/>
  <c r="B26" i="15"/>
  <c r="T32" i="18"/>
  <c r="N30" i="18"/>
  <c r="X29" i="18"/>
  <c r="F29" i="18"/>
  <c r="V20" i="18"/>
  <c r="F20" i="18"/>
  <c r="P19" i="18"/>
  <c r="R18" i="18"/>
  <c r="P30" i="18"/>
  <c r="B32" i="25"/>
  <c r="T13" i="18"/>
  <c r="L38" i="18"/>
  <c r="P37" i="18"/>
  <c r="R36" i="18"/>
  <c r="V35" i="18"/>
  <c r="P32" i="18"/>
  <c r="L30" i="18"/>
  <c r="V29" i="18"/>
  <c r="D29" i="18"/>
  <c r="T20" i="18"/>
  <c r="D20" i="18"/>
  <c r="N19" i="18"/>
  <c r="P18" i="18"/>
  <c r="P17" i="18"/>
  <c r="B11" i="25"/>
  <c r="V14" i="18"/>
  <c r="P13" i="18"/>
  <c r="H38" i="18"/>
  <c r="N37" i="18"/>
  <c r="P36" i="18"/>
  <c r="F35" i="18"/>
  <c r="J32" i="18"/>
  <c r="J30" i="18"/>
  <c r="T29" i="18"/>
  <c r="B29" i="18"/>
  <c r="F26" i="18"/>
  <c r="X23" i="18"/>
  <c r="T21" i="18"/>
  <c r="R20" i="18"/>
  <c r="B20" i="18"/>
  <c r="L19" i="18"/>
  <c r="N18" i="18"/>
  <c r="L17" i="18"/>
  <c r="R19" i="18"/>
  <c r="N13" i="18"/>
  <c r="F32" i="18"/>
  <c r="X30" i="18"/>
  <c r="H30" i="18"/>
  <c r="H19" i="18"/>
  <c r="L18" i="18"/>
  <c r="B18" i="25"/>
  <c r="B30" i="25"/>
  <c r="P14" i="18"/>
  <c r="D13" i="18"/>
  <c r="V38" i="18"/>
  <c r="D38" i="18"/>
  <c r="H37" i="18"/>
  <c r="J36" i="18"/>
  <c r="P33" i="18"/>
  <c r="D32" i="18"/>
  <c r="V30" i="18"/>
  <c r="F30" i="18"/>
  <c r="P29" i="18"/>
  <c r="T23" i="18"/>
  <c r="N21" i="18"/>
  <c r="N20" i="18"/>
  <c r="X19" i="18"/>
  <c r="F19" i="18"/>
  <c r="B18" i="18"/>
  <c r="F17" i="18"/>
  <c r="D11" i="18"/>
  <c r="T30" i="18"/>
  <c r="D30" i="18"/>
  <c r="V25" i="18"/>
  <c r="V19" i="18"/>
  <c r="D19" i="18"/>
  <c r="B25" i="25"/>
  <c r="T11" i="18"/>
  <c r="F14" i="18"/>
  <c r="F36" i="18"/>
  <c r="X32" i="18"/>
  <c r="R30" i="18"/>
  <c r="L29" i="18"/>
  <c r="F25" i="18"/>
  <c r="T19" i="18"/>
  <c r="B19" i="18"/>
  <c r="J11" i="18"/>
  <c r="P35" i="18"/>
  <c r="B33" i="25"/>
  <c r="B11" i="18"/>
  <c r="R11" i="18"/>
  <c r="R15" i="18"/>
  <c r="B15" i="18"/>
  <c r="L14" i="18"/>
  <c r="V13" i="18"/>
  <c r="F13" i="18"/>
  <c r="T37" i="18"/>
  <c r="D37" i="18"/>
  <c r="N36" i="18"/>
  <c r="X35" i="18"/>
  <c r="H35" i="18"/>
  <c r="R33" i="18"/>
  <c r="B33" i="18"/>
  <c r="L32" i="18"/>
  <c r="V31" i="18"/>
  <c r="F31" i="18"/>
  <c r="T27" i="18"/>
  <c r="D27" i="18"/>
  <c r="N26" i="18"/>
  <c r="X25" i="18"/>
  <c r="H25" i="18"/>
  <c r="R24" i="18"/>
  <c r="B24" i="18"/>
  <c r="L23" i="18"/>
  <c r="V21" i="18"/>
  <c r="F21" i="18"/>
  <c r="T18" i="18"/>
  <c r="D18" i="18"/>
  <c r="N17" i="18"/>
  <c r="B31" i="25"/>
  <c r="F11" i="18"/>
  <c r="V11" i="18"/>
  <c r="N15" i="18"/>
  <c r="X14" i="18"/>
  <c r="H14" i="18"/>
  <c r="R13" i="18"/>
  <c r="B13" i="18"/>
  <c r="T35" i="18"/>
  <c r="D35" i="18"/>
  <c r="N33" i="18"/>
  <c r="H32" i="18"/>
  <c r="R31" i="18"/>
  <c r="B31" i="18"/>
  <c r="T25" i="18"/>
  <c r="D25" i="18"/>
  <c r="N24" i="18"/>
  <c r="H23" i="18"/>
  <c r="R21" i="18"/>
  <c r="B21" i="18"/>
  <c r="C9" i="25"/>
  <c r="P9" i="18" s="1"/>
  <c r="H11" i="18"/>
  <c r="X11" i="18"/>
  <c r="L15" i="18"/>
  <c r="R35" i="18"/>
  <c r="B35" i="18"/>
  <c r="L33" i="18"/>
  <c r="R25" i="18"/>
  <c r="B25" i="18"/>
  <c r="L24" i="18"/>
  <c r="H17" i="18"/>
  <c r="J15" i="18"/>
  <c r="B15" i="25"/>
  <c r="B35" i="25"/>
  <c r="L11" i="18"/>
  <c r="X15" i="18"/>
  <c r="H15" i="18"/>
  <c r="R14" i="18"/>
  <c r="B14" i="18"/>
  <c r="L13" i="18"/>
  <c r="J37" i="18"/>
  <c r="T36" i="18"/>
  <c r="N35" i="18"/>
  <c r="X33" i="18"/>
  <c r="H33" i="18"/>
  <c r="R32" i="18"/>
  <c r="B32" i="18"/>
  <c r="L31" i="18"/>
  <c r="J27" i="18"/>
  <c r="T26" i="18"/>
  <c r="N25" i="18"/>
  <c r="X24" i="18"/>
  <c r="H24" i="18"/>
  <c r="R23" i="18"/>
  <c r="B23" i="18"/>
  <c r="L21" i="18"/>
  <c r="J18" i="18"/>
  <c r="T17" i="18"/>
  <c r="J33" i="18"/>
  <c r="J24" i="18"/>
  <c r="B21" i="25"/>
  <c r="B24" i="25"/>
  <c r="N11" i="18"/>
  <c r="V15" i="18"/>
  <c r="F15" i="18"/>
  <c r="J13" i="18"/>
  <c r="L35" i="18"/>
  <c r="V33" i="18"/>
  <c r="F33" i="18"/>
  <c r="J31" i="18"/>
  <c r="H27" i="18"/>
  <c r="L25" i="18"/>
  <c r="V24" i="18"/>
  <c r="F24" i="18"/>
  <c r="J21" i="18"/>
  <c r="X18" i="18"/>
  <c r="H18" i="18"/>
  <c r="P25" i="18"/>
  <c r="B13" i="25"/>
  <c r="T15" i="18"/>
  <c r="X13" i="18"/>
  <c r="V37" i="18"/>
  <c r="T33" i="18"/>
  <c r="X31" i="18"/>
  <c r="V27" i="18"/>
  <c r="T24" i="18"/>
  <c r="X21" i="18"/>
  <c r="V18" i="18"/>
  <c r="L37" i="9" l="1"/>
  <c r="B18" i="16"/>
  <c r="B16" i="16"/>
  <c r="C33" i="5"/>
  <c r="B37" i="16"/>
  <c r="C37" i="5"/>
  <c r="L38" i="9"/>
  <c r="D37" i="10" s="1"/>
  <c r="B38" i="16"/>
  <c r="C32" i="12"/>
  <c r="C24" i="12"/>
  <c r="C15" i="12"/>
  <c r="C28" i="12"/>
  <c r="C21" i="12"/>
  <c r="C27" i="12"/>
  <c r="C39" i="12"/>
  <c r="C33" i="12"/>
  <c r="C38" i="12"/>
  <c r="C18" i="12"/>
  <c r="C22" i="12"/>
  <c r="C14" i="12"/>
  <c r="C19" i="12"/>
  <c r="C13" i="12"/>
  <c r="C16" i="12"/>
  <c r="C12" i="12"/>
  <c r="C25" i="12"/>
  <c r="C36" i="12"/>
  <c r="C30" i="12"/>
  <c r="B10" i="12"/>
  <c r="C20" i="12"/>
  <c r="C37" i="12"/>
  <c r="C34" i="12"/>
  <c r="C31" i="12"/>
  <c r="C26" i="12"/>
  <c r="C18" i="5"/>
  <c r="C32" i="5"/>
  <c r="C31" i="5"/>
  <c r="F23" i="9"/>
  <c r="F11" i="9"/>
  <c r="C11" i="9" s="1"/>
  <c r="I11" i="9" s="1"/>
  <c r="E10" i="10" s="1"/>
  <c r="C10" i="10" s="1"/>
  <c r="B26" i="16"/>
  <c r="B27" i="16"/>
  <c r="C22" i="5"/>
  <c r="B39" i="16"/>
  <c r="C24" i="5"/>
  <c r="C20" i="5"/>
  <c r="C26" i="5"/>
  <c r="L27" i="9"/>
  <c r="B34" i="16"/>
  <c r="C28" i="5"/>
  <c r="B22" i="16"/>
  <c r="C30" i="5"/>
  <c r="Y9" i="25"/>
  <c r="AH9" i="25" s="1"/>
  <c r="AH12" i="25" s="1"/>
  <c r="B9" i="25"/>
  <c r="B20" i="16"/>
  <c r="L21" i="9"/>
  <c r="D20" i="10" s="1"/>
  <c r="L13" i="9"/>
  <c r="D12" i="10" s="1"/>
  <c r="F21" i="9"/>
  <c r="C21" i="9" s="1"/>
  <c r="C12" i="5"/>
  <c r="B15" i="16"/>
  <c r="B12" i="16"/>
  <c r="C36" i="5"/>
  <c r="L16" i="9"/>
  <c r="F16" i="9"/>
  <c r="C15" i="5"/>
  <c r="B36" i="16"/>
  <c r="L26" i="9"/>
  <c r="F26" i="9"/>
  <c r="C25" i="5"/>
  <c r="L39" i="9"/>
  <c r="C38" i="5"/>
  <c r="F39" i="9"/>
  <c r="C34" i="9"/>
  <c r="C29" i="9"/>
  <c r="D22" i="10"/>
  <c r="C37" i="9"/>
  <c r="D28" i="10"/>
  <c r="D36" i="10"/>
  <c r="C23" i="9"/>
  <c r="C19" i="9"/>
  <c r="D24" i="10"/>
  <c r="C32" i="9"/>
  <c r="I33" i="9"/>
  <c r="L15" i="9"/>
  <c r="C14" i="5"/>
  <c r="F15" i="9"/>
  <c r="B14" i="16"/>
  <c r="L14" i="9"/>
  <c r="C13" i="5"/>
  <c r="F14" i="9"/>
  <c r="F35" i="9"/>
  <c r="L35" i="9"/>
  <c r="C34" i="5"/>
  <c r="D31" i="10"/>
  <c r="C21" i="5"/>
  <c r="L22" i="9"/>
  <c r="F22" i="9"/>
  <c r="B25" i="16"/>
  <c r="B21" i="16"/>
  <c r="C31" i="9"/>
  <c r="D32" i="10"/>
  <c r="C38" i="9"/>
  <c r="B13" i="16"/>
  <c r="L20" i="9"/>
  <c r="F20" i="9"/>
  <c r="C19" i="5"/>
  <c r="B19" i="16"/>
  <c r="F28" i="9"/>
  <c r="L28" i="9"/>
  <c r="C27" i="5"/>
  <c r="D26" i="10"/>
  <c r="C25" i="9"/>
  <c r="F40" i="9"/>
  <c r="L40" i="9"/>
  <c r="C39" i="5"/>
  <c r="C16" i="5"/>
  <c r="L17" i="9"/>
  <c r="F17" i="9"/>
  <c r="C13" i="9"/>
  <c r="C27" i="9"/>
  <c r="B10" i="15"/>
  <c r="B10" i="16" s="1"/>
  <c r="I10" i="10"/>
  <c r="V9" i="18"/>
  <c r="N9" i="18"/>
  <c r="D9" i="18"/>
  <c r="T9" i="18"/>
  <c r="L9" i="18"/>
  <c r="R9" i="18"/>
  <c r="X9" i="18"/>
  <c r="J9" i="18"/>
  <c r="B9" i="18"/>
  <c r="H9" i="18"/>
  <c r="F9" i="18"/>
  <c r="M27" i="9" l="1"/>
  <c r="G33" i="9"/>
  <c r="M21" i="9"/>
  <c r="G21" i="9"/>
  <c r="M33" i="9"/>
  <c r="M38" i="9"/>
  <c r="M23" i="9"/>
  <c r="B10" i="10"/>
  <c r="G27" i="9"/>
  <c r="G38" i="9"/>
  <c r="G31" i="9"/>
  <c r="G23" i="9"/>
  <c r="M32" i="9"/>
  <c r="G32" i="9"/>
  <c r="M37" i="9"/>
  <c r="G29" i="9"/>
  <c r="M13" i="9"/>
  <c r="M25" i="9"/>
  <c r="M29" i="9"/>
  <c r="G34" i="9"/>
  <c r="M31" i="9"/>
  <c r="M19" i="9"/>
  <c r="M34" i="9"/>
  <c r="G13" i="9"/>
  <c r="G19" i="9"/>
  <c r="G25" i="9"/>
  <c r="G37" i="9"/>
  <c r="G16" i="9"/>
  <c r="C16" i="9"/>
  <c r="D15" i="10"/>
  <c r="M16" i="9"/>
  <c r="C20" i="9"/>
  <c r="G20" i="9"/>
  <c r="D21" i="10"/>
  <c r="M22" i="9"/>
  <c r="G35" i="9"/>
  <c r="C35" i="9"/>
  <c r="I21" i="9"/>
  <c r="M20" i="9"/>
  <c r="D19" i="10"/>
  <c r="C14" i="9"/>
  <c r="G14" i="9"/>
  <c r="I37" i="9"/>
  <c r="E36" i="10" s="1"/>
  <c r="C36" i="10" s="1"/>
  <c r="B36" i="10" s="1"/>
  <c r="C39" i="9"/>
  <c r="G39" i="9"/>
  <c r="I34" i="9"/>
  <c r="E33" i="10" s="1"/>
  <c r="C33" i="10" s="1"/>
  <c r="B33" i="10" s="1"/>
  <c r="I19" i="9"/>
  <c r="D14" i="10"/>
  <c r="M15" i="9"/>
  <c r="M40" i="9"/>
  <c r="D39" i="10"/>
  <c r="M14" i="9"/>
  <c r="D13" i="10"/>
  <c r="D38" i="10"/>
  <c r="M39" i="9"/>
  <c r="D34" i="10"/>
  <c r="M35" i="9"/>
  <c r="C40" i="9"/>
  <c r="G40" i="9"/>
  <c r="D27" i="10"/>
  <c r="M28" i="9"/>
  <c r="I38" i="9"/>
  <c r="E37" i="10" s="1"/>
  <c r="C37" i="10" s="1"/>
  <c r="B37" i="10" s="1"/>
  <c r="I31" i="9"/>
  <c r="E32" i="10"/>
  <c r="C32" i="10" s="1"/>
  <c r="B32" i="10" s="1"/>
  <c r="I23" i="9"/>
  <c r="E22" i="10" s="1"/>
  <c r="C22" i="10" s="1"/>
  <c r="B22" i="10" s="1"/>
  <c r="G17" i="9"/>
  <c r="C17" i="9"/>
  <c r="G22" i="9"/>
  <c r="C22" i="9"/>
  <c r="D16" i="10"/>
  <c r="M17" i="9"/>
  <c r="C28" i="9"/>
  <c r="G28" i="9"/>
  <c r="G15" i="9"/>
  <c r="C15" i="9"/>
  <c r="I32" i="9"/>
  <c r="I29" i="9"/>
  <c r="G26" i="9"/>
  <c r="C26" i="9"/>
  <c r="I27" i="9"/>
  <c r="I13" i="9"/>
  <c r="I25" i="9"/>
  <c r="D25" i="10"/>
  <c r="M26" i="9"/>
  <c r="D38" i="9" l="1"/>
  <c r="D33" i="9"/>
  <c r="D13" i="9"/>
  <c r="D21" i="9"/>
  <c r="D27" i="9"/>
  <c r="D19" i="9"/>
  <c r="D37" i="9"/>
  <c r="D23" i="9"/>
  <c r="D29" i="9"/>
  <c r="D34" i="9"/>
  <c r="D31" i="9"/>
  <c r="D25" i="9"/>
  <c r="D32" i="9"/>
  <c r="E30" i="10"/>
  <c r="C30" i="10" s="1"/>
  <c r="B30" i="10" s="1"/>
  <c r="E31" i="10"/>
  <c r="C31" i="10" s="1"/>
  <c r="B31" i="10" s="1"/>
  <c r="E26" i="10"/>
  <c r="C26" i="10" s="1"/>
  <c r="B26" i="10" s="1"/>
  <c r="I16" i="9"/>
  <c r="E15" i="10" s="1"/>
  <c r="C15" i="10" s="1"/>
  <c r="B15" i="10" s="1"/>
  <c r="D16" i="9"/>
  <c r="E12" i="10"/>
  <c r="C12" i="10" s="1"/>
  <c r="B12" i="10" s="1"/>
  <c r="D28" i="9"/>
  <c r="I28" i="9"/>
  <c r="E18" i="10"/>
  <c r="C18" i="10" s="1"/>
  <c r="B18" i="10" s="1"/>
  <c r="E28" i="10"/>
  <c r="C28" i="10" s="1"/>
  <c r="B28" i="10" s="1"/>
  <c r="D35" i="9"/>
  <c r="I35" i="9"/>
  <c r="I22" i="9"/>
  <c r="D22" i="9"/>
  <c r="D14" i="9"/>
  <c r="I14" i="9"/>
  <c r="I40" i="9"/>
  <c r="D40" i="9"/>
  <c r="E24" i="10"/>
  <c r="C24" i="10" s="1"/>
  <c r="B24" i="10" s="1"/>
  <c r="I26" i="9"/>
  <c r="D26" i="9"/>
  <c r="D15" i="9"/>
  <c r="I15" i="9"/>
  <c r="I17" i="9"/>
  <c r="D17" i="9"/>
  <c r="I39" i="9"/>
  <c r="D39" i="9"/>
  <c r="E20" i="10"/>
  <c r="C20" i="10" s="1"/>
  <c r="B20" i="10" s="1"/>
  <c r="I20" i="9"/>
  <c r="D20" i="9"/>
  <c r="J25" i="9" l="1"/>
  <c r="J17" i="9"/>
  <c r="J34" i="9"/>
  <c r="J32" i="9"/>
  <c r="J19" i="9"/>
  <c r="J37" i="9"/>
  <c r="J20" i="9"/>
  <c r="J35" i="9"/>
  <c r="J38" i="9"/>
  <c r="J23" i="9"/>
  <c r="J14" i="9"/>
  <c r="J33" i="9"/>
  <c r="J16" i="9"/>
  <c r="J15" i="9"/>
  <c r="J22" i="9"/>
  <c r="J39" i="9"/>
  <c r="J29" i="9"/>
  <c r="J21" i="9"/>
  <c r="J28" i="9"/>
  <c r="J13" i="9"/>
  <c r="J26" i="9"/>
  <c r="J40" i="9"/>
  <c r="J27" i="9"/>
  <c r="J31" i="9"/>
  <c r="E25" i="10"/>
  <c r="C25" i="10" s="1"/>
  <c r="B25" i="10" s="1"/>
  <c r="E39" i="10"/>
  <c r="C39" i="10" s="1"/>
  <c r="B39" i="10" s="1"/>
  <c r="E34" i="10"/>
  <c r="C34" i="10" s="1"/>
  <c r="B34" i="10" s="1"/>
  <c r="E13" i="10"/>
  <c r="C13" i="10" s="1"/>
  <c r="B13" i="10" s="1"/>
  <c r="E38" i="10"/>
  <c r="C38" i="10" s="1"/>
  <c r="B38" i="10" s="1"/>
  <c r="E27" i="10"/>
  <c r="C27" i="10" s="1"/>
  <c r="B27" i="10" s="1"/>
  <c r="E19" i="10"/>
  <c r="C19" i="10" s="1"/>
  <c r="B19" i="10" s="1"/>
  <c r="E14" i="10"/>
  <c r="C14" i="10" s="1"/>
  <c r="B14" i="10" s="1"/>
  <c r="E16" i="10"/>
  <c r="C16" i="10" s="1"/>
  <c r="B16" i="10" s="1"/>
  <c r="E21" i="10"/>
  <c r="C21" i="10" s="1"/>
  <c r="B21" i="10" s="1"/>
</calcChain>
</file>

<file path=xl/sharedStrings.xml><?xml version="1.0" encoding="utf-8"?>
<sst xmlns="http://schemas.openxmlformats.org/spreadsheetml/2006/main" count="1082" uniqueCount="226">
  <si>
    <t>Adminis-</t>
  </si>
  <si>
    <t>tration</t>
  </si>
  <si>
    <t>Mid-level</t>
  </si>
  <si>
    <t>Instructional</t>
  </si>
  <si>
    <t>and Wages</t>
  </si>
  <si>
    <t>Salaries</t>
  </si>
  <si>
    <t>Textbooks and</t>
  </si>
  <si>
    <t>Supplies</t>
  </si>
  <si>
    <t>Other</t>
  </si>
  <si>
    <t>Costs</t>
  </si>
  <si>
    <t>Special</t>
  </si>
  <si>
    <t>Education</t>
  </si>
  <si>
    <t>Student</t>
  </si>
  <si>
    <t>Pupil</t>
  </si>
  <si>
    <t>Personnel</t>
  </si>
  <si>
    <t>Services</t>
  </si>
  <si>
    <t>Health</t>
  </si>
  <si>
    <t>Transpor-</t>
  </si>
  <si>
    <t>tation</t>
  </si>
  <si>
    <t xml:space="preserve">Operation </t>
  </si>
  <si>
    <t>of Plant</t>
  </si>
  <si>
    <t>Mainte-</t>
  </si>
  <si>
    <t>nance</t>
  </si>
  <si>
    <t>Fixed</t>
  </si>
  <si>
    <t>Charges</t>
  </si>
  <si>
    <t>Community</t>
  </si>
  <si>
    <t>Capital</t>
  </si>
  <si>
    <t>Outlay</t>
  </si>
  <si>
    <t>Allegany</t>
  </si>
  <si>
    <t>Anne Arundel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</si>
  <si>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</si>
  <si>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</si>
  <si>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</si>
  <si>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</si>
  <si>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</si>
  <si>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</si>
  <si>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</si>
  <si>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</si>
  <si>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</si>
  <si>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</si>
  <si>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</si>
  <si>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</si>
  <si>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Mongtomery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</si>
  <si>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</si>
  <si>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</si>
  <si>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</si>
  <si>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</si>
  <si>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</si>
  <si>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</si>
  <si>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</si>
  <si>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</si>
  <si>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Baltimore City</t>
  </si>
  <si>
    <t>Total State</t>
  </si>
  <si>
    <t>Total</t>
  </si>
  <si>
    <t>Current</t>
  </si>
  <si>
    <t>Total Current</t>
  </si>
  <si>
    <t>Cost</t>
  </si>
  <si>
    <t>Rank</t>
  </si>
  <si>
    <t>Fund</t>
  </si>
  <si>
    <t>State Share of</t>
  </si>
  <si>
    <t xml:space="preserve">Teachers' </t>
  </si>
  <si>
    <t>Retirement</t>
  </si>
  <si>
    <t>Including State</t>
  </si>
  <si>
    <t>Share of Teachers'</t>
  </si>
  <si>
    <t>Including Student Transportation</t>
  </si>
  <si>
    <t>Excluding Student Transportation</t>
  </si>
  <si>
    <t>Cost per Pupil Belonging* for Current Expenses</t>
  </si>
  <si>
    <t>Table 1</t>
  </si>
  <si>
    <t>Table 2</t>
  </si>
  <si>
    <t>Programs</t>
  </si>
  <si>
    <t>Transportation</t>
  </si>
  <si>
    <t>Current Expense Fund</t>
  </si>
  <si>
    <t>and Debt</t>
  </si>
  <si>
    <t>Table 3</t>
  </si>
  <si>
    <t>Total Cost</t>
  </si>
  <si>
    <t>per Pupil</t>
  </si>
  <si>
    <t>Maintenance</t>
  </si>
  <si>
    <t>Table 9</t>
  </si>
  <si>
    <t>NOTE:  Percentages may not equal 100% due to rounding.</t>
  </si>
  <si>
    <t>Table 11</t>
  </si>
  <si>
    <t>Table 4</t>
  </si>
  <si>
    <t>Instructional Expenditures</t>
  </si>
  <si>
    <t>Operation</t>
  </si>
  <si>
    <t>Local</t>
  </si>
  <si>
    <t>Agency</t>
  </si>
  <si>
    <t>Federal</t>
  </si>
  <si>
    <t>Table 5</t>
  </si>
  <si>
    <t>Table 6</t>
  </si>
  <si>
    <t>Table 7</t>
  </si>
  <si>
    <t>Total Supplies and Materials</t>
  </si>
  <si>
    <t>Textbooks</t>
  </si>
  <si>
    <t>Library Materials</t>
  </si>
  <si>
    <t>Current Expense Fund (continued)</t>
  </si>
  <si>
    <t>Expense</t>
  </si>
  <si>
    <t>Debt Service Fund</t>
  </si>
  <si>
    <t>Administration</t>
  </si>
  <si>
    <t>Instruction</t>
  </si>
  <si>
    <t>Interest</t>
  </si>
  <si>
    <t>Principal</t>
  </si>
  <si>
    <t>Table 10</t>
  </si>
  <si>
    <t>Average</t>
  </si>
  <si>
    <t>Daily</t>
  </si>
  <si>
    <t>Membership</t>
  </si>
  <si>
    <t>Attendance</t>
  </si>
  <si>
    <t>Full-time Equivalent Average Number Belonging and Average Daily Atttendance*</t>
  </si>
  <si>
    <t xml:space="preserve">  Grand</t>
  </si>
  <si>
    <t xml:space="preserve">     Regular</t>
  </si>
  <si>
    <t xml:space="preserve">  Total</t>
  </si>
  <si>
    <t xml:space="preserve"> Capital</t>
  </si>
  <si>
    <t xml:space="preserve"> Outlay</t>
  </si>
  <si>
    <t xml:space="preserve">  Outlay</t>
  </si>
  <si>
    <t xml:space="preserve">   Fixed</t>
  </si>
  <si>
    <t>Table 8</t>
  </si>
  <si>
    <t>Montgomery</t>
  </si>
  <si>
    <t>Textbooks and Instructional Supplies</t>
  </si>
  <si>
    <t>Library</t>
  </si>
  <si>
    <t xml:space="preserve">Textbooks </t>
  </si>
  <si>
    <t>Media and</t>
  </si>
  <si>
    <t>Supplies and</t>
  </si>
  <si>
    <t>and Supplies</t>
  </si>
  <si>
    <t xml:space="preserve"> Books</t>
  </si>
  <si>
    <t>Materials</t>
  </si>
  <si>
    <t>Text-</t>
  </si>
  <si>
    <t>books</t>
  </si>
  <si>
    <t>Books</t>
  </si>
  <si>
    <t>Special Education</t>
  </si>
  <si>
    <t>Supplies and Materials</t>
  </si>
  <si>
    <t>*State share of Teachers' retirement is included; equipment, outgoing transfers, and adult education are excluded.</t>
  </si>
  <si>
    <t>fixed assets; Debt Service expenditures include both principal and interest payments.</t>
  </si>
  <si>
    <t xml:space="preserve">Total </t>
  </si>
  <si>
    <t>Textbook</t>
  </si>
  <si>
    <t>LibraryMedia</t>
  </si>
  <si>
    <t>Other Supplies</t>
  </si>
  <si>
    <t>*Half-time prekindergarten pupils are expressed in full-time equivalents in arriving at per pupil costs</t>
  </si>
  <si>
    <t>*Expenditures include equipment and outgoing transfers reported in each category.  Percentages may not equal 100% due to rounding.</t>
  </si>
  <si>
    <t>** Include textbooks, library materials and other instructional and special education supplies and materials. Exclude Adult Education expenditures.</t>
  </si>
  <si>
    <t>Food Service Fund</t>
  </si>
  <si>
    <t>2010-2011</t>
  </si>
  <si>
    <t xml:space="preserve">*Half-day prekindergarten pupils have been equated to full-time. </t>
  </si>
  <si>
    <t>Expenditures**</t>
  </si>
  <si>
    <t>* Excludes Food Service, Community Services, Capital Outlay, Adult Education, equipment, and transfers.</t>
  </si>
  <si>
    <t>2011-2012</t>
  </si>
  <si>
    <t>2012-2013</t>
  </si>
  <si>
    <t>SFD Part 2 FY 2013 Table 5</t>
  </si>
  <si>
    <t>Instruction Less Adult Eduction FY 2013</t>
  </si>
  <si>
    <t>SFD Part 2 FY 2013  Table 4A</t>
  </si>
  <si>
    <t>SFD Part 2 FY 2013 Table 4</t>
  </si>
  <si>
    <t>Adult Education 2012-2013</t>
  </si>
  <si>
    <t>Instruction - Textbooks and Instructional Supplies FY 2013</t>
  </si>
  <si>
    <t>Cost per Pupil Belonging* for Materials of Instruction **:  Maryland Public Schools:  2014 - 2015</t>
  </si>
  <si>
    <t>2014-2015</t>
  </si>
  <si>
    <t>Instruction Less Adult Eduction FY 2014</t>
  </si>
  <si>
    <t>Instruction Less Adult Eduction FY 2015</t>
  </si>
  <si>
    <t>Maryland Public Schools:  2016-2017</t>
  </si>
  <si>
    <t>*Half-time prekindergarten pupils are expressed in full-time equivalents in arriving at per pupil costs.</t>
  </si>
  <si>
    <t>Cost per Public Elementary and Secondary Pupil Belonging* for Current Expenses, Capital Outlay, and Debt Service</t>
  </si>
  <si>
    <t>NOTE:  Excludes expenditures for adult education, equipment, state share of teachers' retirement, interfund transfers, and outgoing transfers.</t>
  </si>
  <si>
    <t>*Interfund transfers and transfers between Maryland local education agencies are not shown on this table.</t>
  </si>
  <si>
    <t>**Excludes Debt Principal repayment and Student Activity Fund Expenditures.</t>
  </si>
  <si>
    <t>*Excludes Adult Education, Equipment, all Transfers  but Federal Funds Indirect Cost Recovery.</t>
  </si>
  <si>
    <t xml:space="preserve"> Fixed</t>
  </si>
  <si>
    <t xml:space="preserve">            costs, special education, student personnel services, health services,  operation of plant, maintenance of plant, and fixed charges;</t>
  </si>
  <si>
    <t xml:space="preserve">            student transportation and state share of teachers' retirement are included in some columns. </t>
  </si>
  <si>
    <t>NOTE:  Includes expenditures for administration, instructional salaries and wages, textbooks and other instructional materials, other instructional</t>
  </si>
  <si>
    <t>2017-2018</t>
  </si>
  <si>
    <t>Table 3 Continued</t>
  </si>
  <si>
    <t>NOTE:  Excludes expenditures for adult education, equipment, state share of teachers' retirement, interfund</t>
  </si>
  <si>
    <t>transfers, and outgoing transfers.</t>
  </si>
  <si>
    <t>Table 4 Continued</t>
  </si>
  <si>
    <t xml:space="preserve">Textbooks, </t>
  </si>
  <si>
    <t>Oper-
ation</t>
  </si>
  <si>
    <t>Instruc-
tion**</t>
  </si>
  <si>
    <t>Expenditures</t>
  </si>
  <si>
    <t>Current Capital</t>
  </si>
  <si>
    <t>From All Funds</t>
  </si>
  <si>
    <t>Outlay &amp; Debt Services</t>
  </si>
  <si>
    <t>Debt Services</t>
  </si>
  <si>
    <t>Capital Outlay</t>
  </si>
  <si>
    <t>**</t>
  </si>
  <si>
    <t>Less Equipment</t>
  </si>
  <si>
    <t>Equipment</t>
  </si>
  <si>
    <t>Maryland Public Schools:  2019-2020</t>
  </si>
  <si>
    <t>Cost per Pupil Belonging* by Category:  Maryland Public Schools:  2019-2020</t>
  </si>
  <si>
    <t>Cost per Pupil Attending* by Category:  Maryland Public Schools:  2019-2020</t>
  </si>
  <si>
    <t>Cost per Pupil Belonging* from Federal Funds:  Maryland Public Schools:  2019-2020</t>
  </si>
  <si>
    <t>Cost per Pupil Belonging* for Materials of Instruction **:  Maryland Public Schools:  2017-2020</t>
  </si>
  <si>
    <t>2019-2020</t>
  </si>
  <si>
    <t>Percent Distribution of Current Expenses by Category*:  Maryland Public Schools:  2019-2020</t>
  </si>
  <si>
    <t>Percent Distribution of Day Current Expenses by Category*:  Maryland Public Schools:  2019-2020</t>
  </si>
  <si>
    <t xml:space="preserve"> Current Expenses by Category*:  Maryland Public Schools:  2019-2020</t>
  </si>
  <si>
    <t>Expenditures* for Calculating Cost per Pupil Belonging from Federal Funds:  Maryland Public Schools:  2019-2020</t>
  </si>
  <si>
    <t xml:space="preserve">State Share of </t>
  </si>
  <si>
    <t>Excluding</t>
  </si>
  <si>
    <t xml:space="preserve">     Fixed</t>
  </si>
  <si>
    <t xml:space="preserve">     Charges</t>
  </si>
  <si>
    <t>and</t>
  </si>
  <si>
    <t>Wages</t>
  </si>
  <si>
    <t xml:space="preserve">Salaries </t>
  </si>
  <si>
    <t xml:space="preserve">Other </t>
  </si>
  <si>
    <t>Total Non-</t>
  </si>
  <si>
    <t xml:space="preserve">Student </t>
  </si>
  <si>
    <t xml:space="preserve">Activity </t>
  </si>
  <si>
    <t xml:space="preserve">Fund </t>
  </si>
  <si>
    <t>Memorandum Only</t>
  </si>
  <si>
    <t>Expenditures for All Purposes*:  Maryland Public Schools:  2019-2020</t>
  </si>
  <si>
    <t>School</t>
  </si>
  <si>
    <t xml:space="preserve"> Construction </t>
  </si>
  <si>
    <t xml:space="preserve"> </t>
  </si>
  <si>
    <t>Total Ins and Sup less Adult</t>
  </si>
  <si>
    <t>Year 2019-2020</t>
  </si>
  <si>
    <t>Instruction Less Adult Eduction FY 2018</t>
  </si>
  <si>
    <t>2018-2019</t>
  </si>
  <si>
    <t>Instruction Less Adult Education FY 2020</t>
  </si>
  <si>
    <t>Instruction Less Adult Eduction FY 2019</t>
  </si>
  <si>
    <t>Year 2018-2019</t>
  </si>
  <si>
    <t>Year 2017-2018</t>
  </si>
  <si>
    <t>Equated ADM</t>
  </si>
  <si>
    <t>Other Supplies and Materials</t>
  </si>
  <si>
    <t>z`</t>
  </si>
  <si>
    <t>Cost per Pupil Belonging* Excluding Federal Funds:  Maryland Public Schools:  2019-2020</t>
  </si>
  <si>
    <t>Table 12</t>
  </si>
  <si>
    <t>Table 13</t>
  </si>
  <si>
    <t>Service**</t>
  </si>
  <si>
    <t>** Current Capital Outlay means expenditures of current funds which result in the acquisition of new fixed assets or additions to existing</t>
  </si>
  <si>
    <t>** Includes Instructional Salaries and Wages, Textbooks and Instructional Supplies, and Other Instructional Costs.</t>
  </si>
  <si>
    <t>** Excludes Adult Education, but includes State-paid Teachers' Pension/Retirement.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</si>
</sst>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&quot;$&quot;#,##0.00"/>
    <numFmt numFmtId="167" formatCode="_(* #,##0.000_);_(* \(#,##0.000\);_(* &quot;-&quot;??_);_(@_)"/>
    <numFmt numFmtId="168" formatCode="0.0%"/>
    <numFmt numFmtId="169" formatCode="_(&quot;$&quot;* #,##0_);_(&quot;$&quot;* \(#,##0\);_(&quot;$&quot;* &quot;-&quot;??_);_(@_)"/>
    <numFmt numFmtId="170" formatCode="&quot;$&quot;#,##0"/>
    <numFmt numFmtId="171" formatCode="_(&quot;$&quot;* #,##0.000_);_(&quot;$&quot;* \(#,##0.000\);_(&quot;$&quot;* &quot;-&quot;??_);_(@_)"/>
    <numFmt numFmtId="172" formatCode="_(* #,##0.00000_);_(* \(#,##0.00000\);_(* &quot;-&quot;??_);_(@_)"/>
    <numFmt numFmtId="173" formatCode="#,##0.0_);\(#,##0.0\)"/>
    <numFmt numFmtId="174" formatCode="_(* #,##0.0_);_(* \(#,##0.0\);_(* &quot;-&quot;?_);_(@_)"/>
  </numFmts>
  <fonts count="18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sz val="10"/>
      <name val="WP TypographicSymbols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22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" fillId="0" borderId="0"/>
  </cellStyleXfs>
  <cellXfs count="336">
    <xf numFmtId="0" fontId="0" fillId="0" borderId="0" xfId="0"/>
    <xf numFmtId="4" fontId="0" fillId="0" borderId="0" xfId="0" applyNumberFormat="1" applyBorder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3" xfId="0" applyBorder="1"/>
    <xf numFmtId="43" fontId="0" fillId="0" borderId="0" xfId="1" applyFont="1"/>
    <xf numFmtId="165" fontId="0" fillId="0" borderId="0" xfId="1" applyNumberFormat="1" applyFont="1" applyBorder="1"/>
    <xf numFmtId="165" fontId="0" fillId="0" borderId="0" xfId="1" applyNumberFormat="1" applyFont="1"/>
    <xf numFmtId="44" fontId="0" fillId="0" borderId="0" xfId="2" applyFont="1"/>
    <xf numFmtId="43" fontId="0" fillId="0" borderId="0" xfId="1" applyNumberFormat="1" applyFont="1"/>
    <xf numFmtId="43" fontId="0" fillId="0" borderId="0" xfId="0" applyNumberFormat="1"/>
    <xf numFmtId="3" fontId="0" fillId="0" borderId="0" xfId="0" applyNumberFormat="1" applyBorder="1"/>
    <xf numFmtId="3" fontId="0" fillId="0" borderId="0" xfId="0" applyNumberFormat="1"/>
    <xf numFmtId="0" fontId="4" fillId="0" borderId="1" xfId="0" applyFont="1" applyBorder="1" applyAlignment="1">
      <alignment horizontal="center"/>
    </xf>
    <xf numFmtId="165" fontId="0" fillId="0" borderId="0" xfId="0" applyNumberFormat="1"/>
    <xf numFmtId="165" fontId="7" fillId="0" borderId="0" xfId="1" applyNumberFormat="1" applyFont="1"/>
    <xf numFmtId="165" fontId="5" fillId="0" borderId="0" xfId="1" applyNumberFormat="1" applyFont="1"/>
    <xf numFmtId="166" fontId="0" fillId="0" borderId="0" xfId="2" applyNumberFormat="1" applyFont="1"/>
    <xf numFmtId="165" fontId="0" fillId="0" borderId="0" xfId="1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/>
    <xf numFmtId="49" fontId="0" fillId="0" borderId="0" xfId="2" applyNumberFormat="1" applyFont="1" applyBorder="1"/>
    <xf numFmtId="165" fontId="6" fillId="0" borderId="0" xfId="1" applyNumberFormat="1" applyFont="1"/>
    <xf numFmtId="165" fontId="6" fillId="0" borderId="3" xfId="1" applyNumberFormat="1" applyFont="1" applyBorder="1"/>
    <xf numFmtId="43" fontId="1" fillId="0" borderId="0" xfId="1" applyAlignment="1">
      <alignment horizontal="center"/>
    </xf>
    <xf numFmtId="43" fontId="1" fillId="0" borderId="0" xfId="1" applyFont="1" applyAlignment="1">
      <alignment horizontal="center"/>
    </xf>
    <xf numFmtId="43" fontId="1" fillId="0" borderId="0" xfId="1"/>
    <xf numFmtId="43" fontId="1" fillId="0" borderId="2" xfId="1" applyBorder="1"/>
    <xf numFmtId="43" fontId="1" fillId="0" borderId="3" xfId="1" applyFont="1" applyBorder="1" applyAlignment="1">
      <alignment horizontal="center"/>
    </xf>
    <xf numFmtId="49" fontId="1" fillId="0" borderId="0" xfId="2" applyNumberFormat="1" applyBorder="1"/>
    <xf numFmtId="7" fontId="1" fillId="0" borderId="0" xfId="1" applyNumberFormat="1"/>
    <xf numFmtId="165" fontId="1" fillId="0" borderId="0" xfId="1" applyNumberFormat="1" applyFont="1" applyBorder="1"/>
    <xf numFmtId="165" fontId="6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6" fillId="0" borderId="0" xfId="1" applyNumberFormat="1" applyFont="1" applyBorder="1"/>
    <xf numFmtId="165" fontId="6" fillId="0" borderId="0" xfId="1" applyNumberFormat="1" applyFont="1" applyFill="1" applyBorder="1"/>
    <xf numFmtId="165" fontId="6" fillId="0" borderId="3" xfId="1" applyNumberFormat="1" applyFont="1" applyFill="1" applyBorder="1"/>
    <xf numFmtId="165" fontId="6" fillId="0" borderId="0" xfId="1" applyNumberFormat="1" applyFont="1" applyAlignment="1">
      <alignment horizontal="center"/>
    </xf>
    <xf numFmtId="165" fontId="6" fillId="0" borderId="1" xfId="1" applyNumberFormat="1" applyFont="1" applyBorder="1" applyAlignment="1">
      <alignment horizontal="center"/>
    </xf>
    <xf numFmtId="165" fontId="6" fillId="0" borderId="1" xfId="1" applyNumberFormat="1" applyFont="1" applyBorder="1" applyAlignment="1">
      <alignment horizontal="left" indent="2"/>
    </xf>
    <xf numFmtId="165" fontId="8" fillId="0" borderId="1" xfId="1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65" fontId="6" fillId="0" borderId="7" xfId="1" applyNumberFormat="1" applyFont="1" applyBorder="1" applyAlignment="1">
      <alignment horizontal="center"/>
    </xf>
    <xf numFmtId="0" fontId="6" fillId="0" borderId="0" xfId="0" applyFont="1" applyBorder="1"/>
    <xf numFmtId="165" fontId="8" fillId="0" borderId="0" xfId="1" applyNumberFormat="1" applyFont="1" applyBorder="1" applyAlignment="1">
      <alignment horizontal="center"/>
    </xf>
    <xf numFmtId="0" fontId="9" fillId="0" borderId="0" xfId="0" applyFont="1"/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43" fontId="1" fillId="0" borderId="3" xfId="1" applyBorder="1" applyAlignment="1">
      <alignment horizontal="center"/>
    </xf>
    <xf numFmtId="165" fontId="1" fillId="0" borderId="0" xfId="1" applyNumberFormat="1" applyFont="1"/>
    <xf numFmtId="172" fontId="1" fillId="0" borderId="0" xfId="1" applyNumberFormat="1" applyFont="1"/>
    <xf numFmtId="165" fontId="1" fillId="0" borderId="2" xfId="1" applyNumberFormat="1" applyFont="1" applyBorder="1"/>
    <xf numFmtId="165" fontId="1" fillId="0" borderId="0" xfId="1" applyNumberFormat="1" applyFont="1" applyBorder="1" applyAlignment="1">
      <alignment horizontal="left"/>
    </xf>
    <xf numFmtId="165" fontId="1" fillId="0" borderId="0" xfId="1" applyNumberFormat="1" applyFont="1" applyBorder="1" applyAlignment="1"/>
    <xf numFmtId="165" fontId="1" fillId="0" borderId="1" xfId="1" applyNumberFormat="1" applyFont="1" applyBorder="1" applyAlignment="1"/>
    <xf numFmtId="165" fontId="1" fillId="0" borderId="1" xfId="1" applyNumberFormat="1" applyFont="1" applyBorder="1" applyAlignment="1">
      <alignment horizontal="center"/>
    </xf>
    <xf numFmtId="165" fontId="1" fillId="0" borderId="1" xfId="1" applyNumberFormat="1" applyFont="1" applyBorder="1" applyAlignment="1">
      <alignment horizontal="center"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/>
    <xf numFmtId="4" fontId="10" fillId="0" borderId="0" xfId="3" applyNumberFormat="1" applyFont="1" applyFill="1" applyBorder="1" applyAlignment="1">
      <alignment horizontal="right" wrapText="1"/>
    </xf>
    <xf numFmtId="0" fontId="2" fillId="0" borderId="0" xfId="3" applyFont="1" applyFill="1" applyBorder="1" applyAlignment="1">
      <alignment horizontal="left" wrapText="1"/>
    </xf>
    <xf numFmtId="0" fontId="1" fillId="0" borderId="0" xfId="0" applyFont="1"/>
    <xf numFmtId="0" fontId="1" fillId="0" borderId="1" xfId="0" applyFont="1" applyFill="1" applyBorder="1" applyAlignment="1">
      <alignment horizontal="center"/>
    </xf>
    <xf numFmtId="166" fontId="1" fillId="0" borderId="0" xfId="2" applyNumberFormat="1" applyFont="1" applyBorder="1" applyAlignment="1">
      <alignment horizontal="center"/>
    </xf>
    <xf numFmtId="166" fontId="1" fillId="0" borderId="0" xfId="2" applyNumberFormat="1" applyFont="1" applyAlignment="1">
      <alignment horizontal="center"/>
    </xf>
    <xf numFmtId="4" fontId="1" fillId="0" borderId="0" xfId="0" applyNumberFormat="1" applyFont="1" applyBorder="1"/>
    <xf numFmtId="0" fontId="1" fillId="0" borderId="0" xfId="0" applyFont="1" applyAlignment="1">
      <alignment horizontal="center"/>
    </xf>
    <xf numFmtId="39" fontId="1" fillId="0" borderId="0" xfId="1" applyNumberFormat="1" applyFont="1" applyAlignment="1">
      <alignment horizontal="center" vertical="center"/>
    </xf>
    <xf numFmtId="3" fontId="1" fillId="0" borderId="0" xfId="0" applyNumberFormat="1" applyFont="1" applyBorder="1" applyAlignment="1">
      <alignment horizontal="center"/>
    </xf>
    <xf numFmtId="2" fontId="1" fillId="0" borderId="0" xfId="2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39" fontId="1" fillId="0" borderId="3" xfId="1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/>
    </xf>
    <xf numFmtId="2" fontId="1" fillId="0" borderId="3" xfId="2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/>
    </xf>
    <xf numFmtId="43" fontId="1" fillId="0" borderId="3" xfId="1" applyBorder="1" applyAlignment="1">
      <alignment horizontal="center"/>
    </xf>
    <xf numFmtId="43" fontId="1" fillId="0" borderId="0" xfId="1" applyAlignment="1">
      <alignment horizontal="center"/>
    </xf>
    <xf numFmtId="43" fontId="1" fillId="0" borderId="8" xfId="1" applyBorder="1" applyAlignment="1">
      <alignment horizontal="center"/>
    </xf>
    <xf numFmtId="43" fontId="1" fillId="0" borderId="0" xfId="1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1" fillId="0" borderId="0" xfId="1" applyAlignment="1"/>
    <xf numFmtId="43" fontId="1" fillId="0" borderId="0" xfId="1" applyAlignment="1">
      <alignment horizontal="left" vertical="center" shrinkToFit="1"/>
    </xf>
    <xf numFmtId="170" fontId="1" fillId="0" borderId="0" xfId="2" applyNumberFormat="1" applyFont="1" applyFill="1" applyBorder="1"/>
    <xf numFmtId="49" fontId="1" fillId="0" borderId="0" xfId="1" applyNumberFormat="1" applyFont="1"/>
    <xf numFmtId="170" fontId="1" fillId="0" borderId="0" xfId="1" applyNumberFormat="1" applyFont="1"/>
    <xf numFmtId="165" fontId="12" fillId="0" borderId="0" xfId="1" applyNumberFormat="1" applyFont="1" applyFill="1" applyBorder="1"/>
    <xf numFmtId="166" fontId="12" fillId="0" borderId="0" xfId="2" applyNumberFormat="1" applyFont="1"/>
    <xf numFmtId="165" fontId="1" fillId="0" borderId="0" xfId="1" applyNumberFormat="1" applyFont="1" applyFill="1" applyProtection="1">
      <protection locked="0"/>
    </xf>
    <xf numFmtId="165" fontId="1" fillId="0" borderId="3" xfId="1" applyNumberFormat="1" applyFont="1" applyFill="1" applyBorder="1"/>
    <xf numFmtId="165" fontId="13" fillId="0" borderId="0" xfId="1" applyNumberFormat="1" applyFont="1" applyFill="1" applyBorder="1"/>
    <xf numFmtId="165" fontId="1" fillId="0" borderId="3" xfId="1" applyNumberFormat="1" applyFont="1" applyFill="1" applyBorder="1" applyProtection="1">
      <protection locked="0"/>
    </xf>
    <xf numFmtId="169" fontId="1" fillId="0" borderId="0" xfId="2" applyNumberFormat="1" applyFont="1" applyFill="1" applyBorder="1"/>
    <xf numFmtId="165" fontId="1" fillId="0" borderId="1" xfId="1" applyNumberFormat="1" applyFont="1" applyFill="1" applyBorder="1"/>
    <xf numFmtId="0" fontId="7" fillId="0" borderId="0" xfId="0" applyFont="1" applyFill="1"/>
    <xf numFmtId="170" fontId="1" fillId="0" borderId="0" xfId="0" applyNumberFormat="1" applyFont="1"/>
    <xf numFmtId="42" fontId="1" fillId="0" borderId="0" xfId="0" applyNumberFormat="1" applyFont="1"/>
    <xf numFmtId="171" fontId="1" fillId="0" borderId="0" xfId="0" applyNumberFormat="1" applyFont="1"/>
    <xf numFmtId="165" fontId="12" fillId="0" borderId="0" xfId="1" applyNumberFormat="1" applyFont="1" applyFill="1" applyProtection="1">
      <protection locked="0"/>
    </xf>
    <xf numFmtId="169" fontId="1" fillId="0" borderId="0" xfId="2" applyNumberFormat="1" applyFont="1"/>
    <xf numFmtId="166" fontId="1" fillId="0" borderId="0" xfId="2" applyNumberFormat="1" applyFont="1" applyAlignment="1">
      <alignment horizontal="center" vertical="center"/>
    </xf>
    <xf numFmtId="7" fontId="1" fillId="0" borderId="0" xfId="2" applyNumberFormat="1" applyFont="1" applyAlignment="1">
      <alignment horizontal="center" vertical="center"/>
    </xf>
    <xf numFmtId="166" fontId="1" fillId="0" borderId="0" xfId="1" applyNumberFormat="1" applyFont="1" applyBorder="1"/>
    <xf numFmtId="41" fontId="1" fillId="0" borderId="0" xfId="1" applyNumberFormat="1"/>
    <xf numFmtId="41" fontId="1" fillId="0" borderId="0" xfId="2" applyNumberFormat="1"/>
    <xf numFmtId="41" fontId="11" fillId="0" borderId="0" xfId="0" applyNumberFormat="1" applyFont="1" applyProtection="1">
      <protection locked="0"/>
    </xf>
    <xf numFmtId="41" fontId="11" fillId="0" borderId="0" xfId="1" applyNumberFormat="1" applyFont="1" applyProtection="1">
      <protection locked="0"/>
    </xf>
    <xf numFmtId="41" fontId="11" fillId="0" borderId="0" xfId="1" applyNumberFormat="1" applyFont="1"/>
    <xf numFmtId="41" fontId="11" fillId="0" borderId="3" xfId="0" applyNumberFormat="1" applyFont="1" applyBorder="1" applyProtection="1">
      <protection locked="0"/>
    </xf>
    <xf numFmtId="41" fontId="11" fillId="0" borderId="3" xfId="1" applyNumberFormat="1" applyFont="1" applyBorder="1"/>
    <xf numFmtId="41" fontId="11" fillId="0" borderId="3" xfId="1" applyNumberFormat="1" applyFont="1" applyBorder="1" applyProtection="1">
      <protection locked="0"/>
    </xf>
    <xf numFmtId="41" fontId="1" fillId="0" borderId="3" xfId="1" applyNumberFormat="1" applyBorder="1"/>
    <xf numFmtId="41" fontId="1" fillId="0" borderId="0" xfId="0" applyNumberFormat="1" applyFont="1" applyBorder="1"/>
    <xf numFmtId="14" fontId="1" fillId="0" borderId="0" xfId="1" applyNumberFormat="1"/>
    <xf numFmtId="41" fontId="0" fillId="0" borderId="0" xfId="0" applyNumberFormat="1"/>
    <xf numFmtId="0" fontId="1" fillId="0" borderId="0" xfId="0" applyFont="1" applyBorder="1"/>
    <xf numFmtId="169" fontId="1" fillId="0" borderId="0" xfId="2" applyNumberFormat="1" applyFont="1" applyBorder="1"/>
    <xf numFmtId="166" fontId="12" fillId="0" borderId="0" xfId="2" applyNumberFormat="1" applyFont="1" applyBorder="1"/>
    <xf numFmtId="170" fontId="1" fillId="0" borderId="0" xfId="0" applyNumberFormat="1" applyFont="1" applyBorder="1"/>
    <xf numFmtId="42" fontId="1" fillId="0" borderId="0" xfId="0" applyNumberFormat="1" applyFont="1" applyBorder="1"/>
    <xf numFmtId="171" fontId="1" fillId="0" borderId="0" xfId="0" applyNumberFormat="1" applyFont="1" applyBorder="1"/>
    <xf numFmtId="165" fontId="1" fillId="0" borderId="0" xfId="1" applyNumberFormat="1" applyFont="1" applyFill="1" applyBorder="1" applyProtection="1">
      <protection locked="0"/>
    </xf>
    <xf numFmtId="165" fontId="12" fillId="0" borderId="0" xfId="1" applyNumberFormat="1" applyFont="1" applyFill="1" applyBorder="1" applyProtection="1">
      <protection locked="0"/>
    </xf>
    <xf numFmtId="2" fontId="1" fillId="0" borderId="0" xfId="0" applyNumberFormat="1" applyFont="1" applyBorder="1" applyAlignment="1">
      <alignment horizontal="center"/>
    </xf>
    <xf numFmtId="2" fontId="1" fillId="0" borderId="0" xfId="2" applyNumberFormat="1" applyFont="1" applyBorder="1" applyAlignment="1">
      <alignment horizontal="center" vertical="center"/>
    </xf>
    <xf numFmtId="43" fontId="1" fillId="0" borderId="0" xfId="1" applyAlignment="1">
      <alignment wrapText="1"/>
    </xf>
    <xf numFmtId="41" fontId="1" fillId="0" borderId="0" xfId="1" applyNumberFormat="1" applyAlignment="1">
      <alignment wrapText="1"/>
    </xf>
    <xf numFmtId="41" fontId="1" fillId="0" borderId="3" xfId="2" applyNumberFormat="1" applyBorder="1"/>
    <xf numFmtId="165" fontId="0" fillId="0" borderId="0" xfId="1" applyNumberFormat="1" applyFont="1" applyAlignment="1">
      <alignment horizontal="center" vertical="top" wrapText="1"/>
    </xf>
    <xf numFmtId="42" fontId="1" fillId="0" borderId="0" xfId="2" applyNumberFormat="1"/>
    <xf numFmtId="41" fontId="1" fillId="0" borderId="0" xfId="0" applyNumberFormat="1" applyFont="1" applyFill="1" applyBorder="1"/>
    <xf numFmtId="41" fontId="1" fillId="0" borderId="3" xfId="0" applyNumberFormat="1" applyFont="1" applyFill="1" applyBorder="1"/>
    <xf numFmtId="49" fontId="1" fillId="0" borderId="0" xfId="2" applyNumberFormat="1" applyFont="1" applyBorder="1"/>
    <xf numFmtId="165" fontId="0" fillId="0" borderId="11" xfId="1" applyNumberFormat="1" applyFont="1" applyBorder="1" applyAlignment="1">
      <alignment vertical="top" wrapText="1"/>
    </xf>
    <xf numFmtId="165" fontId="15" fillId="0" borderId="0" xfId="1" applyNumberFormat="1" applyFont="1" applyBorder="1" applyAlignment="1">
      <alignment horizontal="left"/>
    </xf>
    <xf numFmtId="169" fontId="15" fillId="0" borderId="0" xfId="2" applyNumberFormat="1" applyFont="1" applyBorder="1" applyAlignment="1">
      <alignment horizontal="right"/>
    </xf>
    <xf numFmtId="169" fontId="15" fillId="0" borderId="0" xfId="2" applyNumberFormat="1" applyFont="1"/>
    <xf numFmtId="165" fontId="15" fillId="0" borderId="0" xfId="1" applyNumberFormat="1" applyFont="1" applyBorder="1"/>
    <xf numFmtId="165" fontId="15" fillId="0" borderId="0" xfId="1" applyNumberFormat="1" applyFont="1"/>
    <xf numFmtId="165" fontId="15" fillId="0" borderId="0" xfId="1" applyNumberFormat="1" applyFont="1" applyFill="1" applyBorder="1"/>
    <xf numFmtId="165" fontId="15" fillId="0" borderId="0" xfId="1" applyNumberFormat="1" applyFont="1" applyFill="1"/>
    <xf numFmtId="43" fontId="15" fillId="0" borderId="0" xfId="1" applyNumberFormat="1" applyFont="1"/>
    <xf numFmtId="165" fontId="15" fillId="0" borderId="3" xfId="1" applyNumberFormat="1" applyFont="1" applyBorder="1"/>
    <xf numFmtId="165" fontId="15" fillId="0" borderId="3" xfId="1" applyNumberFormat="1" applyFont="1" applyBorder="1" applyAlignment="1">
      <alignment horizontal="left"/>
    </xf>
    <xf numFmtId="165" fontId="15" fillId="0" borderId="3" xfId="1" applyNumberFormat="1" applyFont="1" applyFill="1" applyBorder="1"/>
    <xf numFmtId="165" fontId="15" fillId="0" borderId="9" xfId="1" applyNumberFormat="1" applyFont="1" applyBorder="1"/>
    <xf numFmtId="0" fontId="16" fillId="0" borderId="0" xfId="3" applyFont="1" applyFill="1" applyBorder="1" applyAlignment="1">
      <alignment horizontal="left" wrapText="1"/>
    </xf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41" fontId="14" fillId="0" borderId="0" xfId="0" applyNumberFormat="1" applyFont="1" applyBorder="1"/>
    <xf numFmtId="42" fontId="1" fillId="0" borderId="0" xfId="1" applyNumberFormat="1" applyFont="1"/>
    <xf numFmtId="42" fontId="1" fillId="0" borderId="0" xfId="5" applyNumberFormat="1" applyFont="1" applyAlignment="1">
      <alignment horizontal="center"/>
    </xf>
    <xf numFmtId="43" fontId="1" fillId="0" borderId="0" xfId="1" applyFont="1" applyAlignment="1">
      <alignment vertical="center" wrapText="1"/>
    </xf>
    <xf numFmtId="165" fontId="1" fillId="0" borderId="0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0" fillId="0" borderId="12" xfId="1" applyNumberFormat="1" applyFont="1" applyBorder="1" applyAlignment="1">
      <alignment horizontal="center"/>
    </xf>
    <xf numFmtId="165" fontId="1" fillId="0" borderId="13" xfId="1" applyNumberFormat="1" applyFont="1" applyBorder="1" applyAlignment="1">
      <alignment horizontal="center"/>
    </xf>
    <xf numFmtId="165" fontId="1" fillId="0" borderId="1" xfId="1" applyNumberFormat="1" applyFont="1" applyBorder="1" applyAlignment="1">
      <alignment horizontal="left"/>
    </xf>
    <xf numFmtId="165" fontId="0" fillId="0" borderId="16" xfId="1" applyNumberFormat="1" applyFont="1" applyBorder="1" applyAlignment="1">
      <alignment horizontal="center"/>
    </xf>
    <xf numFmtId="165" fontId="0" fillId="0" borderId="17" xfId="1" applyNumberFormat="1" applyFont="1" applyBorder="1" applyAlignment="1">
      <alignment horizontal="center"/>
    </xf>
    <xf numFmtId="165" fontId="0" fillId="0" borderId="18" xfId="1" applyNumberFormat="1" applyFont="1" applyBorder="1"/>
    <xf numFmtId="169" fontId="15" fillId="0" borderId="0" xfId="2" applyNumberFormat="1" applyFont="1" applyBorder="1" applyAlignment="1">
      <alignment horizontal="left"/>
    </xf>
    <xf numFmtId="3" fontId="15" fillId="0" borderId="0" xfId="6" applyNumberFormat="1" applyFont="1"/>
    <xf numFmtId="0" fontId="15" fillId="0" borderId="0" xfId="6" applyFont="1"/>
    <xf numFmtId="4" fontId="15" fillId="0" borderId="0" xfId="6" applyNumberFormat="1" applyFont="1"/>
    <xf numFmtId="43" fontId="15" fillId="0" borderId="19" xfId="1" applyNumberFormat="1" applyFont="1" applyBorder="1"/>
    <xf numFmtId="3" fontId="15" fillId="0" borderId="20" xfId="3" applyNumberFormat="1" applyFont="1" applyFill="1" applyBorder="1" applyAlignment="1">
      <alignment horizontal="right" wrapText="1"/>
    </xf>
    <xf numFmtId="0" fontId="16" fillId="0" borderId="20" xfId="3" applyFont="1" applyFill="1" applyBorder="1" applyAlignment="1">
      <alignment horizontal="left" wrapText="1"/>
    </xf>
    <xf numFmtId="0" fontId="16" fillId="0" borderId="21" xfId="3" applyFont="1" applyFill="1" applyBorder="1" applyAlignment="1">
      <alignment horizontal="left" wrapText="1"/>
    </xf>
    <xf numFmtId="43" fontId="1" fillId="0" borderId="0" xfId="1" applyFont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43" fontId="1" fillId="0" borderId="0" xfId="1" applyFont="1" applyAlignment="1">
      <alignment horizontal="center" vertical="center"/>
    </xf>
    <xf numFmtId="43" fontId="1" fillId="0" borderId="3" xfId="1" applyBorder="1" applyAlignment="1">
      <alignment horizontal="center"/>
    </xf>
    <xf numFmtId="43" fontId="1" fillId="0" borderId="0" xfId="1" applyAlignment="1">
      <alignment horizontal="center"/>
    </xf>
    <xf numFmtId="43" fontId="1" fillId="0" borderId="0" xfId="1" applyFont="1" applyAlignment="1">
      <alignment horizontal="center" vertical="center" wrapText="1"/>
    </xf>
    <xf numFmtId="165" fontId="1" fillId="0" borderId="3" xfId="1" applyNumberFormat="1" applyFont="1" applyBorder="1" applyAlignment="1">
      <alignment horizontal="center"/>
    </xf>
    <xf numFmtId="165" fontId="0" fillId="0" borderId="14" xfId="1" applyNumberFormat="1" applyFont="1" applyBorder="1" applyAlignment="1">
      <alignment horizontal="center"/>
    </xf>
    <xf numFmtId="165" fontId="0" fillId="0" borderId="1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43" fontId="1" fillId="0" borderId="3" xfId="1" applyFont="1" applyBorder="1" applyAlignment="1">
      <alignment horizontal="center" vertical="center" wrapText="1"/>
    </xf>
    <xf numFmtId="43" fontId="1" fillId="0" borderId="8" xfId="1" applyFont="1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165" fontId="0" fillId="0" borderId="3" xfId="1" applyNumberFormat="1" applyFont="1" applyBorder="1" applyAlignment="1">
      <alignment horizontal="center" vertical="center"/>
    </xf>
    <xf numFmtId="165" fontId="1" fillId="0" borderId="4" xfId="1" applyNumberFormat="1" applyFont="1" applyBorder="1" applyAlignment="1">
      <alignment horizontal="center" vertical="center"/>
    </xf>
    <xf numFmtId="165" fontId="1" fillId="0" borderId="0" xfId="1" applyNumberFormat="1" applyFont="1" applyBorder="1" applyAlignment="1">
      <alignment horizontal="center" vertical="center"/>
    </xf>
    <xf numFmtId="165" fontId="1" fillId="0" borderId="0" xfId="1" applyNumberFormat="1" applyFont="1" applyAlignment="1"/>
    <xf numFmtId="165" fontId="1" fillId="0" borderId="4" xfId="1" applyNumberFormat="1" applyFont="1" applyBorder="1" applyAlignment="1">
      <alignment horizontal="center"/>
    </xf>
    <xf numFmtId="165" fontId="1" fillId="0" borderId="3" xfId="1" applyNumberFormat="1" applyFont="1" applyBorder="1" applyAlignment="1">
      <alignment horizontal="center" vertical="center"/>
    </xf>
    <xf numFmtId="44" fontId="1" fillId="0" borderId="0" xfId="2" applyFont="1" applyBorder="1"/>
    <xf numFmtId="165" fontId="1" fillId="0" borderId="1" xfId="1" applyNumberFormat="1" applyFont="1" applyBorder="1" applyAlignment="1">
      <alignment horizontal="left" indent="2"/>
    </xf>
    <xf numFmtId="43" fontId="1" fillId="0" borderId="0" xfId="1" applyFont="1" applyFill="1" applyBorder="1"/>
    <xf numFmtId="43" fontId="1" fillId="0" borderId="3" xfId="1" applyFont="1" applyFill="1" applyBorder="1"/>
    <xf numFmtId="41" fontId="14" fillId="0" borderId="0" xfId="0" applyNumberFormat="1" applyFont="1"/>
    <xf numFmtId="0" fontId="14" fillId="0" borderId="0" xfId="0" applyFont="1"/>
    <xf numFmtId="37" fontId="1" fillId="0" borderId="0" xfId="1" applyNumberFormat="1" applyFont="1" applyAlignment="1">
      <alignment horizontal="center" vertical="center"/>
    </xf>
    <xf numFmtId="37" fontId="1" fillId="0" borderId="0" xfId="1" applyNumberFormat="1" applyFont="1" applyAlignment="1">
      <alignment horizontal="right" vertical="center"/>
    </xf>
    <xf numFmtId="165" fontId="1" fillId="0" borderId="0" xfId="1" applyNumberFormat="1" applyFont="1" applyFill="1" applyBorder="1" applyAlignment="1">
      <alignment horizontal="center"/>
    </xf>
    <xf numFmtId="37" fontId="1" fillId="0" borderId="0" xfId="1" applyNumberFormat="1" applyFont="1" applyBorder="1" applyAlignment="1">
      <alignment horizontal="center" vertical="center"/>
    </xf>
    <xf numFmtId="37" fontId="1" fillId="0" borderId="0" xfId="1" applyNumberFormat="1" applyFont="1" applyBorder="1" applyAlignment="1">
      <alignment horizontal="right" vertical="center"/>
    </xf>
    <xf numFmtId="37" fontId="1" fillId="0" borderId="3" xfId="1" applyNumberFormat="1" applyFont="1" applyBorder="1" applyAlignment="1">
      <alignment horizontal="center" vertical="center"/>
    </xf>
    <xf numFmtId="37" fontId="1" fillId="0" borderId="3" xfId="1" applyNumberFormat="1" applyFont="1" applyBorder="1" applyAlignment="1">
      <alignment horizontal="right" vertical="center"/>
    </xf>
    <xf numFmtId="165" fontId="1" fillId="0" borderId="2" xfId="1" applyNumberFormat="1" applyFont="1" applyBorder="1" applyAlignment="1"/>
    <xf numFmtId="0" fontId="1" fillId="0" borderId="0" xfId="0" applyFont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2" xfId="0" applyFont="1" applyBorder="1"/>
    <xf numFmtId="0" fontId="1" fillId="0" borderId="5" xfId="0" applyFont="1" applyBorder="1" applyAlignment="1">
      <alignment horizontal="center"/>
    </xf>
    <xf numFmtId="0" fontId="1" fillId="0" borderId="0" xfId="0" applyFont="1" applyFill="1" applyBorder="1" applyAlignment="1">
      <alignment horizontal="left" indent="3"/>
    </xf>
    <xf numFmtId="0" fontId="1" fillId="0" borderId="0" xfId="0" applyFont="1" applyAlignment="1">
      <alignment horizontal="left" indent="3"/>
    </xf>
    <xf numFmtId="0" fontId="1" fillId="0" borderId="0" xfId="0" applyFont="1" applyBorder="1" applyAlignment="1">
      <alignment horizontal="left" indent="3"/>
    </xf>
    <xf numFmtId="0" fontId="1" fillId="0" borderId="1" xfId="0" applyFont="1" applyBorder="1"/>
    <xf numFmtId="0" fontId="1" fillId="0" borderId="1" xfId="0" applyFont="1" applyBorder="1" applyAlignment="1">
      <alignment horizontal="left" indent="4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indent="3"/>
    </xf>
    <xf numFmtId="7" fontId="1" fillId="0" borderId="0" xfId="2" applyNumberFormat="1" applyFont="1" applyBorder="1" applyAlignment="1">
      <alignment horizontal="right"/>
    </xf>
    <xf numFmtId="7" fontId="1" fillId="0" borderId="0" xfId="2" applyNumberFormat="1" applyFont="1" applyAlignment="1">
      <alignment horizontal="right"/>
    </xf>
    <xf numFmtId="44" fontId="1" fillId="0" borderId="0" xfId="2" applyFont="1" applyAlignment="1">
      <alignment horizontal="center"/>
    </xf>
    <xf numFmtId="7" fontId="1" fillId="0" borderId="0" xfId="2" applyNumberFormat="1" applyFont="1" applyFill="1" applyAlignment="1">
      <alignment horizontal="right"/>
    </xf>
    <xf numFmtId="7" fontId="1" fillId="0" borderId="0" xfId="2" applyNumberFormat="1" applyFont="1"/>
    <xf numFmtId="43" fontId="1" fillId="0" borderId="0" xfId="1" applyFont="1" applyBorder="1" applyAlignment="1">
      <alignment horizontal="center"/>
    </xf>
    <xf numFmtId="43" fontId="1" fillId="0" borderId="0" xfId="0" applyNumberFormat="1" applyFont="1" applyAlignment="1">
      <alignment horizontal="center"/>
    </xf>
    <xf numFmtId="43" fontId="1" fillId="0" borderId="0" xfId="1" applyNumberFormat="1" applyFont="1" applyFill="1"/>
    <xf numFmtId="43" fontId="1" fillId="0" borderId="0" xfId="1" applyFont="1" applyBorder="1" applyAlignment="1">
      <alignment horizontal="left" indent="1"/>
    </xf>
    <xf numFmtId="43" fontId="1" fillId="0" borderId="0" xfId="0" applyNumberFormat="1" applyFont="1"/>
    <xf numFmtId="43" fontId="1" fillId="0" borderId="0" xfId="1" applyFont="1" applyBorder="1" applyAlignment="1"/>
    <xf numFmtId="0" fontId="1" fillId="0" borderId="0" xfId="1" applyNumberFormat="1" applyFont="1" applyBorder="1"/>
    <xf numFmtId="0" fontId="1" fillId="0" borderId="3" xfId="0" applyFont="1" applyBorder="1"/>
    <xf numFmtId="43" fontId="1" fillId="0" borderId="3" xfId="1" applyFont="1" applyBorder="1" applyAlignment="1">
      <alignment horizontal="left" indent="1"/>
    </xf>
    <xf numFmtId="43" fontId="1" fillId="0" borderId="3" xfId="0" applyNumberFormat="1" applyFont="1" applyBorder="1" applyAlignment="1">
      <alignment horizontal="center"/>
    </xf>
    <xf numFmtId="43" fontId="1" fillId="0" borderId="3" xfId="1" applyNumberFormat="1" applyFont="1" applyFill="1" applyBorder="1"/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166" fontId="1" fillId="0" borderId="0" xfId="0" applyNumberFormat="1" applyFont="1"/>
    <xf numFmtId="166" fontId="1" fillId="0" borderId="0" xfId="1" applyNumberFormat="1" applyFont="1"/>
    <xf numFmtId="44" fontId="1" fillId="0" borderId="0" xfId="0" applyNumberFormat="1" applyFont="1"/>
    <xf numFmtId="43" fontId="1" fillId="0" borderId="0" xfId="1" applyFont="1" applyBorder="1"/>
    <xf numFmtId="4" fontId="1" fillId="0" borderId="0" xfId="0" applyNumberFormat="1" applyFont="1"/>
    <xf numFmtId="43" fontId="1" fillId="0" borderId="0" xfId="1" applyNumberFormat="1" applyFont="1"/>
    <xf numFmtId="43" fontId="1" fillId="0" borderId="0" xfId="1" applyFont="1"/>
    <xf numFmtId="0" fontId="1" fillId="0" borderId="0" xfId="1" applyNumberFormat="1" applyFont="1" applyBorder="1" applyAlignment="1">
      <alignment horizontal="left"/>
    </xf>
    <xf numFmtId="43" fontId="1" fillId="0" borderId="3" xfId="1" applyFont="1" applyBorder="1"/>
    <xf numFmtId="4" fontId="1" fillId="0" borderId="3" xfId="0" applyNumberFormat="1" applyFont="1" applyBorder="1"/>
    <xf numFmtId="43" fontId="1" fillId="0" borderId="3" xfId="1" applyNumberFormat="1" applyFont="1" applyBorder="1"/>
    <xf numFmtId="2" fontId="1" fillId="0" borderId="0" xfId="0" applyNumberFormat="1" applyFont="1"/>
    <xf numFmtId="0" fontId="1" fillId="0" borderId="4" xfId="0" applyFont="1" applyBorder="1" applyAlignment="1">
      <alignment horizontal="center"/>
    </xf>
    <xf numFmtId="49" fontId="1" fillId="0" borderId="0" xfId="2" applyNumberFormat="1" applyFont="1" applyBorder="1" applyAlignment="1">
      <alignment horizontal="left"/>
    </xf>
    <xf numFmtId="44" fontId="1" fillId="0" borderId="0" xfId="2" applyFont="1" applyBorder="1" applyAlignment="1">
      <alignment horizontal="left"/>
    </xf>
    <xf numFmtId="167" fontId="1" fillId="0" borderId="0" xfId="1" applyNumberFormat="1" applyFont="1" applyBorder="1" applyAlignment="1">
      <alignment horizontal="left"/>
    </xf>
    <xf numFmtId="43" fontId="1" fillId="0" borderId="0" xfId="1" applyFont="1" applyBorder="1" applyAlignment="1">
      <alignment horizontal="right"/>
    </xf>
    <xf numFmtId="44" fontId="1" fillId="0" borderId="0" xfId="2" applyFont="1"/>
    <xf numFmtId="3" fontId="1" fillId="0" borderId="0" xfId="0" applyNumberFormat="1" applyFont="1" applyBorder="1"/>
    <xf numFmtId="1" fontId="1" fillId="0" borderId="0" xfId="0" applyNumberFormat="1" applyFont="1" applyBorder="1"/>
    <xf numFmtId="3" fontId="1" fillId="0" borderId="3" xfId="0" applyNumberFormat="1" applyFont="1" applyBorder="1"/>
    <xf numFmtId="1" fontId="1" fillId="0" borderId="3" xfId="0" applyNumberFormat="1" applyFont="1" applyBorder="1"/>
    <xf numFmtId="4" fontId="1" fillId="0" borderId="8" xfId="0" applyNumberFormat="1" applyFont="1" applyBorder="1" applyAlignment="1"/>
    <xf numFmtId="0" fontId="1" fillId="0" borderId="0" xfId="0" applyFont="1" applyAlignment="1">
      <alignment vertical="top"/>
    </xf>
    <xf numFmtId="3" fontId="1" fillId="0" borderId="0" xfId="0" applyNumberFormat="1" applyFont="1"/>
    <xf numFmtId="1" fontId="1" fillId="0" borderId="0" xfId="0" applyNumberFormat="1" applyFont="1"/>
    <xf numFmtId="44" fontId="1" fillId="0" borderId="0" xfId="2" applyFont="1" applyBorder="1" applyAlignment="1">
      <alignment horizontal="right"/>
    </xf>
    <xf numFmtId="167" fontId="1" fillId="0" borderId="0" xfId="1" applyNumberFormat="1" applyFont="1" applyBorder="1" applyAlignment="1">
      <alignment horizontal="right"/>
    </xf>
    <xf numFmtId="43" fontId="1" fillId="0" borderId="2" xfId="1" applyFont="1" applyBorder="1"/>
    <xf numFmtId="43" fontId="1" fillId="0" borderId="3" xfId="1" applyFont="1" applyBorder="1" applyAlignment="1">
      <alignment horizontal="center" vertical="top"/>
    </xf>
    <xf numFmtId="43" fontId="1" fillId="0" borderId="5" xfId="1" applyFont="1" applyBorder="1" applyAlignment="1">
      <alignment horizontal="center"/>
    </xf>
    <xf numFmtId="43" fontId="1" fillId="0" borderId="8" xfId="1" applyFont="1" applyBorder="1" applyAlignment="1">
      <alignment horizontal="center"/>
    </xf>
    <xf numFmtId="43" fontId="1" fillId="0" borderId="0" xfId="1" applyFont="1" applyAlignment="1">
      <alignment horizontal="center" wrapText="1"/>
    </xf>
    <xf numFmtId="7" fontId="1" fillId="0" borderId="0" xfId="1" applyNumberFormat="1" applyFont="1"/>
    <xf numFmtId="165" fontId="1" fillId="0" borderId="0" xfId="0" applyNumberFormat="1" applyFont="1"/>
    <xf numFmtId="0" fontId="1" fillId="0" borderId="4" xfId="0" applyFont="1" applyBorder="1"/>
    <xf numFmtId="165" fontId="1" fillId="0" borderId="0" xfId="1" applyNumberFormat="1" applyFont="1" applyBorder="1" applyAlignment="1">
      <alignment horizontal="left" indent="2"/>
    </xf>
    <xf numFmtId="43" fontId="1" fillId="0" borderId="0" xfId="0" applyNumberFormat="1" applyFont="1" applyBorder="1"/>
    <xf numFmtId="166" fontId="1" fillId="0" borderId="0" xfId="2" applyNumberFormat="1" applyFont="1" applyBorder="1"/>
    <xf numFmtId="166" fontId="1" fillId="0" borderId="0" xfId="2" applyNumberFormat="1" applyFont="1"/>
    <xf numFmtId="0" fontId="1" fillId="0" borderId="0" xfId="0" applyFont="1" applyFill="1" applyBorder="1"/>
    <xf numFmtId="43" fontId="1" fillId="0" borderId="3" xfId="0" applyNumberFormat="1" applyFont="1" applyBorder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41" fontId="1" fillId="0" borderId="0" xfId="0" applyNumberFormat="1" applyFont="1"/>
    <xf numFmtId="41" fontId="1" fillId="0" borderId="3" xfId="0" applyNumberFormat="1" applyFont="1" applyBorder="1"/>
    <xf numFmtId="174" fontId="1" fillId="0" borderId="0" xfId="0" applyNumberFormat="1" applyFont="1" applyBorder="1"/>
    <xf numFmtId="165" fontId="1" fillId="0" borderId="0" xfId="0" applyNumberFormat="1" applyFont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indent="1"/>
    </xf>
    <xf numFmtId="0" fontId="1" fillId="0" borderId="1" xfId="0" applyFont="1" applyFill="1" applyBorder="1"/>
    <xf numFmtId="165" fontId="1" fillId="0" borderId="1" xfId="1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10" fontId="1" fillId="0" borderId="0" xfId="4" applyNumberFormat="1" applyFont="1" applyBorder="1"/>
    <xf numFmtId="43" fontId="1" fillId="0" borderId="0" xfId="1" applyNumberFormat="1" applyFont="1" applyBorder="1"/>
    <xf numFmtId="43" fontId="1" fillId="0" borderId="0" xfId="4" applyNumberFormat="1" applyFont="1" applyBorder="1"/>
    <xf numFmtId="43" fontId="1" fillId="0" borderId="3" xfId="4" applyNumberFormat="1" applyFont="1" applyBorder="1"/>
    <xf numFmtId="10" fontId="1" fillId="0" borderId="0" xfId="2" applyNumberFormat="1" applyFont="1"/>
    <xf numFmtId="168" fontId="1" fillId="0" borderId="0" xfId="4" applyNumberFormat="1" applyFont="1" applyBorder="1"/>
    <xf numFmtId="43" fontId="1" fillId="0" borderId="0" xfId="2" applyNumberFormat="1" applyFont="1"/>
    <xf numFmtId="49" fontId="1" fillId="0" borderId="0" xfId="1" applyNumberFormat="1" applyFont="1" applyBorder="1"/>
    <xf numFmtId="165" fontId="1" fillId="0" borderId="0" xfId="4" applyNumberFormat="1" applyFont="1" applyBorder="1"/>
    <xf numFmtId="49" fontId="1" fillId="0" borderId="3" xfId="1" applyNumberFormat="1" applyFont="1" applyBorder="1"/>
    <xf numFmtId="165" fontId="1" fillId="0" borderId="3" xfId="1" applyNumberFormat="1" applyFont="1" applyBorder="1"/>
    <xf numFmtId="14" fontId="1" fillId="0" borderId="0" xfId="1" applyNumberFormat="1" applyFont="1" applyBorder="1"/>
    <xf numFmtId="14" fontId="1" fillId="0" borderId="0" xfId="1" applyNumberFormat="1" applyFont="1"/>
    <xf numFmtId="9" fontId="1" fillId="0" borderId="0" xfId="4" applyFont="1"/>
    <xf numFmtId="173" fontId="1" fillId="0" borderId="0" xfId="1" applyNumberFormat="1" applyFont="1" applyBorder="1" applyAlignment="1">
      <alignment horizontal="center"/>
    </xf>
    <xf numFmtId="164" fontId="1" fillId="0" borderId="2" xfId="1" applyNumberFormat="1" applyFont="1" applyBorder="1"/>
    <xf numFmtId="164" fontId="1" fillId="0" borderId="0" xfId="1" applyNumberFormat="1" applyFont="1" applyBorder="1"/>
    <xf numFmtId="164" fontId="1" fillId="0" borderId="0" xfId="1" applyNumberFormat="1" applyFont="1" applyBorder="1" applyAlignment="1">
      <alignment horizontal="center"/>
    </xf>
    <xf numFmtId="165" fontId="1" fillId="0" borderId="1" xfId="1" applyNumberFormat="1" applyFont="1" applyBorder="1"/>
    <xf numFmtId="164" fontId="1" fillId="0" borderId="1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3" fontId="1" fillId="0" borderId="0" xfId="1" applyNumberFormat="1" applyFont="1" applyAlignment="1">
      <alignment horizontal="right"/>
    </xf>
    <xf numFmtId="164" fontId="1" fillId="0" borderId="0" xfId="1" applyNumberFormat="1" applyFont="1"/>
    <xf numFmtId="3" fontId="1" fillId="0" borderId="0" xfId="1" applyNumberFormat="1" applyFont="1"/>
    <xf numFmtId="3" fontId="1" fillId="0" borderId="0" xfId="1" applyNumberFormat="1" applyFont="1" applyBorder="1"/>
    <xf numFmtId="164" fontId="1" fillId="0" borderId="0" xfId="1" applyNumberFormat="1" applyFont="1" applyFill="1" applyBorder="1"/>
    <xf numFmtId="164" fontId="1" fillId="0" borderId="3" xfId="1" applyNumberFormat="1" applyFont="1" applyBorder="1"/>
    <xf numFmtId="3" fontId="1" fillId="0" borderId="3" xfId="1" applyNumberFormat="1" applyFont="1" applyBorder="1"/>
    <xf numFmtId="165" fontId="1" fillId="0" borderId="3" xfId="1" applyNumberFormat="1" applyFont="1" applyBorder="1" applyAlignment="1">
      <alignment horizontal="center"/>
    </xf>
    <xf numFmtId="165" fontId="6" fillId="0" borderId="3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7">
    <cellStyle name="Comma" xfId="1" builtinId="3"/>
    <cellStyle name="Comma [0]" xfId="5" builtinId="6"/>
    <cellStyle name="Currency" xfId="2" builtinId="4"/>
    <cellStyle name="Normal" xfId="0" builtinId="0"/>
    <cellStyle name="Normal 2" xfId="6"/>
    <cellStyle name="Normal_expwret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42"/>
  <sheetViews>
    <sheetView showGridLines="0" tabSelected="1" view="pageBreakPreview" topLeftCell="A29" zoomScale="108" zoomScaleNormal="100" zoomScaleSheetLayoutView="108" workbookViewId="0">
      <selection activeCell="O45" sqref="O45"/>
    </sheetView>
  </sheetViews>
  <sheetFormatPr defaultColWidth="8.7109375" defaultRowHeight="12.75"/>
  <cols>
    <col min="1" max="1" width="14.140625" style="63" bestFit="1" customWidth="1"/>
    <col min="2" max="2" width="14.140625" style="63" customWidth="1"/>
    <col min="3" max="3" width="14" style="63" customWidth="1"/>
    <col min="4" max="4" width="17.5703125" style="63" customWidth="1"/>
    <col min="5" max="5" width="14.7109375" style="63" customWidth="1"/>
    <col min="6" max="6" width="5.140625" style="63" customWidth="1"/>
    <col min="7" max="7" width="14.140625" style="63" customWidth="1"/>
    <col min="8" max="8" width="4.85546875" style="63" customWidth="1"/>
    <col min="9" max="9" width="13.5703125" style="63" customWidth="1"/>
    <col min="10" max="10" width="9.28515625" style="63" bestFit="1" customWidth="1"/>
    <col min="11" max="16384" width="8.7109375" style="63"/>
  </cols>
  <sheetData>
    <row r="1" spans="1:10">
      <c r="A1" s="210"/>
      <c r="B1" s="210"/>
      <c r="C1" s="210"/>
      <c r="D1" s="210" t="s">
        <v>67</v>
      </c>
      <c r="E1" s="210"/>
      <c r="F1" s="210"/>
      <c r="G1" s="210"/>
      <c r="H1" s="210"/>
      <c r="I1" s="210"/>
    </row>
    <row r="2" spans="1:10">
      <c r="A2" s="210"/>
      <c r="B2" s="210"/>
      <c r="C2" s="210"/>
      <c r="D2" s="210"/>
      <c r="E2" s="210"/>
      <c r="F2" s="210"/>
      <c r="G2" s="210"/>
      <c r="H2" s="210"/>
      <c r="I2" s="210"/>
    </row>
    <row r="3" spans="1:10">
      <c r="A3" s="210"/>
      <c r="B3" s="210"/>
      <c r="C3" s="210"/>
      <c r="D3" s="210"/>
      <c r="E3" s="210" t="s">
        <v>155</v>
      </c>
      <c r="F3" s="210"/>
      <c r="G3" s="210"/>
      <c r="H3" s="210"/>
      <c r="I3" s="210"/>
    </row>
    <row r="4" spans="1:10">
      <c r="A4" s="212"/>
      <c r="B4" s="212"/>
      <c r="C4" s="212"/>
      <c r="D4" s="212" t="s">
        <v>181</v>
      </c>
      <c r="E4" s="212"/>
      <c r="F4" s="212"/>
      <c r="G4" s="212"/>
      <c r="H4" s="212"/>
      <c r="I4" s="212"/>
    </row>
    <row r="5" spans="1:10" ht="13.5" thickBot="1">
      <c r="A5" s="215"/>
      <c r="B5" s="215"/>
      <c r="C5" s="215"/>
      <c r="D5" s="215"/>
      <c r="E5" s="215"/>
      <c r="F5" s="215"/>
      <c r="G5" s="215"/>
      <c r="H5" s="215"/>
      <c r="I5" s="215"/>
    </row>
    <row r="6" spans="1:10" ht="15" customHeight="1" thickTop="1">
      <c r="A6" s="117"/>
      <c r="B6" s="117"/>
      <c r="C6" s="216"/>
      <c r="D6" s="216" t="s">
        <v>71</v>
      </c>
      <c r="E6" s="216"/>
      <c r="F6" s="216"/>
      <c r="G6" s="216"/>
      <c r="H6" s="212"/>
      <c r="I6" s="217" t="s">
        <v>108</v>
      </c>
    </row>
    <row r="7" spans="1:10" ht="12.6" customHeight="1">
      <c r="A7" s="117" t="s">
        <v>83</v>
      </c>
      <c r="B7" s="117"/>
      <c r="C7" s="212"/>
      <c r="D7" s="117"/>
      <c r="E7" s="117"/>
      <c r="F7" s="117"/>
      <c r="G7" s="182" t="s">
        <v>191</v>
      </c>
      <c r="H7" s="212"/>
      <c r="I7" s="217" t="s">
        <v>109</v>
      </c>
    </row>
    <row r="8" spans="1:10">
      <c r="A8" s="63" t="s">
        <v>11</v>
      </c>
      <c r="B8" s="218" t="s">
        <v>105</v>
      </c>
      <c r="C8" s="212"/>
      <c r="D8" s="219" t="s">
        <v>106</v>
      </c>
      <c r="E8" s="117"/>
      <c r="F8" s="117"/>
      <c r="G8" s="183" t="s">
        <v>60</v>
      </c>
      <c r="H8" s="212"/>
      <c r="I8" s="217" t="s">
        <v>72</v>
      </c>
    </row>
    <row r="9" spans="1:10" ht="13.5" thickBot="1">
      <c r="A9" s="220" t="s">
        <v>84</v>
      </c>
      <c r="B9" s="221" t="s">
        <v>53</v>
      </c>
      <c r="C9" s="221" t="s">
        <v>107</v>
      </c>
      <c r="D9" s="221" t="s">
        <v>69</v>
      </c>
      <c r="E9" s="222" t="s">
        <v>70</v>
      </c>
      <c r="F9" s="223"/>
      <c r="G9" s="224" t="s">
        <v>61</v>
      </c>
      <c r="H9" s="222"/>
      <c r="I9" s="225" t="s">
        <v>222</v>
      </c>
    </row>
    <row r="10" spans="1:10" s="230" customFormat="1">
      <c r="A10" s="134" t="s">
        <v>52</v>
      </c>
      <c r="B10" s="226">
        <f>+C10+I10</f>
        <v>16201.395772491887</v>
      </c>
      <c r="C10" s="226">
        <f>SUM(D10:G10)</f>
        <v>15226.256886527524</v>
      </c>
      <c r="D10" s="227">
        <f>+'Tbl2'!L11</f>
        <v>13688.131202422743</v>
      </c>
      <c r="E10" s="227">
        <f>+'Tbl2'!C11-'Tbl2'!I11</f>
        <v>685.75311186347062</v>
      </c>
      <c r="F10" s="227"/>
      <c r="G10" s="228">
        <f>'Tbl 10'!O9/'Tbl11'!C10</f>
        <v>852.37257224131133</v>
      </c>
      <c r="H10" s="227"/>
      <c r="I10" s="229">
        <f>Allexp!Y9/'Tbl11'!C10</f>
        <v>975.13888596436266</v>
      </c>
    </row>
    <row r="11" spans="1:10">
      <c r="A11" s="117"/>
      <c r="B11" s="65"/>
      <c r="C11" s="231"/>
      <c r="D11" s="232"/>
      <c r="E11" s="232"/>
      <c r="F11" s="232"/>
      <c r="G11" s="171"/>
      <c r="H11" s="171"/>
      <c r="I11" s="233"/>
    </row>
    <row r="12" spans="1:10">
      <c r="A12" s="117" t="s">
        <v>28</v>
      </c>
      <c r="B12" s="234">
        <f>+C12+I12</f>
        <v>15311.349446780105</v>
      </c>
      <c r="C12" s="231">
        <f>SUM(D12:G12)</f>
        <v>15101.859678543176</v>
      </c>
      <c r="D12" s="232">
        <f>+'Tbl2'!L13</f>
        <v>13585.220972384732</v>
      </c>
      <c r="E12" s="232">
        <f>+'Tbl2'!C13-'Tbl2'!I13</f>
        <v>675.99518908476239</v>
      </c>
      <c r="F12" s="232"/>
      <c r="G12" s="171">
        <f>'Tbl 10'!O11/'Tbl11'!C12</f>
        <v>840.64351707368132</v>
      </c>
      <c r="H12" s="171"/>
      <c r="I12" s="233">
        <f>Allexp!Y11/'Tbl11'!C12</f>
        <v>209.48976823692803</v>
      </c>
      <c r="J12" s="235"/>
    </row>
    <row r="13" spans="1:10">
      <c r="A13" s="117" t="s">
        <v>29</v>
      </c>
      <c r="B13" s="234">
        <f>+C13+I13</f>
        <v>15316.639802342308</v>
      </c>
      <c r="C13" s="231">
        <f t="shared" ref="C13:C16" si="0">SUM(D13:G13)</f>
        <v>14291.378463359015</v>
      </c>
      <c r="D13" s="232">
        <f>+'Tbl2'!L14</f>
        <v>12866.181256502556</v>
      </c>
      <c r="E13" s="232">
        <f>+'Tbl2'!C14-'Tbl2'!I14</f>
        <v>671.85700182591063</v>
      </c>
      <c r="F13" s="232"/>
      <c r="G13" s="171">
        <f>'Tbl 10'!O12/'Tbl11'!C13</f>
        <v>753.34020503054865</v>
      </c>
      <c r="H13" s="171"/>
      <c r="I13" s="233">
        <f>Allexp!Y12/'Tbl11'!C13</f>
        <v>1025.2613389832932</v>
      </c>
    </row>
    <row r="14" spans="1:10">
      <c r="A14" s="117" t="s">
        <v>51</v>
      </c>
      <c r="B14" s="234">
        <f>+C14+I14</f>
        <v>16231.252686958889</v>
      </c>
      <c r="C14" s="236">
        <f t="shared" si="0"/>
        <v>15595.23189078824</v>
      </c>
      <c r="D14" s="232">
        <f>+'Tbl2'!L15</f>
        <v>14284.460265226417</v>
      </c>
      <c r="E14" s="232">
        <f>+'Tbl2'!C15-'Tbl2'!I15</f>
        <v>515.93065267583188</v>
      </c>
      <c r="F14" s="232"/>
      <c r="G14" s="171">
        <f>'Tbl 10'!O13/'Tbl11'!C14</f>
        <v>794.84097288599128</v>
      </c>
      <c r="H14" s="171"/>
      <c r="I14" s="233">
        <f>Allexp!Y13/'Tbl11'!C14</f>
        <v>636.02079617064931</v>
      </c>
    </row>
    <row r="15" spans="1:10">
      <c r="A15" s="117" t="s">
        <v>30</v>
      </c>
      <c r="B15" s="234">
        <f>+C15+I15</f>
        <v>15461.998748123806</v>
      </c>
      <c r="C15" s="231">
        <f t="shared" si="0"/>
        <v>14877.024652590582</v>
      </c>
      <c r="D15" s="232">
        <f>+'Tbl2'!L16</f>
        <v>13468.956647477138</v>
      </c>
      <c r="E15" s="232">
        <f>+'Tbl2'!C16-'Tbl2'!I16</f>
        <v>594.71739190801236</v>
      </c>
      <c r="F15" s="232"/>
      <c r="G15" s="171">
        <f>'Tbl 10'!O14/'Tbl11'!C15</f>
        <v>813.35061320543184</v>
      </c>
      <c r="H15" s="171"/>
      <c r="I15" s="233">
        <f>Allexp!Y14/'Tbl11'!C15</f>
        <v>584.97409553322359</v>
      </c>
    </row>
    <row r="16" spans="1:10">
      <c r="A16" s="117" t="s">
        <v>31</v>
      </c>
      <c r="B16" s="234">
        <f>+C16+I16</f>
        <v>15663.541754201795</v>
      </c>
      <c r="C16" s="231">
        <f t="shared" si="0"/>
        <v>14927.875328200638</v>
      </c>
      <c r="D16" s="232">
        <f>+'Tbl2'!L17</f>
        <v>13135.080274378444</v>
      </c>
      <c r="E16" s="232">
        <f>+'Tbl2'!C17-'Tbl2'!I17</f>
        <v>923.32445530296536</v>
      </c>
      <c r="F16" s="232"/>
      <c r="G16" s="171">
        <f>'Tbl 10'!O15/'Tbl11'!C16</f>
        <v>869.47059851922791</v>
      </c>
      <c r="H16" s="171"/>
      <c r="I16" s="233">
        <f>Allexp!Y15/'Tbl11'!C16</f>
        <v>735.66642600115586</v>
      </c>
    </row>
    <row r="17" spans="1:9">
      <c r="A17" s="117"/>
      <c r="B17" s="231"/>
      <c r="C17" s="231"/>
      <c r="D17" s="232"/>
      <c r="E17" s="232"/>
      <c r="F17" s="232"/>
      <c r="G17" s="171"/>
      <c r="H17" s="171"/>
      <c r="I17" s="233"/>
    </row>
    <row r="18" spans="1:9">
      <c r="A18" s="117" t="s">
        <v>32</v>
      </c>
      <c r="B18" s="234">
        <f t="shared" ref="B18:B22" si="1">+C18+I18</f>
        <v>15871.486837862876</v>
      </c>
      <c r="C18" s="231">
        <f t="shared" ref="C18:C22" si="2">SUM(D18:G18)</f>
        <v>14336.388802485792</v>
      </c>
      <c r="D18" s="232">
        <f>+'Tbl2'!L19</f>
        <v>12855.005711908716</v>
      </c>
      <c r="E18" s="232">
        <f>+'Tbl2'!C19-'Tbl2'!I19</f>
        <v>676.30462138636904</v>
      </c>
      <c r="F18" s="232"/>
      <c r="G18" s="171">
        <f>'Tbl 10'!O17/'Tbl11'!C18</f>
        <v>805.07846919070664</v>
      </c>
      <c r="H18" s="171"/>
      <c r="I18" s="233">
        <f>Allexp!Y17/'Tbl11'!C18</f>
        <v>1535.0980353770844</v>
      </c>
    </row>
    <row r="19" spans="1:9">
      <c r="A19" s="117" t="s">
        <v>33</v>
      </c>
      <c r="B19" s="234">
        <f t="shared" si="1"/>
        <v>14720.587205616917</v>
      </c>
      <c r="C19" s="231">
        <f t="shared" si="2"/>
        <v>14294.461439322275</v>
      </c>
      <c r="D19" s="232">
        <f>+'Tbl2'!L20</f>
        <v>12634.576981856617</v>
      </c>
      <c r="E19" s="232">
        <f>+'Tbl2'!C20-'Tbl2'!I20</f>
        <v>864.75376348082318</v>
      </c>
      <c r="F19" s="232"/>
      <c r="G19" s="171">
        <f>'Tbl 10'!O18/'Tbl11'!C19</f>
        <v>795.13069398483537</v>
      </c>
      <c r="H19" s="171"/>
      <c r="I19" s="233">
        <f>Allexp!Y18/'Tbl11'!C19</f>
        <v>426.12576629464337</v>
      </c>
    </row>
    <row r="20" spans="1:9">
      <c r="A20" s="117" t="s">
        <v>34</v>
      </c>
      <c r="B20" s="234">
        <f t="shared" si="1"/>
        <v>15048.900909630953</v>
      </c>
      <c r="C20" s="236">
        <f t="shared" si="2"/>
        <v>14457.185611616054</v>
      </c>
      <c r="D20" s="232">
        <f>+'Tbl2'!L21</f>
        <v>12867.154828976581</v>
      </c>
      <c r="E20" s="232">
        <f>+'Tbl2'!C21-'Tbl2'!I21</f>
        <v>713.80008441193422</v>
      </c>
      <c r="F20" s="232"/>
      <c r="G20" s="171">
        <f>'Tbl 10'!O19/'Tbl11'!C20</f>
        <v>876.23069822753814</v>
      </c>
      <c r="H20" s="171"/>
      <c r="I20" s="233">
        <f>Allexp!Y19/'Tbl11'!C20</f>
        <v>591.71529801489919</v>
      </c>
    </row>
    <row r="21" spans="1:9">
      <c r="A21" s="117" t="s">
        <v>35</v>
      </c>
      <c r="B21" s="234">
        <f t="shared" si="1"/>
        <v>15712.676984358117</v>
      </c>
      <c r="C21" s="231">
        <f t="shared" si="2"/>
        <v>14968.290229977441</v>
      </c>
      <c r="D21" s="232">
        <f>+'Tbl2'!L22</f>
        <v>13076.261757236858</v>
      </c>
      <c r="E21" s="232">
        <f>+'Tbl2'!C22-'Tbl2'!I22</f>
        <v>1101.2007738652392</v>
      </c>
      <c r="F21" s="232"/>
      <c r="G21" s="171">
        <f>'Tbl 10'!O20/'Tbl11'!C21</f>
        <v>790.82769887534437</v>
      </c>
      <c r="H21" s="171"/>
      <c r="I21" s="233">
        <f>Allexp!Y20/'Tbl11'!C21</f>
        <v>744.38675438067537</v>
      </c>
    </row>
    <row r="22" spans="1:9">
      <c r="A22" s="117" t="s">
        <v>36</v>
      </c>
      <c r="B22" s="234">
        <f t="shared" si="1"/>
        <v>16271.790945468756</v>
      </c>
      <c r="C22" s="231">
        <f t="shared" si="2"/>
        <v>16259.768548107682</v>
      </c>
      <c r="D22" s="232">
        <f>+'Tbl2'!L23</f>
        <v>14667.863739577015</v>
      </c>
      <c r="E22" s="232">
        <f>+'Tbl2'!C23-'Tbl2'!I23</f>
        <v>764.34702293822011</v>
      </c>
      <c r="F22" s="232"/>
      <c r="G22" s="171">
        <f>'Tbl 10'!O21/'Tbl11'!C22</f>
        <v>827.557785592448</v>
      </c>
      <c r="H22" s="171"/>
      <c r="I22" s="233">
        <f>Allexp!Y21/'Tbl11'!C22</f>
        <v>12.022397361073342</v>
      </c>
    </row>
    <row r="23" spans="1:9">
      <c r="A23" s="117"/>
      <c r="B23" s="231"/>
      <c r="C23" s="231"/>
      <c r="D23" s="232"/>
      <c r="E23" s="232"/>
      <c r="F23" s="232"/>
      <c r="G23" s="171"/>
      <c r="H23" s="171"/>
      <c r="I23" s="233"/>
    </row>
    <row r="24" spans="1:9">
      <c r="A24" s="117" t="s">
        <v>37</v>
      </c>
      <c r="B24" s="234">
        <f t="shared" ref="B24:B28" si="3">+C24+I24</f>
        <v>15621.522346644704</v>
      </c>
      <c r="C24" s="231">
        <f t="shared" ref="C24:C28" si="4">SUM(D24:G24)</f>
        <v>13544.649751475046</v>
      </c>
      <c r="D24" s="232">
        <f>+'Tbl2'!L25</f>
        <v>12337.336584248638</v>
      </c>
      <c r="E24" s="232">
        <f>+'Tbl2'!C25-'Tbl2'!I25</f>
        <v>447.96881920368469</v>
      </c>
      <c r="F24" s="232"/>
      <c r="G24" s="171">
        <f>'Tbl 10'!O23/'Tbl11'!C24</f>
        <v>759.34434802272256</v>
      </c>
      <c r="H24" s="171"/>
      <c r="I24" s="233">
        <f>Allexp!Y23/'Tbl11'!C24</f>
        <v>2076.8725951696583</v>
      </c>
    </row>
    <row r="25" spans="1:9">
      <c r="A25" s="117" t="s">
        <v>38</v>
      </c>
      <c r="B25" s="234">
        <f t="shared" si="3"/>
        <v>15079.978252768591</v>
      </c>
      <c r="C25" s="231">
        <f t="shared" si="4"/>
        <v>14991.118991759826</v>
      </c>
      <c r="D25" s="232">
        <f>+'Tbl2'!L26</f>
        <v>13170.06925418569</v>
      </c>
      <c r="E25" s="232">
        <f>+'Tbl2'!C26-'Tbl2'!I26</f>
        <v>1070.2808297905849</v>
      </c>
      <c r="F25" s="232"/>
      <c r="G25" s="171">
        <f>'Tbl 10'!O24/'Tbl11'!C25</f>
        <v>750.76890778355119</v>
      </c>
      <c r="H25" s="171"/>
      <c r="I25" s="233">
        <f>Allexp!Y24/'Tbl11'!C25</f>
        <v>88.859261008765017</v>
      </c>
    </row>
    <row r="26" spans="1:9">
      <c r="A26" s="117" t="s">
        <v>39</v>
      </c>
      <c r="B26" s="234">
        <f t="shared" si="3"/>
        <v>14485.939979247918</v>
      </c>
      <c r="C26" s="236">
        <f t="shared" si="4"/>
        <v>13552.897112536635</v>
      </c>
      <c r="D26" s="232">
        <f>+'Tbl2'!L27</f>
        <v>11989.249183165088</v>
      </c>
      <c r="E26" s="232">
        <f>+'Tbl2'!C27-'Tbl2'!I27</f>
        <v>817.95249706691357</v>
      </c>
      <c r="F26" s="232"/>
      <c r="G26" s="171">
        <f>'Tbl 10'!O25/'Tbl11'!C26</f>
        <v>745.69543230463341</v>
      </c>
      <c r="H26" s="171"/>
      <c r="I26" s="233">
        <f>Allexp!Y25/'Tbl11'!C26</f>
        <v>933.04286671128216</v>
      </c>
    </row>
    <row r="27" spans="1:9">
      <c r="A27" s="117" t="s">
        <v>40</v>
      </c>
      <c r="B27" s="234">
        <f t="shared" si="3"/>
        <v>17272.54565163446</v>
      </c>
      <c r="C27" s="231">
        <f t="shared" si="4"/>
        <v>16462.155080246193</v>
      </c>
      <c r="D27" s="232">
        <f>+'Tbl2'!L28</f>
        <v>14727.605882637952</v>
      </c>
      <c r="E27" s="232">
        <f>+'Tbl2'!C28-'Tbl2'!I28</f>
        <v>716.45816189520701</v>
      </c>
      <c r="F27" s="232"/>
      <c r="G27" s="171">
        <f>'Tbl 10'!O26/'Tbl11'!C27</f>
        <v>1018.091035713035</v>
      </c>
      <c r="H27" s="171"/>
      <c r="I27" s="233">
        <f>Allexp!Y26/'Tbl11'!C27</f>
        <v>810.39057138826797</v>
      </c>
    </row>
    <row r="28" spans="1:9">
      <c r="A28" s="117" t="s">
        <v>41</v>
      </c>
      <c r="B28" s="234">
        <f t="shared" si="3"/>
        <v>16158.366093905046</v>
      </c>
      <c r="C28" s="231">
        <f t="shared" si="4"/>
        <v>16073.589507494642</v>
      </c>
      <c r="D28" s="232">
        <f>+'Tbl2'!L29</f>
        <v>14363.554008460851</v>
      </c>
      <c r="E28" s="232">
        <f>+'Tbl2'!C29-'Tbl2'!I29</f>
        <v>819.68714158875991</v>
      </c>
      <c r="F28" s="232"/>
      <c r="G28" s="171">
        <f>'Tbl 10'!O27/'Tbl11'!C28</f>
        <v>890.3483574450305</v>
      </c>
      <c r="H28" s="171"/>
      <c r="I28" s="233">
        <f>Allexp!Y27/'Tbl11'!C28</f>
        <v>84.776586410403709</v>
      </c>
    </row>
    <row r="29" spans="1:9">
      <c r="A29" s="117"/>
      <c r="B29" s="231"/>
      <c r="C29" s="231"/>
      <c r="D29" s="232"/>
      <c r="E29" s="232"/>
      <c r="F29" s="232"/>
      <c r="G29" s="171"/>
      <c r="H29" s="171"/>
      <c r="I29" s="233"/>
    </row>
    <row r="30" spans="1:9">
      <c r="A30" s="237" t="s">
        <v>113</v>
      </c>
      <c r="B30" s="234">
        <f t="shared" ref="B30:B34" si="5">+C30+I30</f>
        <v>18229.045390332314</v>
      </c>
      <c r="C30" s="231">
        <f t="shared" ref="C30:C34" si="6">SUM(D30:G30)</f>
        <v>16479.131202907884</v>
      </c>
      <c r="D30" s="232">
        <f>+'Tbl2'!L31</f>
        <v>14873.397799282538</v>
      </c>
      <c r="E30" s="232">
        <f>+'Tbl2'!C31-'Tbl2'!I31</f>
        <v>609.36594587574655</v>
      </c>
      <c r="F30" s="232"/>
      <c r="G30" s="171">
        <f>'Tbl 10'!O29/'Tbl11'!C30</f>
        <v>996.36745774959888</v>
      </c>
      <c r="H30" s="171"/>
      <c r="I30" s="233">
        <f>Allexp!Y29/'Tbl11'!C30</f>
        <v>1749.9141874244319</v>
      </c>
    </row>
    <row r="31" spans="1:9">
      <c r="A31" s="117" t="s">
        <v>43</v>
      </c>
      <c r="B31" s="234">
        <f t="shared" si="5"/>
        <v>16323.13227400516</v>
      </c>
      <c r="C31" s="231">
        <f t="shared" si="6"/>
        <v>15500.686864562647</v>
      </c>
      <c r="D31" s="232">
        <f>+'Tbl2'!L32</f>
        <v>13842.855206264114</v>
      </c>
      <c r="E31" s="232">
        <f>+'Tbl2'!C32-'Tbl2'!I32</f>
        <v>808.89252672782823</v>
      </c>
      <c r="F31" s="232"/>
      <c r="G31" s="171">
        <f>'Tbl 10'!O30/'Tbl11'!C31</f>
        <v>848.9391315707046</v>
      </c>
      <c r="H31" s="171"/>
      <c r="I31" s="233">
        <f>Allexp!Y30/'Tbl11'!C31</f>
        <v>822.44540944251355</v>
      </c>
    </row>
    <row r="32" spans="1:9">
      <c r="A32" s="117" t="s">
        <v>44</v>
      </c>
      <c r="B32" s="234">
        <f t="shared" si="5"/>
        <v>14714.174113629359</v>
      </c>
      <c r="C32" s="236">
        <f t="shared" si="6"/>
        <v>13800.714601843909</v>
      </c>
      <c r="D32" s="232">
        <f>+'Tbl2'!L33</f>
        <v>12035.122231450416</v>
      </c>
      <c r="E32" s="232">
        <f>+'Tbl2'!C33-'Tbl2'!I33</f>
        <v>979.42296685655674</v>
      </c>
      <c r="F32" s="232"/>
      <c r="G32" s="171">
        <f>'Tbl 10'!O31/'Tbl11'!C32</f>
        <v>786.16940353693576</v>
      </c>
      <c r="H32" s="171"/>
      <c r="I32" s="233">
        <f>Allexp!Y31/'Tbl11'!C32</f>
        <v>913.45951178545022</v>
      </c>
    </row>
    <row r="33" spans="1:10">
      <c r="A33" s="117" t="s">
        <v>45</v>
      </c>
      <c r="B33" s="234">
        <f t="shared" si="5"/>
        <v>14337.300121185935</v>
      </c>
      <c r="C33" s="231">
        <f t="shared" si="6"/>
        <v>13944.320950056608</v>
      </c>
      <c r="D33" s="232">
        <f>+'Tbl2'!L34</f>
        <v>12206.454989154643</v>
      </c>
      <c r="E33" s="232">
        <f>+'Tbl2'!C34-'Tbl2'!I34</f>
        <v>973.67464160709278</v>
      </c>
      <c r="F33" s="232"/>
      <c r="G33" s="171">
        <f>'Tbl 10'!O32/'Tbl11'!C33</f>
        <v>764.19131929487264</v>
      </c>
      <c r="H33" s="171"/>
      <c r="I33" s="233">
        <f>Allexp!Y32/'Tbl11'!C33</f>
        <v>392.97917112932709</v>
      </c>
    </row>
    <row r="34" spans="1:10">
      <c r="A34" s="117" t="s">
        <v>46</v>
      </c>
      <c r="B34" s="234">
        <f t="shared" si="5"/>
        <v>18287.369903893028</v>
      </c>
      <c r="C34" s="231">
        <f t="shared" si="6"/>
        <v>18111.166379970749</v>
      </c>
      <c r="D34" s="232">
        <f>+'Tbl2'!L35</f>
        <v>16135.481447175987</v>
      </c>
      <c r="E34" s="232">
        <f>+'Tbl2'!C35-'Tbl2'!I35</f>
        <v>987.46465283097859</v>
      </c>
      <c r="F34" s="232"/>
      <c r="G34" s="171">
        <f>'Tbl 10'!O33/'Tbl11'!C34</f>
        <v>988.22027996378574</v>
      </c>
      <c r="H34" s="171"/>
      <c r="I34" s="233">
        <f>Allexp!Y33/'Tbl11'!C34</f>
        <v>176.20352392227872</v>
      </c>
    </row>
    <row r="35" spans="1:10">
      <c r="B35" s="231"/>
      <c r="C35" s="231"/>
      <c r="D35" s="232"/>
      <c r="E35" s="232"/>
      <c r="F35" s="232"/>
      <c r="G35" s="171"/>
      <c r="H35" s="171"/>
      <c r="I35" s="233"/>
    </row>
    <row r="36" spans="1:10">
      <c r="A36" s="117" t="s">
        <v>47</v>
      </c>
      <c r="B36" s="234">
        <f t="shared" ref="B36:B39" si="7">+C36+I36</f>
        <v>14111.272003863438</v>
      </c>
      <c r="C36" s="231">
        <f t="shared" ref="C36:C39" si="8">SUM(D36:G36)</f>
        <v>13542.840341568439</v>
      </c>
      <c r="D36" s="232">
        <f>+'Tbl2'!L37</f>
        <v>12337.129162727724</v>
      </c>
      <c r="E36" s="232">
        <f>+'Tbl2'!C37-'Tbl2'!I37</f>
        <v>467.77183402959599</v>
      </c>
      <c r="F36" s="232"/>
      <c r="G36" s="171">
        <f>'Tbl 10'!O35/'Tbl11'!C36</f>
        <v>737.93934481111876</v>
      </c>
      <c r="H36" s="171"/>
      <c r="I36" s="233">
        <f>Allexp!Y35/'Tbl11'!C36</f>
        <v>568.43166229499946</v>
      </c>
      <c r="J36" s="235"/>
    </row>
    <row r="37" spans="1:10">
      <c r="A37" s="117" t="s">
        <v>48</v>
      </c>
      <c r="B37" s="234">
        <f t="shared" si="7"/>
        <v>14265.008733346762</v>
      </c>
      <c r="C37" s="231">
        <f t="shared" si="8"/>
        <v>13994.787618893371</v>
      </c>
      <c r="D37" s="232">
        <f>+'Tbl2'!L38</f>
        <v>12820.910846901272</v>
      </c>
      <c r="E37" s="232">
        <f>+'Tbl2'!C38-'Tbl2'!I38</f>
        <v>438.77991542865493</v>
      </c>
      <c r="F37" s="232"/>
      <c r="G37" s="171">
        <f>'Tbl 10'!O36/'Tbl11'!C37</f>
        <v>735.09685656344504</v>
      </c>
      <c r="H37" s="171"/>
      <c r="I37" s="233">
        <f>Allexp!Y36/'Tbl11'!C37</f>
        <v>270.22111445339112</v>
      </c>
    </row>
    <row r="38" spans="1:10">
      <c r="A38" s="117" t="s">
        <v>49</v>
      </c>
      <c r="B38" s="234">
        <f t="shared" si="7"/>
        <v>16208.453576275322</v>
      </c>
      <c r="C38" s="236">
        <f t="shared" si="8"/>
        <v>15002.396171792674</v>
      </c>
      <c r="D38" s="232">
        <f>+'Tbl2'!L39</f>
        <v>13624.638640975551</v>
      </c>
      <c r="E38" s="232">
        <f>+'Tbl2'!C39-'Tbl2'!I39</f>
        <v>557.98404696691432</v>
      </c>
      <c r="F38" s="232"/>
      <c r="G38" s="171">
        <f>'Tbl 10'!O37/'Tbl11'!C38</f>
        <v>819.77348385020957</v>
      </c>
      <c r="H38" s="171"/>
      <c r="I38" s="233">
        <f>Allexp!Y37/'Tbl11'!C38</f>
        <v>1206.0574044826476</v>
      </c>
    </row>
    <row r="39" spans="1:10">
      <c r="A39" s="238" t="s">
        <v>50</v>
      </c>
      <c r="B39" s="239">
        <f t="shared" si="7"/>
        <v>18782.642865256708</v>
      </c>
      <c r="C39" s="30">
        <f t="shared" si="8"/>
        <v>18750.187595844855</v>
      </c>
      <c r="D39" s="240">
        <f>+'Tbl2'!L40</f>
        <v>16643.46018085345</v>
      </c>
      <c r="E39" s="240">
        <f>+'Tbl2'!C40-'Tbl2'!I40</f>
        <v>1068.5665899409614</v>
      </c>
      <c r="F39" s="240"/>
      <c r="G39" s="30">
        <f>'Tbl 10'!O38/'Tbl11'!C39</f>
        <v>1038.1608250504446</v>
      </c>
      <c r="H39" s="30"/>
      <c r="I39" s="241">
        <f>Allexp!Y38/'Tbl11'!C39</f>
        <v>32.455269411852626</v>
      </c>
    </row>
    <row r="40" spans="1:10">
      <c r="A40" s="117" t="s">
        <v>154</v>
      </c>
      <c r="I40" s="235"/>
    </row>
    <row r="41" spans="1:10">
      <c r="A41" s="63" t="s">
        <v>223</v>
      </c>
    </row>
    <row r="42" spans="1:10">
      <c r="A42" s="63" t="s">
        <v>128</v>
      </c>
    </row>
  </sheetData>
  <phoneticPr fontId="0" type="noConversion"/>
  <printOptions horizontalCentered="1"/>
  <pageMargins left="0.5" right="0.5" top="0.37" bottom="0.38" header="0.17" footer="0.25"/>
  <pageSetup orientation="landscape" r:id="rId1"/>
  <headerFooter scaleWithDoc="0" alignWithMargins="0">
    <oddFooter>&amp;LMSDE - LFRO   05/2021&amp;C&amp;P&amp;RSelected Financial Data, Part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57"/>
  <sheetViews>
    <sheetView showGridLines="0" tabSelected="1" view="pageBreakPreview" topLeftCell="A37" zoomScale="108" zoomScaleNormal="100" zoomScaleSheetLayoutView="108" workbookViewId="0">
      <selection activeCell="O45" sqref="O45"/>
    </sheetView>
  </sheetViews>
  <sheetFormatPr defaultColWidth="8.7109375" defaultRowHeight="12.75"/>
  <cols>
    <col min="1" max="1" width="14.42578125" style="63" customWidth="1"/>
    <col min="2" max="2" width="6.7109375" style="63" customWidth="1"/>
    <col min="3" max="3" width="11.140625" style="63" customWidth="1"/>
    <col min="4" max="4" width="6.42578125" style="63" bestFit="1" customWidth="1"/>
    <col min="5" max="5" width="7.7109375" style="63" customWidth="1"/>
    <col min="6" max="6" width="10.140625" style="63" bestFit="1" customWidth="1"/>
    <col min="7" max="7" width="7.28515625" style="63" customWidth="1"/>
    <col min="8" max="8" width="7.85546875" style="63" customWidth="1"/>
    <col min="9" max="9" width="11.42578125" style="63" customWidth="1"/>
    <col min="10" max="10" width="6.42578125" style="63" bestFit="1" customWidth="1"/>
    <col min="11" max="11" width="12.42578125" style="63" customWidth="1"/>
    <col min="12" max="12" width="11.42578125" style="63" customWidth="1"/>
    <col min="13" max="13" width="9.28515625" style="63" customWidth="1"/>
    <col min="14" max="14" width="8.7109375" style="63"/>
    <col min="15" max="15" width="15" style="63" bestFit="1" customWidth="1"/>
    <col min="16" max="16" width="8.7109375" style="63"/>
    <col min="17" max="17" width="10.28515625" style="235" bestFit="1" customWidth="1"/>
    <col min="18" max="18" width="8.7109375" style="63"/>
    <col min="19" max="19" width="15" style="63" bestFit="1" customWidth="1"/>
    <col min="20" max="20" width="8.7109375" style="63"/>
    <col min="21" max="21" width="12" style="63" bestFit="1" customWidth="1"/>
    <col min="22" max="16384" width="8.7109375" style="63"/>
  </cols>
  <sheetData>
    <row r="1" spans="1:21">
      <c r="A1" s="210"/>
      <c r="B1" s="210"/>
      <c r="C1" s="210"/>
      <c r="D1" s="210"/>
      <c r="E1" s="210"/>
      <c r="F1" s="210"/>
      <c r="G1" s="210" t="s">
        <v>68</v>
      </c>
      <c r="H1" s="210"/>
      <c r="I1" s="210"/>
      <c r="J1" s="210"/>
      <c r="K1" s="210"/>
      <c r="L1" s="210"/>
      <c r="M1" s="210"/>
    </row>
    <row r="2" spans="1:2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21">
      <c r="A3" s="210"/>
      <c r="B3" s="210"/>
      <c r="C3" s="210"/>
      <c r="D3" s="210"/>
      <c r="E3" s="210"/>
      <c r="F3" s="210"/>
      <c r="G3" s="210" t="s">
        <v>66</v>
      </c>
      <c r="H3" s="210"/>
      <c r="I3" s="210"/>
      <c r="J3" s="210"/>
      <c r="K3" s="210"/>
      <c r="L3" s="210"/>
      <c r="M3" s="210"/>
    </row>
    <row r="4" spans="1:21">
      <c r="A4" s="212"/>
      <c r="B4" s="212"/>
      <c r="C4" s="212"/>
      <c r="D4" s="212"/>
      <c r="E4" s="212"/>
      <c r="F4" s="185" t="s">
        <v>181</v>
      </c>
      <c r="G4" s="212"/>
      <c r="H4" s="212"/>
      <c r="I4" s="212"/>
      <c r="J4" s="212"/>
      <c r="K4" s="212"/>
      <c r="L4" s="212"/>
      <c r="M4" s="212"/>
    </row>
    <row r="5" spans="1:21" ht="13.5" thickBot="1">
      <c r="A5" s="215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1:21" ht="15" customHeight="1" thickTop="1">
      <c r="A6" s="117"/>
      <c r="B6" s="117"/>
      <c r="C6" s="216"/>
      <c r="D6" s="216"/>
      <c r="E6" s="216" t="s">
        <v>64</v>
      </c>
      <c r="F6" s="216"/>
      <c r="G6" s="216"/>
      <c r="I6" s="213"/>
      <c r="J6" s="213"/>
      <c r="K6" s="213" t="s">
        <v>65</v>
      </c>
      <c r="L6" s="213"/>
      <c r="M6" s="213"/>
    </row>
    <row r="7" spans="1:21">
      <c r="A7" s="117"/>
      <c r="B7" s="117"/>
      <c r="C7" s="185" t="s">
        <v>62</v>
      </c>
      <c r="D7" s="185"/>
      <c r="F7" s="184" t="s">
        <v>192</v>
      </c>
      <c r="G7" s="184"/>
      <c r="I7" s="185" t="s">
        <v>62</v>
      </c>
      <c r="J7" s="185"/>
      <c r="L7" s="184" t="s">
        <v>192</v>
      </c>
      <c r="M7" s="184"/>
      <c r="N7" s="242"/>
    </row>
    <row r="8" spans="1:21">
      <c r="A8" s="117" t="s">
        <v>83</v>
      </c>
      <c r="B8" s="117"/>
      <c r="C8" s="185" t="s">
        <v>63</v>
      </c>
      <c r="D8" s="185"/>
      <c r="F8" s="185" t="s">
        <v>63</v>
      </c>
      <c r="G8" s="185"/>
      <c r="I8" s="185" t="s">
        <v>63</v>
      </c>
      <c r="J8" s="185"/>
      <c r="L8" s="185" t="s">
        <v>63</v>
      </c>
      <c r="M8" s="185"/>
    </row>
    <row r="9" spans="1:21">
      <c r="A9" s="63" t="s">
        <v>11</v>
      </c>
      <c r="C9" s="243" t="s">
        <v>61</v>
      </c>
      <c r="D9" s="243"/>
      <c r="F9" s="243" t="s">
        <v>61</v>
      </c>
      <c r="G9" s="243"/>
      <c r="I9" s="243" t="s">
        <v>61</v>
      </c>
      <c r="J9" s="243"/>
      <c r="L9" s="243" t="s">
        <v>61</v>
      </c>
      <c r="M9" s="243"/>
    </row>
    <row r="10" spans="1:21" ht="13.5" thickBot="1">
      <c r="A10" s="220" t="s">
        <v>84</v>
      </c>
      <c r="B10" s="220"/>
      <c r="C10" s="222" t="s">
        <v>56</v>
      </c>
      <c r="D10" s="222" t="s">
        <v>57</v>
      </c>
      <c r="E10" s="220"/>
      <c r="F10" s="222" t="s">
        <v>56</v>
      </c>
      <c r="G10" s="222" t="s">
        <v>57</v>
      </c>
      <c r="H10" s="220"/>
      <c r="I10" s="222" t="s">
        <v>56</v>
      </c>
      <c r="J10" s="222" t="s">
        <v>57</v>
      </c>
      <c r="K10" s="220"/>
      <c r="L10" s="222" t="s">
        <v>56</v>
      </c>
      <c r="M10" s="244" t="s">
        <v>57</v>
      </c>
    </row>
    <row r="11" spans="1:21">
      <c r="A11" s="134" t="s">
        <v>52</v>
      </c>
      <c r="B11" s="134"/>
      <c r="C11" s="104">
        <f>+F11+'Tbl1'!G10</f>
        <v>15226.256886527524</v>
      </c>
      <c r="D11" s="245"/>
      <c r="E11" s="245"/>
      <c r="F11" s="245">
        <f>+'Tbl3'!B10</f>
        <v>14373.884314286213</v>
      </c>
      <c r="G11" s="245"/>
      <c r="H11" s="245"/>
      <c r="I11" s="246">
        <f>+C11-'Tbl3'!AC10</f>
        <v>14540.503774664054</v>
      </c>
      <c r="J11" s="245"/>
      <c r="K11" s="245"/>
      <c r="L11" s="246">
        <f>+'Tbl3'!B10-'Tbl3'!AC10</f>
        <v>13688.131202422743</v>
      </c>
      <c r="M11" s="245"/>
      <c r="O11" s="235"/>
      <c r="S11" s="235"/>
      <c r="U11" s="235"/>
    </row>
    <row r="12" spans="1:21">
      <c r="A12" s="117"/>
      <c r="B12" s="117"/>
      <c r="C12" s="196"/>
      <c r="L12" s="247"/>
      <c r="O12" s="235"/>
      <c r="S12" s="235"/>
      <c r="U12" s="235"/>
    </row>
    <row r="13" spans="1:21">
      <c r="A13" s="117" t="s">
        <v>28</v>
      </c>
      <c r="B13" s="117"/>
      <c r="C13" s="248">
        <f>+F13+'Tbl1'!G12</f>
        <v>15101.859678543176</v>
      </c>
      <c r="D13" s="63">
        <f>RANK(C13,C$13:C$40)</f>
        <v>9</v>
      </c>
      <c r="F13" s="249">
        <f>+'Tbl3'!B12</f>
        <v>14261.216161469494</v>
      </c>
      <c r="G13" s="63">
        <f>RANK(F13,F$13:F$40)</f>
        <v>9</v>
      </c>
      <c r="I13" s="250">
        <f>+C13-'Tbl3'!AC12</f>
        <v>14425.864489458414</v>
      </c>
      <c r="J13" s="63">
        <f>RANK(I13,I$13:I$40)</f>
        <v>10</v>
      </c>
      <c r="L13" s="251">
        <f>+'Tbl3'!B12-'Tbl3'!AC12</f>
        <v>13585.220972384732</v>
      </c>
      <c r="M13" s="63">
        <f>RANK(L13,L$13:L$40)</f>
        <v>10</v>
      </c>
      <c r="O13" s="235"/>
      <c r="S13" s="235"/>
      <c r="U13" s="235"/>
    </row>
    <row r="14" spans="1:21">
      <c r="A14" s="117" t="s">
        <v>29</v>
      </c>
      <c r="B14" s="117"/>
      <c r="C14" s="248">
        <f>+F14+'Tbl1'!G13</f>
        <v>14291.378463359015</v>
      </c>
      <c r="D14" s="63">
        <f t="shared" ref="D14:D40" si="0">RANK(C14,C$13:C$40)</f>
        <v>18</v>
      </c>
      <c r="F14" s="249">
        <f>+'Tbl3'!B13</f>
        <v>13538.038258328466</v>
      </c>
      <c r="G14" s="63">
        <f t="shared" ref="G14:G40" si="1">RANK(F14,F$13:F$40)</f>
        <v>16</v>
      </c>
      <c r="I14" s="250">
        <f>+C14-'Tbl3'!AC13</f>
        <v>13619.521461533104</v>
      </c>
      <c r="J14" s="63">
        <f t="shared" ref="J14:J40" si="2">RANK(I14,I$13:I$40)</f>
        <v>17</v>
      </c>
      <c r="L14" s="251">
        <f>+'Tbl3'!B13-'Tbl3'!AC13</f>
        <v>12866.181256502556</v>
      </c>
      <c r="M14" s="63">
        <f t="shared" ref="M14:M40" si="3">RANK(L14,L$13:L$40)</f>
        <v>16</v>
      </c>
      <c r="O14" s="235"/>
      <c r="S14" s="235"/>
      <c r="U14" s="235"/>
    </row>
    <row r="15" spans="1:21">
      <c r="A15" s="117" t="s">
        <v>51</v>
      </c>
      <c r="B15" s="117"/>
      <c r="C15" s="248">
        <f>+F15+'Tbl1'!G14</f>
        <v>15595.23189078824</v>
      </c>
      <c r="D15" s="63">
        <f t="shared" si="0"/>
        <v>7</v>
      </c>
      <c r="F15" s="249">
        <f>+'Tbl3'!B14</f>
        <v>14800.390917902248</v>
      </c>
      <c r="G15" s="63">
        <f t="shared" si="1"/>
        <v>7</v>
      </c>
      <c r="I15" s="250">
        <f>+C15-'Tbl3'!AC14</f>
        <v>15079.301238112408</v>
      </c>
      <c r="J15" s="63">
        <f t="shared" si="2"/>
        <v>7</v>
      </c>
      <c r="L15" s="251">
        <f>+'Tbl3'!B14-'Tbl3'!AC14</f>
        <v>14284.460265226417</v>
      </c>
      <c r="M15" s="63">
        <f t="shared" si="3"/>
        <v>7</v>
      </c>
      <c r="O15" s="235"/>
      <c r="S15" s="235"/>
      <c r="U15" s="235"/>
    </row>
    <row r="16" spans="1:21">
      <c r="A16" s="117" t="s">
        <v>30</v>
      </c>
      <c r="B16" s="117"/>
      <c r="C16" s="248">
        <f>+F16+'Tbl1'!G15</f>
        <v>14877.024652590582</v>
      </c>
      <c r="D16" s="63">
        <f t="shared" si="0"/>
        <v>14</v>
      </c>
      <c r="F16" s="249">
        <f>+'Tbl3'!B15</f>
        <v>14063.674039385151</v>
      </c>
      <c r="G16" s="63">
        <f t="shared" si="1"/>
        <v>13</v>
      </c>
      <c r="I16" s="250">
        <f>+C16-'Tbl3'!AC15</f>
        <v>14282.30726068257</v>
      </c>
      <c r="J16" s="63">
        <f t="shared" si="2"/>
        <v>11</v>
      </c>
      <c r="L16" s="251">
        <f>+'Tbl3'!B15-'Tbl3'!AC15</f>
        <v>13468.956647477138</v>
      </c>
      <c r="M16" s="63">
        <f t="shared" si="3"/>
        <v>11</v>
      </c>
      <c r="O16" s="235"/>
      <c r="S16" s="235"/>
      <c r="U16" s="235"/>
    </row>
    <row r="17" spans="1:21">
      <c r="A17" s="117" t="s">
        <v>31</v>
      </c>
      <c r="B17" s="117"/>
      <c r="C17" s="248">
        <f>+F17+'Tbl1'!G16</f>
        <v>14927.875328200638</v>
      </c>
      <c r="D17" s="63">
        <f t="shared" si="0"/>
        <v>13</v>
      </c>
      <c r="F17" s="249">
        <f>+'Tbl3'!B16</f>
        <v>14058.40472968141</v>
      </c>
      <c r="G17" s="63">
        <f t="shared" si="1"/>
        <v>14</v>
      </c>
      <c r="I17" s="250">
        <f>+C17-'Tbl3'!AC16</f>
        <v>14004.550872897673</v>
      </c>
      <c r="J17" s="63">
        <f t="shared" si="2"/>
        <v>12</v>
      </c>
      <c r="L17" s="251">
        <f>+'Tbl3'!B16-'Tbl3'!AC16</f>
        <v>13135.080274378444</v>
      </c>
      <c r="M17" s="63">
        <f t="shared" si="3"/>
        <v>13</v>
      </c>
      <c r="O17" s="235"/>
      <c r="S17" s="235"/>
      <c r="U17" s="235"/>
    </row>
    <row r="18" spans="1:21">
      <c r="A18" s="117"/>
      <c r="B18" s="117"/>
      <c r="C18" s="248"/>
      <c r="F18" s="249"/>
      <c r="I18" s="250"/>
      <c r="L18" s="251"/>
      <c r="O18" s="235"/>
      <c r="S18" s="235"/>
    </row>
    <row r="19" spans="1:21">
      <c r="A19" s="117" t="s">
        <v>32</v>
      </c>
      <c r="B19" s="117"/>
      <c r="C19" s="248">
        <f>+F19+'Tbl1'!G18</f>
        <v>14336.388802485792</v>
      </c>
      <c r="D19" s="63">
        <f t="shared" si="0"/>
        <v>16</v>
      </c>
      <c r="F19" s="249">
        <f>+'Tbl3'!B18</f>
        <v>13531.310333295085</v>
      </c>
      <c r="G19" s="63">
        <f t="shared" si="1"/>
        <v>17</v>
      </c>
      <c r="I19" s="250">
        <f>+C19-'Tbl3'!AC18</f>
        <v>13660.084181099422</v>
      </c>
      <c r="J19" s="63">
        <f t="shared" si="2"/>
        <v>16</v>
      </c>
      <c r="L19" s="251">
        <f>+'Tbl3'!B18-'Tbl3'!AC18</f>
        <v>12855.005711908716</v>
      </c>
      <c r="M19" s="63">
        <f t="shared" si="3"/>
        <v>17</v>
      </c>
      <c r="O19" s="235"/>
      <c r="S19" s="235"/>
      <c r="U19" s="235"/>
    </row>
    <row r="20" spans="1:21">
      <c r="A20" s="117" t="s">
        <v>33</v>
      </c>
      <c r="B20" s="117"/>
      <c r="C20" s="248">
        <f>+F20+'Tbl1'!G19</f>
        <v>14294.461439322275</v>
      </c>
      <c r="D20" s="63">
        <f t="shared" si="0"/>
        <v>17</v>
      </c>
      <c r="F20" s="249">
        <f>+'Tbl3'!B19</f>
        <v>13499.33074533744</v>
      </c>
      <c r="G20" s="63">
        <f t="shared" si="1"/>
        <v>18</v>
      </c>
      <c r="I20" s="250">
        <f>+C20-'Tbl3'!AC19</f>
        <v>13429.707675841451</v>
      </c>
      <c r="J20" s="63">
        <f t="shared" si="2"/>
        <v>19</v>
      </c>
      <c r="L20" s="251">
        <f>+'Tbl3'!B19-'Tbl3'!AC19</f>
        <v>12634.576981856617</v>
      </c>
      <c r="M20" s="63">
        <f t="shared" si="3"/>
        <v>19</v>
      </c>
      <c r="O20" s="235"/>
      <c r="S20" s="235"/>
      <c r="U20" s="235"/>
    </row>
    <row r="21" spans="1:21">
      <c r="A21" s="117" t="s">
        <v>34</v>
      </c>
      <c r="B21" s="117"/>
      <c r="C21" s="248">
        <f>+F21+'Tbl1'!G20</f>
        <v>14457.185611616054</v>
      </c>
      <c r="D21" s="63">
        <f t="shared" si="0"/>
        <v>15</v>
      </c>
      <c r="F21" s="249">
        <f>+'Tbl3'!B20</f>
        <v>13580.954913388516</v>
      </c>
      <c r="G21" s="63">
        <f t="shared" si="1"/>
        <v>15</v>
      </c>
      <c r="I21" s="250">
        <f>+C21-'Tbl3'!AC20</f>
        <v>13743.38552720412</v>
      </c>
      <c r="J21" s="63">
        <f t="shared" si="2"/>
        <v>15</v>
      </c>
      <c r="L21" s="251">
        <f>+'Tbl3'!B20-'Tbl3'!AC20</f>
        <v>12867.154828976581</v>
      </c>
      <c r="M21" s="63">
        <f t="shared" si="3"/>
        <v>15</v>
      </c>
      <c r="O21" s="235"/>
      <c r="S21" s="235"/>
      <c r="U21" s="235"/>
    </row>
    <row r="22" spans="1:21">
      <c r="A22" s="117" t="s">
        <v>35</v>
      </c>
      <c r="B22" s="117"/>
      <c r="C22" s="248">
        <f>+F22+'Tbl1'!G21</f>
        <v>14968.290229977441</v>
      </c>
      <c r="D22" s="63">
        <f t="shared" si="0"/>
        <v>12</v>
      </c>
      <c r="F22" s="249">
        <f>+'Tbl3'!B21</f>
        <v>14177.462531102097</v>
      </c>
      <c r="G22" s="63">
        <f t="shared" si="1"/>
        <v>12</v>
      </c>
      <c r="I22" s="250">
        <f>+C22-'Tbl3'!AC21</f>
        <v>13867.089456112202</v>
      </c>
      <c r="J22" s="63">
        <f t="shared" si="2"/>
        <v>14</v>
      </c>
      <c r="L22" s="251">
        <f>+'Tbl3'!B21-'Tbl3'!AC21</f>
        <v>13076.261757236858</v>
      </c>
      <c r="M22" s="63">
        <f t="shared" si="3"/>
        <v>14</v>
      </c>
      <c r="O22" s="235"/>
      <c r="S22" s="235"/>
      <c r="U22" s="235"/>
    </row>
    <row r="23" spans="1:21">
      <c r="A23" s="117" t="s">
        <v>36</v>
      </c>
      <c r="B23" s="117"/>
      <c r="C23" s="248">
        <f>+F23+'Tbl1'!G22</f>
        <v>16259.768548107682</v>
      </c>
      <c r="D23" s="63">
        <f t="shared" si="0"/>
        <v>5</v>
      </c>
      <c r="F23" s="249">
        <f>+'Tbl3'!B22</f>
        <v>15432.210762515235</v>
      </c>
      <c r="G23" s="63">
        <f t="shared" si="1"/>
        <v>5</v>
      </c>
      <c r="I23" s="250">
        <f>+C23-'Tbl3'!AC22</f>
        <v>15495.421525169462</v>
      </c>
      <c r="J23" s="63">
        <f t="shared" si="2"/>
        <v>5</v>
      </c>
      <c r="L23" s="251">
        <f>+'Tbl3'!B22-'Tbl3'!AC22</f>
        <v>14667.863739577015</v>
      </c>
      <c r="M23" s="63">
        <f t="shared" si="3"/>
        <v>5</v>
      </c>
      <c r="O23" s="235"/>
      <c r="S23" s="235"/>
      <c r="U23" s="235"/>
    </row>
    <row r="24" spans="1:21">
      <c r="A24" s="117"/>
      <c r="B24" s="117"/>
      <c r="C24" s="248"/>
      <c r="F24" s="249"/>
      <c r="I24" s="250"/>
      <c r="L24" s="251"/>
      <c r="O24" s="235"/>
      <c r="S24" s="235"/>
    </row>
    <row r="25" spans="1:21">
      <c r="A25" s="117" t="s">
        <v>37</v>
      </c>
      <c r="B25" s="117"/>
      <c r="C25" s="248">
        <f>+F25+'Tbl1'!G24</f>
        <v>13544.649751475046</v>
      </c>
      <c r="D25" s="63">
        <f t="shared" si="0"/>
        <v>23</v>
      </c>
      <c r="F25" s="249">
        <f>+'Tbl3'!B24</f>
        <v>12785.305403452323</v>
      </c>
      <c r="G25" s="63">
        <f t="shared" si="1"/>
        <v>24</v>
      </c>
      <c r="I25" s="250">
        <f>+C25-'Tbl3'!AC24</f>
        <v>13096.680932271362</v>
      </c>
      <c r="J25" s="63">
        <f t="shared" si="2"/>
        <v>20</v>
      </c>
      <c r="L25" s="251">
        <f>+'Tbl3'!B24-'Tbl3'!AC24</f>
        <v>12337.336584248638</v>
      </c>
      <c r="M25" s="63">
        <f t="shared" si="3"/>
        <v>20</v>
      </c>
      <c r="O25" s="235"/>
      <c r="S25" s="235"/>
      <c r="U25" s="235"/>
    </row>
    <row r="26" spans="1:21">
      <c r="A26" s="117" t="s">
        <v>38</v>
      </c>
      <c r="B26" s="117"/>
      <c r="C26" s="248">
        <f>+F26+'Tbl1'!G25</f>
        <v>14991.118991759826</v>
      </c>
      <c r="D26" s="63">
        <f t="shared" si="0"/>
        <v>11</v>
      </c>
      <c r="F26" s="249">
        <f>+'Tbl3'!B25</f>
        <v>14240.350083976275</v>
      </c>
      <c r="G26" s="63">
        <f t="shared" si="1"/>
        <v>10</v>
      </c>
      <c r="I26" s="250">
        <f>+C26-'Tbl3'!AC25</f>
        <v>13920.838161969241</v>
      </c>
      <c r="J26" s="63">
        <f t="shared" si="2"/>
        <v>13</v>
      </c>
      <c r="L26" s="251">
        <f>+'Tbl3'!B25-'Tbl3'!AC25</f>
        <v>13170.06925418569</v>
      </c>
      <c r="M26" s="63">
        <f t="shared" si="3"/>
        <v>12</v>
      </c>
      <c r="O26" s="235"/>
      <c r="S26" s="235"/>
      <c r="U26" s="235"/>
    </row>
    <row r="27" spans="1:21">
      <c r="A27" s="117" t="s">
        <v>39</v>
      </c>
      <c r="B27" s="117"/>
      <c r="C27" s="248">
        <f>+F27+'Tbl1'!G26</f>
        <v>13552.897112536635</v>
      </c>
      <c r="D27" s="63">
        <f t="shared" si="0"/>
        <v>22</v>
      </c>
      <c r="F27" s="249">
        <f>+'Tbl3'!B26</f>
        <v>12807.201680232001</v>
      </c>
      <c r="G27" s="63">
        <f t="shared" si="1"/>
        <v>22</v>
      </c>
      <c r="I27" s="250">
        <f>+C27-'Tbl3'!AC26</f>
        <v>12734.944615469722</v>
      </c>
      <c r="J27" s="63">
        <f t="shared" si="2"/>
        <v>24</v>
      </c>
      <c r="L27" s="251">
        <f>+'Tbl3'!B26-'Tbl3'!AC26</f>
        <v>11989.249183165088</v>
      </c>
      <c r="M27" s="63">
        <f t="shared" si="3"/>
        <v>24</v>
      </c>
      <c r="O27" s="235"/>
      <c r="S27" s="235"/>
      <c r="U27" s="235"/>
    </row>
    <row r="28" spans="1:21">
      <c r="A28" s="117" t="s">
        <v>40</v>
      </c>
      <c r="B28" s="117"/>
      <c r="C28" s="248">
        <f>+F28+'Tbl1'!G27</f>
        <v>16462.155080246193</v>
      </c>
      <c r="D28" s="63">
        <f t="shared" si="0"/>
        <v>4</v>
      </c>
      <c r="F28" s="249">
        <f>+'Tbl3'!B27</f>
        <v>15444.064044533159</v>
      </c>
      <c r="G28" s="63">
        <f t="shared" si="1"/>
        <v>4</v>
      </c>
      <c r="I28" s="250">
        <f>+C28-'Tbl3'!AC27</f>
        <v>15745.696918350986</v>
      </c>
      <c r="J28" s="63">
        <f t="shared" si="2"/>
        <v>4</v>
      </c>
      <c r="L28" s="251">
        <f>+'Tbl3'!B27-'Tbl3'!AC27</f>
        <v>14727.605882637952</v>
      </c>
      <c r="M28" s="63">
        <f t="shared" si="3"/>
        <v>4</v>
      </c>
      <c r="O28" s="235"/>
      <c r="S28" s="235"/>
      <c r="U28" s="235"/>
    </row>
    <row r="29" spans="1:21">
      <c r="A29" s="117" t="s">
        <v>41</v>
      </c>
      <c r="B29" s="117"/>
      <c r="C29" s="248">
        <f>+F29+'Tbl1'!G28</f>
        <v>16073.589507494644</v>
      </c>
      <c r="D29" s="63">
        <f t="shared" si="0"/>
        <v>6</v>
      </c>
      <c r="F29" s="249">
        <f>+'Tbl3'!B28</f>
        <v>15183.241150049613</v>
      </c>
      <c r="G29" s="63">
        <f t="shared" si="1"/>
        <v>6</v>
      </c>
      <c r="I29" s="250">
        <f>+C29-'Tbl3'!AC28</f>
        <v>15253.902365905884</v>
      </c>
      <c r="J29" s="63">
        <f t="shared" si="2"/>
        <v>6</v>
      </c>
      <c r="L29" s="251">
        <f>+'Tbl3'!B28-'Tbl3'!AC28</f>
        <v>14363.554008460851</v>
      </c>
      <c r="M29" s="63">
        <f t="shared" si="3"/>
        <v>6</v>
      </c>
      <c r="O29" s="235"/>
      <c r="S29" s="235"/>
      <c r="U29" s="235"/>
    </row>
    <row r="30" spans="1:21">
      <c r="A30" s="117"/>
      <c r="B30" s="117"/>
      <c r="C30" s="248"/>
      <c r="F30" s="249"/>
      <c r="I30" s="250"/>
      <c r="L30" s="251"/>
      <c r="O30" s="235"/>
      <c r="S30" s="235"/>
    </row>
    <row r="31" spans="1:21">
      <c r="A31" s="252" t="s">
        <v>113</v>
      </c>
      <c r="B31" s="117"/>
      <c r="C31" s="248">
        <f>+F31+'Tbl1'!G30</f>
        <v>16479.131202907884</v>
      </c>
      <c r="D31" s="63">
        <f t="shared" si="0"/>
        <v>3</v>
      </c>
      <c r="F31" s="249">
        <f>+'Tbl3'!B30</f>
        <v>15482.763745158285</v>
      </c>
      <c r="G31" s="63">
        <f t="shared" si="1"/>
        <v>3</v>
      </c>
      <c r="I31" s="250">
        <f>+C31-'Tbl3'!AC30</f>
        <v>15869.765257032137</v>
      </c>
      <c r="J31" s="63">
        <f t="shared" si="2"/>
        <v>3</v>
      </c>
      <c r="L31" s="251">
        <f>+'Tbl3'!B30-'Tbl3'!AC30</f>
        <v>14873.397799282538</v>
      </c>
      <c r="M31" s="63">
        <f t="shared" si="3"/>
        <v>3</v>
      </c>
      <c r="O31" s="235"/>
      <c r="S31" s="235"/>
      <c r="U31" s="235"/>
    </row>
    <row r="32" spans="1:21">
      <c r="A32" s="117" t="s">
        <v>43</v>
      </c>
      <c r="B32" s="117"/>
      <c r="C32" s="248">
        <f>+F32+'Tbl1'!G31</f>
        <v>15500.686864562647</v>
      </c>
      <c r="D32" s="63">
        <f t="shared" si="0"/>
        <v>8</v>
      </c>
      <c r="F32" s="249">
        <f>+'Tbl3'!B31</f>
        <v>14651.747732991942</v>
      </c>
      <c r="G32" s="63">
        <f t="shared" si="1"/>
        <v>8</v>
      </c>
      <c r="I32" s="250">
        <f>+C32-'Tbl3'!AC31</f>
        <v>14691.794337834819</v>
      </c>
      <c r="J32" s="63">
        <f t="shared" si="2"/>
        <v>8</v>
      </c>
      <c r="L32" s="251">
        <f>+'Tbl3'!B31-'Tbl3'!AC31</f>
        <v>13842.855206264114</v>
      </c>
      <c r="M32" s="63">
        <f t="shared" si="3"/>
        <v>8</v>
      </c>
      <c r="O32" s="235"/>
      <c r="S32" s="235"/>
      <c r="U32" s="235"/>
    </row>
    <row r="33" spans="1:21">
      <c r="A33" s="117" t="s">
        <v>44</v>
      </c>
      <c r="B33" s="117"/>
      <c r="C33" s="248">
        <f>+F33+'Tbl1'!G32</f>
        <v>13800.714601843909</v>
      </c>
      <c r="D33" s="63">
        <f t="shared" si="0"/>
        <v>21</v>
      </c>
      <c r="F33" s="249">
        <f>+'Tbl3'!B32</f>
        <v>13014.545198306972</v>
      </c>
      <c r="G33" s="63">
        <f t="shared" si="1"/>
        <v>21</v>
      </c>
      <c r="I33" s="250">
        <f>+C33-'Tbl3'!AC32</f>
        <v>12821.291634987352</v>
      </c>
      <c r="J33" s="63">
        <f t="shared" si="2"/>
        <v>23</v>
      </c>
      <c r="L33" s="251">
        <f>+'Tbl3'!B32-'Tbl3'!AC32</f>
        <v>12035.122231450416</v>
      </c>
      <c r="M33" s="63">
        <f t="shared" si="3"/>
        <v>23</v>
      </c>
      <c r="O33" s="235"/>
      <c r="S33" s="235"/>
      <c r="U33" s="235"/>
    </row>
    <row r="34" spans="1:21">
      <c r="A34" s="117" t="s">
        <v>45</v>
      </c>
      <c r="B34" s="117"/>
      <c r="C34" s="248">
        <f>+F34+'Tbl1'!G33</f>
        <v>13944.320950056608</v>
      </c>
      <c r="D34" s="63">
        <f t="shared" si="0"/>
        <v>20</v>
      </c>
      <c r="F34" s="249">
        <f>+'Tbl3'!B33</f>
        <v>13180.129630761736</v>
      </c>
      <c r="G34" s="63">
        <f t="shared" si="1"/>
        <v>20</v>
      </c>
      <c r="I34" s="250">
        <f>+C34-'Tbl3'!AC33</f>
        <v>12970.646308449515</v>
      </c>
      <c r="J34" s="63">
        <f t="shared" si="2"/>
        <v>22</v>
      </c>
      <c r="L34" s="251">
        <f>+'Tbl3'!B33-'Tbl3'!AC33</f>
        <v>12206.454989154643</v>
      </c>
      <c r="M34" s="63">
        <f t="shared" si="3"/>
        <v>22</v>
      </c>
      <c r="O34" s="235"/>
      <c r="S34" s="235"/>
      <c r="U34" s="235"/>
    </row>
    <row r="35" spans="1:21">
      <c r="A35" s="117" t="s">
        <v>46</v>
      </c>
      <c r="B35" s="117"/>
      <c r="C35" s="248">
        <f>+F35+'Tbl1'!G34</f>
        <v>18111.166379970749</v>
      </c>
      <c r="D35" s="63">
        <f t="shared" si="0"/>
        <v>2</v>
      </c>
      <c r="F35" s="249">
        <f>+'Tbl3'!B34</f>
        <v>17122.946100006964</v>
      </c>
      <c r="G35" s="63">
        <f t="shared" si="1"/>
        <v>2</v>
      </c>
      <c r="I35" s="250">
        <f>+C35-'Tbl3'!AC34</f>
        <v>17123.701727139771</v>
      </c>
      <c r="J35" s="63">
        <f t="shared" si="2"/>
        <v>2</v>
      </c>
      <c r="L35" s="251">
        <f>+'Tbl3'!B34-'Tbl3'!AC34</f>
        <v>16135.481447175987</v>
      </c>
      <c r="M35" s="63">
        <f t="shared" si="3"/>
        <v>2</v>
      </c>
      <c r="O35" s="235"/>
      <c r="S35" s="235"/>
      <c r="U35" s="235"/>
    </row>
    <row r="36" spans="1:21">
      <c r="C36" s="248"/>
      <c r="O36" s="235"/>
      <c r="S36" s="235"/>
    </row>
    <row r="37" spans="1:21">
      <c r="A37" s="117" t="s">
        <v>47</v>
      </c>
      <c r="B37" s="117"/>
      <c r="C37" s="248">
        <f>+F37+'Tbl1'!G36</f>
        <v>13542.840341568439</v>
      </c>
      <c r="D37" s="63">
        <f t="shared" si="0"/>
        <v>24</v>
      </c>
      <c r="F37" s="249">
        <f>+'Tbl3'!B36</f>
        <v>12804.90099675732</v>
      </c>
      <c r="G37" s="63">
        <f t="shared" si="1"/>
        <v>23</v>
      </c>
      <c r="I37" s="250">
        <f>+C37-'Tbl3'!AC36</f>
        <v>13075.068507538843</v>
      </c>
      <c r="J37" s="63">
        <f t="shared" si="2"/>
        <v>21</v>
      </c>
      <c r="L37" s="251">
        <f>+'Tbl3'!B36-'Tbl3'!AC36</f>
        <v>12337.129162727724</v>
      </c>
      <c r="M37" s="63">
        <f t="shared" si="3"/>
        <v>21</v>
      </c>
      <c r="O37" s="235"/>
      <c r="S37" s="235"/>
      <c r="U37" s="235"/>
    </row>
    <row r="38" spans="1:21">
      <c r="A38" s="117" t="s">
        <v>48</v>
      </c>
      <c r="B38" s="117"/>
      <c r="C38" s="248">
        <f>+F38+'Tbl1'!G37</f>
        <v>13994.787618893371</v>
      </c>
      <c r="D38" s="63">
        <f t="shared" si="0"/>
        <v>19</v>
      </c>
      <c r="F38" s="249">
        <f>+'Tbl3'!B37</f>
        <v>13259.690762329927</v>
      </c>
      <c r="G38" s="63">
        <f t="shared" si="1"/>
        <v>19</v>
      </c>
      <c r="I38" s="250">
        <f>+C38-'Tbl3'!AC37</f>
        <v>13556.007703464717</v>
      </c>
      <c r="J38" s="63">
        <f t="shared" si="2"/>
        <v>18</v>
      </c>
      <c r="L38" s="251">
        <f>+'Tbl3'!B37-'Tbl3'!AC37</f>
        <v>12820.910846901272</v>
      </c>
      <c r="M38" s="63">
        <f t="shared" si="3"/>
        <v>18</v>
      </c>
      <c r="O38" s="235"/>
      <c r="S38" s="235"/>
      <c r="U38" s="235"/>
    </row>
    <row r="39" spans="1:21">
      <c r="A39" s="117" t="s">
        <v>49</v>
      </c>
      <c r="B39" s="117"/>
      <c r="C39" s="248">
        <f>+F39+'Tbl1'!G38</f>
        <v>15002.396171792674</v>
      </c>
      <c r="D39" s="63">
        <f t="shared" si="0"/>
        <v>10</v>
      </c>
      <c r="F39" s="249">
        <f>+'Tbl3'!B38</f>
        <v>14182.622687942465</v>
      </c>
      <c r="G39" s="63">
        <f t="shared" si="1"/>
        <v>11</v>
      </c>
      <c r="I39" s="250">
        <f>+C39-'Tbl3'!AC38</f>
        <v>14444.41212482576</v>
      </c>
      <c r="J39" s="63">
        <f t="shared" si="2"/>
        <v>9</v>
      </c>
      <c r="L39" s="251">
        <f>+'Tbl3'!B38-'Tbl3'!AC38</f>
        <v>13624.638640975551</v>
      </c>
      <c r="M39" s="63">
        <f t="shared" si="3"/>
        <v>9</v>
      </c>
      <c r="O39" s="235"/>
      <c r="S39" s="235"/>
      <c r="U39" s="235"/>
    </row>
    <row r="40" spans="1:21">
      <c r="A40" s="238" t="s">
        <v>50</v>
      </c>
      <c r="B40" s="238"/>
      <c r="C40" s="253">
        <f>+F40+'Tbl1'!G39</f>
        <v>18750.187595844855</v>
      </c>
      <c r="D40" s="238">
        <f t="shared" si="0"/>
        <v>1</v>
      </c>
      <c r="E40" s="238"/>
      <c r="F40" s="254">
        <f>+'Tbl3'!B39</f>
        <v>17712.026770794411</v>
      </c>
      <c r="G40" s="238">
        <f t="shared" si="1"/>
        <v>1</v>
      </c>
      <c r="H40" s="238"/>
      <c r="I40" s="255">
        <f>+C40-'Tbl3'!AC39</f>
        <v>17681.621005903893</v>
      </c>
      <c r="J40" s="238">
        <f t="shared" si="2"/>
        <v>1</v>
      </c>
      <c r="K40" s="238"/>
      <c r="L40" s="253">
        <f>+'Tbl3'!B39-'Tbl3'!AC39</f>
        <v>16643.46018085345</v>
      </c>
      <c r="M40" s="238">
        <f t="shared" si="3"/>
        <v>1</v>
      </c>
      <c r="O40" s="235"/>
      <c r="S40" s="235"/>
      <c r="U40" s="235"/>
    </row>
    <row r="41" spans="1:21">
      <c r="A41" s="117" t="s">
        <v>154</v>
      </c>
      <c r="B41" s="117"/>
      <c r="C41" s="248"/>
      <c r="F41" s="249"/>
      <c r="I41" s="250"/>
      <c r="L41" s="251"/>
    </row>
    <row r="42" spans="1:21">
      <c r="A42" s="117" t="s">
        <v>163</v>
      </c>
      <c r="B42" s="117"/>
      <c r="C42" s="248"/>
      <c r="F42" s="249"/>
      <c r="I42" s="250"/>
      <c r="L42" s="251"/>
    </row>
    <row r="43" spans="1:21">
      <c r="A43" s="117" t="s">
        <v>161</v>
      </c>
      <c r="B43" s="117"/>
      <c r="C43" s="248"/>
      <c r="F43" s="249"/>
      <c r="I43" s="250"/>
      <c r="L43" s="251"/>
    </row>
    <row r="44" spans="1:21">
      <c r="A44" s="63" t="s">
        <v>162</v>
      </c>
      <c r="L44" s="251"/>
    </row>
    <row r="57" spans="12:12">
      <c r="L57" s="63" t="s">
        <v>218</v>
      </c>
    </row>
  </sheetData>
  <phoneticPr fontId="0" type="noConversion"/>
  <printOptions horizontalCentered="1"/>
  <pageMargins left="0.5" right="0.5" top="0.37" bottom="0.38" header="0.17" footer="0.25"/>
  <pageSetup scale="98" orientation="landscape" r:id="rId1"/>
  <headerFooter scaleWithDoc="0" alignWithMargins="0">
    <oddFooter>&amp;LMSDE - LFRO   05/2021&amp;C&amp;P&amp;RSelected Financial Data, Part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Z235"/>
  <sheetViews>
    <sheetView showGridLines="0" tabSelected="1" view="pageBreakPreview" topLeftCell="G29" zoomScale="108" zoomScaleNormal="100" zoomScaleSheetLayoutView="108" workbookViewId="0">
      <selection activeCell="O45" sqref="O45"/>
    </sheetView>
  </sheetViews>
  <sheetFormatPr defaultColWidth="8.7109375" defaultRowHeight="12.75"/>
  <cols>
    <col min="1" max="1" width="14.140625" style="117" customWidth="1"/>
    <col min="2" max="2" width="11.28515625" style="63" bestFit="1" customWidth="1"/>
    <col min="3" max="3" width="5" style="63" customWidth="1"/>
    <col min="4" max="4" width="0.85546875" style="63" customWidth="1"/>
    <col min="5" max="5" width="8.7109375" style="63" bestFit="1" customWidth="1"/>
    <col min="6" max="6" width="4.7109375" style="63" customWidth="1"/>
    <col min="7" max="7" width="0.85546875" style="63" customWidth="1"/>
    <col min="8" max="8" width="8.7109375" style="63" bestFit="1" customWidth="1"/>
    <col min="9" max="9" width="4.7109375" style="63" customWidth="1"/>
    <col min="10" max="10" width="0.85546875" style="63" customWidth="1"/>
    <col min="11" max="11" width="10.28515625" style="63" bestFit="1" customWidth="1"/>
    <col min="12" max="12" width="4.85546875" style="63" customWidth="1"/>
    <col min="13" max="13" width="0.85546875" style="63" customWidth="1"/>
    <col min="14" max="14" width="8.7109375" style="63" bestFit="1" customWidth="1"/>
    <col min="15" max="15" width="4.5703125" style="63" customWidth="1"/>
    <col min="16" max="16" width="1.28515625" style="63" customWidth="1"/>
    <col min="17" max="17" width="8.7109375" style="63" bestFit="1" customWidth="1"/>
    <col min="18" max="18" width="4.140625" style="63" customWidth="1"/>
    <col min="19" max="19" width="0.85546875" style="63" customWidth="1"/>
    <col min="20" max="20" width="10.28515625" style="63" bestFit="1" customWidth="1"/>
    <col min="21" max="21" width="4.28515625" style="63" customWidth="1"/>
    <col min="22" max="22" width="0.85546875" style="63" customWidth="1"/>
    <col min="23" max="23" width="8.7109375" style="63" bestFit="1" customWidth="1"/>
    <col min="24" max="24" width="4.7109375" style="63" customWidth="1"/>
    <col min="25" max="25" width="0.85546875" style="63" customWidth="1"/>
    <col min="26" max="26" width="7.7109375" style="63" bestFit="1" customWidth="1"/>
    <col min="27" max="27" width="4.85546875" style="63" customWidth="1"/>
    <col min="28" max="28" width="0.85546875" style="63" customWidth="1"/>
    <col min="29" max="29" width="11.140625" style="63" customWidth="1"/>
    <col min="30" max="30" width="5.85546875" style="63" customWidth="1"/>
    <col min="31" max="31" width="0.85546875" style="63" customWidth="1"/>
    <col min="32" max="32" width="8.7109375" style="63" bestFit="1" customWidth="1"/>
    <col min="33" max="33" width="4.7109375" style="63" customWidth="1"/>
    <col min="34" max="34" width="0.85546875" style="63" customWidth="1"/>
    <col min="35" max="35" width="8.7109375" style="63" bestFit="1" customWidth="1"/>
    <col min="36" max="36" width="4.7109375" style="63" customWidth="1"/>
    <col min="37" max="37" width="0.85546875" style="63" customWidth="1"/>
    <col min="38" max="38" width="10.28515625" style="63" bestFit="1" customWidth="1"/>
    <col min="39" max="39" width="4.7109375" style="63" customWidth="1"/>
    <col min="40" max="16384" width="8.7109375" style="63"/>
  </cols>
  <sheetData>
    <row r="1" spans="1:52">
      <c r="A1" s="212"/>
      <c r="B1" s="212"/>
      <c r="C1" s="212"/>
      <c r="D1" s="212"/>
      <c r="E1" s="212"/>
      <c r="F1" s="212"/>
      <c r="G1" s="212"/>
      <c r="H1" s="212"/>
      <c r="I1" s="212" t="s">
        <v>73</v>
      </c>
      <c r="J1" s="212"/>
      <c r="K1" s="212"/>
      <c r="L1" s="212"/>
      <c r="M1" s="212"/>
      <c r="N1" s="212"/>
      <c r="O1" s="212"/>
      <c r="P1" s="212"/>
      <c r="Q1" s="212"/>
      <c r="R1" s="212"/>
      <c r="S1" s="149"/>
      <c r="T1" s="212"/>
      <c r="U1" s="212"/>
      <c r="V1" s="212"/>
      <c r="W1" s="212"/>
      <c r="X1" s="212"/>
      <c r="Y1" s="212"/>
      <c r="Z1" s="212"/>
      <c r="AA1" s="212"/>
      <c r="AB1" s="212"/>
      <c r="AC1" s="212" t="s">
        <v>165</v>
      </c>
      <c r="AD1" s="212"/>
      <c r="AE1" s="212"/>
      <c r="AF1" s="212"/>
      <c r="AG1" s="212"/>
      <c r="AH1" s="212"/>
      <c r="AI1" s="212"/>
      <c r="AJ1" s="212"/>
      <c r="AK1" s="212"/>
      <c r="AL1" s="212"/>
      <c r="AM1" s="212"/>
    </row>
    <row r="3" spans="1:52">
      <c r="A3" s="212"/>
      <c r="B3" s="212"/>
      <c r="C3" s="212"/>
      <c r="D3" s="212"/>
      <c r="E3" s="212"/>
      <c r="F3" s="212"/>
      <c r="G3" s="212"/>
      <c r="H3" s="212" t="s">
        <v>182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149"/>
      <c r="T3" s="212"/>
      <c r="U3" s="212"/>
      <c r="V3" s="212"/>
      <c r="W3" s="212"/>
      <c r="X3" s="212"/>
      <c r="Y3" s="212"/>
      <c r="Z3" s="212"/>
      <c r="AA3" s="212"/>
      <c r="AB3" s="212"/>
      <c r="AC3" s="212" t="s">
        <v>182</v>
      </c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O3" s="51"/>
      <c r="AP3" s="256"/>
    </row>
    <row r="4" spans="1:52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2"/>
      <c r="AM4" s="212"/>
      <c r="AO4" s="51"/>
      <c r="AP4" s="256"/>
    </row>
    <row r="5" spans="1:52" ht="13.5" thickBot="1">
      <c r="A5" s="215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</row>
    <row r="6" spans="1:52" ht="15" customHeight="1" thickTop="1">
      <c r="B6" s="257"/>
      <c r="C6" s="257"/>
      <c r="D6" s="212"/>
      <c r="E6" s="117"/>
      <c r="F6" s="117"/>
      <c r="G6" s="117"/>
      <c r="H6" s="257" t="s">
        <v>2</v>
      </c>
      <c r="I6" s="257"/>
      <c r="J6" s="117"/>
      <c r="K6" s="257" t="s">
        <v>3</v>
      </c>
      <c r="L6" s="257"/>
      <c r="M6" s="117"/>
      <c r="N6" s="257" t="s">
        <v>6</v>
      </c>
      <c r="O6" s="257"/>
      <c r="P6" s="117"/>
      <c r="Q6" s="257" t="s">
        <v>8</v>
      </c>
      <c r="R6" s="257"/>
      <c r="S6" s="212"/>
      <c r="T6" s="117"/>
      <c r="U6" s="117"/>
      <c r="V6" s="117"/>
      <c r="W6" s="257" t="s">
        <v>12</v>
      </c>
      <c r="X6" s="257"/>
      <c r="Y6" s="212"/>
      <c r="Z6" s="117"/>
      <c r="AA6" s="117"/>
      <c r="AB6" s="117"/>
      <c r="AC6" s="257"/>
      <c r="AD6" s="257"/>
      <c r="AE6" s="212"/>
      <c r="AF6" s="117"/>
      <c r="AG6" s="117"/>
      <c r="AH6" s="117"/>
      <c r="AI6" s="257"/>
      <c r="AJ6" s="257"/>
      <c r="AK6" s="212"/>
      <c r="AL6" s="117"/>
      <c r="AM6" s="117"/>
    </row>
    <row r="7" spans="1:52">
      <c r="A7" s="117" t="s">
        <v>83</v>
      </c>
      <c r="B7" s="212" t="s">
        <v>74</v>
      </c>
      <c r="C7" s="212"/>
      <c r="D7" s="212"/>
      <c r="E7" s="212" t="s">
        <v>0</v>
      </c>
      <c r="F7" s="212"/>
      <c r="G7" s="212"/>
      <c r="H7" s="212" t="s">
        <v>0</v>
      </c>
      <c r="I7" s="212"/>
      <c r="J7" s="212"/>
      <c r="K7" s="212" t="s">
        <v>5</v>
      </c>
      <c r="L7" s="212"/>
      <c r="M7" s="212"/>
      <c r="N7" s="212" t="s">
        <v>3</v>
      </c>
      <c r="O7" s="212"/>
      <c r="P7" s="212"/>
      <c r="Q7" s="212" t="s">
        <v>3</v>
      </c>
      <c r="R7" s="212"/>
      <c r="S7" s="212"/>
      <c r="T7" s="212" t="s">
        <v>10</v>
      </c>
      <c r="U7" s="212"/>
      <c r="V7" s="212"/>
      <c r="W7" s="212" t="s">
        <v>14</v>
      </c>
      <c r="X7" s="212"/>
      <c r="Y7" s="212"/>
      <c r="Z7" s="212" t="s">
        <v>16</v>
      </c>
      <c r="AA7" s="212"/>
      <c r="AB7" s="212"/>
      <c r="AC7" s="149" t="s">
        <v>12</v>
      </c>
      <c r="AD7" s="149"/>
      <c r="AE7" s="212"/>
      <c r="AF7" s="212" t="s">
        <v>19</v>
      </c>
      <c r="AG7" s="212"/>
      <c r="AH7" s="212"/>
      <c r="AI7" s="212" t="s">
        <v>76</v>
      </c>
      <c r="AJ7" s="212"/>
      <c r="AK7" s="212"/>
      <c r="AL7" s="212" t="s">
        <v>193</v>
      </c>
      <c r="AM7" s="212"/>
    </row>
    <row r="8" spans="1:52">
      <c r="A8" s="63" t="s">
        <v>11</v>
      </c>
      <c r="B8" s="213" t="s">
        <v>75</v>
      </c>
      <c r="C8" s="213"/>
      <c r="D8" s="212"/>
      <c r="E8" s="213" t="s">
        <v>1</v>
      </c>
      <c r="F8" s="213"/>
      <c r="G8" s="212"/>
      <c r="H8" s="213" t="s">
        <v>1</v>
      </c>
      <c r="I8" s="213"/>
      <c r="J8" s="212"/>
      <c r="K8" s="213" t="s">
        <v>4</v>
      </c>
      <c r="L8" s="213"/>
      <c r="M8" s="212"/>
      <c r="N8" s="213" t="s">
        <v>7</v>
      </c>
      <c r="O8" s="213"/>
      <c r="P8" s="212"/>
      <c r="Q8" s="213" t="s">
        <v>9</v>
      </c>
      <c r="R8" s="213"/>
      <c r="S8" s="212"/>
      <c r="T8" s="213" t="s">
        <v>11</v>
      </c>
      <c r="U8" s="213"/>
      <c r="V8" s="212"/>
      <c r="W8" s="213" t="s">
        <v>15</v>
      </c>
      <c r="X8" s="213"/>
      <c r="Y8" s="212"/>
      <c r="Z8" s="213" t="s">
        <v>15</v>
      </c>
      <c r="AA8" s="213"/>
      <c r="AB8" s="212"/>
      <c r="AC8" s="213" t="s">
        <v>70</v>
      </c>
      <c r="AD8" s="213"/>
      <c r="AE8" s="212"/>
      <c r="AF8" s="213" t="s">
        <v>20</v>
      </c>
      <c r="AG8" s="213"/>
      <c r="AH8" s="212"/>
      <c r="AI8" s="213" t="s">
        <v>20</v>
      </c>
      <c r="AJ8" s="213"/>
      <c r="AK8" s="212"/>
      <c r="AL8" s="213" t="s">
        <v>194</v>
      </c>
      <c r="AM8" s="213"/>
    </row>
    <row r="9" spans="1:52" ht="13.5" thickBot="1">
      <c r="A9" s="220" t="s">
        <v>84</v>
      </c>
      <c r="B9" s="15" t="s">
        <v>56</v>
      </c>
      <c r="C9" s="15" t="s">
        <v>57</v>
      </c>
      <c r="D9" s="15"/>
      <c r="E9" s="15" t="s">
        <v>56</v>
      </c>
      <c r="F9" s="15" t="s">
        <v>57</v>
      </c>
      <c r="G9" s="15"/>
      <c r="H9" s="15" t="s">
        <v>56</v>
      </c>
      <c r="I9" s="15" t="s">
        <v>57</v>
      </c>
      <c r="J9" s="15"/>
      <c r="K9" s="15" t="s">
        <v>56</v>
      </c>
      <c r="L9" s="15" t="s">
        <v>57</v>
      </c>
      <c r="M9" s="15"/>
      <c r="N9" s="15" t="s">
        <v>56</v>
      </c>
      <c r="O9" s="15" t="s">
        <v>57</v>
      </c>
      <c r="P9" s="15"/>
      <c r="Q9" s="15" t="s">
        <v>56</v>
      </c>
      <c r="R9" s="15" t="s">
        <v>57</v>
      </c>
      <c r="S9" s="15"/>
      <c r="T9" s="15" t="s">
        <v>56</v>
      </c>
      <c r="U9" s="15" t="s">
        <v>57</v>
      </c>
      <c r="V9" s="15"/>
      <c r="W9" s="15" t="s">
        <v>56</v>
      </c>
      <c r="X9" s="15" t="s">
        <v>57</v>
      </c>
      <c r="Y9" s="15"/>
      <c r="Z9" s="15" t="s">
        <v>56</v>
      </c>
      <c r="AA9" s="15" t="s">
        <v>57</v>
      </c>
      <c r="AB9" s="15"/>
      <c r="AC9" s="15" t="s">
        <v>56</v>
      </c>
      <c r="AD9" s="15" t="s">
        <v>57</v>
      </c>
      <c r="AE9" s="15"/>
      <c r="AF9" s="15" t="s">
        <v>56</v>
      </c>
      <c r="AG9" s="15" t="s">
        <v>57</v>
      </c>
      <c r="AH9" s="15"/>
      <c r="AI9" s="15" t="s">
        <v>56</v>
      </c>
      <c r="AJ9" s="15" t="s">
        <v>57</v>
      </c>
      <c r="AK9" s="15"/>
      <c r="AL9" s="15" t="s">
        <v>56</v>
      </c>
      <c r="AM9" s="15" t="s">
        <v>57</v>
      </c>
    </row>
    <row r="10" spans="1:52" s="262" customFormat="1">
      <c r="A10" s="258" t="s">
        <v>52</v>
      </c>
      <c r="B10" s="259">
        <f>+E10+H10+K10+N10+Q10+T10+W10+Z10+AC10+AF10+AI10+AL10</f>
        <v>14373.884314286213</v>
      </c>
      <c r="C10" s="260"/>
      <c r="D10" s="196"/>
      <c r="E10" s="196">
        <f>'Tbl 10'!C9/'Tbl11'!C10</f>
        <v>405.99193485011125</v>
      </c>
      <c r="F10" s="248"/>
      <c r="G10" s="196"/>
      <c r="H10" s="196">
        <f>'Tbl 10'!D9/'Tbl11'!C10</f>
        <v>934.80273905904869</v>
      </c>
      <c r="I10" s="248"/>
      <c r="J10" s="196"/>
      <c r="K10" s="196">
        <f>'Tbl 10'!E9/'Tbl11'!C10</f>
        <v>5425.869444118528</v>
      </c>
      <c r="L10" s="248"/>
      <c r="M10" s="196"/>
      <c r="N10" s="196">
        <f>'Tbl 10'!F9/'Tbl11'!C10</f>
        <v>291.39164704640422</v>
      </c>
      <c r="O10" s="248"/>
      <c r="P10" s="196"/>
      <c r="Q10" s="196">
        <f>'Tbl 10'!G9/'Tbl11'!C10</f>
        <v>342.31421880535879</v>
      </c>
      <c r="R10" s="248"/>
      <c r="S10" s="196"/>
      <c r="T10" s="196">
        <f>'Tbl 10'!H9/'Tbl11'!C10</f>
        <v>1677.5623016599839</v>
      </c>
      <c r="U10" s="248"/>
      <c r="V10" s="196"/>
      <c r="W10" s="196">
        <f>'Tbl 10'!I9/'Tbl11'!C10</f>
        <v>121.29211815659525</v>
      </c>
      <c r="X10" s="248"/>
      <c r="Y10" s="196"/>
      <c r="Z10" s="247">
        <f>'Tbl 10'!J9/'Tbl11'!C10</f>
        <v>83.38723421500346</v>
      </c>
      <c r="AA10" s="248"/>
      <c r="AB10" s="196"/>
      <c r="AC10" s="196">
        <f>'Tbl 10'!K9/'Tbl11'!C10</f>
        <v>685.7531118634713</v>
      </c>
      <c r="AD10" s="248"/>
      <c r="AE10" s="196"/>
      <c r="AF10" s="196">
        <f>'Tbl 10'!L9/'Tbl11'!C10</f>
        <v>877.1350925989907</v>
      </c>
      <c r="AG10" s="248"/>
      <c r="AH10" s="196"/>
      <c r="AI10" s="196">
        <f>'Tbl 10'!M9/'Tbl11'!C10</f>
        <v>305.2757943887899</v>
      </c>
      <c r="AJ10" s="248"/>
      <c r="AK10" s="196"/>
      <c r="AL10" s="196">
        <f>('Tbl 10'!N9)/'Tbl11'!C10</f>
        <v>3223.1086775239287</v>
      </c>
      <c r="AM10" s="261"/>
    </row>
    <row r="11" spans="1:52"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117"/>
      <c r="AN11" s="117"/>
      <c r="AO11" s="117"/>
      <c r="AP11" s="117"/>
    </row>
    <row r="12" spans="1:52">
      <c r="A12" s="117" t="s">
        <v>28</v>
      </c>
      <c r="B12" s="67">
        <f>+E12+H12+K12+N12+Q12+T12+W12+Z12+AC12+AF12+AI12+AL12</f>
        <v>14261.216161469494</v>
      </c>
      <c r="C12" s="263">
        <f>RANK(B12,B$12:B$39)</f>
        <v>9</v>
      </c>
      <c r="D12" s="263"/>
      <c r="E12" s="67">
        <f>'Tbl 10'!C11/'Tbl11'!C12</f>
        <v>277.3816614793954</v>
      </c>
      <c r="F12" s="263">
        <f>RANK(E12,E$12:E$39)</f>
        <v>19</v>
      </c>
      <c r="G12" s="263"/>
      <c r="H12" s="67">
        <f>'Tbl 10'!D11/'Tbl11'!C12</f>
        <v>849.13066040359854</v>
      </c>
      <c r="I12" s="263">
        <f>RANK(H12,H$12:H$39)</f>
        <v>19</v>
      </c>
      <c r="J12" s="263"/>
      <c r="K12" s="67">
        <f>'Tbl 10'!E11/'Tbl11'!C12</f>
        <v>5240.3374699818678</v>
      </c>
      <c r="L12" s="263">
        <f>RANK(K12,K$12:K$39)</f>
        <v>14</v>
      </c>
      <c r="M12" s="263"/>
      <c r="N12" s="67">
        <f>'Tbl 10'!F11/'Tbl11'!C12</f>
        <v>521.12237242942501</v>
      </c>
      <c r="O12" s="263">
        <f>RANK(N12,N$12:N$39)</f>
        <v>2</v>
      </c>
      <c r="P12" s="263"/>
      <c r="Q12" s="67">
        <f>'Tbl 10'!G11/'Tbl11'!C12</f>
        <v>232.73437261045302</v>
      </c>
      <c r="R12" s="263">
        <f>RANK(Q12,Q$12:Q$39)</f>
        <v>7</v>
      </c>
      <c r="S12" s="263"/>
      <c r="T12" s="67">
        <f>'Tbl 10'!H11/'Tbl11'!C12</f>
        <v>1921.8093102170546</v>
      </c>
      <c r="U12" s="263">
        <f>RANK(T12,T$12:T$39)</f>
        <v>5</v>
      </c>
      <c r="V12" s="263"/>
      <c r="W12" s="67">
        <f>'Tbl 10'!I11/'Tbl11'!C12</f>
        <v>70.494703797535209</v>
      </c>
      <c r="X12" s="263">
        <f>RANK(W12,W$12:W$39)</f>
        <v>22</v>
      </c>
      <c r="Y12" s="264"/>
      <c r="Z12" s="67">
        <f>'Tbl 10'!J11/'Tbl11'!C12</f>
        <v>122.81950615165438</v>
      </c>
      <c r="AA12" s="263">
        <f>RANK(Z12,Z$12:Z$39)</f>
        <v>15</v>
      </c>
      <c r="AB12" s="264"/>
      <c r="AC12" s="67">
        <f>'Tbl 10'!K11/'Tbl11'!C12</f>
        <v>675.99518908476171</v>
      </c>
      <c r="AD12" s="263">
        <f>RANK(AC12,AC$12:AC$39)</f>
        <v>16</v>
      </c>
      <c r="AE12" s="264"/>
      <c r="AF12" s="67">
        <f>'Tbl 10'!L11/'Tbl11'!C12</f>
        <v>946.84777057332155</v>
      </c>
      <c r="AG12" s="263">
        <f>RANK(AF12,AF$12:AF$39)</f>
        <v>8</v>
      </c>
      <c r="AH12" s="264"/>
      <c r="AI12" s="67">
        <f>'Tbl 10'!M11/'Tbl11'!C12</f>
        <v>198.6895920174164</v>
      </c>
      <c r="AJ12" s="263">
        <f>RANK(AI12,AI$12:AI$39)</f>
        <v>21</v>
      </c>
      <c r="AK12" s="117"/>
      <c r="AL12" s="67">
        <f>('Tbl 10'!N11)/'Tbl11'!C12</f>
        <v>3203.8535527230101</v>
      </c>
      <c r="AM12" s="263">
        <f>RANK(AL12,AL$12:AL$39)</f>
        <v>10</v>
      </c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</row>
    <row r="13" spans="1:52">
      <c r="A13" s="117" t="s">
        <v>29</v>
      </c>
      <c r="B13" s="67">
        <f>+E13+H13+K13+N13+Q13+T13+W13+Z13+AC13+AF13+AI13+AL13</f>
        <v>13538.038258328466</v>
      </c>
      <c r="C13" s="263">
        <f t="shared" ref="C13:C39" si="0">RANK(B13,B$12:B$39)</f>
        <v>16</v>
      </c>
      <c r="D13" s="263"/>
      <c r="E13" s="67">
        <f>'Tbl 10'!C12/'Tbl11'!C13</f>
        <v>439.52072653307562</v>
      </c>
      <c r="F13" s="263">
        <f t="shared" ref="F13:F39" si="1">RANK(E13,E$12:E$39)</f>
        <v>8</v>
      </c>
      <c r="G13" s="263"/>
      <c r="H13" s="67">
        <f>'Tbl 10'!D12/'Tbl11'!C13</f>
        <v>849.78296362334743</v>
      </c>
      <c r="I13" s="263">
        <f t="shared" ref="I13:I39" si="2">RANK(H13,H$12:H$39)</f>
        <v>18</v>
      </c>
      <c r="J13" s="263"/>
      <c r="K13" s="67">
        <f>'Tbl 10'!E12/'Tbl11'!C13</f>
        <v>5266.1984735940932</v>
      </c>
      <c r="L13" s="263">
        <f t="shared" ref="L13:L39" si="3">RANK(K13,K$12:K$39)</f>
        <v>12</v>
      </c>
      <c r="M13" s="263"/>
      <c r="N13" s="67">
        <f>'Tbl 10'!F12/'Tbl11'!C13</f>
        <v>489.79245220451031</v>
      </c>
      <c r="O13" s="263">
        <f t="shared" ref="O13:O39" si="4">RANK(N13,N$12:N$39)</f>
        <v>3</v>
      </c>
      <c r="P13" s="263"/>
      <c r="Q13" s="67">
        <f>'Tbl 10'!G12/'Tbl11'!C13</f>
        <v>227.30114548829906</v>
      </c>
      <c r="R13" s="263">
        <f t="shared" ref="R13:R39" si="5">RANK(Q13,Q$12:Q$39)</f>
        <v>8</v>
      </c>
      <c r="S13" s="263"/>
      <c r="T13" s="67">
        <f>'Tbl 10'!H12/'Tbl11'!C13</f>
        <v>1412.1603452841455</v>
      </c>
      <c r="U13" s="263">
        <f t="shared" ref="U13:U39" si="6">RANK(T13,T$12:T$39)</f>
        <v>15</v>
      </c>
      <c r="V13" s="263"/>
      <c r="W13" s="67">
        <f>'Tbl 10'!I12/'Tbl11'!C13</f>
        <v>115.84253238579555</v>
      </c>
      <c r="X13" s="263">
        <f t="shared" ref="X13:X39" si="7">RANK(W13,W$12:W$39)</f>
        <v>12</v>
      </c>
      <c r="Y13" s="117"/>
      <c r="Z13" s="67">
        <f>'Tbl 10'!J12/'Tbl11'!C13</f>
        <v>1.9393388785310683</v>
      </c>
      <c r="AA13" s="263">
        <f t="shared" ref="AA13:AA39" si="8">RANK(Z13,Z$12:Z$39)</f>
        <v>23</v>
      </c>
      <c r="AB13" s="117"/>
      <c r="AC13" s="67">
        <f>'Tbl 10'!K12/'Tbl11'!C13</f>
        <v>671.85700182591052</v>
      </c>
      <c r="AD13" s="263">
        <f t="shared" ref="AD13:AD39" si="9">RANK(AC13,AC$12:AC$39)</f>
        <v>17</v>
      </c>
      <c r="AE13" s="264"/>
      <c r="AF13" s="67">
        <f>'Tbl 10'!L12/'Tbl11'!C13</f>
        <v>943.46991832771778</v>
      </c>
      <c r="AG13" s="263">
        <f t="shared" ref="AG13:AG39" si="10">RANK(AF13,AF$12:AF$39)</f>
        <v>9</v>
      </c>
      <c r="AH13" s="264"/>
      <c r="AI13" s="67">
        <f>'Tbl 10'!M12/'Tbl11'!C13</f>
        <v>258.57306985256389</v>
      </c>
      <c r="AJ13" s="263">
        <f t="shared" ref="AJ13:AJ39" si="11">RANK(AI13,AI$12:AI$39)</f>
        <v>14</v>
      </c>
      <c r="AK13" s="117"/>
      <c r="AL13" s="67">
        <f>('Tbl 10'!N12)/'Tbl11'!C13</f>
        <v>2861.6002903304775</v>
      </c>
      <c r="AM13" s="263">
        <f t="shared" ref="AM13:AM39" si="12">RANK(AL13,AL$12:AL$39)</f>
        <v>21</v>
      </c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</row>
    <row r="14" spans="1:52">
      <c r="A14" s="117" t="s">
        <v>51</v>
      </c>
      <c r="B14" s="67">
        <f>+E14+H14+K14+N14+Q14+T14+W14+Z14+AC14+AF14+AI14+AL14</f>
        <v>14800.390917902248</v>
      </c>
      <c r="C14" s="263">
        <f t="shared" si="0"/>
        <v>7</v>
      </c>
      <c r="D14" s="263"/>
      <c r="E14" s="67">
        <f>'Tbl 10'!C13/'Tbl11'!C14</f>
        <v>609.86796461530832</v>
      </c>
      <c r="F14" s="263">
        <f t="shared" si="1"/>
        <v>2</v>
      </c>
      <c r="G14" s="263"/>
      <c r="H14" s="67">
        <f>'Tbl 10'!D13/'Tbl11'!C14</f>
        <v>1088.1699915526929</v>
      </c>
      <c r="I14" s="263">
        <f t="shared" si="2"/>
        <v>4</v>
      </c>
      <c r="J14" s="263"/>
      <c r="K14" s="67">
        <f>'Tbl 10'!E13/'Tbl11'!C14</f>
        <v>4738.9784992929326</v>
      </c>
      <c r="L14" s="263">
        <f t="shared" si="3"/>
        <v>23</v>
      </c>
      <c r="M14" s="263"/>
      <c r="N14" s="67">
        <f>'Tbl 10'!F13/'Tbl11'!C14</f>
        <v>314.42557751883163</v>
      </c>
      <c r="O14" s="263">
        <f t="shared" si="4"/>
        <v>11</v>
      </c>
      <c r="P14" s="263"/>
      <c r="Q14" s="67">
        <f>'Tbl 10'!G13/'Tbl11'!C14</f>
        <v>1096.9466566828696</v>
      </c>
      <c r="R14" s="263">
        <f t="shared" si="5"/>
        <v>1</v>
      </c>
      <c r="S14" s="263"/>
      <c r="T14" s="67">
        <f>'Tbl 10'!H13/'Tbl11'!C14</f>
        <v>2041.454741254202</v>
      </c>
      <c r="U14" s="263">
        <f t="shared" si="6"/>
        <v>1</v>
      </c>
      <c r="V14" s="263"/>
      <c r="W14" s="67">
        <f>'Tbl 10'!I13/'Tbl11'!C14</f>
        <v>220.70123012420089</v>
      </c>
      <c r="X14" s="263">
        <f t="shared" si="7"/>
        <v>5</v>
      </c>
      <c r="Y14" s="264"/>
      <c r="Z14" s="67">
        <f>'Tbl 10'!J13/'Tbl11'!C14</f>
        <v>3.3403637586384241</v>
      </c>
      <c r="AA14" s="263">
        <f t="shared" si="8"/>
        <v>22</v>
      </c>
      <c r="AB14" s="264"/>
      <c r="AC14" s="67">
        <f>'Tbl 10'!K13/'Tbl11'!C14</f>
        <v>515.93065267583199</v>
      </c>
      <c r="AD14" s="263">
        <f t="shared" si="9"/>
        <v>21</v>
      </c>
      <c r="AE14" s="264"/>
      <c r="AF14" s="67">
        <f>'Tbl 10'!L13/'Tbl11'!C14</f>
        <v>784.50131264676645</v>
      </c>
      <c r="AG14" s="263">
        <f t="shared" si="10"/>
        <v>21</v>
      </c>
      <c r="AH14" s="264"/>
      <c r="AI14" s="67">
        <f>'Tbl 10'!M13/'Tbl11'!C14</f>
        <v>312.45089232259454</v>
      </c>
      <c r="AJ14" s="263">
        <f t="shared" si="11"/>
        <v>8</v>
      </c>
      <c r="AK14" s="117"/>
      <c r="AL14" s="67">
        <f>('Tbl 10'!N13)/'Tbl11'!C14</f>
        <v>3073.6230354573804</v>
      </c>
      <c r="AM14" s="263">
        <f t="shared" si="12"/>
        <v>16</v>
      </c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</row>
    <row r="15" spans="1:52">
      <c r="A15" s="117" t="s">
        <v>30</v>
      </c>
      <c r="B15" s="67">
        <f>+E15+H15+K15+N15+Q15+T15+W15+Z15+AC15+AF15+AI15+AL15</f>
        <v>14063.674039385151</v>
      </c>
      <c r="C15" s="263">
        <f t="shared" si="0"/>
        <v>13</v>
      </c>
      <c r="D15" s="263"/>
      <c r="E15" s="67">
        <f>'Tbl 10'!C14/'Tbl11'!C15</f>
        <v>525.44640844965977</v>
      </c>
      <c r="F15" s="263">
        <f t="shared" si="1"/>
        <v>4</v>
      </c>
      <c r="G15" s="263"/>
      <c r="H15" s="67">
        <f>'Tbl 10'!D14/'Tbl11'!C15</f>
        <v>917.96512311019762</v>
      </c>
      <c r="I15" s="263">
        <f t="shared" si="2"/>
        <v>14</v>
      </c>
      <c r="J15" s="263"/>
      <c r="K15" s="67">
        <f>'Tbl 10'!E14/'Tbl11'!C15</f>
        <v>5185.2242364158383</v>
      </c>
      <c r="L15" s="263">
        <f t="shared" si="3"/>
        <v>16</v>
      </c>
      <c r="M15" s="263"/>
      <c r="N15" s="67">
        <f>'Tbl 10'!F14/'Tbl11'!C15</f>
        <v>255.43421986567569</v>
      </c>
      <c r="O15" s="263">
        <f t="shared" si="4"/>
        <v>16</v>
      </c>
      <c r="P15" s="263"/>
      <c r="Q15" s="67">
        <f>'Tbl 10'!G14/'Tbl11'!C15</f>
        <v>556.12771119892921</v>
      </c>
      <c r="R15" s="263">
        <f t="shared" si="5"/>
        <v>3</v>
      </c>
      <c r="S15" s="263"/>
      <c r="T15" s="67">
        <f>'Tbl 10'!H14/'Tbl11'!C15</f>
        <v>1645.3197203617333</v>
      </c>
      <c r="U15" s="263">
        <f t="shared" si="6"/>
        <v>11</v>
      </c>
      <c r="V15" s="263"/>
      <c r="W15" s="67">
        <f>'Tbl 10'!I14/'Tbl11'!C15</f>
        <v>133.89646914651934</v>
      </c>
      <c r="X15" s="263">
        <f t="shared" si="7"/>
        <v>10</v>
      </c>
      <c r="Y15" s="264"/>
      <c r="Z15" s="67">
        <f>'Tbl 10'!J14/'Tbl11'!C15</f>
        <v>156.81364139045459</v>
      </c>
      <c r="AA15" s="263">
        <f t="shared" si="8"/>
        <v>7</v>
      </c>
      <c r="AB15" s="117"/>
      <c r="AC15" s="67">
        <f>'Tbl 10'!K14/'Tbl11'!C15</f>
        <v>594.71739190801202</v>
      </c>
      <c r="AD15" s="263">
        <f t="shared" si="9"/>
        <v>19</v>
      </c>
      <c r="AE15" s="117"/>
      <c r="AF15" s="67">
        <f>'Tbl 10'!L14/'Tbl11'!C15</f>
        <v>871.30230824129785</v>
      </c>
      <c r="AG15" s="263">
        <f t="shared" si="10"/>
        <v>14</v>
      </c>
      <c r="AH15" s="264"/>
      <c r="AI15" s="67">
        <f>'Tbl 10'!M14/'Tbl11'!C15</f>
        <v>344.21484003257092</v>
      </c>
      <c r="AJ15" s="263">
        <f t="shared" si="11"/>
        <v>5</v>
      </c>
      <c r="AK15" s="117"/>
      <c r="AL15" s="67">
        <f>('Tbl 10'!N14)/'Tbl11'!C15</f>
        <v>2877.2119692642614</v>
      </c>
      <c r="AM15" s="263">
        <f t="shared" si="12"/>
        <v>20</v>
      </c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</row>
    <row r="16" spans="1:52">
      <c r="A16" s="117" t="s">
        <v>31</v>
      </c>
      <c r="B16" s="67">
        <f>+E16+H16+K16+N16+Q16+T16+W16+Z16+AC16+AF16+AI16+AL16</f>
        <v>14058.40472968141</v>
      </c>
      <c r="C16" s="263">
        <f t="shared" si="0"/>
        <v>14</v>
      </c>
      <c r="D16" s="263"/>
      <c r="E16" s="67">
        <f>'Tbl 10'!C15/'Tbl11'!C16</f>
        <v>388.626476112148</v>
      </c>
      <c r="F16" s="263">
        <f t="shared" si="1"/>
        <v>9</v>
      </c>
      <c r="G16" s="263"/>
      <c r="H16" s="67">
        <f>'Tbl 10'!D15/'Tbl11'!C16</f>
        <v>738.34971191088857</v>
      </c>
      <c r="I16" s="263">
        <f t="shared" si="2"/>
        <v>21</v>
      </c>
      <c r="J16" s="263"/>
      <c r="K16" s="67">
        <f>'Tbl 10'!E15/'Tbl11'!C16</f>
        <v>5431.9510482248579</v>
      </c>
      <c r="L16" s="263">
        <f t="shared" si="3"/>
        <v>8</v>
      </c>
      <c r="M16" s="263"/>
      <c r="N16" s="67">
        <f>'Tbl 10'!F15/'Tbl11'!C16</f>
        <v>197.8722068764466</v>
      </c>
      <c r="O16" s="263">
        <f t="shared" si="4"/>
        <v>21</v>
      </c>
      <c r="P16" s="263"/>
      <c r="Q16" s="67">
        <f>'Tbl 10'!G15/'Tbl11'!C16</f>
        <v>176.25483873479368</v>
      </c>
      <c r="R16" s="263">
        <f t="shared" si="5"/>
        <v>14</v>
      </c>
      <c r="S16" s="263"/>
      <c r="T16" s="67">
        <f>'Tbl 10'!H15/'Tbl11'!C16</f>
        <v>1654.9459670135366</v>
      </c>
      <c r="U16" s="263">
        <f t="shared" si="6"/>
        <v>10</v>
      </c>
      <c r="V16" s="263"/>
      <c r="W16" s="67">
        <f>'Tbl 10'!I15/'Tbl11'!C16</f>
        <v>142.79922679054414</v>
      </c>
      <c r="X16" s="263">
        <f t="shared" si="7"/>
        <v>8</v>
      </c>
      <c r="Y16" s="264"/>
      <c r="Z16" s="67">
        <f>'Tbl 10'!J15/'Tbl11'!C16</f>
        <v>104.44757046459578</v>
      </c>
      <c r="AA16" s="263">
        <f t="shared" si="8"/>
        <v>19</v>
      </c>
      <c r="AB16" s="264"/>
      <c r="AC16" s="67">
        <f>'Tbl 10'!K15/'Tbl11'!C16</f>
        <v>923.32445530296559</v>
      </c>
      <c r="AD16" s="263">
        <f t="shared" si="9"/>
        <v>7</v>
      </c>
      <c r="AE16" s="264"/>
      <c r="AF16" s="67">
        <f>'Tbl 10'!L15/'Tbl11'!C16</f>
        <v>991.87052057727317</v>
      </c>
      <c r="AG16" s="263">
        <f t="shared" si="10"/>
        <v>6</v>
      </c>
      <c r="AH16" s="264"/>
      <c r="AI16" s="67">
        <f>'Tbl 10'!M15/'Tbl11'!C16</f>
        <v>195.54388911592164</v>
      </c>
      <c r="AJ16" s="263">
        <f t="shared" si="11"/>
        <v>22</v>
      </c>
      <c r="AK16" s="117"/>
      <c r="AL16" s="67">
        <f>('Tbl 10'!N15)/'Tbl11'!C16</f>
        <v>3112.4188185574385</v>
      </c>
      <c r="AM16" s="263">
        <f t="shared" si="12"/>
        <v>14</v>
      </c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</row>
    <row r="17" spans="1:52">
      <c r="C17" s="263"/>
      <c r="F17" s="263"/>
      <c r="I17" s="263"/>
      <c r="L17" s="263"/>
      <c r="O17" s="263"/>
      <c r="R17" s="263"/>
      <c r="U17" s="263"/>
      <c r="X17" s="263"/>
      <c r="AA17" s="263"/>
      <c r="AD17" s="263"/>
      <c r="AG17" s="263"/>
      <c r="AJ17" s="263"/>
      <c r="AM17" s="263"/>
    </row>
    <row r="18" spans="1:52">
      <c r="A18" s="117" t="s">
        <v>32</v>
      </c>
      <c r="B18" s="67">
        <f t="shared" ref="B18:B22" si="13">+E18+H18+K18+N18+Q18+T18+W18+Z18+AC18+AF18+AI18+AL18</f>
        <v>13531.310333295085</v>
      </c>
      <c r="C18" s="263">
        <f t="shared" si="0"/>
        <v>17</v>
      </c>
      <c r="D18" s="263"/>
      <c r="E18" s="67">
        <f>'Tbl 10'!C17/'Tbl11'!C18</f>
        <v>380.4542522319868</v>
      </c>
      <c r="F18" s="263">
        <f t="shared" si="1"/>
        <v>11</v>
      </c>
      <c r="G18" s="263"/>
      <c r="H18" s="67">
        <f>'Tbl 10'!D17/'Tbl11'!C18</f>
        <v>996.56957160156128</v>
      </c>
      <c r="I18" s="263">
        <f t="shared" si="2"/>
        <v>6</v>
      </c>
      <c r="J18" s="263"/>
      <c r="K18" s="67">
        <f>'Tbl 10'!E17/'Tbl11'!C18</f>
        <v>5445.2686827716016</v>
      </c>
      <c r="L18" s="263">
        <f t="shared" si="3"/>
        <v>6</v>
      </c>
      <c r="M18" s="263"/>
      <c r="N18" s="67">
        <f>'Tbl 10'!F17/'Tbl11'!C18</f>
        <v>281.29690129134104</v>
      </c>
      <c r="O18" s="263">
        <f t="shared" si="4"/>
        <v>15</v>
      </c>
      <c r="P18" s="263"/>
      <c r="Q18" s="67">
        <f>'Tbl 10'!G17/'Tbl11'!C18</f>
        <v>279.14629339677629</v>
      </c>
      <c r="R18" s="263">
        <f t="shared" si="5"/>
        <v>6</v>
      </c>
      <c r="S18" s="263"/>
      <c r="T18" s="67">
        <f>'Tbl 10'!H17/'Tbl11'!C18</f>
        <v>1203.5853894193356</v>
      </c>
      <c r="U18" s="263">
        <f t="shared" si="6"/>
        <v>22</v>
      </c>
      <c r="V18" s="263"/>
      <c r="W18" s="67">
        <f>'Tbl 10'!I17/'Tbl11'!C18</f>
        <v>115.92232878959786</v>
      </c>
      <c r="X18" s="263">
        <f t="shared" si="7"/>
        <v>11</v>
      </c>
      <c r="Y18" s="264"/>
      <c r="Z18" s="67">
        <f>'Tbl 10'!J17/'Tbl11'!C18</f>
        <v>158.4215642540112</v>
      </c>
      <c r="AA18" s="263">
        <f t="shared" si="8"/>
        <v>5</v>
      </c>
      <c r="AB18" s="117"/>
      <c r="AC18" s="67">
        <f>'Tbl 10'!K17/'Tbl11'!C18</f>
        <v>676.30462138636904</v>
      </c>
      <c r="AD18" s="263">
        <f t="shared" si="9"/>
        <v>15</v>
      </c>
      <c r="AE18" s="264"/>
      <c r="AF18" s="67">
        <f>'Tbl 10'!L17/'Tbl11'!C18</f>
        <v>859.14622901117286</v>
      </c>
      <c r="AG18" s="263">
        <f t="shared" si="10"/>
        <v>15</v>
      </c>
      <c r="AH18" s="264"/>
      <c r="AI18" s="67">
        <f>'Tbl 10'!M17/'Tbl11'!C18</f>
        <v>189.36148924943396</v>
      </c>
      <c r="AJ18" s="263">
        <f t="shared" si="11"/>
        <v>23</v>
      </c>
      <c r="AK18" s="117"/>
      <c r="AL18" s="67">
        <f>('Tbl 10'!N17)/'Tbl11'!C18</f>
        <v>2945.8330098919</v>
      </c>
      <c r="AM18" s="263">
        <f t="shared" si="12"/>
        <v>18</v>
      </c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</row>
    <row r="19" spans="1:52">
      <c r="A19" s="117" t="s">
        <v>33</v>
      </c>
      <c r="B19" s="67">
        <f t="shared" si="13"/>
        <v>13499.33074533744</v>
      </c>
      <c r="C19" s="263">
        <f t="shared" si="0"/>
        <v>18</v>
      </c>
      <c r="D19" s="263"/>
      <c r="E19" s="67">
        <f>'Tbl 10'!C18/'Tbl11'!C19</f>
        <v>210.26889968062633</v>
      </c>
      <c r="F19" s="263">
        <f t="shared" si="1"/>
        <v>24</v>
      </c>
      <c r="G19" s="263"/>
      <c r="H19" s="67">
        <f>'Tbl 10'!D18/'Tbl11'!C19</f>
        <v>958.06506269469287</v>
      </c>
      <c r="I19" s="263">
        <f t="shared" si="2"/>
        <v>11</v>
      </c>
      <c r="J19" s="263"/>
      <c r="K19" s="67">
        <f>'Tbl 10'!E18/'Tbl11'!C19</f>
        <v>5060.4438694555638</v>
      </c>
      <c r="L19" s="263">
        <f t="shared" si="3"/>
        <v>20</v>
      </c>
      <c r="M19" s="263"/>
      <c r="N19" s="67">
        <f>'Tbl 10'!F18/'Tbl11'!C19</f>
        <v>344.94386768427631</v>
      </c>
      <c r="O19" s="263">
        <f t="shared" si="4"/>
        <v>10</v>
      </c>
      <c r="P19" s="263"/>
      <c r="Q19" s="67">
        <f>'Tbl 10'!G18/'Tbl11'!C19</f>
        <v>70.76241442272611</v>
      </c>
      <c r="R19" s="263">
        <f t="shared" si="5"/>
        <v>22</v>
      </c>
      <c r="S19" s="263"/>
      <c r="T19" s="67">
        <f>'Tbl 10'!H18/'Tbl11'!C19</f>
        <v>1486.7212361409818</v>
      </c>
      <c r="U19" s="263">
        <f t="shared" si="6"/>
        <v>12</v>
      </c>
      <c r="V19" s="263"/>
      <c r="W19" s="67">
        <f>'Tbl 10'!I18/'Tbl11'!C19</f>
        <v>71.432687848200302</v>
      </c>
      <c r="X19" s="263">
        <f t="shared" si="7"/>
        <v>21</v>
      </c>
      <c r="Y19" s="264"/>
      <c r="Z19" s="67">
        <f>'Tbl 10'!J18/'Tbl11'!C19</f>
        <v>159.78342219396347</v>
      </c>
      <c r="AA19" s="263">
        <f t="shared" si="8"/>
        <v>4</v>
      </c>
      <c r="AB19" s="117"/>
      <c r="AC19" s="67">
        <f>'Tbl 10'!K18/'Tbl11'!C19</f>
        <v>864.7537634808233</v>
      </c>
      <c r="AD19" s="263">
        <f t="shared" si="9"/>
        <v>8</v>
      </c>
      <c r="AE19" s="117"/>
      <c r="AF19" s="67">
        <f>'Tbl 10'!L18/'Tbl11'!C19</f>
        <v>890.42822157743512</v>
      </c>
      <c r="AG19" s="263">
        <f t="shared" si="10"/>
        <v>12</v>
      </c>
      <c r="AH19" s="264"/>
      <c r="AI19" s="67">
        <f>'Tbl 10'!M18/'Tbl11'!C19</f>
        <v>252.89192271542495</v>
      </c>
      <c r="AJ19" s="263">
        <f t="shared" si="11"/>
        <v>15</v>
      </c>
      <c r="AK19" s="117"/>
      <c r="AL19" s="67">
        <f>('Tbl 10'!N18)/'Tbl11'!C19</f>
        <v>3128.8353774427273</v>
      </c>
      <c r="AM19" s="263">
        <f t="shared" si="12"/>
        <v>12</v>
      </c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</row>
    <row r="20" spans="1:52">
      <c r="A20" s="117" t="s">
        <v>34</v>
      </c>
      <c r="B20" s="67">
        <f t="shared" si="13"/>
        <v>13580.954913388516</v>
      </c>
      <c r="C20" s="263">
        <f t="shared" si="0"/>
        <v>15</v>
      </c>
      <c r="D20" s="263"/>
      <c r="E20" s="67">
        <f>'Tbl 10'!C19/'Tbl11'!C20</f>
        <v>360.76950096758554</v>
      </c>
      <c r="F20" s="263">
        <f t="shared" si="1"/>
        <v>14</v>
      </c>
      <c r="G20" s="263"/>
      <c r="H20" s="67">
        <f>'Tbl 10'!D19/'Tbl11'!C20</f>
        <v>967.02102022897145</v>
      </c>
      <c r="I20" s="263">
        <f t="shared" si="2"/>
        <v>10</v>
      </c>
      <c r="J20" s="263"/>
      <c r="K20" s="67">
        <f>'Tbl 10'!E19/'Tbl11'!C20</f>
        <v>5349.1070090595331</v>
      </c>
      <c r="L20" s="263">
        <f t="shared" si="3"/>
        <v>9</v>
      </c>
      <c r="M20" s="263"/>
      <c r="N20" s="67">
        <f>'Tbl 10'!F19/'Tbl11'!C20</f>
        <v>175.74326088077635</v>
      </c>
      <c r="O20" s="263">
        <f t="shared" si="4"/>
        <v>23</v>
      </c>
      <c r="P20" s="263"/>
      <c r="Q20" s="67">
        <f>'Tbl 10'!G19/'Tbl11'!C20</f>
        <v>184.47730073631317</v>
      </c>
      <c r="R20" s="263">
        <f t="shared" si="5"/>
        <v>12</v>
      </c>
      <c r="S20" s="263"/>
      <c r="T20" s="67">
        <f>'Tbl 10'!H19/'Tbl11'!C20</f>
        <v>1835.0047609633755</v>
      </c>
      <c r="U20" s="263">
        <f t="shared" si="6"/>
        <v>6</v>
      </c>
      <c r="V20" s="263"/>
      <c r="W20" s="67">
        <f>'Tbl 10'!I19/'Tbl11'!C20</f>
        <v>115.46707744272965</v>
      </c>
      <c r="X20" s="263">
        <f t="shared" si="7"/>
        <v>13</v>
      </c>
      <c r="Y20" s="264"/>
      <c r="Z20" s="67">
        <f>'Tbl 10'!J19/'Tbl11'!C20</f>
        <v>119.15851799190656</v>
      </c>
      <c r="AA20" s="263">
        <f t="shared" si="8"/>
        <v>16</v>
      </c>
      <c r="AB20" s="264"/>
      <c r="AC20" s="67">
        <f>'Tbl 10'!K19/'Tbl11'!C20</f>
        <v>713.80008441193354</v>
      </c>
      <c r="AD20" s="263">
        <f t="shared" si="9"/>
        <v>14</v>
      </c>
      <c r="AE20" s="264"/>
      <c r="AF20" s="67">
        <f>'Tbl 10'!L19/'Tbl11'!C20</f>
        <v>736.27761712922859</v>
      </c>
      <c r="AG20" s="263">
        <f t="shared" si="10"/>
        <v>22</v>
      </c>
      <c r="AH20" s="264"/>
      <c r="AI20" s="67">
        <f>'Tbl 10'!M19/'Tbl11'!C20</f>
        <v>251.96753478404622</v>
      </c>
      <c r="AJ20" s="263">
        <f t="shared" si="11"/>
        <v>16</v>
      </c>
      <c r="AK20" s="117"/>
      <c r="AL20" s="67">
        <f>('Tbl 10'!N19)/'Tbl11'!C20</f>
        <v>2772.1612287921166</v>
      </c>
      <c r="AM20" s="263">
        <f t="shared" si="12"/>
        <v>23</v>
      </c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</row>
    <row r="21" spans="1:52">
      <c r="A21" s="117" t="s">
        <v>35</v>
      </c>
      <c r="B21" s="67">
        <f t="shared" si="13"/>
        <v>14177.462531102097</v>
      </c>
      <c r="C21" s="263">
        <f t="shared" si="0"/>
        <v>12</v>
      </c>
      <c r="D21" s="263"/>
      <c r="E21" s="67">
        <f>'Tbl 10'!C20/'Tbl11'!C21</f>
        <v>523.2635219262105</v>
      </c>
      <c r="F21" s="263">
        <f t="shared" si="1"/>
        <v>5</v>
      </c>
      <c r="G21" s="263"/>
      <c r="H21" s="67">
        <f>'Tbl 10'!D20/'Tbl11'!C21</f>
        <v>912.91040083748555</v>
      </c>
      <c r="I21" s="263">
        <f t="shared" si="2"/>
        <v>15</v>
      </c>
      <c r="J21" s="263"/>
      <c r="K21" s="67">
        <f>'Tbl 10'!E20/'Tbl11'!C21</f>
        <v>5316.2537240202855</v>
      </c>
      <c r="L21" s="263">
        <f t="shared" si="3"/>
        <v>10</v>
      </c>
      <c r="M21" s="263"/>
      <c r="N21" s="67">
        <f>'Tbl 10'!F20/'Tbl11'!C21</f>
        <v>403.48469299276434</v>
      </c>
      <c r="O21" s="263">
        <f t="shared" si="4"/>
        <v>7</v>
      </c>
      <c r="P21" s="263"/>
      <c r="Q21" s="67">
        <f>'Tbl 10'!G20/'Tbl11'!C21</f>
        <v>82.839755325251616</v>
      </c>
      <c r="R21" s="263">
        <f t="shared" si="5"/>
        <v>21</v>
      </c>
      <c r="S21" s="263"/>
      <c r="T21" s="67">
        <f>'Tbl 10'!H20/'Tbl11'!C21</f>
        <v>1466.2706279753063</v>
      </c>
      <c r="U21" s="263">
        <f t="shared" si="6"/>
        <v>14</v>
      </c>
      <c r="V21" s="263"/>
      <c r="W21" s="67">
        <f>'Tbl 10'!I20/'Tbl11'!C21</f>
        <v>141.09546785960953</v>
      </c>
      <c r="X21" s="263">
        <f t="shared" si="7"/>
        <v>9</v>
      </c>
      <c r="Y21" s="264"/>
      <c r="Z21" s="67">
        <f>'Tbl 10'!J20/'Tbl11'!C21</f>
        <v>128.66199581403436</v>
      </c>
      <c r="AA21" s="263">
        <f t="shared" si="8"/>
        <v>14</v>
      </c>
      <c r="AB21" s="117"/>
      <c r="AC21" s="67">
        <f>'Tbl 10'!K20/'Tbl11'!C21</f>
        <v>1101.2007738652396</v>
      </c>
      <c r="AD21" s="263">
        <f t="shared" si="9"/>
        <v>1</v>
      </c>
      <c r="AE21" s="117"/>
      <c r="AF21" s="67">
        <f>'Tbl 10'!L20/'Tbl11'!C21</f>
        <v>1138.3207984162818</v>
      </c>
      <c r="AG21" s="263">
        <f t="shared" si="10"/>
        <v>3</v>
      </c>
      <c r="AH21" s="264"/>
      <c r="AI21" s="67">
        <f>'Tbl 10'!M20/'Tbl11'!C21</f>
        <v>259.88178568435518</v>
      </c>
      <c r="AJ21" s="263">
        <f t="shared" si="11"/>
        <v>13</v>
      </c>
      <c r="AK21" s="117"/>
      <c r="AL21" s="67">
        <f>('Tbl 10'!N20)/'Tbl11'!C21</f>
        <v>2703.2789863852749</v>
      </c>
      <c r="AM21" s="263">
        <f t="shared" si="12"/>
        <v>24</v>
      </c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</row>
    <row r="22" spans="1:52">
      <c r="A22" s="117" t="s">
        <v>36</v>
      </c>
      <c r="B22" s="67">
        <f t="shared" si="13"/>
        <v>15432.210762515235</v>
      </c>
      <c r="C22" s="263">
        <f t="shared" si="0"/>
        <v>5</v>
      </c>
      <c r="D22" s="263"/>
      <c r="E22" s="67">
        <f>'Tbl 10'!C21/'Tbl11'!C22</f>
        <v>386.45604528277516</v>
      </c>
      <c r="F22" s="263">
        <f t="shared" si="1"/>
        <v>10</v>
      </c>
      <c r="G22" s="263"/>
      <c r="H22" s="67">
        <f>'Tbl 10'!D21/'Tbl11'!C22</f>
        <v>1206.4611643883404</v>
      </c>
      <c r="I22" s="263">
        <f t="shared" si="2"/>
        <v>2</v>
      </c>
      <c r="J22" s="263"/>
      <c r="K22" s="67">
        <f>'Tbl 10'!E21/'Tbl11'!C22</f>
        <v>5665.645330269369</v>
      </c>
      <c r="L22" s="263">
        <f t="shared" si="3"/>
        <v>5</v>
      </c>
      <c r="M22" s="263"/>
      <c r="N22" s="67">
        <f>'Tbl 10'!F21/'Tbl11'!C22</f>
        <v>485.62958651689792</v>
      </c>
      <c r="O22" s="263">
        <f t="shared" si="4"/>
        <v>4</v>
      </c>
      <c r="P22" s="263"/>
      <c r="Q22" s="67">
        <f>'Tbl 10'!G21/'Tbl11'!C22</f>
        <v>357.29355936607459</v>
      </c>
      <c r="R22" s="263">
        <f t="shared" si="5"/>
        <v>5</v>
      </c>
      <c r="S22" s="263"/>
      <c r="T22" s="67">
        <f>'Tbl 10'!H21/'Tbl11'!C22</f>
        <v>1483.8357684537273</v>
      </c>
      <c r="U22" s="263">
        <f t="shared" si="6"/>
        <v>13</v>
      </c>
      <c r="V22" s="263"/>
      <c r="W22" s="67">
        <f>'Tbl 10'!I21/'Tbl11'!C22</f>
        <v>274.56462565870987</v>
      </c>
      <c r="X22" s="263">
        <f t="shared" si="7"/>
        <v>2</v>
      </c>
      <c r="Y22" s="117"/>
      <c r="Z22" s="67">
        <f>'Tbl 10'!J21/'Tbl11'!C22</f>
        <v>156.95851336933615</v>
      </c>
      <c r="AA22" s="263">
        <f t="shared" si="8"/>
        <v>6</v>
      </c>
      <c r="AB22" s="264"/>
      <c r="AC22" s="67">
        <f>'Tbl 10'!K21/'Tbl11'!C22</f>
        <v>764.34702293822045</v>
      </c>
      <c r="AD22" s="263">
        <f t="shared" si="9"/>
        <v>12</v>
      </c>
      <c r="AE22" s="264"/>
      <c r="AF22" s="67">
        <f>'Tbl 10'!L21/'Tbl11'!C22</f>
        <v>834.56951859142146</v>
      </c>
      <c r="AG22" s="263">
        <f t="shared" si="10"/>
        <v>20</v>
      </c>
      <c r="AH22" s="264"/>
      <c r="AI22" s="67">
        <f>'Tbl 10'!M21/'Tbl11'!C22</f>
        <v>408.7701152449344</v>
      </c>
      <c r="AJ22" s="263">
        <f t="shared" si="11"/>
        <v>3</v>
      </c>
      <c r="AK22" s="117"/>
      <c r="AL22" s="67">
        <f>('Tbl 10'!N21)/'Tbl11'!C22</f>
        <v>3407.6795124354298</v>
      </c>
      <c r="AM22" s="263">
        <f t="shared" si="12"/>
        <v>7</v>
      </c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</row>
    <row r="23" spans="1:52">
      <c r="C23" s="263"/>
      <c r="D23" s="263"/>
      <c r="F23" s="263"/>
      <c r="G23" s="263"/>
      <c r="I23" s="263"/>
      <c r="J23" s="263"/>
      <c r="L23" s="263"/>
      <c r="M23" s="263"/>
      <c r="O23" s="263"/>
      <c r="P23" s="263"/>
      <c r="R23" s="263"/>
      <c r="S23" s="263"/>
      <c r="U23" s="263"/>
      <c r="V23" s="263"/>
      <c r="X23" s="263"/>
      <c r="Y23" s="117"/>
      <c r="AA23" s="263"/>
      <c r="AB23" s="264"/>
      <c r="AD23" s="263"/>
      <c r="AE23" s="264"/>
      <c r="AG23" s="263"/>
      <c r="AH23" s="264"/>
      <c r="AJ23" s="263"/>
      <c r="AK23" s="117"/>
      <c r="AM23" s="263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</row>
    <row r="24" spans="1:52">
      <c r="A24" s="117" t="s">
        <v>37</v>
      </c>
      <c r="B24" s="67">
        <f t="shared" ref="B24:B28" si="14">+E24+H24+K24+N24+Q24+T24+W24+Z24+AC24+AF24+AI24+AL24</f>
        <v>12785.305403452323</v>
      </c>
      <c r="C24" s="263">
        <f t="shared" si="0"/>
        <v>24</v>
      </c>
      <c r="D24" s="263"/>
      <c r="E24" s="67">
        <f>'Tbl 10'!C23/'Tbl11'!C24</f>
        <v>267.90969536242216</v>
      </c>
      <c r="F24" s="263">
        <f t="shared" si="1"/>
        <v>21</v>
      </c>
      <c r="G24" s="263"/>
      <c r="H24" s="67">
        <f>'Tbl 10'!D23/'Tbl11'!C24</f>
        <v>854.28950086438545</v>
      </c>
      <c r="I24" s="263">
        <f t="shared" si="2"/>
        <v>16</v>
      </c>
      <c r="J24" s="263"/>
      <c r="K24" s="67">
        <f>'Tbl 10'!E23/'Tbl11'!C24</f>
        <v>5264.9622970867231</v>
      </c>
      <c r="L24" s="263">
        <f t="shared" si="3"/>
        <v>13</v>
      </c>
      <c r="M24" s="263"/>
      <c r="N24" s="67">
        <f>'Tbl 10'!F23/'Tbl11'!C24</f>
        <v>289.16580768609543</v>
      </c>
      <c r="O24" s="263">
        <f t="shared" si="4"/>
        <v>12</v>
      </c>
      <c r="P24" s="263"/>
      <c r="Q24" s="67">
        <f>'Tbl 10'!G23/'Tbl11'!C24</f>
        <v>53.014477271348547</v>
      </c>
      <c r="R24" s="263">
        <f t="shared" si="5"/>
        <v>24</v>
      </c>
      <c r="S24" s="263"/>
      <c r="T24" s="67">
        <f>'Tbl 10'!H23/'Tbl11'!C24</f>
        <v>1285.4663037745252</v>
      </c>
      <c r="U24" s="263">
        <f t="shared" si="6"/>
        <v>20</v>
      </c>
      <c r="V24" s="263"/>
      <c r="W24" s="67">
        <f>'Tbl 10'!I23/'Tbl11'!C24</f>
        <v>49.150421665614616</v>
      </c>
      <c r="X24" s="263">
        <f t="shared" si="7"/>
        <v>24</v>
      </c>
      <c r="Y24" s="117"/>
      <c r="Z24" s="67">
        <f>'Tbl 10'!J23/'Tbl11'!C24</f>
        <v>8.6804201021713112</v>
      </c>
      <c r="AA24" s="263">
        <f t="shared" si="8"/>
        <v>21</v>
      </c>
      <c r="AB24" s="117"/>
      <c r="AC24" s="67">
        <f>'Tbl 10'!K23/'Tbl11'!C24</f>
        <v>447.9688192036848</v>
      </c>
      <c r="AD24" s="263">
        <f t="shared" si="9"/>
        <v>23</v>
      </c>
      <c r="AE24" s="264"/>
      <c r="AF24" s="67">
        <f>'Tbl 10'!L23/'Tbl11'!C24</f>
        <v>840.53306151454228</v>
      </c>
      <c r="AG24" s="263">
        <f t="shared" si="10"/>
        <v>19</v>
      </c>
      <c r="AH24" s="264"/>
      <c r="AI24" s="67">
        <f>'Tbl 10'!M23/'Tbl11'!C24</f>
        <v>297.11689359894018</v>
      </c>
      <c r="AJ24" s="263">
        <f t="shared" si="11"/>
        <v>10</v>
      </c>
      <c r="AK24" s="117"/>
      <c r="AL24" s="67">
        <f>('Tbl 10'!N23)/'Tbl11'!C24</f>
        <v>3127.0477053218679</v>
      </c>
      <c r="AM24" s="263">
        <f t="shared" si="12"/>
        <v>13</v>
      </c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</row>
    <row r="25" spans="1:52">
      <c r="A25" s="117" t="s">
        <v>38</v>
      </c>
      <c r="B25" s="67">
        <f t="shared" si="14"/>
        <v>14240.350083976275</v>
      </c>
      <c r="C25" s="263">
        <f t="shared" si="0"/>
        <v>10</v>
      </c>
      <c r="D25" s="263"/>
      <c r="E25" s="67">
        <f>'Tbl 10'!C24/'Tbl11'!C25</f>
        <v>464.13736944313229</v>
      </c>
      <c r="F25" s="263">
        <f t="shared" si="1"/>
        <v>6</v>
      </c>
      <c r="G25" s="263"/>
      <c r="H25" s="67">
        <f>'Tbl 10'!D24/'Tbl11'!C25</f>
        <v>721.57416942213831</v>
      </c>
      <c r="I25" s="263">
        <f t="shared" si="2"/>
        <v>22</v>
      </c>
      <c r="J25" s="263"/>
      <c r="K25" s="67">
        <f>'Tbl 10'!E24/'Tbl11'!C25</f>
        <v>5168.1165958116826</v>
      </c>
      <c r="L25" s="263">
        <f t="shared" si="3"/>
        <v>17</v>
      </c>
      <c r="M25" s="263"/>
      <c r="N25" s="67">
        <f>'Tbl 10'!F24/'Tbl11'!C25</f>
        <v>209.69390909568048</v>
      </c>
      <c r="O25" s="263">
        <f t="shared" si="4"/>
        <v>19</v>
      </c>
      <c r="P25" s="263"/>
      <c r="Q25" s="67">
        <f>'Tbl 10'!G24/'Tbl11'!C25</f>
        <v>130.52152154516352</v>
      </c>
      <c r="R25" s="263">
        <f t="shared" si="5"/>
        <v>16</v>
      </c>
      <c r="S25" s="263"/>
      <c r="T25" s="67">
        <f>'Tbl 10'!H24/'Tbl11'!C25</f>
        <v>1186.4233978900959</v>
      </c>
      <c r="U25" s="263">
        <f t="shared" si="6"/>
        <v>23</v>
      </c>
      <c r="V25" s="263"/>
      <c r="W25" s="67">
        <f>'Tbl 10'!I24/'Tbl11'!C25</f>
        <v>176.28757413530678</v>
      </c>
      <c r="X25" s="263">
        <f t="shared" si="7"/>
        <v>6</v>
      </c>
      <c r="Y25" s="264"/>
      <c r="Z25" s="67">
        <f>'Tbl 10'!J24/'Tbl11'!C25</f>
        <v>172.3369889256285</v>
      </c>
      <c r="AA25" s="263">
        <f t="shared" si="8"/>
        <v>3</v>
      </c>
      <c r="AB25" s="117"/>
      <c r="AC25" s="67">
        <f>'Tbl 10'!K24/'Tbl11'!C25</f>
        <v>1070.2808297905842</v>
      </c>
      <c r="AD25" s="263">
        <f t="shared" si="9"/>
        <v>2</v>
      </c>
      <c r="AE25" s="264"/>
      <c r="AF25" s="67">
        <f>'Tbl 10'!L24/'Tbl11'!C25</f>
        <v>1239.3926153361676</v>
      </c>
      <c r="AG25" s="263">
        <f t="shared" si="10"/>
        <v>1</v>
      </c>
      <c r="AH25" s="264"/>
      <c r="AI25" s="67">
        <f>'Tbl 10'!M24/'Tbl11'!C25</f>
        <v>238.91698945048026</v>
      </c>
      <c r="AJ25" s="263">
        <f t="shared" si="11"/>
        <v>20</v>
      </c>
      <c r="AK25" s="117"/>
      <c r="AL25" s="67">
        <f>('Tbl 10'!N24)/'Tbl11'!C25</f>
        <v>3462.6681231302159</v>
      </c>
      <c r="AM25" s="263">
        <f t="shared" si="12"/>
        <v>6</v>
      </c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</row>
    <row r="26" spans="1:52">
      <c r="A26" s="117" t="s">
        <v>39</v>
      </c>
      <c r="B26" s="67">
        <f t="shared" si="14"/>
        <v>12807.201680232001</v>
      </c>
      <c r="C26" s="263">
        <f t="shared" si="0"/>
        <v>22</v>
      </c>
      <c r="D26" s="263"/>
      <c r="E26" s="67">
        <f>'Tbl 10'!C25/'Tbl11'!C26</f>
        <v>293.99991513117328</v>
      </c>
      <c r="F26" s="263">
        <f t="shared" si="1"/>
        <v>16</v>
      </c>
      <c r="G26" s="263"/>
      <c r="H26" s="67">
        <f>'Tbl 10'!D25/'Tbl11'!C26</f>
        <v>673.75769499849673</v>
      </c>
      <c r="I26" s="263">
        <f t="shared" si="2"/>
        <v>24</v>
      </c>
      <c r="J26" s="263"/>
      <c r="K26" s="67">
        <f>'Tbl 10'!E25/'Tbl11'!C26</f>
        <v>4543.0905470579773</v>
      </c>
      <c r="L26" s="263">
        <f t="shared" si="3"/>
        <v>24</v>
      </c>
      <c r="M26" s="263"/>
      <c r="N26" s="67">
        <f>'Tbl 10'!F25/'Tbl11'!C26</f>
        <v>201.14200338050878</v>
      </c>
      <c r="O26" s="263">
        <f t="shared" si="4"/>
        <v>20</v>
      </c>
      <c r="P26" s="263"/>
      <c r="Q26" s="67">
        <f>'Tbl 10'!G25/'Tbl11'!C26</f>
        <v>62.765253747228492</v>
      </c>
      <c r="R26" s="263">
        <f t="shared" si="5"/>
        <v>23</v>
      </c>
      <c r="S26" s="263"/>
      <c r="T26" s="67">
        <f>'Tbl 10'!H25/'Tbl11'!C26</f>
        <v>1328.2100040603827</v>
      </c>
      <c r="U26" s="263">
        <f t="shared" si="6"/>
        <v>17</v>
      </c>
      <c r="V26" s="263"/>
      <c r="W26" s="67">
        <f>'Tbl 10'!I25/'Tbl11'!C26</f>
        <v>74.611801015067996</v>
      </c>
      <c r="X26" s="263">
        <f t="shared" si="7"/>
        <v>18</v>
      </c>
      <c r="Y26" s="264"/>
      <c r="Z26" s="67">
        <f>'Tbl 10'!J25/'Tbl11'!C26</f>
        <v>110.47683135502004</v>
      </c>
      <c r="AA26" s="263">
        <f t="shared" si="8"/>
        <v>18</v>
      </c>
      <c r="AB26" s="117"/>
      <c r="AC26" s="67">
        <f>'Tbl 10'!K25/'Tbl11'!C26</f>
        <v>817.95249706691391</v>
      </c>
      <c r="AD26" s="263">
        <f t="shared" si="9"/>
        <v>10</v>
      </c>
      <c r="AE26" s="117"/>
      <c r="AF26" s="67">
        <f>'Tbl 10'!L25/'Tbl11'!C26</f>
        <v>671.46495978167457</v>
      </c>
      <c r="AG26" s="263">
        <f t="shared" si="10"/>
        <v>24</v>
      </c>
      <c r="AH26" s="264"/>
      <c r="AI26" s="67">
        <f>'Tbl 10'!M25/'Tbl11'!C26</f>
        <v>325.50520527545223</v>
      </c>
      <c r="AJ26" s="263">
        <f t="shared" si="11"/>
        <v>7</v>
      </c>
      <c r="AK26" s="117"/>
      <c r="AL26" s="67">
        <f>('Tbl 10'!N25)/'Tbl11'!C26</f>
        <v>3704.224967362105</v>
      </c>
      <c r="AM26" s="263">
        <f t="shared" si="12"/>
        <v>4</v>
      </c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</row>
    <row r="27" spans="1:52">
      <c r="A27" s="117" t="s">
        <v>40</v>
      </c>
      <c r="B27" s="67">
        <f t="shared" si="14"/>
        <v>15444.064044533159</v>
      </c>
      <c r="C27" s="263">
        <f t="shared" si="0"/>
        <v>4</v>
      </c>
      <c r="D27" s="263"/>
      <c r="E27" s="67">
        <f>'Tbl 10'!C26/'Tbl11'!C27</f>
        <v>224.62245804980142</v>
      </c>
      <c r="F27" s="263">
        <f t="shared" si="1"/>
        <v>23</v>
      </c>
      <c r="G27" s="263"/>
      <c r="H27" s="67">
        <f>'Tbl 10'!D26/'Tbl11'!C27</f>
        <v>1065.0711362339403</v>
      </c>
      <c r="I27" s="263">
        <f t="shared" si="2"/>
        <v>5</v>
      </c>
      <c r="J27" s="263"/>
      <c r="K27" s="67">
        <f>'Tbl 10'!E26/'Tbl11'!C27</f>
        <v>6234.2156115321313</v>
      </c>
      <c r="L27" s="263">
        <f t="shared" si="3"/>
        <v>3</v>
      </c>
      <c r="M27" s="263"/>
      <c r="N27" s="67">
        <f>'Tbl 10'!F26/'Tbl11'!C27</f>
        <v>248.80949163836911</v>
      </c>
      <c r="O27" s="263">
        <f t="shared" si="4"/>
        <v>17</v>
      </c>
      <c r="P27" s="263"/>
      <c r="Q27" s="67">
        <f>'Tbl 10'!G26/'Tbl11'!C27</f>
        <v>86.710637447432092</v>
      </c>
      <c r="R27" s="263">
        <f t="shared" si="5"/>
        <v>20</v>
      </c>
      <c r="S27" s="263"/>
      <c r="T27" s="67">
        <f>'Tbl 10'!H26/'Tbl11'!C27</f>
        <v>2039.0071317522309</v>
      </c>
      <c r="U27" s="263">
        <f t="shared" si="6"/>
        <v>2</v>
      </c>
      <c r="V27" s="263"/>
      <c r="W27" s="67">
        <f>'Tbl 10'!I26/'Tbl11'!C27</f>
        <v>72.158773658427194</v>
      </c>
      <c r="X27" s="263">
        <f t="shared" si="7"/>
        <v>19</v>
      </c>
      <c r="Y27" s="117"/>
      <c r="Z27" s="67">
        <f>'Tbl 10'!J26/'Tbl11'!C27</f>
        <v>155.31113879200433</v>
      </c>
      <c r="AA27" s="263">
        <f t="shared" si="8"/>
        <v>8</v>
      </c>
      <c r="AB27" s="117"/>
      <c r="AC27" s="67">
        <f>'Tbl 10'!K26/'Tbl11'!C27</f>
        <v>716.45816189520679</v>
      </c>
      <c r="AD27" s="263">
        <f t="shared" si="9"/>
        <v>13</v>
      </c>
      <c r="AE27" s="264"/>
      <c r="AF27" s="67">
        <f>'Tbl 10'!L26/'Tbl11'!C27</f>
        <v>675.36100752092739</v>
      </c>
      <c r="AG27" s="263">
        <f t="shared" si="10"/>
        <v>23</v>
      </c>
      <c r="AH27" s="264"/>
      <c r="AI27" s="67">
        <f>'Tbl 10'!M26/'Tbl11'!C27</f>
        <v>430.4475739610919</v>
      </c>
      <c r="AJ27" s="263">
        <f t="shared" si="11"/>
        <v>2</v>
      </c>
      <c r="AK27" s="117"/>
      <c r="AL27" s="67">
        <f>('Tbl 10'!N26)/'Tbl11'!C27</f>
        <v>3495.8909220515957</v>
      </c>
      <c r="AM27" s="263">
        <f t="shared" si="12"/>
        <v>5</v>
      </c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</row>
    <row r="28" spans="1:52">
      <c r="A28" s="117" t="s">
        <v>41</v>
      </c>
      <c r="B28" s="67">
        <f t="shared" si="14"/>
        <v>15183.241150049613</v>
      </c>
      <c r="C28" s="263">
        <f t="shared" si="0"/>
        <v>6</v>
      </c>
      <c r="D28" s="263"/>
      <c r="E28" s="67">
        <f>'Tbl 10'!C27/'Tbl11'!C28</f>
        <v>614.51290541599212</v>
      </c>
      <c r="F28" s="263">
        <f t="shared" si="1"/>
        <v>1</v>
      </c>
      <c r="G28" s="263"/>
      <c r="H28" s="67">
        <f>'Tbl 10'!D27/'Tbl11'!C28</f>
        <v>972.40533242805668</v>
      </c>
      <c r="I28" s="263">
        <f t="shared" si="2"/>
        <v>8</v>
      </c>
      <c r="J28" s="263"/>
      <c r="K28" s="67">
        <f>'Tbl 10'!E27/'Tbl11'!C28</f>
        <v>5282.3584007938562</v>
      </c>
      <c r="L28" s="263">
        <f t="shared" si="3"/>
        <v>11</v>
      </c>
      <c r="M28" s="263"/>
      <c r="N28" s="67">
        <f>'Tbl 10'!F27/'Tbl11'!C28</f>
        <v>284.68730349401989</v>
      </c>
      <c r="O28" s="263">
        <f t="shared" si="4"/>
        <v>14</v>
      </c>
      <c r="P28" s="263"/>
      <c r="Q28" s="67">
        <f>'Tbl 10'!G27/'Tbl11'!C28</f>
        <v>407.29909646419793</v>
      </c>
      <c r="R28" s="263">
        <f t="shared" si="5"/>
        <v>4</v>
      </c>
      <c r="S28" s="263"/>
      <c r="T28" s="67">
        <f>'Tbl 10'!H27/'Tbl11'!C28</f>
        <v>1759.9965790985536</v>
      </c>
      <c r="U28" s="263">
        <f t="shared" si="6"/>
        <v>8</v>
      </c>
      <c r="V28" s="263"/>
      <c r="W28" s="67">
        <f>'Tbl 10'!I27/'Tbl11'!C28</f>
        <v>260.44475897007362</v>
      </c>
      <c r="X28" s="263">
        <f t="shared" si="7"/>
        <v>3</v>
      </c>
      <c r="Y28" s="264"/>
      <c r="Z28" s="67">
        <f>'Tbl 10'!J27/'Tbl11'!C28</f>
        <v>242.0665848435786</v>
      </c>
      <c r="AA28" s="263">
        <f t="shared" si="8"/>
        <v>1</v>
      </c>
      <c r="AB28" s="117"/>
      <c r="AC28" s="67">
        <f>'Tbl 10'!K27/'Tbl11'!C28</f>
        <v>819.68714158876082</v>
      </c>
      <c r="AD28" s="263">
        <f t="shared" si="9"/>
        <v>9</v>
      </c>
      <c r="AE28" s="117"/>
      <c r="AF28" s="67">
        <f>'Tbl 10'!L27/'Tbl11'!C28</f>
        <v>856.39014989293366</v>
      </c>
      <c r="AG28" s="263">
        <f t="shared" si="10"/>
        <v>16</v>
      </c>
      <c r="AH28" s="264"/>
      <c r="AI28" s="67">
        <f>'Tbl 10'!M27/'Tbl11'!C28</f>
        <v>285.83595863581763</v>
      </c>
      <c r="AJ28" s="263">
        <f t="shared" si="11"/>
        <v>12</v>
      </c>
      <c r="AK28" s="117"/>
      <c r="AL28" s="67">
        <f>('Tbl 10'!N27)/'Tbl11'!C28</f>
        <v>3397.5569384237729</v>
      </c>
      <c r="AM28" s="263">
        <f t="shared" si="12"/>
        <v>8</v>
      </c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</row>
    <row r="29" spans="1:52">
      <c r="C29" s="263"/>
      <c r="D29" s="263"/>
      <c r="F29" s="263"/>
      <c r="G29" s="263"/>
      <c r="I29" s="263"/>
      <c r="J29" s="263"/>
      <c r="L29" s="263"/>
      <c r="M29" s="263"/>
      <c r="O29" s="263"/>
      <c r="P29" s="263"/>
      <c r="R29" s="263"/>
      <c r="S29" s="263"/>
      <c r="U29" s="263"/>
      <c r="V29" s="263"/>
      <c r="X29" s="263"/>
      <c r="Y29" s="264"/>
      <c r="AA29" s="263"/>
      <c r="AB29" s="117"/>
      <c r="AD29" s="263"/>
      <c r="AE29" s="117"/>
      <c r="AG29" s="263"/>
      <c r="AH29" s="264"/>
      <c r="AJ29" s="263"/>
      <c r="AK29" s="117"/>
      <c r="AM29" s="263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</row>
    <row r="30" spans="1:52">
      <c r="A30" s="237" t="s">
        <v>113</v>
      </c>
      <c r="B30" s="67">
        <f t="shared" ref="B30:B34" si="15">+E30+H30+K30+N30+Q30+T30+W30+Z30+AC30+AF30+AI30+AL30</f>
        <v>15482.763745158285</v>
      </c>
      <c r="C30" s="263">
        <f t="shared" si="0"/>
        <v>3</v>
      </c>
      <c r="D30" s="263"/>
      <c r="E30" s="67">
        <f>'Tbl 10'!C29/'Tbl11'!C30</f>
        <v>371.19062135601138</v>
      </c>
      <c r="F30" s="263">
        <f t="shared" si="1"/>
        <v>12</v>
      </c>
      <c r="G30" s="263"/>
      <c r="H30" s="67">
        <f>'Tbl 10'!D29/'Tbl11'!C30</f>
        <v>943.78784283614709</v>
      </c>
      <c r="I30" s="263">
        <f t="shared" si="2"/>
        <v>12</v>
      </c>
      <c r="J30" s="263"/>
      <c r="K30" s="67">
        <f>'Tbl 10'!E29/'Tbl11'!C30</f>
        <v>6319.1036550563485</v>
      </c>
      <c r="L30" s="263">
        <f t="shared" si="3"/>
        <v>2</v>
      </c>
      <c r="M30" s="263"/>
      <c r="N30" s="67">
        <f>'Tbl 10'!F29/'Tbl11'!C30</f>
        <v>284.910570374847</v>
      </c>
      <c r="O30" s="263">
        <f t="shared" si="4"/>
        <v>13</v>
      </c>
      <c r="P30" s="263"/>
      <c r="Q30" s="67">
        <f>'Tbl 10'!G29/'Tbl11'!C30</f>
        <v>96.694048511738458</v>
      </c>
      <c r="R30" s="263">
        <f t="shared" si="5"/>
        <v>18</v>
      </c>
      <c r="S30" s="263"/>
      <c r="T30" s="67">
        <f>'Tbl 10'!H29/'Tbl11'!C30</f>
        <v>1931.1870207203124</v>
      </c>
      <c r="U30" s="263">
        <f t="shared" si="6"/>
        <v>4</v>
      </c>
      <c r="V30" s="263"/>
      <c r="W30" s="67">
        <f>'Tbl 10'!I29/'Tbl11'!C30</f>
        <v>74.878369684489385</v>
      </c>
      <c r="X30" s="263">
        <f t="shared" si="7"/>
        <v>17</v>
      </c>
      <c r="Y30" s="264"/>
      <c r="Z30" s="67">
        <f>'Tbl 10'!J29/'Tbl11'!C30</f>
        <v>4.4039192961647126E-3</v>
      </c>
      <c r="AA30" s="263">
        <f t="shared" si="8"/>
        <v>24</v>
      </c>
      <c r="AB30" s="117"/>
      <c r="AC30" s="67">
        <f>'Tbl 10'!K29/'Tbl11'!C30</f>
        <v>609.36594587574666</v>
      </c>
      <c r="AD30" s="263">
        <f t="shared" si="9"/>
        <v>18</v>
      </c>
      <c r="AE30" s="117"/>
      <c r="AF30" s="67">
        <f>'Tbl 10'!L29/'Tbl11'!C30</f>
        <v>880.17652989544263</v>
      </c>
      <c r="AG30" s="263">
        <f t="shared" si="10"/>
        <v>13</v>
      </c>
      <c r="AH30" s="264"/>
      <c r="AI30" s="67">
        <f>'Tbl 10'!M29/'Tbl11'!C30</f>
        <v>245.44739489917035</v>
      </c>
      <c r="AJ30" s="263">
        <f t="shared" si="11"/>
        <v>19</v>
      </c>
      <c r="AK30" s="117"/>
      <c r="AL30" s="67">
        <f>('Tbl 10'!N29)/'Tbl11'!C30</f>
        <v>3726.0173420287342</v>
      </c>
      <c r="AM30" s="263">
        <f t="shared" si="12"/>
        <v>3</v>
      </c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</row>
    <row r="31" spans="1:52">
      <c r="A31" s="117" t="s">
        <v>43</v>
      </c>
      <c r="B31" s="67">
        <f t="shared" si="15"/>
        <v>14651.747732991942</v>
      </c>
      <c r="C31" s="263">
        <f t="shared" si="0"/>
        <v>8</v>
      </c>
      <c r="D31" s="263"/>
      <c r="E31" s="67">
        <f>'Tbl 10'!C30/'Tbl11'!C31</f>
        <v>444.59253206424819</v>
      </c>
      <c r="F31" s="263">
        <f t="shared" si="1"/>
        <v>7</v>
      </c>
      <c r="G31" s="263"/>
      <c r="H31" s="67">
        <f>'Tbl 10'!D30/'Tbl11'!C31</f>
        <v>970.62307475213504</v>
      </c>
      <c r="I31" s="263">
        <f t="shared" si="2"/>
        <v>9</v>
      </c>
      <c r="J31" s="263"/>
      <c r="K31" s="67">
        <f>'Tbl 10'!E30/'Tbl11'!C31</f>
        <v>5166.9550543729247</v>
      </c>
      <c r="L31" s="263">
        <f t="shared" si="3"/>
        <v>18</v>
      </c>
      <c r="M31" s="263"/>
      <c r="N31" s="67">
        <f>'Tbl 10'!F30/'Tbl11'!C31</f>
        <v>133.56580408581095</v>
      </c>
      <c r="O31" s="263">
        <f t="shared" si="4"/>
        <v>24</v>
      </c>
      <c r="P31" s="263"/>
      <c r="Q31" s="67">
        <f>'Tbl 10'!G30/'Tbl11'!C31</f>
        <v>644.19193143873895</v>
      </c>
      <c r="R31" s="263">
        <f t="shared" si="5"/>
        <v>2</v>
      </c>
      <c r="S31" s="263"/>
      <c r="T31" s="67">
        <f>'Tbl 10'!H30/'Tbl11'!C31</f>
        <v>1709.561271340652</v>
      </c>
      <c r="U31" s="263">
        <f t="shared" si="6"/>
        <v>9</v>
      </c>
      <c r="V31" s="263"/>
      <c r="W31" s="67">
        <f>'Tbl 10'!I30/'Tbl11'!C31</f>
        <v>162.82928598991219</v>
      </c>
      <c r="X31" s="263">
        <f t="shared" si="7"/>
        <v>7</v>
      </c>
      <c r="Y31" s="264"/>
      <c r="Z31" s="67">
        <f>'Tbl 10'!J30/'Tbl11'!C31</f>
        <v>131.33089733970843</v>
      </c>
      <c r="AA31" s="263">
        <f t="shared" si="8"/>
        <v>13</v>
      </c>
      <c r="AB31" s="264"/>
      <c r="AC31" s="67">
        <f>'Tbl 10'!K30/'Tbl11'!C31</f>
        <v>808.89252672782891</v>
      </c>
      <c r="AD31" s="263">
        <f t="shared" si="9"/>
        <v>11</v>
      </c>
      <c r="AE31" s="264"/>
      <c r="AF31" s="67">
        <f>'Tbl 10'!L30/'Tbl11'!C31</f>
        <v>927.07941821276688</v>
      </c>
      <c r="AG31" s="263">
        <f t="shared" si="10"/>
        <v>11</v>
      </c>
      <c r="AH31" s="264"/>
      <c r="AI31" s="67">
        <f>'Tbl 10'!M30/'Tbl11'!C31</f>
        <v>351.88966380261195</v>
      </c>
      <c r="AJ31" s="263">
        <f t="shared" si="11"/>
        <v>4</v>
      </c>
      <c r="AK31" s="117"/>
      <c r="AL31" s="67">
        <f>('Tbl 10'!N30)/'Tbl11'!C31</f>
        <v>3200.2362728646044</v>
      </c>
      <c r="AM31" s="263">
        <f t="shared" si="12"/>
        <v>11</v>
      </c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</row>
    <row r="32" spans="1:52">
      <c r="A32" s="117" t="s">
        <v>44</v>
      </c>
      <c r="B32" s="67">
        <f t="shared" si="15"/>
        <v>13014.545198306972</v>
      </c>
      <c r="C32" s="263">
        <f t="shared" si="0"/>
        <v>21</v>
      </c>
      <c r="D32" s="263"/>
      <c r="E32" s="67">
        <f>'Tbl 10'!C31/'Tbl11'!C32</f>
        <v>281.42693188110132</v>
      </c>
      <c r="F32" s="263">
        <f t="shared" si="1"/>
        <v>18</v>
      </c>
      <c r="G32" s="263"/>
      <c r="H32" s="67">
        <f>'Tbl 10'!D31/'Tbl11'!C32</f>
        <v>685.06189600264588</v>
      </c>
      <c r="I32" s="263">
        <f t="shared" si="2"/>
        <v>23</v>
      </c>
      <c r="J32" s="263"/>
      <c r="K32" s="67">
        <f>'Tbl 10'!E31/'Tbl11'!C32</f>
        <v>5238.8740792559011</v>
      </c>
      <c r="L32" s="263">
        <f t="shared" si="3"/>
        <v>15</v>
      </c>
      <c r="M32" s="263"/>
      <c r="N32" s="67">
        <f>'Tbl 10'!F31/'Tbl11'!C32</f>
        <v>195.5525070326232</v>
      </c>
      <c r="O32" s="263">
        <f t="shared" si="4"/>
        <v>22</v>
      </c>
      <c r="P32" s="263"/>
      <c r="Q32" s="67">
        <f>'Tbl 10'!G31/'Tbl11'!C32</f>
        <v>152.17202409486336</v>
      </c>
      <c r="R32" s="263">
        <f t="shared" si="5"/>
        <v>15</v>
      </c>
      <c r="S32" s="263"/>
      <c r="T32" s="67">
        <f>'Tbl 10'!H31/'Tbl11'!C32</f>
        <v>1319.3374722689819</v>
      </c>
      <c r="U32" s="263">
        <f t="shared" si="6"/>
        <v>18</v>
      </c>
      <c r="V32" s="263"/>
      <c r="W32" s="67">
        <f>'Tbl 10'!I31/'Tbl11'!C32</f>
        <v>77.108200949078977</v>
      </c>
      <c r="X32" s="263">
        <f t="shared" si="7"/>
        <v>16</v>
      </c>
      <c r="Y32" s="117"/>
      <c r="Z32" s="67">
        <f>'Tbl 10'!J31/'Tbl11'!C32</f>
        <v>118.58290896050956</v>
      </c>
      <c r="AA32" s="263">
        <f t="shared" si="8"/>
        <v>17</v>
      </c>
      <c r="AB32" s="264"/>
      <c r="AC32" s="67">
        <f>'Tbl 10'!K31/'Tbl11'!C32</f>
        <v>979.42296685655697</v>
      </c>
      <c r="AD32" s="263">
        <f t="shared" si="9"/>
        <v>5</v>
      </c>
      <c r="AE32" s="264"/>
      <c r="AF32" s="67">
        <f>'Tbl 10'!L31/'Tbl11'!C32</f>
        <v>841.88075495256476</v>
      </c>
      <c r="AG32" s="263">
        <f t="shared" si="10"/>
        <v>18</v>
      </c>
      <c r="AH32" s="264"/>
      <c r="AI32" s="67">
        <f>'Tbl 10'!M31/'Tbl11'!C32</f>
        <v>247.44317956321561</v>
      </c>
      <c r="AJ32" s="263">
        <f t="shared" si="11"/>
        <v>18</v>
      </c>
      <c r="AK32" s="117"/>
      <c r="AL32" s="67">
        <f>('Tbl 10'!N31)/'Tbl11'!C32</f>
        <v>2877.6822764889316</v>
      </c>
      <c r="AM32" s="263">
        <f t="shared" si="12"/>
        <v>19</v>
      </c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</row>
    <row r="33" spans="1:52">
      <c r="A33" s="117" t="s">
        <v>45</v>
      </c>
      <c r="B33" s="67">
        <f t="shared" si="15"/>
        <v>13180.129630761736</v>
      </c>
      <c r="C33" s="263">
        <f t="shared" si="0"/>
        <v>20</v>
      </c>
      <c r="D33" s="263"/>
      <c r="E33" s="67">
        <f>'Tbl 10'!C32/'Tbl11'!C33</f>
        <v>226.30596461834239</v>
      </c>
      <c r="F33" s="263">
        <f t="shared" si="1"/>
        <v>22</v>
      </c>
      <c r="G33" s="263"/>
      <c r="H33" s="67">
        <f>'Tbl 10'!D32/'Tbl11'!C33</f>
        <v>988.085545492037</v>
      </c>
      <c r="I33" s="263">
        <f t="shared" si="2"/>
        <v>7</v>
      </c>
      <c r="J33" s="263"/>
      <c r="K33" s="67">
        <f>'Tbl 10'!E32/'Tbl11'!C33</f>
        <v>4923.3159664242003</v>
      </c>
      <c r="L33" s="263">
        <f t="shared" si="3"/>
        <v>22</v>
      </c>
      <c r="M33" s="263"/>
      <c r="N33" s="67">
        <f>'Tbl 10'!F32/'Tbl11'!C33</f>
        <v>362.9701053172497</v>
      </c>
      <c r="O33" s="263">
        <f t="shared" si="4"/>
        <v>9</v>
      </c>
      <c r="P33" s="263"/>
      <c r="Q33" s="67">
        <f>'Tbl 10'!G32/'Tbl11'!C33</f>
        <v>90.933243820378976</v>
      </c>
      <c r="R33" s="263">
        <f t="shared" si="5"/>
        <v>19</v>
      </c>
      <c r="S33" s="263"/>
      <c r="T33" s="67">
        <f>'Tbl 10'!H32/'Tbl11'!C33</f>
        <v>1284.6829381951318</v>
      </c>
      <c r="U33" s="263">
        <f t="shared" si="6"/>
        <v>21</v>
      </c>
      <c r="V33" s="263"/>
      <c r="W33" s="67">
        <f>'Tbl 10'!I32/'Tbl11'!C33</f>
        <v>99.855396740414562</v>
      </c>
      <c r="X33" s="263">
        <f t="shared" si="7"/>
        <v>14</v>
      </c>
      <c r="Y33" s="264"/>
      <c r="Z33" s="67">
        <f>'Tbl 10'!J32/'Tbl11'!C33</f>
        <v>153.45481733123893</v>
      </c>
      <c r="AA33" s="263">
        <f t="shared" si="8"/>
        <v>9</v>
      </c>
      <c r="AB33" s="117"/>
      <c r="AC33" s="67">
        <f>'Tbl 10'!K32/'Tbl11'!C33</f>
        <v>973.67464160709267</v>
      </c>
      <c r="AD33" s="263">
        <f t="shared" si="9"/>
        <v>6</v>
      </c>
      <c r="AE33" s="264"/>
      <c r="AF33" s="67">
        <f>'Tbl 10'!L32/'Tbl11'!C33</f>
        <v>994.64095014266525</v>
      </c>
      <c r="AG33" s="263">
        <f t="shared" si="10"/>
        <v>4</v>
      </c>
      <c r="AH33" s="264"/>
      <c r="AI33" s="67">
        <f>'Tbl 10'!M32/'Tbl11'!C33</f>
        <v>251.06728495402356</v>
      </c>
      <c r="AJ33" s="263">
        <f t="shared" si="11"/>
        <v>17</v>
      </c>
      <c r="AK33" s="117"/>
      <c r="AL33" s="67">
        <f>('Tbl 10'!N32)/'Tbl11'!C33</f>
        <v>2831.1427761189602</v>
      </c>
      <c r="AM33" s="263">
        <f t="shared" si="12"/>
        <v>22</v>
      </c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</row>
    <row r="34" spans="1:52">
      <c r="A34" s="117" t="s">
        <v>46</v>
      </c>
      <c r="B34" s="67">
        <f t="shared" si="15"/>
        <v>17122.946100006964</v>
      </c>
      <c r="C34" s="263">
        <f t="shared" si="0"/>
        <v>2</v>
      </c>
      <c r="D34" s="263"/>
      <c r="E34" s="67">
        <f>'Tbl 10'!C33/'Tbl11'!C34</f>
        <v>552.83583815028896</v>
      </c>
      <c r="F34" s="263">
        <f t="shared" si="1"/>
        <v>3</v>
      </c>
      <c r="G34" s="263"/>
      <c r="H34" s="67">
        <f>'Tbl 10'!D33/'Tbl11'!C34</f>
        <v>1375.4470506302664</v>
      </c>
      <c r="I34" s="263">
        <f t="shared" si="2"/>
        <v>1</v>
      </c>
      <c r="J34" s="263"/>
      <c r="K34" s="67">
        <f>'Tbl 10'!E33/'Tbl11'!C34</f>
        <v>6041.81580890034</v>
      </c>
      <c r="L34" s="263">
        <f t="shared" si="3"/>
        <v>4</v>
      </c>
      <c r="M34" s="263"/>
      <c r="N34" s="67">
        <f>'Tbl 10'!F33/'Tbl11'!C34</f>
        <v>399.99353715439781</v>
      </c>
      <c r="O34" s="263">
        <f t="shared" si="4"/>
        <v>8</v>
      </c>
      <c r="P34" s="263"/>
      <c r="Q34" s="67">
        <f>'Tbl 10'!G33/'Tbl11'!C34</f>
        <v>201.57747754021869</v>
      </c>
      <c r="R34" s="263">
        <f t="shared" si="5"/>
        <v>10</v>
      </c>
      <c r="S34" s="263"/>
      <c r="T34" s="67">
        <f>'Tbl 10'!H33/'Tbl11'!C34</f>
        <v>1769.117786753952</v>
      </c>
      <c r="U34" s="263">
        <f t="shared" si="6"/>
        <v>7</v>
      </c>
      <c r="V34" s="263"/>
      <c r="W34" s="67">
        <f>'Tbl 10'!I33/'Tbl11'!C34</f>
        <v>431.78774984330386</v>
      </c>
      <c r="X34" s="263">
        <f t="shared" si="7"/>
        <v>1</v>
      </c>
      <c r="Y34" s="117"/>
      <c r="Z34" s="67">
        <f>'Tbl 10'!J33/'Tbl11'!C34</f>
        <v>188.58418413538547</v>
      </c>
      <c r="AA34" s="263">
        <f t="shared" si="8"/>
        <v>2</v>
      </c>
      <c r="AB34" s="264"/>
      <c r="AC34" s="67">
        <f>'Tbl 10'!K33/'Tbl11'!C34</f>
        <v>987.46465283097723</v>
      </c>
      <c r="AD34" s="263">
        <f t="shared" si="9"/>
        <v>4</v>
      </c>
      <c r="AE34" s="117"/>
      <c r="AF34" s="67">
        <f>'Tbl 10'!L33/'Tbl11'!C34</f>
        <v>976.06121944425092</v>
      </c>
      <c r="AG34" s="263">
        <f t="shared" si="10"/>
        <v>7</v>
      </c>
      <c r="AH34" s="264"/>
      <c r="AI34" s="67">
        <f>'Tbl 10'!M33/'Tbl11'!C34</f>
        <v>326.37550316874433</v>
      </c>
      <c r="AJ34" s="263">
        <f t="shared" si="11"/>
        <v>6</v>
      </c>
      <c r="AK34" s="117"/>
      <c r="AL34" s="67">
        <f>('Tbl 10'!N33)/'Tbl11'!C34</f>
        <v>3871.8852914548374</v>
      </c>
      <c r="AM34" s="263">
        <f t="shared" si="12"/>
        <v>2</v>
      </c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</row>
    <row r="35" spans="1:52">
      <c r="C35" s="263"/>
      <c r="F35" s="263"/>
      <c r="I35" s="263"/>
      <c r="L35" s="263"/>
      <c r="O35" s="263"/>
      <c r="R35" s="263"/>
      <c r="U35" s="263"/>
      <c r="X35" s="263"/>
      <c r="AA35" s="263"/>
      <c r="AD35" s="263"/>
      <c r="AG35" s="263"/>
      <c r="AJ35" s="263"/>
      <c r="AM35" s="263"/>
    </row>
    <row r="36" spans="1:52">
      <c r="A36" s="117" t="s">
        <v>47</v>
      </c>
      <c r="B36" s="67">
        <f t="shared" ref="B36:B39" si="16">+E36+H36+K36+N36+Q36+T36+W36+Z36+AC36+AF36+AI36+AL36</f>
        <v>12804.90099675732</v>
      </c>
      <c r="C36" s="263">
        <f t="shared" si="0"/>
        <v>23</v>
      </c>
      <c r="D36" s="263"/>
      <c r="E36" s="67">
        <f>'Tbl 10'!C35/'Tbl11'!C36</f>
        <v>286.4343395571625</v>
      </c>
      <c r="F36" s="263">
        <f t="shared" si="1"/>
        <v>17</v>
      </c>
      <c r="G36" s="263"/>
      <c r="H36" s="67">
        <f>'Tbl 10'!D35/'Tbl11'!C36</f>
        <v>850.0910522082205</v>
      </c>
      <c r="I36" s="263">
        <f t="shared" si="2"/>
        <v>17</v>
      </c>
      <c r="J36" s="263"/>
      <c r="K36" s="67">
        <f>'Tbl 10'!E35/'Tbl11'!C36</f>
        <v>5153.0012704532846</v>
      </c>
      <c r="L36" s="263">
        <f t="shared" si="3"/>
        <v>19</v>
      </c>
      <c r="M36" s="263"/>
      <c r="N36" s="67">
        <f>'Tbl 10'!F35/'Tbl11'!C36</f>
        <v>220.03056002851994</v>
      </c>
      <c r="O36" s="263">
        <f t="shared" si="4"/>
        <v>18</v>
      </c>
      <c r="P36" s="263"/>
      <c r="Q36" s="67">
        <f>'Tbl 10'!G35/'Tbl11'!C36</f>
        <v>204.6721706053242</v>
      </c>
      <c r="R36" s="263">
        <f t="shared" si="5"/>
        <v>9</v>
      </c>
      <c r="S36" s="263"/>
      <c r="T36" s="67">
        <f>'Tbl 10'!H35/'Tbl11'!C36</f>
        <v>1310.1602094271909</v>
      </c>
      <c r="U36" s="263">
        <f t="shared" si="6"/>
        <v>19</v>
      </c>
      <c r="V36" s="263"/>
      <c r="W36" s="67">
        <f>'Tbl 10'!I35/'Tbl11'!C36</f>
        <v>71.562842559131468</v>
      </c>
      <c r="X36" s="263">
        <f t="shared" si="7"/>
        <v>20</v>
      </c>
      <c r="Y36" s="264"/>
      <c r="Z36" s="67">
        <f>'Tbl 10'!J35/'Tbl11'!C36</f>
        <v>14.770515532767506</v>
      </c>
      <c r="AA36" s="263">
        <f t="shared" si="8"/>
        <v>20</v>
      </c>
      <c r="AB36" s="264"/>
      <c r="AC36" s="67">
        <f>'Tbl 10'!K35/'Tbl11'!C36</f>
        <v>467.77183402959622</v>
      </c>
      <c r="AD36" s="263">
        <f t="shared" si="9"/>
        <v>22</v>
      </c>
      <c r="AE36" s="264"/>
      <c r="AF36" s="67">
        <f>'Tbl 10'!L35/'Tbl11'!C36</f>
        <v>847.11512818169672</v>
      </c>
      <c r="AG36" s="263">
        <f t="shared" si="10"/>
        <v>17</v>
      </c>
      <c r="AH36" s="264"/>
      <c r="AI36" s="67">
        <f>'Tbl 10'!M35/'Tbl11'!C36</f>
        <v>310.47543451304199</v>
      </c>
      <c r="AJ36" s="263">
        <f t="shared" si="11"/>
        <v>9</v>
      </c>
      <c r="AK36" s="117"/>
      <c r="AL36" s="67">
        <f>('Tbl 10'!N35)/'Tbl11'!C36</f>
        <v>3068.8156396613826</v>
      </c>
      <c r="AM36" s="263">
        <f t="shared" si="12"/>
        <v>17</v>
      </c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</row>
    <row r="37" spans="1:52">
      <c r="A37" s="117" t="s">
        <v>48</v>
      </c>
      <c r="B37" s="67">
        <f t="shared" si="16"/>
        <v>13259.690762329927</v>
      </c>
      <c r="C37" s="263">
        <f t="shared" si="0"/>
        <v>19</v>
      </c>
      <c r="D37" s="263"/>
      <c r="E37" s="67">
        <f>'Tbl 10'!C36/'Tbl11'!C37</f>
        <v>318.96892196298177</v>
      </c>
      <c r="F37" s="263">
        <f t="shared" si="1"/>
        <v>15</v>
      </c>
      <c r="G37" s="263"/>
      <c r="H37" s="67">
        <f>'Tbl 10'!D36/'Tbl11'!C37</f>
        <v>826.7939867844849</v>
      </c>
      <c r="I37" s="263">
        <f t="shared" si="2"/>
        <v>20</v>
      </c>
      <c r="J37" s="263"/>
      <c r="K37" s="67">
        <f>'Tbl 10'!E36/'Tbl11'!C37</f>
        <v>5055.0895218207725</v>
      </c>
      <c r="L37" s="263">
        <f t="shared" si="3"/>
        <v>21</v>
      </c>
      <c r="M37" s="263"/>
      <c r="N37" s="67">
        <f>'Tbl 10'!F36/'Tbl11'!C37</f>
        <v>442.78277783839116</v>
      </c>
      <c r="O37" s="263">
        <f t="shared" si="4"/>
        <v>6</v>
      </c>
      <c r="P37" s="263"/>
      <c r="Q37" s="67">
        <f>'Tbl 10'!G36/'Tbl11'!C37</f>
        <v>123.75841184774288</v>
      </c>
      <c r="R37" s="263">
        <f t="shared" si="5"/>
        <v>17</v>
      </c>
      <c r="S37" s="263"/>
      <c r="T37" s="67">
        <f>'Tbl 10'!H36/'Tbl11'!C37</f>
        <v>1093.7047389307968</v>
      </c>
      <c r="U37" s="263">
        <f t="shared" si="6"/>
        <v>24</v>
      </c>
      <c r="V37" s="263"/>
      <c r="W37" s="67">
        <f>'Tbl 10'!I36/'Tbl11'!C37</f>
        <v>90.379737359439574</v>
      </c>
      <c r="X37" s="263">
        <f t="shared" si="7"/>
        <v>15</v>
      </c>
      <c r="Y37" s="264"/>
      <c r="Z37" s="67">
        <f>'Tbl 10'!J36/'Tbl11'!C37</f>
        <v>150.37658426551997</v>
      </c>
      <c r="AA37" s="263">
        <f t="shared" si="8"/>
        <v>10</v>
      </c>
      <c r="AB37" s="264"/>
      <c r="AC37" s="67">
        <f>'Tbl 10'!K36/'Tbl11'!C37</f>
        <v>438.77991542865578</v>
      </c>
      <c r="AD37" s="263">
        <f t="shared" si="9"/>
        <v>24</v>
      </c>
      <c r="AE37" s="264"/>
      <c r="AF37" s="67">
        <f>'Tbl 10'!L36/'Tbl11'!C37</f>
        <v>993.27729927157702</v>
      </c>
      <c r="AG37" s="263">
        <f t="shared" si="10"/>
        <v>5</v>
      </c>
      <c r="AH37" s="264"/>
      <c r="AI37" s="67">
        <f>'Tbl 10'!M36/'Tbl11'!C37</f>
        <v>455.97019601992895</v>
      </c>
      <c r="AJ37" s="263">
        <f t="shared" si="11"/>
        <v>1</v>
      </c>
      <c r="AK37" s="117"/>
      <c r="AL37" s="67">
        <f>('Tbl 10'!N36)/'Tbl11'!C37</f>
        <v>3269.8086707996372</v>
      </c>
      <c r="AM37" s="263">
        <f t="shared" si="12"/>
        <v>9</v>
      </c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</row>
    <row r="38" spans="1:52">
      <c r="A38" s="117" t="s">
        <v>49</v>
      </c>
      <c r="B38" s="67">
        <f t="shared" si="16"/>
        <v>14182.622687942465</v>
      </c>
      <c r="C38" s="263">
        <f t="shared" si="0"/>
        <v>11</v>
      </c>
      <c r="D38" s="263"/>
      <c r="E38" s="67">
        <f>'Tbl 10'!C37/'Tbl11'!C38</f>
        <v>369.84698074509322</v>
      </c>
      <c r="F38" s="263">
        <f t="shared" si="1"/>
        <v>13</v>
      </c>
      <c r="G38" s="263"/>
      <c r="H38" s="67">
        <f>'Tbl 10'!D37/'Tbl11'!C38</f>
        <v>921.70798779971835</v>
      </c>
      <c r="I38" s="263">
        <f t="shared" si="2"/>
        <v>13</v>
      </c>
      <c r="J38" s="263"/>
      <c r="K38" s="67">
        <f>'Tbl 10'!E37/'Tbl11'!C38</f>
        <v>5444.542115929492</v>
      </c>
      <c r="L38" s="263">
        <f t="shared" si="3"/>
        <v>7</v>
      </c>
      <c r="M38" s="263"/>
      <c r="N38" s="67">
        <f>'Tbl 10'!F37/'Tbl11'!C38</f>
        <v>629.41261359788632</v>
      </c>
      <c r="O38" s="263">
        <f t="shared" si="4"/>
        <v>1</v>
      </c>
      <c r="P38" s="263"/>
      <c r="Q38" s="67">
        <f>'Tbl 10'!G37/'Tbl11'!C38</f>
        <v>180.78860506366971</v>
      </c>
      <c r="R38" s="263">
        <f t="shared" si="5"/>
        <v>13</v>
      </c>
      <c r="S38" s="263"/>
      <c r="T38" s="67">
        <f>'Tbl 10'!H37/'Tbl11'!C38</f>
        <v>1377.4385639313314</v>
      </c>
      <c r="U38" s="263">
        <f t="shared" si="6"/>
        <v>16</v>
      </c>
      <c r="V38" s="263"/>
      <c r="W38" s="67">
        <f>'Tbl 10'!I37/'Tbl11'!C38</f>
        <v>248.98261710543994</v>
      </c>
      <c r="X38" s="263">
        <f t="shared" si="7"/>
        <v>4</v>
      </c>
      <c r="Y38" s="117"/>
      <c r="Z38" s="67">
        <f>'Tbl 10'!J37/'Tbl11'!C38</f>
        <v>138.25397698897316</v>
      </c>
      <c r="AA38" s="263">
        <f t="shared" si="8"/>
        <v>12</v>
      </c>
      <c r="AB38" s="264"/>
      <c r="AC38" s="67">
        <f>'Tbl 10'!K37/'Tbl11'!C38</f>
        <v>557.98404696691512</v>
      </c>
      <c r="AD38" s="263">
        <f t="shared" si="9"/>
        <v>20</v>
      </c>
      <c r="AE38" s="117"/>
      <c r="AF38" s="67">
        <f>'Tbl 10'!L37/'Tbl11'!C38</f>
        <v>936.52771328730444</v>
      </c>
      <c r="AG38" s="263">
        <f t="shared" si="10"/>
        <v>10</v>
      </c>
      <c r="AH38" s="264"/>
      <c r="AI38" s="67">
        <f>'Tbl 10'!M37/'Tbl11'!C38</f>
        <v>295.97278990809673</v>
      </c>
      <c r="AJ38" s="263">
        <f t="shared" si="11"/>
        <v>11</v>
      </c>
      <c r="AK38" s="117"/>
      <c r="AL38" s="67">
        <f>('Tbl 10'!N37)/'Tbl11'!C38</f>
        <v>3081.1646766185449</v>
      </c>
      <c r="AM38" s="263">
        <f t="shared" si="12"/>
        <v>15</v>
      </c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</row>
    <row r="39" spans="1:52">
      <c r="A39" s="238" t="s">
        <v>50</v>
      </c>
      <c r="B39" s="254">
        <f t="shared" si="16"/>
        <v>17712.026770794411</v>
      </c>
      <c r="C39" s="265">
        <f t="shared" si="0"/>
        <v>1</v>
      </c>
      <c r="D39" s="265"/>
      <c r="E39" s="254">
        <f>'Tbl 10'!C38/'Tbl11'!C39</f>
        <v>276.08101337717659</v>
      </c>
      <c r="F39" s="265">
        <f t="shared" si="1"/>
        <v>20</v>
      </c>
      <c r="G39" s="265"/>
      <c r="H39" s="254">
        <f>'Tbl 10'!D38/'Tbl11'!C39</f>
        <v>1197.3167879829609</v>
      </c>
      <c r="I39" s="265">
        <f t="shared" si="2"/>
        <v>3</v>
      </c>
      <c r="J39" s="265"/>
      <c r="K39" s="254">
        <f>'Tbl 10'!E38/'Tbl11'!C39</f>
        <v>6840.8951274194742</v>
      </c>
      <c r="L39" s="265">
        <f t="shared" si="3"/>
        <v>1</v>
      </c>
      <c r="M39" s="265"/>
      <c r="N39" s="254">
        <f>'Tbl 10'!F38/'Tbl11'!C39</f>
        <v>484.01730513414537</v>
      </c>
      <c r="O39" s="265">
        <f t="shared" si="4"/>
        <v>5</v>
      </c>
      <c r="P39" s="265"/>
      <c r="Q39" s="254">
        <f>'Tbl 10'!G38/'Tbl11'!C39</f>
        <v>189.42985726029448</v>
      </c>
      <c r="R39" s="265">
        <f t="shared" si="5"/>
        <v>11</v>
      </c>
      <c r="S39" s="265"/>
      <c r="T39" s="254">
        <f>'Tbl 10'!H38/'Tbl11'!C39</f>
        <v>1933.8561990882606</v>
      </c>
      <c r="U39" s="265">
        <f t="shared" si="6"/>
        <v>3</v>
      </c>
      <c r="V39" s="265"/>
      <c r="W39" s="254">
        <f>'Tbl 10'!I38/'Tbl11'!C39</f>
        <v>52.867861893729923</v>
      </c>
      <c r="X39" s="265">
        <f t="shared" si="7"/>
        <v>23</v>
      </c>
      <c r="Y39" s="238"/>
      <c r="Z39" s="254">
        <f>'Tbl 10'!J38/'Tbl11'!C39</f>
        <v>141.92155743217995</v>
      </c>
      <c r="AA39" s="265">
        <f t="shared" si="8"/>
        <v>11</v>
      </c>
      <c r="AB39" s="266"/>
      <c r="AC39" s="254">
        <f>'Tbl 10'!K38/'Tbl11'!C39</f>
        <v>1068.5665899409612</v>
      </c>
      <c r="AD39" s="265">
        <f t="shared" si="9"/>
        <v>3</v>
      </c>
      <c r="AE39" s="266"/>
      <c r="AF39" s="254">
        <f>'Tbl 10'!L38/'Tbl11'!C39</f>
        <v>1183.0664703684331</v>
      </c>
      <c r="AG39" s="265">
        <f t="shared" si="10"/>
        <v>2</v>
      </c>
      <c r="AH39" s="266"/>
      <c r="AI39" s="254">
        <f>'Tbl 10'!M38/'Tbl11'!C39</f>
        <v>183.1381376578731</v>
      </c>
      <c r="AJ39" s="265">
        <f t="shared" si="11"/>
        <v>24</v>
      </c>
      <c r="AK39" s="238"/>
      <c r="AL39" s="254">
        <f>('Tbl 10'!N38)/'Tbl11'!C39</f>
        <v>4160.8698632389196</v>
      </c>
      <c r="AM39" s="265">
        <f t="shared" si="12"/>
        <v>1</v>
      </c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</row>
    <row r="40" spans="1:52">
      <c r="B40" s="117" t="s">
        <v>154</v>
      </c>
      <c r="C40" s="263"/>
      <c r="D40" s="263"/>
      <c r="E40" s="67"/>
      <c r="F40" s="263"/>
      <c r="G40" s="263"/>
      <c r="H40" s="67"/>
      <c r="I40" s="263"/>
      <c r="J40" s="263"/>
      <c r="K40" s="67"/>
      <c r="L40" s="263"/>
      <c r="M40" s="263"/>
      <c r="N40" s="67"/>
      <c r="O40" s="67"/>
      <c r="P40" s="67"/>
      <c r="Q40" s="67"/>
      <c r="R40" s="67"/>
      <c r="S40" s="67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  <c r="AD40" s="267"/>
      <c r="AE40" s="267"/>
      <c r="AF40" s="267"/>
      <c r="AG40" s="267"/>
      <c r="AH40" s="267"/>
      <c r="AI40" s="267"/>
      <c r="AJ40" s="267"/>
      <c r="AK40" s="267"/>
      <c r="AL40" s="267"/>
      <c r="AM40" s="26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</row>
    <row r="41" spans="1:52" ht="12.75" customHeight="1">
      <c r="B41" s="149" t="s">
        <v>166</v>
      </c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T41" s="268"/>
      <c r="U41" s="268"/>
      <c r="V41" s="268"/>
      <c r="W41" s="268"/>
      <c r="X41" s="268"/>
      <c r="Y41" s="268"/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  <c r="AM41" s="268"/>
    </row>
    <row r="42" spans="1:52">
      <c r="B42" s="117" t="s">
        <v>167</v>
      </c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T42" s="268"/>
      <c r="U42" s="268"/>
      <c r="V42" s="268"/>
      <c r="W42" s="268"/>
      <c r="X42" s="268"/>
      <c r="Y42" s="268"/>
      <c r="Z42" s="268"/>
      <c r="AA42" s="268"/>
      <c r="AB42" s="268"/>
      <c r="AC42" s="268"/>
      <c r="AD42" s="268"/>
      <c r="AE42" s="268"/>
      <c r="AF42" s="268"/>
      <c r="AG42" s="268"/>
      <c r="AH42" s="268"/>
      <c r="AI42" s="268"/>
      <c r="AJ42" s="268"/>
      <c r="AK42" s="268"/>
      <c r="AL42" s="268"/>
      <c r="AM42" s="268"/>
    </row>
    <row r="43" spans="1:52">
      <c r="F43" s="269"/>
      <c r="G43" s="269"/>
      <c r="I43" s="269"/>
      <c r="J43" s="269"/>
      <c r="AG43" s="270"/>
      <c r="AH43" s="270"/>
    </row>
    <row r="44" spans="1:52">
      <c r="F44" s="269"/>
      <c r="G44" s="269"/>
      <c r="AG44" s="270"/>
      <c r="AH44" s="270"/>
    </row>
    <row r="45" spans="1:52">
      <c r="F45" s="269"/>
      <c r="G45" s="269"/>
      <c r="AG45" s="270"/>
      <c r="AH45" s="270"/>
    </row>
    <row r="46" spans="1:52">
      <c r="F46" s="269"/>
      <c r="G46" s="269"/>
      <c r="H46" s="235"/>
      <c r="AG46" s="270"/>
      <c r="AH46" s="270"/>
    </row>
    <row r="47" spans="1:52">
      <c r="AG47" s="270"/>
      <c r="AH47" s="270"/>
    </row>
    <row r="48" spans="1:52">
      <c r="AG48" s="270"/>
      <c r="AH48" s="270"/>
    </row>
    <row r="49" spans="33:34">
      <c r="AG49" s="270"/>
      <c r="AH49" s="270"/>
    </row>
    <row r="50" spans="33:34">
      <c r="AG50" s="270"/>
      <c r="AH50" s="270"/>
    </row>
    <row r="51" spans="33:34">
      <c r="AG51" s="270"/>
      <c r="AH51" s="270"/>
    </row>
    <row r="52" spans="33:34">
      <c r="AG52" s="270"/>
      <c r="AH52" s="270"/>
    </row>
    <row r="53" spans="33:34">
      <c r="AG53" s="270"/>
      <c r="AH53" s="270"/>
    </row>
    <row r="54" spans="33:34">
      <c r="AG54" s="270"/>
      <c r="AH54" s="270"/>
    </row>
    <row r="55" spans="33:34">
      <c r="AG55" s="270"/>
      <c r="AH55" s="270"/>
    </row>
    <row r="56" spans="33:34">
      <c r="AG56" s="270"/>
      <c r="AH56" s="270"/>
    </row>
    <row r="57" spans="33:34">
      <c r="AG57" s="270"/>
      <c r="AH57" s="270"/>
    </row>
    <row r="58" spans="33:34">
      <c r="AG58" s="270"/>
      <c r="AH58" s="270"/>
    </row>
    <row r="59" spans="33:34">
      <c r="AG59" s="270"/>
      <c r="AH59" s="270"/>
    </row>
    <row r="60" spans="33:34">
      <c r="AG60" s="270"/>
      <c r="AH60" s="270"/>
    </row>
    <row r="61" spans="33:34">
      <c r="AG61" s="270"/>
      <c r="AH61" s="270"/>
    </row>
    <row r="62" spans="33:34">
      <c r="AG62" s="270"/>
      <c r="AH62" s="270"/>
    </row>
    <row r="63" spans="33:34">
      <c r="AG63" s="270"/>
      <c r="AH63" s="270"/>
    </row>
    <row r="64" spans="33:34">
      <c r="AG64" s="270"/>
      <c r="AH64" s="270"/>
    </row>
    <row r="65" spans="33:34">
      <c r="AG65" s="270"/>
      <c r="AH65" s="270"/>
    </row>
    <row r="66" spans="33:34">
      <c r="AG66" s="270"/>
      <c r="AH66" s="270"/>
    </row>
    <row r="67" spans="33:34">
      <c r="AG67" s="270"/>
      <c r="AH67" s="270"/>
    </row>
    <row r="68" spans="33:34">
      <c r="AG68" s="270"/>
      <c r="AH68" s="270"/>
    </row>
    <row r="69" spans="33:34">
      <c r="AG69" s="270"/>
      <c r="AH69" s="270"/>
    </row>
    <row r="70" spans="33:34">
      <c r="AG70" s="270"/>
      <c r="AH70" s="270"/>
    </row>
    <row r="71" spans="33:34">
      <c r="AG71" s="270"/>
      <c r="AH71" s="270"/>
    </row>
    <row r="72" spans="33:34">
      <c r="AG72" s="270"/>
      <c r="AH72" s="270"/>
    </row>
    <row r="73" spans="33:34">
      <c r="AG73" s="270"/>
      <c r="AH73" s="270"/>
    </row>
    <row r="74" spans="33:34">
      <c r="AG74" s="270"/>
      <c r="AH74" s="270"/>
    </row>
    <row r="75" spans="33:34">
      <c r="AG75" s="270"/>
      <c r="AH75" s="270"/>
    </row>
    <row r="76" spans="33:34">
      <c r="AG76" s="270"/>
      <c r="AH76" s="270"/>
    </row>
    <row r="77" spans="33:34">
      <c r="AG77" s="270"/>
      <c r="AH77" s="270"/>
    </row>
    <row r="78" spans="33:34">
      <c r="AG78" s="270"/>
      <c r="AH78" s="270"/>
    </row>
    <row r="79" spans="33:34">
      <c r="AG79" s="270"/>
      <c r="AH79" s="270"/>
    </row>
    <row r="80" spans="33:34">
      <c r="AG80" s="270"/>
      <c r="AH80" s="270"/>
    </row>
    <row r="81" spans="33:34">
      <c r="AG81" s="270"/>
      <c r="AH81" s="270"/>
    </row>
    <row r="82" spans="33:34">
      <c r="AG82" s="270"/>
      <c r="AH82" s="270"/>
    </row>
    <row r="83" spans="33:34">
      <c r="AG83" s="270"/>
      <c r="AH83" s="270"/>
    </row>
    <row r="84" spans="33:34">
      <c r="AG84" s="270"/>
      <c r="AH84" s="270"/>
    </row>
    <row r="85" spans="33:34">
      <c r="AG85" s="270"/>
      <c r="AH85" s="270"/>
    </row>
    <row r="86" spans="33:34">
      <c r="AG86" s="270"/>
      <c r="AH86" s="270"/>
    </row>
    <row r="87" spans="33:34">
      <c r="AG87" s="270"/>
      <c r="AH87" s="270"/>
    </row>
    <row r="88" spans="33:34">
      <c r="AG88" s="270"/>
      <c r="AH88" s="270"/>
    </row>
    <row r="89" spans="33:34">
      <c r="AG89" s="270"/>
      <c r="AH89" s="270"/>
    </row>
    <row r="90" spans="33:34">
      <c r="AG90" s="270"/>
      <c r="AH90" s="270"/>
    </row>
    <row r="91" spans="33:34">
      <c r="AG91" s="270"/>
      <c r="AH91" s="270"/>
    </row>
    <row r="92" spans="33:34">
      <c r="AG92" s="270"/>
      <c r="AH92" s="270"/>
    </row>
    <row r="93" spans="33:34">
      <c r="AG93" s="270"/>
      <c r="AH93" s="270"/>
    </row>
    <row r="94" spans="33:34">
      <c r="AG94" s="270"/>
      <c r="AH94" s="270"/>
    </row>
    <row r="95" spans="33:34">
      <c r="AG95" s="270"/>
      <c r="AH95" s="270"/>
    </row>
    <row r="96" spans="33:34">
      <c r="AG96" s="270"/>
      <c r="AH96" s="270"/>
    </row>
    <row r="97" spans="33:34">
      <c r="AG97" s="270"/>
      <c r="AH97" s="270"/>
    </row>
    <row r="98" spans="33:34">
      <c r="AG98" s="270"/>
      <c r="AH98" s="270"/>
    </row>
    <row r="99" spans="33:34">
      <c r="AG99" s="270"/>
      <c r="AH99" s="270"/>
    </row>
    <row r="100" spans="33:34">
      <c r="AG100" s="270"/>
      <c r="AH100" s="270"/>
    </row>
    <row r="101" spans="33:34">
      <c r="AG101" s="270"/>
      <c r="AH101" s="270"/>
    </row>
    <row r="102" spans="33:34">
      <c r="AG102" s="270"/>
      <c r="AH102" s="270"/>
    </row>
    <row r="103" spans="33:34">
      <c r="AG103" s="270"/>
      <c r="AH103" s="270"/>
    </row>
    <row r="104" spans="33:34">
      <c r="AG104" s="270"/>
      <c r="AH104" s="270"/>
    </row>
    <row r="105" spans="33:34">
      <c r="AG105" s="270"/>
      <c r="AH105" s="270"/>
    </row>
    <row r="106" spans="33:34">
      <c r="AG106" s="270"/>
      <c r="AH106" s="270"/>
    </row>
    <row r="107" spans="33:34">
      <c r="AG107" s="270"/>
      <c r="AH107" s="270"/>
    </row>
    <row r="108" spans="33:34">
      <c r="AG108" s="270"/>
      <c r="AH108" s="270"/>
    </row>
    <row r="109" spans="33:34">
      <c r="AG109" s="270"/>
      <c r="AH109" s="270"/>
    </row>
    <row r="110" spans="33:34">
      <c r="AG110" s="270"/>
      <c r="AH110" s="270"/>
    </row>
    <row r="111" spans="33:34">
      <c r="AG111" s="270"/>
      <c r="AH111" s="270"/>
    </row>
    <row r="112" spans="33:34">
      <c r="AG112" s="270"/>
      <c r="AH112" s="270"/>
    </row>
    <row r="113" spans="33:34">
      <c r="AG113" s="270"/>
      <c r="AH113" s="270"/>
    </row>
    <row r="114" spans="33:34">
      <c r="AG114" s="270"/>
      <c r="AH114" s="270"/>
    </row>
    <row r="115" spans="33:34">
      <c r="AG115" s="270"/>
      <c r="AH115" s="270"/>
    </row>
    <row r="116" spans="33:34">
      <c r="AG116" s="270"/>
      <c r="AH116" s="270"/>
    </row>
    <row r="117" spans="33:34">
      <c r="AG117" s="270"/>
      <c r="AH117" s="270"/>
    </row>
    <row r="118" spans="33:34">
      <c r="AG118" s="270"/>
      <c r="AH118" s="270"/>
    </row>
    <row r="119" spans="33:34">
      <c r="AG119" s="270"/>
      <c r="AH119" s="270"/>
    </row>
    <row r="120" spans="33:34">
      <c r="AG120" s="270"/>
      <c r="AH120" s="270"/>
    </row>
    <row r="121" spans="33:34">
      <c r="AG121" s="270"/>
      <c r="AH121" s="270"/>
    </row>
    <row r="122" spans="33:34">
      <c r="AG122" s="270"/>
      <c r="AH122" s="270"/>
    </row>
    <row r="123" spans="33:34">
      <c r="AG123" s="270"/>
      <c r="AH123" s="270"/>
    </row>
    <row r="124" spans="33:34">
      <c r="AG124" s="270"/>
      <c r="AH124" s="270"/>
    </row>
    <row r="125" spans="33:34">
      <c r="AG125" s="270"/>
      <c r="AH125" s="270"/>
    </row>
    <row r="126" spans="33:34">
      <c r="AG126" s="270"/>
      <c r="AH126" s="270"/>
    </row>
    <row r="127" spans="33:34">
      <c r="AG127" s="270"/>
      <c r="AH127" s="270"/>
    </row>
    <row r="128" spans="33:34">
      <c r="AG128" s="270"/>
      <c r="AH128" s="270"/>
    </row>
    <row r="129" spans="33:34">
      <c r="AG129" s="270"/>
      <c r="AH129" s="270"/>
    </row>
    <row r="130" spans="33:34">
      <c r="AG130" s="270"/>
      <c r="AH130" s="270"/>
    </row>
    <row r="131" spans="33:34">
      <c r="AG131" s="270"/>
      <c r="AH131" s="270"/>
    </row>
    <row r="132" spans="33:34">
      <c r="AG132" s="270"/>
      <c r="AH132" s="270"/>
    </row>
    <row r="133" spans="33:34">
      <c r="AG133" s="270"/>
      <c r="AH133" s="270"/>
    </row>
    <row r="134" spans="33:34">
      <c r="AG134" s="270"/>
      <c r="AH134" s="270"/>
    </row>
    <row r="135" spans="33:34">
      <c r="AG135" s="270"/>
      <c r="AH135" s="270"/>
    </row>
    <row r="136" spans="33:34">
      <c r="AG136" s="270"/>
      <c r="AH136" s="270"/>
    </row>
    <row r="137" spans="33:34">
      <c r="AG137" s="270"/>
      <c r="AH137" s="270"/>
    </row>
    <row r="138" spans="33:34">
      <c r="AG138" s="270"/>
      <c r="AH138" s="270"/>
    </row>
    <row r="139" spans="33:34">
      <c r="AG139" s="270"/>
      <c r="AH139" s="270"/>
    </row>
    <row r="140" spans="33:34">
      <c r="AG140" s="270"/>
      <c r="AH140" s="270"/>
    </row>
    <row r="141" spans="33:34">
      <c r="AG141" s="270"/>
      <c r="AH141" s="270"/>
    </row>
    <row r="142" spans="33:34">
      <c r="AG142" s="270"/>
      <c r="AH142" s="270"/>
    </row>
    <row r="143" spans="33:34">
      <c r="AG143" s="270"/>
      <c r="AH143" s="270"/>
    </row>
    <row r="144" spans="33:34">
      <c r="AG144" s="270"/>
      <c r="AH144" s="270"/>
    </row>
    <row r="145" spans="33:34">
      <c r="AG145" s="270"/>
      <c r="AH145" s="270"/>
    </row>
    <row r="146" spans="33:34">
      <c r="AG146" s="270"/>
      <c r="AH146" s="270"/>
    </row>
    <row r="147" spans="33:34">
      <c r="AG147" s="270"/>
      <c r="AH147" s="270"/>
    </row>
    <row r="148" spans="33:34">
      <c r="AG148" s="270"/>
      <c r="AH148" s="270"/>
    </row>
    <row r="149" spans="33:34">
      <c r="AG149" s="270"/>
      <c r="AH149" s="270"/>
    </row>
    <row r="150" spans="33:34">
      <c r="AG150" s="270"/>
      <c r="AH150" s="270"/>
    </row>
    <row r="151" spans="33:34">
      <c r="AG151" s="270"/>
      <c r="AH151" s="270"/>
    </row>
    <row r="152" spans="33:34">
      <c r="AG152" s="270"/>
      <c r="AH152" s="270"/>
    </row>
    <row r="153" spans="33:34">
      <c r="AG153" s="270"/>
      <c r="AH153" s="270"/>
    </row>
    <row r="154" spans="33:34">
      <c r="AG154" s="270"/>
      <c r="AH154" s="270"/>
    </row>
    <row r="155" spans="33:34">
      <c r="AG155" s="270"/>
      <c r="AH155" s="270"/>
    </row>
    <row r="156" spans="33:34">
      <c r="AG156" s="270"/>
      <c r="AH156" s="270"/>
    </row>
    <row r="157" spans="33:34">
      <c r="AG157" s="270"/>
      <c r="AH157" s="270"/>
    </row>
    <row r="158" spans="33:34">
      <c r="AG158" s="270"/>
      <c r="AH158" s="270"/>
    </row>
    <row r="159" spans="33:34">
      <c r="AG159" s="270"/>
      <c r="AH159" s="270"/>
    </row>
    <row r="160" spans="33:34">
      <c r="AG160" s="270"/>
      <c r="AH160" s="270"/>
    </row>
    <row r="161" spans="33:34">
      <c r="AG161" s="270"/>
      <c r="AH161" s="270"/>
    </row>
    <row r="162" spans="33:34">
      <c r="AG162" s="270"/>
      <c r="AH162" s="270"/>
    </row>
    <row r="163" spans="33:34">
      <c r="AG163" s="270"/>
      <c r="AH163" s="270"/>
    </row>
    <row r="164" spans="33:34">
      <c r="AG164" s="270"/>
      <c r="AH164" s="270"/>
    </row>
    <row r="165" spans="33:34">
      <c r="AG165" s="270"/>
      <c r="AH165" s="270"/>
    </row>
    <row r="166" spans="33:34">
      <c r="AG166" s="270"/>
      <c r="AH166" s="270"/>
    </row>
    <row r="167" spans="33:34">
      <c r="AG167" s="270"/>
      <c r="AH167" s="270"/>
    </row>
    <row r="168" spans="33:34">
      <c r="AG168" s="270"/>
      <c r="AH168" s="270"/>
    </row>
    <row r="169" spans="33:34">
      <c r="AG169" s="270"/>
      <c r="AH169" s="270"/>
    </row>
    <row r="170" spans="33:34">
      <c r="AG170" s="270"/>
      <c r="AH170" s="270"/>
    </row>
    <row r="171" spans="33:34">
      <c r="AG171" s="270"/>
      <c r="AH171" s="270"/>
    </row>
    <row r="172" spans="33:34">
      <c r="AG172" s="270"/>
      <c r="AH172" s="270"/>
    </row>
    <row r="173" spans="33:34">
      <c r="AG173" s="270"/>
      <c r="AH173" s="270"/>
    </row>
    <row r="174" spans="33:34">
      <c r="AG174" s="270"/>
      <c r="AH174" s="270"/>
    </row>
    <row r="175" spans="33:34">
      <c r="AG175" s="270"/>
      <c r="AH175" s="270"/>
    </row>
    <row r="176" spans="33:34">
      <c r="AG176" s="270"/>
      <c r="AH176" s="270"/>
    </row>
    <row r="177" spans="33:34">
      <c r="AG177" s="270"/>
      <c r="AH177" s="270"/>
    </row>
    <row r="178" spans="33:34">
      <c r="AG178" s="270"/>
      <c r="AH178" s="270"/>
    </row>
    <row r="179" spans="33:34">
      <c r="AG179" s="270"/>
      <c r="AH179" s="270"/>
    </row>
    <row r="180" spans="33:34">
      <c r="AG180" s="270"/>
      <c r="AH180" s="270"/>
    </row>
    <row r="181" spans="33:34">
      <c r="AG181" s="270"/>
      <c r="AH181" s="270"/>
    </row>
    <row r="182" spans="33:34">
      <c r="AG182" s="270"/>
      <c r="AH182" s="270"/>
    </row>
    <row r="183" spans="33:34">
      <c r="AG183" s="270"/>
      <c r="AH183" s="270"/>
    </row>
    <row r="184" spans="33:34">
      <c r="AG184" s="270"/>
      <c r="AH184" s="270"/>
    </row>
    <row r="185" spans="33:34">
      <c r="AG185" s="270"/>
      <c r="AH185" s="270"/>
    </row>
    <row r="186" spans="33:34">
      <c r="AG186" s="270"/>
      <c r="AH186" s="270"/>
    </row>
    <row r="187" spans="33:34">
      <c r="AG187" s="270"/>
      <c r="AH187" s="270"/>
    </row>
    <row r="188" spans="33:34">
      <c r="AG188" s="270"/>
      <c r="AH188" s="270"/>
    </row>
    <row r="189" spans="33:34">
      <c r="AG189" s="270"/>
      <c r="AH189" s="270"/>
    </row>
    <row r="190" spans="33:34">
      <c r="AG190" s="270"/>
      <c r="AH190" s="270"/>
    </row>
    <row r="191" spans="33:34">
      <c r="AG191" s="270"/>
      <c r="AH191" s="270"/>
    </row>
    <row r="192" spans="33:34">
      <c r="AG192" s="270"/>
      <c r="AH192" s="270"/>
    </row>
    <row r="193" spans="33:34">
      <c r="AG193" s="270"/>
      <c r="AH193" s="270"/>
    </row>
    <row r="194" spans="33:34">
      <c r="AG194" s="270"/>
      <c r="AH194" s="270"/>
    </row>
    <row r="195" spans="33:34">
      <c r="AG195" s="270"/>
      <c r="AH195" s="270"/>
    </row>
    <row r="196" spans="33:34">
      <c r="AG196" s="270"/>
      <c r="AH196" s="270"/>
    </row>
    <row r="197" spans="33:34">
      <c r="AG197" s="270"/>
      <c r="AH197" s="270"/>
    </row>
    <row r="198" spans="33:34">
      <c r="AG198" s="270"/>
      <c r="AH198" s="270"/>
    </row>
    <row r="199" spans="33:34">
      <c r="AG199" s="270"/>
      <c r="AH199" s="270"/>
    </row>
    <row r="200" spans="33:34">
      <c r="AG200" s="270"/>
      <c r="AH200" s="270"/>
    </row>
    <row r="201" spans="33:34">
      <c r="AG201" s="270"/>
      <c r="AH201" s="270"/>
    </row>
    <row r="202" spans="33:34">
      <c r="AG202" s="270"/>
      <c r="AH202" s="270"/>
    </row>
    <row r="203" spans="33:34">
      <c r="AG203" s="270"/>
      <c r="AH203" s="270"/>
    </row>
    <row r="204" spans="33:34">
      <c r="AG204" s="270"/>
      <c r="AH204" s="270"/>
    </row>
    <row r="205" spans="33:34">
      <c r="AG205" s="270"/>
      <c r="AH205" s="270"/>
    </row>
    <row r="206" spans="33:34">
      <c r="AG206" s="270"/>
      <c r="AH206" s="270"/>
    </row>
    <row r="207" spans="33:34">
      <c r="AG207" s="270"/>
      <c r="AH207" s="270"/>
    </row>
    <row r="208" spans="33:34">
      <c r="AG208" s="270"/>
      <c r="AH208" s="270"/>
    </row>
    <row r="209" spans="33:34">
      <c r="AG209" s="270"/>
      <c r="AH209" s="270"/>
    </row>
    <row r="210" spans="33:34">
      <c r="AG210" s="270"/>
      <c r="AH210" s="270"/>
    </row>
    <row r="211" spans="33:34">
      <c r="AG211" s="270"/>
      <c r="AH211" s="270"/>
    </row>
    <row r="212" spans="33:34">
      <c r="AG212" s="270"/>
      <c r="AH212" s="270"/>
    </row>
    <row r="213" spans="33:34">
      <c r="AG213" s="270"/>
      <c r="AH213" s="270"/>
    </row>
    <row r="214" spans="33:34">
      <c r="AG214" s="270"/>
      <c r="AH214" s="270"/>
    </row>
    <row r="215" spans="33:34">
      <c r="AG215" s="270"/>
      <c r="AH215" s="270"/>
    </row>
    <row r="216" spans="33:34">
      <c r="AG216" s="270"/>
      <c r="AH216" s="270"/>
    </row>
    <row r="217" spans="33:34">
      <c r="AG217" s="270"/>
      <c r="AH217" s="270"/>
    </row>
    <row r="218" spans="33:34">
      <c r="AG218" s="270"/>
      <c r="AH218" s="270"/>
    </row>
    <row r="219" spans="33:34">
      <c r="AG219" s="270"/>
      <c r="AH219" s="270"/>
    </row>
    <row r="220" spans="33:34">
      <c r="AG220" s="270"/>
      <c r="AH220" s="270"/>
    </row>
    <row r="221" spans="33:34">
      <c r="AG221" s="270"/>
      <c r="AH221" s="270"/>
    </row>
    <row r="222" spans="33:34">
      <c r="AG222" s="270"/>
      <c r="AH222" s="270"/>
    </row>
    <row r="223" spans="33:34">
      <c r="AG223" s="270"/>
      <c r="AH223" s="270"/>
    </row>
    <row r="224" spans="33:34">
      <c r="AG224" s="270"/>
      <c r="AH224" s="270"/>
    </row>
    <row r="225" spans="33:34">
      <c r="AG225" s="270"/>
      <c r="AH225" s="270"/>
    </row>
    <row r="226" spans="33:34">
      <c r="AG226" s="270"/>
      <c r="AH226" s="270"/>
    </row>
    <row r="227" spans="33:34">
      <c r="AG227" s="270"/>
      <c r="AH227" s="270"/>
    </row>
    <row r="228" spans="33:34">
      <c r="AG228" s="270"/>
      <c r="AH228" s="270"/>
    </row>
    <row r="229" spans="33:34">
      <c r="AG229" s="270"/>
      <c r="AH229" s="270"/>
    </row>
    <row r="230" spans="33:34">
      <c r="AG230" s="270"/>
      <c r="AH230" s="270"/>
    </row>
    <row r="231" spans="33:34">
      <c r="AG231" s="270"/>
      <c r="AH231" s="270"/>
    </row>
    <row r="232" spans="33:34">
      <c r="AG232" s="270"/>
      <c r="AH232" s="270"/>
    </row>
    <row r="233" spans="33:34">
      <c r="AG233" s="270"/>
      <c r="AH233" s="270"/>
    </row>
    <row r="234" spans="33:34">
      <c r="AG234" s="270"/>
      <c r="AH234" s="270"/>
    </row>
    <row r="235" spans="33:34">
      <c r="AG235" s="270"/>
      <c r="AH235" s="270"/>
    </row>
  </sheetData>
  <phoneticPr fontId="0" type="noConversion"/>
  <printOptions horizontalCentered="1"/>
  <pageMargins left="0.5" right="0.5" top="0.37" bottom="0.38" header="0.17" footer="0.25"/>
  <pageSetup fitToWidth="2" fitToHeight="0" orientation="landscape" r:id="rId1"/>
  <headerFooter scaleWithDoc="0" alignWithMargins="0">
    <oddFooter>&amp;LMSDE - LFRO   05/2021&amp;C&amp;P&amp;RSelected Financial Data, Part 3</oddFooter>
  </headerFooter>
  <colBreaks count="1" manualBreakCount="1">
    <brk id="19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Z235"/>
  <sheetViews>
    <sheetView showGridLines="0" tabSelected="1" view="pageBreakPreview" topLeftCell="G29" zoomScale="108" zoomScaleNormal="100" zoomScaleSheetLayoutView="108" workbookViewId="0">
      <selection activeCell="O45" sqref="O45"/>
    </sheetView>
  </sheetViews>
  <sheetFormatPr defaultColWidth="8.7109375" defaultRowHeight="12.75"/>
  <cols>
    <col min="1" max="1" width="13.5703125" style="117" customWidth="1"/>
    <col min="2" max="2" width="11.28515625" style="63" bestFit="1" customWidth="1"/>
    <col min="3" max="3" width="6.140625" style="63" bestFit="1" customWidth="1"/>
    <col min="4" max="4" width="0.85546875" style="63" customWidth="1"/>
    <col min="5" max="5" width="8.7109375" style="63" bestFit="1" customWidth="1"/>
    <col min="6" max="6" width="4.42578125" style="63" customWidth="1"/>
    <col min="7" max="7" width="1.140625" style="63" customWidth="1"/>
    <col min="8" max="8" width="10.42578125" style="63" customWidth="1"/>
    <col min="9" max="9" width="4.7109375" style="63" customWidth="1"/>
    <col min="10" max="10" width="1" style="63" customWidth="1"/>
    <col min="11" max="11" width="10.28515625" style="63" bestFit="1" customWidth="1"/>
    <col min="12" max="12" width="4.5703125" style="63" customWidth="1"/>
    <col min="13" max="13" width="0.85546875" style="63" customWidth="1"/>
    <col min="14" max="14" width="8.7109375" style="63" bestFit="1" customWidth="1"/>
    <col min="15" max="15" width="5" style="63" customWidth="1"/>
    <col min="16" max="16" width="1.28515625" style="63" customWidth="1"/>
    <col min="17" max="17" width="8.7109375" style="63" bestFit="1" customWidth="1"/>
    <col min="18" max="18" width="4.7109375" style="63" customWidth="1"/>
    <col min="19" max="19" width="1" style="63" customWidth="1"/>
    <col min="20" max="20" width="10.28515625" style="63" bestFit="1" customWidth="1"/>
    <col min="21" max="21" width="4.5703125" style="63" customWidth="1"/>
    <col min="22" max="22" width="0.85546875" style="63" customWidth="1"/>
    <col min="23" max="23" width="8.7109375" style="63" bestFit="1" customWidth="1"/>
    <col min="24" max="24" width="4.7109375" style="63" customWidth="1"/>
    <col min="25" max="25" width="1" style="63" customWidth="1"/>
    <col min="26" max="26" width="7.7109375" style="63" bestFit="1" customWidth="1"/>
    <col min="27" max="27" width="4.140625" style="63" customWidth="1"/>
    <col min="28" max="28" width="0.85546875" style="63" customWidth="1"/>
    <col min="29" max="29" width="8.7109375" style="63" bestFit="1" customWidth="1"/>
    <col min="30" max="30" width="4.7109375" style="63" customWidth="1"/>
    <col min="31" max="31" width="0.85546875" style="63" customWidth="1"/>
    <col min="32" max="32" width="8.7109375" style="63" bestFit="1" customWidth="1"/>
    <col min="33" max="33" width="4.7109375" style="63" customWidth="1"/>
    <col min="34" max="34" width="1" style="63" customWidth="1"/>
    <col min="35" max="35" width="8.7109375" style="63" bestFit="1" customWidth="1"/>
    <col min="36" max="36" width="4.7109375" style="63" customWidth="1"/>
    <col min="37" max="37" width="1.28515625" style="63" customWidth="1"/>
    <col min="38" max="38" width="10.28515625" style="63" bestFit="1" customWidth="1"/>
    <col min="39" max="39" width="5" style="63" customWidth="1"/>
    <col min="40" max="16384" width="8.7109375" style="63"/>
  </cols>
  <sheetData>
    <row r="1" spans="1:52">
      <c r="A1" s="212"/>
      <c r="B1" s="212"/>
      <c r="C1" s="212"/>
      <c r="D1" s="212"/>
      <c r="E1" s="212"/>
      <c r="F1" s="212"/>
      <c r="G1" s="212"/>
      <c r="H1" s="212"/>
      <c r="I1" s="212" t="s">
        <v>80</v>
      </c>
      <c r="J1" s="212"/>
      <c r="K1" s="212"/>
      <c r="L1" s="212"/>
      <c r="M1" s="212"/>
      <c r="N1" s="212"/>
      <c r="O1" s="212"/>
      <c r="P1" s="212"/>
      <c r="Q1" s="212"/>
      <c r="R1" s="212"/>
      <c r="S1" s="149"/>
      <c r="T1" s="212"/>
      <c r="U1" s="212"/>
      <c r="V1" s="212"/>
      <c r="W1" s="212"/>
      <c r="X1" s="212"/>
      <c r="Y1" s="212"/>
      <c r="Z1" s="212"/>
      <c r="AA1" s="212"/>
      <c r="AB1" s="212"/>
      <c r="AC1" s="212" t="s">
        <v>168</v>
      </c>
      <c r="AD1" s="212"/>
      <c r="AE1" s="212"/>
      <c r="AF1" s="212"/>
      <c r="AG1" s="212"/>
      <c r="AH1" s="212"/>
      <c r="AI1" s="212"/>
      <c r="AJ1" s="212"/>
      <c r="AK1" s="212"/>
      <c r="AL1" s="212"/>
      <c r="AM1" s="212"/>
    </row>
    <row r="2" spans="1:52">
      <c r="T2" s="117"/>
    </row>
    <row r="3" spans="1:52">
      <c r="A3" s="212"/>
      <c r="B3" s="212"/>
      <c r="C3" s="212"/>
      <c r="D3" s="212"/>
      <c r="E3" s="212"/>
      <c r="F3" s="212"/>
      <c r="G3" s="212"/>
      <c r="H3" s="212" t="s">
        <v>183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149"/>
      <c r="T3" s="212"/>
      <c r="U3" s="212"/>
      <c r="V3" s="212"/>
      <c r="W3" s="212"/>
      <c r="X3" s="212"/>
      <c r="Y3" s="212"/>
      <c r="Z3" s="212"/>
      <c r="AA3" s="212"/>
      <c r="AB3" s="212"/>
      <c r="AC3" s="212" t="s">
        <v>183</v>
      </c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O3" s="51"/>
      <c r="AP3" s="256"/>
    </row>
    <row r="4" spans="1:52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2"/>
      <c r="AM4" s="212"/>
      <c r="AO4" s="51"/>
      <c r="AP4" s="256"/>
    </row>
    <row r="5" spans="1:52" ht="13.5" thickBot="1">
      <c r="A5" s="215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</row>
    <row r="6" spans="1:52" ht="15" customHeight="1" thickTop="1">
      <c r="B6" s="257"/>
      <c r="C6" s="257"/>
      <c r="D6" s="212"/>
      <c r="E6" s="117"/>
      <c r="F6" s="117"/>
      <c r="G6" s="117"/>
      <c r="H6" s="257" t="s">
        <v>2</v>
      </c>
      <c r="I6" s="257"/>
      <c r="J6" s="117"/>
      <c r="K6" s="257" t="s">
        <v>3</v>
      </c>
      <c r="L6" s="257"/>
      <c r="M6" s="117"/>
      <c r="N6" s="257" t="s">
        <v>6</v>
      </c>
      <c r="O6" s="257"/>
      <c r="P6" s="117"/>
      <c r="Q6" s="257" t="s">
        <v>8</v>
      </c>
      <c r="R6" s="257"/>
      <c r="S6" s="212"/>
      <c r="T6" s="117"/>
      <c r="U6" s="117"/>
      <c r="V6" s="117"/>
      <c r="W6" s="257" t="s">
        <v>12</v>
      </c>
      <c r="X6" s="257"/>
      <c r="Y6" s="212"/>
      <c r="Z6" s="117"/>
      <c r="AA6" s="117"/>
      <c r="AB6" s="117"/>
      <c r="AC6" s="257" t="s">
        <v>12</v>
      </c>
      <c r="AD6" s="257"/>
      <c r="AE6" s="212"/>
      <c r="AF6" s="117"/>
      <c r="AG6" s="117"/>
      <c r="AH6" s="117"/>
      <c r="AI6" s="257"/>
      <c r="AJ6" s="257"/>
      <c r="AK6" s="212"/>
      <c r="AL6" s="117"/>
      <c r="AM6" s="117"/>
    </row>
    <row r="7" spans="1:52">
      <c r="A7" s="117" t="s">
        <v>83</v>
      </c>
      <c r="B7" s="212" t="s">
        <v>74</v>
      </c>
      <c r="C7" s="212"/>
      <c r="D7" s="212"/>
      <c r="E7" s="212" t="s">
        <v>0</v>
      </c>
      <c r="F7" s="212"/>
      <c r="G7" s="212"/>
      <c r="H7" s="212" t="s">
        <v>0</v>
      </c>
      <c r="I7" s="212"/>
      <c r="J7" s="212"/>
      <c r="K7" s="212" t="s">
        <v>5</v>
      </c>
      <c r="L7" s="212"/>
      <c r="M7" s="212"/>
      <c r="N7" s="212" t="s">
        <v>3</v>
      </c>
      <c r="O7" s="212"/>
      <c r="P7" s="212"/>
      <c r="Q7" s="212" t="s">
        <v>3</v>
      </c>
      <c r="R7" s="212"/>
      <c r="S7" s="212"/>
      <c r="T7" s="212" t="s">
        <v>10</v>
      </c>
      <c r="U7" s="212"/>
      <c r="V7" s="212"/>
      <c r="W7" s="212" t="s">
        <v>14</v>
      </c>
      <c r="X7" s="212"/>
      <c r="Y7" s="212"/>
      <c r="Z7" s="212" t="s">
        <v>16</v>
      </c>
      <c r="AA7" s="212"/>
      <c r="AB7" s="212"/>
      <c r="AC7" s="212" t="s">
        <v>17</v>
      </c>
      <c r="AD7" s="212"/>
      <c r="AE7" s="212"/>
      <c r="AF7" s="212" t="s">
        <v>19</v>
      </c>
      <c r="AG7" s="212"/>
      <c r="AH7" s="212"/>
      <c r="AI7" s="212" t="s">
        <v>76</v>
      </c>
      <c r="AJ7" s="212"/>
      <c r="AK7" s="212"/>
      <c r="AL7" s="212" t="s">
        <v>23</v>
      </c>
      <c r="AM7" s="212"/>
    </row>
    <row r="8" spans="1:52">
      <c r="A8" s="63" t="s">
        <v>11</v>
      </c>
      <c r="B8" s="213" t="s">
        <v>75</v>
      </c>
      <c r="C8" s="213"/>
      <c r="D8" s="212"/>
      <c r="E8" s="213" t="s">
        <v>1</v>
      </c>
      <c r="F8" s="213"/>
      <c r="G8" s="212"/>
      <c r="H8" s="213" t="s">
        <v>1</v>
      </c>
      <c r="I8" s="213"/>
      <c r="J8" s="212"/>
      <c r="K8" s="213" t="s">
        <v>4</v>
      </c>
      <c r="L8" s="213"/>
      <c r="M8" s="212"/>
      <c r="N8" s="213" t="s">
        <v>7</v>
      </c>
      <c r="O8" s="213"/>
      <c r="P8" s="212"/>
      <c r="Q8" s="213" t="s">
        <v>9</v>
      </c>
      <c r="R8" s="213"/>
      <c r="S8" s="212"/>
      <c r="T8" s="213" t="s">
        <v>11</v>
      </c>
      <c r="U8" s="213"/>
      <c r="V8" s="212"/>
      <c r="W8" s="213" t="s">
        <v>15</v>
      </c>
      <c r="X8" s="213"/>
      <c r="Y8" s="212"/>
      <c r="Z8" s="213" t="s">
        <v>15</v>
      </c>
      <c r="AA8" s="213"/>
      <c r="AB8" s="212"/>
      <c r="AC8" s="213" t="s">
        <v>18</v>
      </c>
      <c r="AD8" s="213"/>
      <c r="AE8" s="212"/>
      <c r="AF8" s="213" t="s">
        <v>20</v>
      </c>
      <c r="AG8" s="213"/>
      <c r="AH8" s="212"/>
      <c r="AI8" s="213" t="s">
        <v>20</v>
      </c>
      <c r="AJ8" s="213"/>
      <c r="AK8" s="212"/>
      <c r="AL8" s="213" t="s">
        <v>24</v>
      </c>
      <c r="AM8" s="213"/>
    </row>
    <row r="9" spans="1:52" ht="13.5" thickBot="1">
      <c r="A9" s="220" t="s">
        <v>84</v>
      </c>
      <c r="B9" s="15" t="s">
        <v>56</v>
      </c>
      <c r="C9" s="15" t="s">
        <v>57</v>
      </c>
      <c r="D9" s="15"/>
      <c r="E9" s="15" t="s">
        <v>56</v>
      </c>
      <c r="F9" s="15" t="s">
        <v>57</v>
      </c>
      <c r="G9" s="15"/>
      <c r="H9" s="15" t="s">
        <v>56</v>
      </c>
      <c r="I9" s="15" t="s">
        <v>57</v>
      </c>
      <c r="J9" s="15"/>
      <c r="K9" s="15" t="s">
        <v>56</v>
      </c>
      <c r="L9" s="15" t="s">
        <v>57</v>
      </c>
      <c r="M9" s="15"/>
      <c r="N9" s="15" t="s">
        <v>56</v>
      </c>
      <c r="O9" s="15" t="s">
        <v>57</v>
      </c>
      <c r="P9" s="15"/>
      <c r="Q9" s="15" t="s">
        <v>56</v>
      </c>
      <c r="R9" s="15" t="s">
        <v>57</v>
      </c>
      <c r="S9" s="15"/>
      <c r="T9" s="15" t="s">
        <v>56</v>
      </c>
      <c r="U9" s="15" t="s">
        <v>57</v>
      </c>
      <c r="V9" s="15"/>
      <c r="W9" s="15" t="s">
        <v>56</v>
      </c>
      <c r="X9" s="15" t="s">
        <v>57</v>
      </c>
      <c r="Y9" s="15"/>
      <c r="Z9" s="15" t="s">
        <v>56</v>
      </c>
      <c r="AA9" s="15" t="s">
        <v>57</v>
      </c>
      <c r="AB9" s="15"/>
      <c r="AC9" s="15" t="s">
        <v>56</v>
      </c>
      <c r="AD9" s="15" t="s">
        <v>57</v>
      </c>
      <c r="AE9" s="15"/>
      <c r="AF9" s="15" t="s">
        <v>56</v>
      </c>
      <c r="AG9" s="15" t="s">
        <v>57</v>
      </c>
      <c r="AH9" s="15"/>
      <c r="AI9" s="15" t="s">
        <v>56</v>
      </c>
      <c r="AJ9" s="15" t="s">
        <v>57</v>
      </c>
      <c r="AK9" s="15"/>
      <c r="AL9" s="15" t="s">
        <v>56</v>
      </c>
      <c r="AM9" s="15" t="s">
        <v>57</v>
      </c>
    </row>
    <row r="10" spans="1:52" s="262" customFormat="1">
      <c r="A10" s="134" t="s">
        <v>52</v>
      </c>
      <c r="B10" s="271">
        <f>+E10+H10+K10+N10+Q10+T10+W10+Z10+AC10+AF10+AI10+AL10</f>
        <v>14482.200718662416</v>
      </c>
      <c r="C10" s="272"/>
      <c r="D10" s="196"/>
      <c r="E10" s="196">
        <f>'Tbl 10'!C9/'Tbl11'!E10</f>
        <v>434.83722847163136</v>
      </c>
      <c r="F10" s="248"/>
      <c r="G10" s="196"/>
      <c r="H10" s="196">
        <f>'Tbl 10'!D9/'Tbl11'!E10</f>
        <v>1001.2194758750513</v>
      </c>
      <c r="I10" s="248"/>
      <c r="J10" s="196"/>
      <c r="K10" s="196">
        <f>'Tbl 10'!E9/'Tbl11'!E10</f>
        <v>5811.3716766331108</v>
      </c>
      <c r="L10" s="248"/>
      <c r="M10" s="196"/>
      <c r="N10" s="196">
        <f>'Tbl 10'!F9/'Tbl11'!E10</f>
        <v>312.09471254206494</v>
      </c>
      <c r="O10" s="248"/>
      <c r="P10" s="196"/>
      <c r="Q10" s="196">
        <f>'Tbl 10'!G9/'Tbl11'!E10</f>
        <v>366.6352786705192</v>
      </c>
      <c r="R10" s="248"/>
      <c r="S10" s="196"/>
      <c r="T10" s="196">
        <f>'Tbl 10'!H9/'Tbl11'!E10</f>
        <v>1796.7513125885887</v>
      </c>
      <c r="U10" s="248"/>
      <c r="V10" s="196"/>
      <c r="W10" s="196">
        <f>'Tbl 10'!I9/'Tbl11'!E10</f>
        <v>129.90979368626998</v>
      </c>
      <c r="X10" s="248"/>
      <c r="Y10" s="196"/>
      <c r="Z10" s="196">
        <f>'Tbl 10'!J9/'Tbl11'!E10</f>
        <v>89.311808199721341</v>
      </c>
      <c r="AA10" s="248"/>
      <c r="AB10" s="196"/>
      <c r="AC10" s="196">
        <f>'Tbl 10'!K9/'Tbl11'!E10</f>
        <v>734.47513849899008</v>
      </c>
      <c r="AD10" s="248"/>
      <c r="AE10" s="196"/>
      <c r="AF10" s="196">
        <f>'Tbl 10'!L9/'Tbl11'!E10</f>
        <v>939.45460468756971</v>
      </c>
      <c r="AG10" s="248"/>
      <c r="AH10" s="196"/>
      <c r="AI10" s="196">
        <f>'Tbl 10'!M9/'Tbl11'!E10</f>
        <v>326.96531373340071</v>
      </c>
      <c r="AJ10" s="248"/>
      <c r="AK10" s="196"/>
      <c r="AL10" s="196">
        <f>('Tbl 10'!N9-'Tbl 10'!O9)/'Tbl11'!E10</f>
        <v>2539.1743750754963</v>
      </c>
      <c r="AM10" s="248"/>
    </row>
    <row r="11" spans="1:52"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117"/>
      <c r="AN11" s="117"/>
      <c r="AO11" s="117"/>
      <c r="AP11" s="117"/>
    </row>
    <row r="12" spans="1:52">
      <c r="A12" s="117" t="s">
        <v>28</v>
      </c>
      <c r="B12" s="67">
        <f>+E12+H12+K12+N12+Q12+T12+W12+Z12+AC12+AF12+AI12+AL12</f>
        <v>14474.605981638762</v>
      </c>
      <c r="C12" s="263">
        <f>RANK(B12,B12:B39)</f>
        <v>9</v>
      </c>
      <c r="D12" s="263"/>
      <c r="E12" s="67">
        <f>'Tbl 10'!C11/'Tbl11'!E12</f>
        <v>299.16683608304459</v>
      </c>
      <c r="F12" s="263">
        <f>RANK(E12,E$12:E$39)</f>
        <v>18</v>
      </c>
      <c r="G12" s="263"/>
      <c r="H12" s="67">
        <f>'Tbl 10'!D11/'Tbl11'!E12</f>
        <v>915.8202158685998</v>
      </c>
      <c r="I12" s="263">
        <f>RANK(H12,H$12:H$39)</f>
        <v>16</v>
      </c>
      <c r="J12" s="263"/>
      <c r="K12" s="67">
        <f>'Tbl 10'!E11/'Tbl11'!E12</f>
        <v>5651.9063752826987</v>
      </c>
      <c r="L12" s="263">
        <f>RANK(K12,K$12:K$39)</f>
        <v>12</v>
      </c>
      <c r="M12" s="263"/>
      <c r="N12" s="67">
        <f>'Tbl 10'!F11/'Tbl11'!E12</f>
        <v>562.05060760075503</v>
      </c>
      <c r="O12" s="263">
        <f>RANK(N12,N$12:N$39)</f>
        <v>2</v>
      </c>
      <c r="P12" s="263"/>
      <c r="Q12" s="67">
        <f>'Tbl 10'!G11/'Tbl11'!E12</f>
        <v>251.01301048632462</v>
      </c>
      <c r="R12" s="263">
        <f>RANK(Q12,Q$12:Q$39)</f>
        <v>7</v>
      </c>
      <c r="S12" s="263"/>
      <c r="T12" s="67">
        <f>'Tbl 10'!H11/'Tbl11'!E12</f>
        <v>2072.7455731073364</v>
      </c>
      <c r="U12" s="263">
        <f>RANK(T12,T$12:T$39)</f>
        <v>3</v>
      </c>
      <c r="V12" s="263"/>
      <c r="W12" s="67">
        <f>'Tbl 10'!I11/'Tbl11'!E12</f>
        <v>76.031260982574338</v>
      </c>
      <c r="X12" s="264">
        <f>RANK(W12,W$12:W$39)</f>
        <v>20</v>
      </c>
      <c r="Y12" s="264"/>
      <c r="Z12" s="67">
        <f>'Tbl 10'!J11/'Tbl11'!E12</f>
        <v>132.46558142561952</v>
      </c>
      <c r="AA12" s="264">
        <f>RANK(Z12,Z$12:Z$39)</f>
        <v>15</v>
      </c>
      <c r="AB12" s="264"/>
      <c r="AC12" s="67">
        <f>'Tbl 10'!K11/'Tbl11'!E12</f>
        <v>729.08692249963394</v>
      </c>
      <c r="AD12" s="264">
        <f>RANK(AC12,AC$12:AC$39)</f>
        <v>15</v>
      </c>
      <c r="AE12" s="264"/>
      <c r="AF12" s="67">
        <f>'Tbl 10'!L11/'Tbl11'!E12</f>
        <v>1021.2118936195312</v>
      </c>
      <c r="AG12" s="264">
        <f>RANK(AF12,AF$12:AF$39)</f>
        <v>8</v>
      </c>
      <c r="AH12" s="264"/>
      <c r="AI12" s="67">
        <f>'Tbl 10'!M11/'Tbl11'!E12</f>
        <v>214.29439959893267</v>
      </c>
      <c r="AJ12" s="117">
        <f>RANK(AI12,AI$12:AI$39)</f>
        <v>21</v>
      </c>
      <c r="AK12" s="117"/>
      <c r="AL12" s="67">
        <f>('Tbl 10'!N11-'Tbl 10'!O11)/'Tbl11'!E12</f>
        <v>2548.8133050837109</v>
      </c>
      <c r="AM12" s="117">
        <f>RANK(AL12,AL$12:AL$39)</f>
        <v>11</v>
      </c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</row>
    <row r="13" spans="1:52">
      <c r="A13" s="117" t="s">
        <v>29</v>
      </c>
      <c r="B13" s="67">
        <f>+E13+H13+K13+N13+Q13+T13+W13+Z13+AC13+AF13+AI13+AL13</f>
        <v>13626.346240278441</v>
      </c>
      <c r="C13" s="263">
        <f>RANK(B13,B$12:B39)</f>
        <v>15</v>
      </c>
      <c r="D13" s="263"/>
      <c r="E13" s="67">
        <f>'Tbl 10'!C12/'Tbl11'!E13</f>
        <v>468.45545937422401</v>
      </c>
      <c r="F13" s="263">
        <f t="shared" ref="F13:F16" si="0">RANK(E13,E$12:E$39)</f>
        <v>8</v>
      </c>
      <c r="G13" s="263"/>
      <c r="H13" s="67">
        <f>'Tbl 10'!D12/'Tbl11'!E13</f>
        <v>905.72627082378847</v>
      </c>
      <c r="I13" s="263">
        <f t="shared" ref="I13:I16" si="1">RANK(H13,H$12:H$39)</f>
        <v>18</v>
      </c>
      <c r="J13" s="263"/>
      <c r="K13" s="67">
        <f>'Tbl 10'!E12/'Tbl11'!E13</f>
        <v>5612.8853002287451</v>
      </c>
      <c r="L13" s="263">
        <f t="shared" ref="L13:L16" si="2">RANK(K13,K$12:K$39)</f>
        <v>13</v>
      </c>
      <c r="M13" s="263"/>
      <c r="N13" s="67">
        <f>'Tbl 10'!F12/'Tbl11'!E13</f>
        <v>522.036696665828</v>
      </c>
      <c r="O13" s="263">
        <f t="shared" ref="O13:O16" si="3">RANK(N13,N$12:N$39)</f>
        <v>4</v>
      </c>
      <c r="P13" s="263"/>
      <c r="Q13" s="67">
        <f>'Tbl 10'!G12/'Tbl11'!E13</f>
        <v>242.26494019047223</v>
      </c>
      <c r="R13" s="263">
        <f t="shared" ref="R13:R16" si="4">RANK(Q13,Q$12:Q$39)</f>
        <v>8</v>
      </c>
      <c r="S13" s="263"/>
      <c r="T13" s="67">
        <f>'Tbl 10'!H12/'Tbl11'!E13</f>
        <v>1505.1263417730181</v>
      </c>
      <c r="U13" s="263">
        <f t="shared" ref="U13:U16" si="5">RANK(T13,T$12:T$39)</f>
        <v>15</v>
      </c>
      <c r="V13" s="263"/>
      <c r="W13" s="67">
        <f>'Tbl 10'!I12/'Tbl11'!E13</f>
        <v>123.4687318432467</v>
      </c>
      <c r="X13" s="264">
        <f t="shared" ref="X13:X16" si="6">RANK(W13,W$12:W$39)</f>
        <v>12</v>
      </c>
      <c r="Y13" s="117"/>
      <c r="Z13" s="67">
        <f>'Tbl 10'!J12/'Tbl11'!E13</f>
        <v>2.0670103373525355</v>
      </c>
      <c r="AA13" s="264">
        <f t="shared" ref="AA13:AA16" si="7">RANK(Z13,Z$12:Z$39)</f>
        <v>23</v>
      </c>
      <c r="AB13" s="117"/>
      <c r="AC13" s="67">
        <f>'Tbl 10'!K12/'Tbl11'!E13</f>
        <v>716.08700437580114</v>
      </c>
      <c r="AD13" s="264">
        <f t="shared" ref="AD13:AD16" si="8">RANK(AC13,AC$12:AC$39)</f>
        <v>17</v>
      </c>
      <c r="AE13" s="264"/>
      <c r="AF13" s="67">
        <f>'Tbl 10'!L12/'Tbl11'!E13</f>
        <v>1005.5808686936007</v>
      </c>
      <c r="AG13" s="264">
        <f t="shared" ref="AG13:AG16" si="9">RANK(AF13,AF$12:AF$39)</f>
        <v>10</v>
      </c>
      <c r="AH13" s="264"/>
      <c r="AI13" s="67">
        <f>'Tbl 10'!M12/'Tbl11'!E13</f>
        <v>275.59557242056627</v>
      </c>
      <c r="AJ13" s="117">
        <f t="shared" ref="AJ13:AJ16" si="10">RANK(AI13,AI$12:AI$39)</f>
        <v>14</v>
      </c>
      <c r="AK13" s="117"/>
      <c r="AL13" s="67">
        <f>('Tbl 10'!N12-'Tbl 10'!O12)/'Tbl11'!E13</f>
        <v>2247.0520435517988</v>
      </c>
      <c r="AM13" s="117">
        <f t="shared" ref="AM13:AM16" si="11">RANK(AL13,AL$12:AL$39)</f>
        <v>19</v>
      </c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</row>
    <row r="14" spans="1:52">
      <c r="A14" s="117" t="s">
        <v>51</v>
      </c>
      <c r="B14" s="67">
        <f>+E14+H14+K14+N14+Q14+T14+W14+Z14+AC14+AF14+AI14+AL14</f>
        <v>15875.429186864581</v>
      </c>
      <c r="C14" s="263">
        <f>RANK(B14,B$12:B41)</f>
        <v>4</v>
      </c>
      <c r="D14" s="263"/>
      <c r="E14" s="67">
        <f>'Tbl 10'!C13/'Tbl11'!E14</f>
        <v>691.29136118162762</v>
      </c>
      <c r="F14" s="263">
        <f t="shared" si="0"/>
        <v>1</v>
      </c>
      <c r="G14" s="263"/>
      <c r="H14" s="67">
        <f>'Tbl 10'!D13/'Tbl11'!E14</f>
        <v>1233.4514326096139</v>
      </c>
      <c r="I14" s="263">
        <f t="shared" si="1"/>
        <v>4</v>
      </c>
      <c r="J14" s="263"/>
      <c r="K14" s="67">
        <f>'Tbl 10'!E13/'Tbl11'!E14</f>
        <v>5371.6789329197163</v>
      </c>
      <c r="L14" s="263">
        <f t="shared" si="2"/>
        <v>21</v>
      </c>
      <c r="M14" s="263"/>
      <c r="N14" s="67">
        <f>'Tbl 10'!F13/'Tbl11'!E14</f>
        <v>356.40449750532207</v>
      </c>
      <c r="O14" s="263">
        <f t="shared" si="3"/>
        <v>11</v>
      </c>
      <c r="P14" s="263"/>
      <c r="Q14" s="67">
        <f>'Tbl 10'!G13/'Tbl11'!E14</f>
        <v>1243.3998692163836</v>
      </c>
      <c r="R14" s="263">
        <f t="shared" si="4"/>
        <v>1</v>
      </c>
      <c r="S14" s="263"/>
      <c r="T14" s="67">
        <f>'Tbl 10'!H13/'Tbl11'!E14</f>
        <v>2314.0091114024735</v>
      </c>
      <c r="U14" s="263">
        <f t="shared" si="5"/>
        <v>1</v>
      </c>
      <c r="V14" s="263"/>
      <c r="W14" s="67">
        <f>'Tbl 10'!I13/'Tbl11'!E14</f>
        <v>250.16702407586806</v>
      </c>
      <c r="X14" s="264">
        <f t="shared" si="6"/>
        <v>5</v>
      </c>
      <c r="Y14" s="264"/>
      <c r="Z14" s="67">
        <f>'Tbl 10'!J13/'Tbl11'!E14</f>
        <v>3.786335311131658</v>
      </c>
      <c r="AA14" s="264">
        <f t="shared" si="7"/>
        <v>22</v>
      </c>
      <c r="AB14" s="264"/>
      <c r="AC14" s="67">
        <f>'Tbl 10'!K13/'Tbl11'!E14</f>
        <v>584.81249033727158</v>
      </c>
      <c r="AD14" s="264">
        <f t="shared" si="8"/>
        <v>21</v>
      </c>
      <c r="AE14" s="264"/>
      <c r="AF14" s="67">
        <f>'Tbl 10'!L13/'Tbl11'!E14</f>
        <v>889.23998592128055</v>
      </c>
      <c r="AG14" s="264">
        <f t="shared" si="9"/>
        <v>20</v>
      </c>
      <c r="AH14" s="264"/>
      <c r="AI14" s="67">
        <f>'Tbl 10'!M13/'Tbl11'!E14</f>
        <v>354.16617233263815</v>
      </c>
      <c r="AJ14" s="117">
        <f t="shared" si="10"/>
        <v>6</v>
      </c>
      <c r="AK14" s="117"/>
      <c r="AL14" s="67">
        <f>('Tbl 10'!N13-'Tbl 10'!O13)/'Tbl11'!E14</f>
        <v>2583.0219740512521</v>
      </c>
      <c r="AM14" s="117">
        <f t="shared" si="11"/>
        <v>10</v>
      </c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</row>
    <row r="15" spans="1:52">
      <c r="A15" s="117" t="s">
        <v>30</v>
      </c>
      <c r="B15" s="67">
        <f>+E15+H15+K15+N15+Q15+T15+W15+Z15+AC15+AF15+AI15+AL15</f>
        <v>14184.127456926413</v>
      </c>
      <c r="C15" s="263">
        <f>RANK(B15,B$12:B42)</f>
        <v>13</v>
      </c>
      <c r="D15" s="263"/>
      <c r="E15" s="67">
        <f>'Tbl 10'!C14/'Tbl11'!E15</f>
        <v>562.4767478889388</v>
      </c>
      <c r="F15" s="263">
        <f t="shared" si="0"/>
        <v>4</v>
      </c>
      <c r="G15" s="263"/>
      <c r="H15" s="67">
        <f>'Tbl 10'!D14/'Tbl11'!E15</f>
        <v>982.65784829693155</v>
      </c>
      <c r="I15" s="263">
        <f t="shared" si="1"/>
        <v>14</v>
      </c>
      <c r="J15" s="263"/>
      <c r="K15" s="67">
        <f>'Tbl 10'!E14/'Tbl11'!E15</f>
        <v>5550.6480179005885</v>
      </c>
      <c r="L15" s="263">
        <f t="shared" si="2"/>
        <v>16</v>
      </c>
      <c r="M15" s="263"/>
      <c r="N15" s="67">
        <f>'Tbl 10'!F14/'Tbl11'!E15</f>
        <v>273.43570529582991</v>
      </c>
      <c r="O15" s="263">
        <f t="shared" si="3"/>
        <v>16</v>
      </c>
      <c r="P15" s="263"/>
      <c r="Q15" s="67">
        <f>'Tbl 10'!G14/'Tbl11'!E15</f>
        <v>595.32028647610639</v>
      </c>
      <c r="R15" s="263">
        <f t="shared" si="4"/>
        <v>3</v>
      </c>
      <c r="S15" s="263"/>
      <c r="T15" s="67">
        <f>'Tbl 10'!H14/'Tbl11'!E15</f>
        <v>1761.272073925059</v>
      </c>
      <c r="U15" s="263">
        <f t="shared" si="5"/>
        <v>10</v>
      </c>
      <c r="V15" s="263"/>
      <c r="W15" s="67">
        <f>'Tbl 10'!I14/'Tbl11'!E15</f>
        <v>143.33269636680984</v>
      </c>
      <c r="X15" s="264">
        <f t="shared" si="6"/>
        <v>10</v>
      </c>
      <c r="Y15" s="264"/>
      <c r="Z15" s="67">
        <f>'Tbl 10'!J14/'Tbl11'!E15</f>
        <v>167.86493468320194</v>
      </c>
      <c r="AA15" s="264">
        <f t="shared" si="7"/>
        <v>7</v>
      </c>
      <c r="AB15" s="117"/>
      <c r="AC15" s="67">
        <f>'Tbl 10'!K14/'Tbl11'!E15</f>
        <v>636.62953849166558</v>
      </c>
      <c r="AD15" s="264">
        <f t="shared" si="8"/>
        <v>19</v>
      </c>
      <c r="AE15" s="117"/>
      <c r="AF15" s="67">
        <f>'Tbl 10'!L14/'Tbl11'!E15</f>
        <v>932.7065156153667</v>
      </c>
      <c r="AG15" s="264">
        <f t="shared" si="9"/>
        <v>14</v>
      </c>
      <c r="AH15" s="264"/>
      <c r="AI15" s="67">
        <f>'Tbl 10'!M14/'Tbl11'!E15</f>
        <v>368.4730558305468</v>
      </c>
      <c r="AJ15" s="117">
        <f t="shared" si="10"/>
        <v>5</v>
      </c>
      <c r="AK15" s="117"/>
      <c r="AL15" s="67">
        <f>('Tbl 10'!N14-'Tbl 10'!O14)/'Tbl11'!E15</f>
        <v>2209.3100361553675</v>
      </c>
      <c r="AM15" s="117">
        <f t="shared" si="11"/>
        <v>21</v>
      </c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</row>
    <row r="16" spans="1:52">
      <c r="A16" s="117" t="s">
        <v>31</v>
      </c>
      <c r="B16" s="67">
        <f>+E16+H16+K16+N16+Q16+T16+W16+Z16+AC16+AF16+AI16+AL16</f>
        <v>13952.699841777721</v>
      </c>
      <c r="C16" s="263">
        <f>RANK(B16,B$12:B43)</f>
        <v>14</v>
      </c>
      <c r="D16" s="263"/>
      <c r="E16" s="67">
        <f>'Tbl 10'!C15/'Tbl11'!E16</f>
        <v>411.13167431391145</v>
      </c>
      <c r="F16" s="263">
        <f t="shared" si="0"/>
        <v>10</v>
      </c>
      <c r="G16" s="263"/>
      <c r="H16" s="67">
        <f>'Tbl 10'!D15/'Tbl11'!E16</f>
        <v>781.1072377876751</v>
      </c>
      <c r="I16" s="263">
        <f t="shared" si="1"/>
        <v>21</v>
      </c>
      <c r="J16" s="263"/>
      <c r="K16" s="67">
        <f>'Tbl 10'!E15/'Tbl11'!E16</f>
        <v>5746.5130826635504</v>
      </c>
      <c r="L16" s="263">
        <f t="shared" si="2"/>
        <v>8</v>
      </c>
      <c r="M16" s="263"/>
      <c r="N16" s="67">
        <f>'Tbl 10'!F15/'Tbl11'!E16</f>
        <v>209.33090438703439</v>
      </c>
      <c r="O16" s="263">
        <f t="shared" si="3"/>
        <v>21</v>
      </c>
      <c r="P16" s="263"/>
      <c r="Q16" s="67">
        <f>'Tbl 10'!G15/'Tbl11'!E16</f>
        <v>186.46168341359453</v>
      </c>
      <c r="R16" s="263">
        <f t="shared" si="4"/>
        <v>14</v>
      </c>
      <c r="S16" s="263"/>
      <c r="T16" s="67">
        <f>'Tbl 10'!H15/'Tbl11'!E16</f>
        <v>1750.7832022257378</v>
      </c>
      <c r="U16" s="263">
        <f t="shared" si="5"/>
        <v>11</v>
      </c>
      <c r="V16" s="263"/>
      <c r="W16" s="67">
        <f>'Tbl 10'!I15/'Tbl11'!E16</f>
        <v>151.06867084420242</v>
      </c>
      <c r="X16" s="264">
        <f t="shared" si="6"/>
        <v>8</v>
      </c>
      <c r="Y16" s="264"/>
      <c r="Z16" s="67">
        <f>'Tbl 10'!J15/'Tbl11'!E16</f>
        <v>110.49608599167495</v>
      </c>
      <c r="AA16" s="264">
        <f t="shared" si="7"/>
        <v>19</v>
      </c>
      <c r="AB16" s="264"/>
      <c r="AC16" s="67">
        <f>'Tbl 10'!K15/'Tbl11'!E16</f>
        <v>976.79379192410738</v>
      </c>
      <c r="AD16" s="264">
        <f t="shared" si="8"/>
        <v>7</v>
      </c>
      <c r="AE16" s="264"/>
      <c r="AF16" s="67">
        <f>'Tbl 10'!L15/'Tbl11'!E16</f>
        <v>1049.3093314359451</v>
      </c>
      <c r="AG16" s="264">
        <f t="shared" si="9"/>
        <v>7</v>
      </c>
      <c r="AH16" s="264"/>
      <c r="AI16" s="67">
        <f>'Tbl 10'!M15/'Tbl11'!E16</f>
        <v>206.86775470975095</v>
      </c>
      <c r="AJ16" s="117">
        <f t="shared" si="10"/>
        <v>22</v>
      </c>
      <c r="AK16" s="117"/>
      <c r="AL16" s="67">
        <f>('Tbl 10'!N15-'Tbl 10'!O15)/'Tbl11'!E16</f>
        <v>2372.8364220805383</v>
      </c>
      <c r="AM16" s="117">
        <f t="shared" si="11"/>
        <v>17</v>
      </c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</row>
    <row r="17" spans="1:52">
      <c r="C17" s="263"/>
      <c r="F17" s="263"/>
      <c r="I17" s="263"/>
      <c r="L17" s="263"/>
      <c r="O17" s="263"/>
      <c r="Q17" s="67"/>
      <c r="R17" s="263"/>
      <c r="T17" s="67"/>
      <c r="U17" s="263"/>
      <c r="W17" s="67"/>
      <c r="X17" s="264"/>
      <c r="Z17" s="67"/>
      <c r="AA17" s="264"/>
      <c r="AC17" s="67"/>
      <c r="AD17" s="264"/>
      <c r="AF17" s="67"/>
      <c r="AG17" s="264"/>
      <c r="AI17" s="67"/>
      <c r="AJ17" s="117"/>
      <c r="AL17" s="67"/>
      <c r="AM17" s="117"/>
    </row>
    <row r="18" spans="1:52">
      <c r="A18" s="117" t="s">
        <v>32</v>
      </c>
      <c r="B18" s="67">
        <f t="shared" ref="B18:B22" si="12">+E18+H18+K18+N18+Q18+T18+W18+Z18+AC18+AF18+AI18+AL18</f>
        <v>13625.710711862324</v>
      </c>
      <c r="C18" s="263">
        <f>RANK(B18,B$12:B45)</f>
        <v>16</v>
      </c>
      <c r="D18" s="263"/>
      <c r="E18" s="67">
        <f>'Tbl 10'!C17/'Tbl11'!E18</f>
        <v>407.3444233428462</v>
      </c>
      <c r="F18" s="263">
        <f t="shared" ref="F18:F22" si="13">RANK(E18,E$12:E$39)</f>
        <v>11</v>
      </c>
      <c r="G18" s="263"/>
      <c r="H18" s="67">
        <f>'Tbl 10'!D17/'Tbl11'!E18</f>
        <v>1067.0062302721587</v>
      </c>
      <c r="I18" s="263">
        <f t="shared" ref="I18:I22" si="14">RANK(H18,H$12:H$39)</f>
        <v>6</v>
      </c>
      <c r="J18" s="263"/>
      <c r="K18" s="67">
        <f>'Tbl 10'!E17/'Tbl11'!E18</f>
        <v>5830.1354723141403</v>
      </c>
      <c r="L18" s="263">
        <f t="shared" ref="L18:L22" si="15">RANK(K18,K$12:K$39)</f>
        <v>7</v>
      </c>
      <c r="M18" s="263"/>
      <c r="N18" s="67">
        <f>'Tbl 10'!F17/'Tbl11'!E18</f>
        <v>301.17871826224547</v>
      </c>
      <c r="O18" s="263">
        <f t="shared" ref="O18:O22" si="16">RANK(N18,N$12:N$39)</f>
        <v>15</v>
      </c>
      <c r="P18" s="263"/>
      <c r="Q18" s="67">
        <f>'Tbl 10'!G17/'Tbl11'!E18</f>
        <v>298.87610729782949</v>
      </c>
      <c r="R18" s="263">
        <f t="shared" ref="R18:R22" si="17">RANK(Q18,Q$12:Q$39)</f>
        <v>6</v>
      </c>
      <c r="S18" s="263"/>
      <c r="T18" s="67">
        <f>'Tbl 10'!H17/'Tbl11'!E18</f>
        <v>1288.6537435726793</v>
      </c>
      <c r="U18" s="263">
        <f t="shared" ref="U18:U22" si="18">RANK(T18,T$12:T$39)</f>
        <v>22</v>
      </c>
      <c r="V18" s="263"/>
      <c r="W18" s="67">
        <f>'Tbl 10'!I17/'Tbl11'!E18</f>
        <v>124.11561678265952</v>
      </c>
      <c r="X18" s="264">
        <f t="shared" ref="X18:X22" si="19">RANK(W18,W$12:W$39)</f>
        <v>11</v>
      </c>
      <c r="Y18" s="264"/>
      <c r="Z18" s="67">
        <f>'Tbl 10'!J17/'Tbl11'!E18</f>
        <v>169.61866073919595</v>
      </c>
      <c r="AA18" s="264">
        <f t="shared" ref="AA18:AA22" si="20">RANK(Z18,Z$12:Z$39)</f>
        <v>5</v>
      </c>
      <c r="AB18" s="264"/>
      <c r="AC18" s="67">
        <f>'Tbl 10'!K17/'Tbl11'!E18</f>
        <v>724.10523574526792</v>
      </c>
      <c r="AD18" s="264">
        <f t="shared" ref="AD18:AD22" si="21">RANK(AC18,AC$12:AC$39)</f>
        <v>16</v>
      </c>
      <c r="AE18" s="264"/>
      <c r="AF18" s="67">
        <f>'Tbl 10'!L17/'Tbl11'!E18</f>
        <v>919.86992699016912</v>
      </c>
      <c r="AG18" s="264">
        <f t="shared" ref="AG18:AG22" si="22">RANK(AF18,AF$12:AF$39)</f>
        <v>16</v>
      </c>
      <c r="AH18" s="264"/>
      <c r="AI18" s="67">
        <f>'Tbl 10'!M17/'Tbl11'!E18</f>
        <v>202.74539235434537</v>
      </c>
      <c r="AJ18" s="117">
        <f t="shared" ref="AJ18:AJ22" si="23">RANK(AI18,AI$12:AI$39)</f>
        <v>23</v>
      </c>
      <c r="AK18" s="117"/>
      <c r="AL18" s="67">
        <f>('Tbl 10'!N17-'Tbl 10'!O17)/'Tbl11'!E18</f>
        <v>2292.0611841887871</v>
      </c>
      <c r="AM18" s="117">
        <f t="shared" ref="AM18:AM22" si="24">RANK(AL18,AL$12:AL$39)</f>
        <v>18</v>
      </c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</row>
    <row r="19" spans="1:52">
      <c r="A19" s="117" t="s">
        <v>33</v>
      </c>
      <c r="B19" s="67">
        <f t="shared" si="12"/>
        <v>13432.552126242219</v>
      </c>
      <c r="C19" s="263">
        <f>RANK(B19,B$12:B46)</f>
        <v>18</v>
      </c>
      <c r="D19" s="263"/>
      <c r="E19" s="67">
        <f>'Tbl 10'!C18/'Tbl11'!E19</f>
        <v>222.32395145469175</v>
      </c>
      <c r="F19" s="263">
        <f t="shared" si="13"/>
        <v>24</v>
      </c>
      <c r="G19" s="263"/>
      <c r="H19" s="67">
        <f>'Tbl 10'!D18/'Tbl11'!E19</f>
        <v>1012.9924625681413</v>
      </c>
      <c r="I19" s="263">
        <f t="shared" si="14"/>
        <v>11</v>
      </c>
      <c r="J19" s="263"/>
      <c r="K19" s="67">
        <f>'Tbl 10'!E18/'Tbl11'!E19</f>
        <v>5350.5671969599953</v>
      </c>
      <c r="L19" s="263">
        <f t="shared" si="15"/>
        <v>22</v>
      </c>
      <c r="M19" s="263"/>
      <c r="N19" s="67">
        <f>'Tbl 10'!F18/'Tbl11'!E19</f>
        <v>364.72005042169644</v>
      </c>
      <c r="O19" s="263">
        <f t="shared" si="16"/>
        <v>10</v>
      </c>
      <c r="P19" s="263"/>
      <c r="Q19" s="67">
        <f>'Tbl 10'!G18/'Tbl11'!E19</f>
        <v>74.819336634329972</v>
      </c>
      <c r="R19" s="263">
        <f t="shared" si="17"/>
        <v>22</v>
      </c>
      <c r="S19" s="263"/>
      <c r="T19" s="67">
        <f>'Tbl 10'!H18/'Tbl11'!E19</f>
        <v>1571.9573385912454</v>
      </c>
      <c r="U19" s="263">
        <f t="shared" si="18"/>
        <v>13</v>
      </c>
      <c r="V19" s="263"/>
      <c r="W19" s="67">
        <f>'Tbl 10'!I18/'Tbl11'!E19</f>
        <v>75.528037905572802</v>
      </c>
      <c r="X19" s="264">
        <f t="shared" si="19"/>
        <v>22</v>
      </c>
      <c r="Y19" s="117"/>
      <c r="Z19" s="67">
        <f>'Tbl 10'!J18/'Tbl11'!E19</f>
        <v>168.94406092898919</v>
      </c>
      <c r="AA19" s="264">
        <f t="shared" si="20"/>
        <v>6</v>
      </c>
      <c r="AB19" s="117"/>
      <c r="AC19" s="67">
        <f>'Tbl 10'!K18/'Tbl11'!E19</f>
        <v>914.33147757174709</v>
      </c>
      <c r="AD19" s="264">
        <f t="shared" si="21"/>
        <v>8</v>
      </c>
      <c r="AE19" s="264"/>
      <c r="AF19" s="67">
        <f>'Tbl 10'!L18/'Tbl11'!E19</f>
        <v>941.4778933477678</v>
      </c>
      <c r="AG19" s="264">
        <f t="shared" si="22"/>
        <v>12</v>
      </c>
      <c r="AH19" s="264"/>
      <c r="AI19" s="67">
        <f>'Tbl 10'!M18/'Tbl11'!E19</f>
        <v>267.39062046011236</v>
      </c>
      <c r="AJ19" s="117">
        <f t="shared" si="23"/>
        <v>17</v>
      </c>
      <c r="AK19" s="117"/>
      <c r="AL19" s="67">
        <f>('Tbl 10'!N18-'Tbl 10'!O18)/'Tbl11'!E19</f>
        <v>2467.4996993979307</v>
      </c>
      <c r="AM19" s="117">
        <f t="shared" si="24"/>
        <v>15</v>
      </c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</row>
    <row r="20" spans="1:52">
      <c r="A20" s="117" t="s">
        <v>34</v>
      </c>
      <c r="B20" s="67">
        <f t="shared" si="12"/>
        <v>13535.982298624574</v>
      </c>
      <c r="C20" s="263">
        <f>RANK(B20,B$12:B47)</f>
        <v>17</v>
      </c>
      <c r="D20" s="263"/>
      <c r="E20" s="67">
        <f>'Tbl 10'!C19/'Tbl11'!E20</f>
        <v>384.37430803522437</v>
      </c>
      <c r="F20" s="263">
        <f t="shared" si="13"/>
        <v>14</v>
      </c>
      <c r="G20" s="263"/>
      <c r="H20" s="67">
        <f>'Tbl 10'!D19/'Tbl11'!E20</f>
        <v>1030.2922905321311</v>
      </c>
      <c r="I20" s="263">
        <f t="shared" si="14"/>
        <v>10</v>
      </c>
      <c r="J20" s="263"/>
      <c r="K20" s="67">
        <f>'Tbl 10'!E19/'Tbl11'!E20</f>
        <v>5699.094019032279</v>
      </c>
      <c r="L20" s="263">
        <f t="shared" si="15"/>
        <v>9</v>
      </c>
      <c r="M20" s="263"/>
      <c r="N20" s="67">
        <f>'Tbl 10'!F19/'Tbl11'!E20</f>
        <v>187.24197614191246</v>
      </c>
      <c r="O20" s="263">
        <f t="shared" si="16"/>
        <v>23</v>
      </c>
      <c r="P20" s="263"/>
      <c r="Q20" s="67">
        <f>'Tbl 10'!G19/'Tbl11'!E20</f>
        <v>196.5474759605506</v>
      </c>
      <c r="R20" s="263">
        <f t="shared" si="17"/>
        <v>12</v>
      </c>
      <c r="S20" s="263"/>
      <c r="T20" s="67">
        <f>'Tbl 10'!H19/'Tbl11'!E20</f>
        <v>1955.0673860870857</v>
      </c>
      <c r="U20" s="263">
        <f t="shared" si="18"/>
        <v>6</v>
      </c>
      <c r="V20" s="263"/>
      <c r="W20" s="67">
        <f>'Tbl 10'!I19/'Tbl11'!E20</f>
        <v>123.02197905827568</v>
      </c>
      <c r="X20" s="264">
        <f t="shared" si="19"/>
        <v>13</v>
      </c>
      <c r="Y20" s="264"/>
      <c r="Z20" s="67">
        <f>'Tbl 10'!J19/'Tbl11'!E20</f>
        <v>126.95494706953372</v>
      </c>
      <c r="AA20" s="264">
        <f t="shared" si="20"/>
        <v>16</v>
      </c>
      <c r="AB20" s="264"/>
      <c r="AC20" s="67">
        <f>'Tbl 10'!K19/'Tbl11'!E20</f>
        <v>760.5033484966707</v>
      </c>
      <c r="AD20" s="264">
        <f t="shared" si="21"/>
        <v>13</v>
      </c>
      <c r="AE20" s="264"/>
      <c r="AF20" s="67">
        <f>'Tbl 10'!L19/'Tbl11'!E20</f>
        <v>784.4515649101354</v>
      </c>
      <c r="AG20" s="264">
        <f t="shared" si="22"/>
        <v>22</v>
      </c>
      <c r="AH20" s="264"/>
      <c r="AI20" s="67">
        <f>'Tbl 10'!M19/'Tbl11'!E20</f>
        <v>268.45353215891959</v>
      </c>
      <c r="AJ20" s="117">
        <f t="shared" si="23"/>
        <v>15</v>
      </c>
      <c r="AK20" s="117"/>
      <c r="AL20" s="67">
        <f>('Tbl 10'!N19-'Tbl 10'!O19)/'Tbl11'!E20</f>
        <v>2019.9794711418585</v>
      </c>
      <c r="AM20" s="117">
        <f t="shared" si="24"/>
        <v>24</v>
      </c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</row>
    <row r="21" spans="1:52">
      <c r="A21" s="117" t="s">
        <v>35</v>
      </c>
      <c r="B21" s="67">
        <f t="shared" si="12"/>
        <v>14231.94945972713</v>
      </c>
      <c r="C21" s="263">
        <f>RANK(B21,B$12:B48)</f>
        <v>12</v>
      </c>
      <c r="D21" s="263"/>
      <c r="E21" s="67">
        <f>'Tbl 10'!C20/'Tbl11'!E21</f>
        <v>556.30560566608744</v>
      </c>
      <c r="F21" s="263">
        <f t="shared" si="13"/>
        <v>5</v>
      </c>
      <c r="G21" s="263"/>
      <c r="H21" s="67">
        <f>'Tbl 10'!D20/'Tbl11'!E21</f>
        <v>970.55718997431859</v>
      </c>
      <c r="I21" s="263">
        <f t="shared" si="14"/>
        <v>15</v>
      </c>
      <c r="J21" s="263"/>
      <c r="K21" s="67">
        <f>'Tbl 10'!E20/'Tbl11'!E21</f>
        <v>5651.9547491650928</v>
      </c>
      <c r="L21" s="263">
        <f t="shared" si="15"/>
        <v>11</v>
      </c>
      <c r="M21" s="263"/>
      <c r="N21" s="67">
        <f>'Tbl 10'!F20/'Tbl11'!E21</f>
        <v>428.96320325571651</v>
      </c>
      <c r="O21" s="263">
        <f t="shared" si="16"/>
        <v>8</v>
      </c>
      <c r="P21" s="263"/>
      <c r="Q21" s="67">
        <f>'Tbl 10'!G20/'Tbl11'!E21</f>
        <v>88.07076803252356</v>
      </c>
      <c r="R21" s="263">
        <f t="shared" si="17"/>
        <v>21</v>
      </c>
      <c r="S21" s="263"/>
      <c r="T21" s="67">
        <f>'Tbl 10'!H20/'Tbl11'!E21</f>
        <v>1558.8599923103845</v>
      </c>
      <c r="U21" s="263">
        <f t="shared" si="18"/>
        <v>14</v>
      </c>
      <c r="V21" s="263"/>
      <c r="W21" s="67">
        <f>'Tbl 10'!I20/'Tbl11'!E21</f>
        <v>150.00510529654093</v>
      </c>
      <c r="X21" s="264">
        <f t="shared" si="19"/>
        <v>9</v>
      </c>
      <c r="Y21" s="264"/>
      <c r="Z21" s="67">
        <f>'Tbl 10'!J20/'Tbl11'!E21</f>
        <v>136.78650719632506</v>
      </c>
      <c r="AA21" s="264">
        <f t="shared" si="20"/>
        <v>14</v>
      </c>
      <c r="AB21" s="117"/>
      <c r="AC21" s="67">
        <f>'Tbl 10'!K20/'Tbl11'!E21</f>
        <v>1170.7373776218524</v>
      </c>
      <c r="AD21" s="264">
        <f t="shared" si="21"/>
        <v>1</v>
      </c>
      <c r="AE21" s="117"/>
      <c r="AF21" s="67">
        <f>'Tbl 10'!L20/'Tbl11'!E21</f>
        <v>1210.2013893003113</v>
      </c>
      <c r="AG21" s="264">
        <f t="shared" si="22"/>
        <v>3</v>
      </c>
      <c r="AH21" s="264"/>
      <c r="AI21" s="67">
        <f>'Tbl 10'!M20/'Tbl11'!E21</f>
        <v>276.29232332978677</v>
      </c>
      <c r="AJ21" s="117">
        <f t="shared" si="23"/>
        <v>13</v>
      </c>
      <c r="AK21" s="117"/>
      <c r="AL21" s="67">
        <f>('Tbl 10'!N20-'Tbl 10'!O20)/'Tbl11'!E21</f>
        <v>2033.2152485781926</v>
      </c>
      <c r="AM21" s="117">
        <f t="shared" si="24"/>
        <v>23</v>
      </c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</row>
    <row r="22" spans="1:52">
      <c r="A22" s="117" t="s">
        <v>36</v>
      </c>
      <c r="B22" s="67">
        <f t="shared" si="12"/>
        <v>16019.606347122937</v>
      </c>
      <c r="C22" s="263">
        <f>RANK(B22,B$12:B49)</f>
        <v>3</v>
      </c>
      <c r="D22" s="263"/>
      <c r="E22" s="67">
        <f>'Tbl 10'!C21/'Tbl11'!E22</f>
        <v>423.89735145904132</v>
      </c>
      <c r="F22" s="263">
        <f t="shared" si="13"/>
        <v>9</v>
      </c>
      <c r="G22" s="263"/>
      <c r="H22" s="67">
        <f>'Tbl 10'!D21/'Tbl11'!E22</f>
        <v>1323.3476315481073</v>
      </c>
      <c r="I22" s="263">
        <f t="shared" si="14"/>
        <v>2</v>
      </c>
      <c r="J22" s="263"/>
      <c r="K22" s="67">
        <f>'Tbl 10'!E21/'Tbl11'!E22</f>
        <v>6214.5542271182467</v>
      </c>
      <c r="L22" s="263">
        <f t="shared" si="15"/>
        <v>5</v>
      </c>
      <c r="M22" s="263"/>
      <c r="N22" s="67">
        <f>'Tbl 10'!F21/'Tbl11'!E22</f>
        <v>532.67919606234636</v>
      </c>
      <c r="O22" s="263">
        <f t="shared" si="16"/>
        <v>3</v>
      </c>
      <c r="P22" s="263"/>
      <c r="Q22" s="67">
        <f>'Tbl 10'!G21/'Tbl11'!E22</f>
        <v>391.90949490214467</v>
      </c>
      <c r="R22" s="263">
        <f t="shared" si="17"/>
        <v>5</v>
      </c>
      <c r="S22" s="263"/>
      <c r="T22" s="67">
        <f>'Tbl 10'!H21/'Tbl11'!E22</f>
        <v>1627.5953240360952</v>
      </c>
      <c r="U22" s="263">
        <f t="shared" si="18"/>
        <v>12</v>
      </c>
      <c r="V22" s="263"/>
      <c r="W22" s="67">
        <f>'Tbl 10'!I21/'Tbl11'!E22</f>
        <v>301.16547287003402</v>
      </c>
      <c r="X22" s="264">
        <f t="shared" si="19"/>
        <v>2</v>
      </c>
      <c r="Y22" s="264"/>
      <c r="Z22" s="67">
        <f>'Tbl 10'!J21/'Tbl11'!E22</f>
        <v>172.16524082971992</v>
      </c>
      <c r="AA22" s="264">
        <f t="shared" si="20"/>
        <v>4</v>
      </c>
      <c r="AB22" s="264"/>
      <c r="AC22" s="67">
        <f>'Tbl 10'!K21/'Tbl11'!E22</f>
        <v>838.3998195242001</v>
      </c>
      <c r="AD22" s="264">
        <f t="shared" si="21"/>
        <v>12</v>
      </c>
      <c r="AE22" s="264"/>
      <c r="AF22" s="67">
        <f>'Tbl 10'!L21/'Tbl11'!E22</f>
        <v>915.42573303644679</v>
      </c>
      <c r="AG22" s="264">
        <f t="shared" si="22"/>
        <v>17</v>
      </c>
      <c r="AH22" s="264"/>
      <c r="AI22" s="67">
        <f>'Tbl 10'!M21/'Tbl11'!E22</f>
        <v>448.37329192546582</v>
      </c>
      <c r="AJ22" s="117">
        <f t="shared" si="23"/>
        <v>3</v>
      </c>
      <c r="AK22" s="117"/>
      <c r="AL22" s="67">
        <f>('Tbl 10'!N21-'Tbl 10'!O21)/'Tbl11'!E22</f>
        <v>2830.0935638110877</v>
      </c>
      <c r="AM22" s="117">
        <f t="shared" si="24"/>
        <v>6</v>
      </c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</row>
    <row r="23" spans="1:52">
      <c r="C23" s="263"/>
      <c r="D23" s="263"/>
      <c r="F23" s="263"/>
      <c r="I23" s="263"/>
      <c r="L23" s="263"/>
      <c r="O23" s="263"/>
      <c r="Q23" s="67"/>
      <c r="R23" s="263"/>
      <c r="T23" s="67"/>
      <c r="U23" s="263"/>
      <c r="W23" s="67"/>
      <c r="X23" s="264"/>
      <c r="Z23" s="67"/>
      <c r="AA23" s="264"/>
      <c r="AC23" s="67"/>
      <c r="AD23" s="264"/>
      <c r="AF23" s="67"/>
      <c r="AG23" s="264"/>
      <c r="AI23" s="67"/>
      <c r="AJ23" s="117"/>
      <c r="AL23" s="6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</row>
    <row r="24" spans="1:52">
      <c r="A24" s="117" t="s">
        <v>37</v>
      </c>
      <c r="B24" s="67">
        <f t="shared" ref="B24:B28" si="25">+E24+H24+K24+N24+Q24+T24+W24+Z24+AC24+AF24+AI24+AL24</f>
        <v>12682.533850787995</v>
      </c>
      <c r="C24" s="263">
        <f>RANK(B24,B$12:B51)</f>
        <v>24</v>
      </c>
      <c r="D24" s="263"/>
      <c r="E24" s="67">
        <f>'Tbl 10'!C23/'Tbl11'!E24</f>
        <v>282.53656940408587</v>
      </c>
      <c r="F24" s="263">
        <f t="shared" ref="F24:F28" si="26">RANK(E24,E$12:E$39)</f>
        <v>21</v>
      </c>
      <c r="G24" s="263"/>
      <c r="H24" s="67">
        <f>'Tbl 10'!D23/'Tbl11'!E24</f>
        <v>900.93053379660319</v>
      </c>
      <c r="I24" s="263">
        <f t="shared" ref="I24:I28" si="27">RANK(H24,H$12:H$39)</f>
        <v>19</v>
      </c>
      <c r="J24" s="263"/>
      <c r="K24" s="67">
        <f>'Tbl 10'!E23/'Tbl11'!E24</f>
        <v>5552.40967837473</v>
      </c>
      <c r="L24" s="263">
        <f t="shared" ref="L24:L28" si="28">RANK(K24,K$12:K$39)</f>
        <v>15</v>
      </c>
      <c r="M24" s="263"/>
      <c r="N24" s="67">
        <f>'Tbl 10'!F23/'Tbl11'!E24</f>
        <v>304.95318649095276</v>
      </c>
      <c r="O24" s="263">
        <f t="shared" ref="O24:O28" si="29">RANK(N24,N$12:N$39)</f>
        <v>13</v>
      </c>
      <c r="P24" s="263"/>
      <c r="Q24" s="67">
        <f>'Tbl 10'!G23/'Tbl11'!E24</f>
        <v>55.908870773545878</v>
      </c>
      <c r="R24" s="263">
        <f t="shared" ref="R24:R28" si="30">RANK(Q24,Q$12:Q$39)</f>
        <v>24</v>
      </c>
      <c r="S24" s="263"/>
      <c r="T24" s="67">
        <f>'Tbl 10'!H23/'Tbl11'!E24</f>
        <v>1355.6479882584615</v>
      </c>
      <c r="U24" s="263">
        <f t="shared" ref="U24:U28" si="31">RANK(T24,T$12:T$39)</f>
        <v>21</v>
      </c>
      <c r="V24" s="263"/>
      <c r="W24" s="67">
        <f>'Tbl 10'!I23/'Tbl11'!E24</f>
        <v>51.833852087291113</v>
      </c>
      <c r="X24" s="264">
        <f t="shared" ref="X24:X28" si="32">RANK(W24,W$12:W$39)</f>
        <v>24</v>
      </c>
      <c r="Y24" s="264"/>
      <c r="Z24" s="67">
        <f>'Tbl 10'!J23/'Tbl11'!E24</f>
        <v>9.1543387906735205</v>
      </c>
      <c r="AA24" s="264">
        <f t="shared" ref="AA24:AA28" si="33">RANK(Z24,Z$12:Z$39)</f>
        <v>21</v>
      </c>
      <c r="AB24" s="264"/>
      <c r="AC24" s="67">
        <f>'Tbl 10'!K23/'Tbl11'!E24</f>
        <v>472.42625246014541</v>
      </c>
      <c r="AD24" s="264">
        <f t="shared" ref="AD24:AD28" si="34">RANK(AC24,AC$12:AC$39)</f>
        <v>23</v>
      </c>
      <c r="AE24" s="264"/>
      <c r="AF24" s="67">
        <f>'Tbl 10'!L23/'Tbl11'!E24</f>
        <v>886.42304396551583</v>
      </c>
      <c r="AG24" s="264">
        <f t="shared" ref="AG24:AG28" si="35">RANK(AF24,AF$12:AF$39)</f>
        <v>21</v>
      </c>
      <c r="AH24" s="264"/>
      <c r="AI24" s="67">
        <f>'Tbl 10'!M23/'Tbl11'!E24</f>
        <v>313.3383721551495</v>
      </c>
      <c r="AJ24" s="117">
        <f t="shared" ref="AJ24:AJ28" si="36">RANK(AI24,AI$12:AI$39)</f>
        <v>11</v>
      </c>
      <c r="AK24" s="117"/>
      <c r="AL24" s="67">
        <f>('Tbl 10'!N23-'Tbl 10'!O23)/'Tbl11'!E24</f>
        <v>2496.9711642308407</v>
      </c>
      <c r="AM24" s="117">
        <f t="shared" ref="AM24:AM28" si="37">RANK(AL24,AL$12:AL$39)</f>
        <v>14</v>
      </c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</row>
    <row r="25" spans="1:52">
      <c r="A25" s="117" t="s">
        <v>38</v>
      </c>
      <c r="B25" s="67">
        <f t="shared" si="25"/>
        <v>14387.426676556202</v>
      </c>
      <c r="C25" s="263">
        <f>RANK(B25,B$12:B52)</f>
        <v>10</v>
      </c>
      <c r="D25" s="263"/>
      <c r="E25" s="67">
        <f>'Tbl 10'!C24/'Tbl11'!E25</f>
        <v>495.02962942230175</v>
      </c>
      <c r="F25" s="263">
        <f t="shared" si="26"/>
        <v>6</v>
      </c>
      <c r="G25" s="263"/>
      <c r="H25" s="67">
        <f>'Tbl 10'!D24/'Tbl11'!E25</f>
        <v>769.60102160770271</v>
      </c>
      <c r="I25" s="263">
        <f t="shared" si="27"/>
        <v>22</v>
      </c>
      <c r="J25" s="263"/>
      <c r="K25" s="67">
        <f>'Tbl 10'!E24/'Tbl11'!E25</f>
        <v>5512.0983822212265</v>
      </c>
      <c r="L25" s="263">
        <f t="shared" si="28"/>
        <v>19</v>
      </c>
      <c r="M25" s="263"/>
      <c r="N25" s="67">
        <f>'Tbl 10'!F24/'Tbl11'!E25</f>
        <v>223.65080888938647</v>
      </c>
      <c r="O25" s="263">
        <f t="shared" si="29"/>
        <v>19</v>
      </c>
      <c r="P25" s="263"/>
      <c r="Q25" s="67">
        <f>'Tbl 10'!G24/'Tbl11'!E25</f>
        <v>139.20883060904615</v>
      </c>
      <c r="R25" s="263">
        <f t="shared" si="30"/>
        <v>16</v>
      </c>
      <c r="S25" s="263"/>
      <c r="T25" s="67">
        <f>'Tbl 10'!H24/'Tbl11'!E25</f>
        <v>1265.3898902821313</v>
      </c>
      <c r="U25" s="263">
        <f t="shared" si="31"/>
        <v>23</v>
      </c>
      <c r="V25" s="263"/>
      <c r="W25" s="67">
        <f>'Tbl 10'!I24/'Tbl11'!E25</f>
        <v>188.02100033587104</v>
      </c>
      <c r="X25" s="264">
        <f t="shared" si="32"/>
        <v>6</v>
      </c>
      <c r="Y25" s="117"/>
      <c r="Z25" s="67">
        <f>'Tbl 10'!J24/'Tbl11'!E25</f>
        <v>183.80747033139272</v>
      </c>
      <c r="AA25" s="264">
        <f t="shared" si="33"/>
        <v>3</v>
      </c>
      <c r="AB25" s="117"/>
      <c r="AC25" s="67">
        <f>'Tbl 10'!K24/'Tbl11'!E25</f>
        <v>1141.517053851321</v>
      </c>
      <c r="AD25" s="264">
        <f t="shared" si="34"/>
        <v>2</v>
      </c>
      <c r="AE25" s="264"/>
      <c r="AF25" s="67">
        <f>'Tbl 10'!L24/'Tbl11'!E25</f>
        <v>1321.8846562919839</v>
      </c>
      <c r="AG25" s="264">
        <f t="shared" si="35"/>
        <v>1</v>
      </c>
      <c r="AH25" s="264"/>
      <c r="AI25" s="67">
        <f>'Tbl 10'!M24/'Tbl11'!E25</f>
        <v>254.81893193013883</v>
      </c>
      <c r="AJ25" s="117">
        <f t="shared" si="36"/>
        <v>20</v>
      </c>
      <c r="AK25" s="117"/>
      <c r="AL25" s="67">
        <f>('Tbl 10'!N24-'Tbl 10'!O24)/'Tbl11'!E25</f>
        <v>2892.3990007836992</v>
      </c>
      <c r="AM25" s="117">
        <f t="shared" si="37"/>
        <v>5</v>
      </c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</row>
    <row r="26" spans="1:52">
      <c r="A26" s="117" t="s">
        <v>39</v>
      </c>
      <c r="B26" s="67">
        <f t="shared" si="25"/>
        <v>12802.812277516512</v>
      </c>
      <c r="C26" s="263">
        <f>RANK(B26,B$12:B53)</f>
        <v>23</v>
      </c>
      <c r="D26" s="263"/>
      <c r="E26" s="67">
        <f>'Tbl 10'!C25/'Tbl11'!E26</f>
        <v>312.06929264551871</v>
      </c>
      <c r="F26" s="263">
        <f t="shared" si="26"/>
        <v>16</v>
      </c>
      <c r="G26" s="263"/>
      <c r="H26" s="67">
        <f>'Tbl 10'!D25/'Tbl11'!E26</f>
        <v>715.16717002739676</v>
      </c>
      <c r="I26" s="263">
        <f t="shared" si="27"/>
        <v>24</v>
      </c>
      <c r="J26" s="263"/>
      <c r="K26" s="67">
        <f>'Tbl 10'!E25/'Tbl11'!E26</f>
        <v>4822.3110976490161</v>
      </c>
      <c r="L26" s="263">
        <f t="shared" si="28"/>
        <v>24</v>
      </c>
      <c r="M26" s="263"/>
      <c r="N26" s="67">
        <f>'Tbl 10'!F25/'Tbl11'!E26</f>
        <v>213.50428855821897</v>
      </c>
      <c r="O26" s="263">
        <f t="shared" si="29"/>
        <v>20</v>
      </c>
      <c r="P26" s="263"/>
      <c r="Q26" s="67">
        <f>'Tbl 10'!G25/'Tbl11'!E26</f>
        <v>66.622836713660121</v>
      </c>
      <c r="R26" s="263">
        <f t="shared" si="30"/>
        <v>23</v>
      </c>
      <c r="S26" s="263"/>
      <c r="T26" s="67">
        <f>'Tbl 10'!H25/'Tbl11'!E26</f>
        <v>1409.8424357261856</v>
      </c>
      <c r="U26" s="263">
        <f t="shared" si="31"/>
        <v>17</v>
      </c>
      <c r="V26" s="263"/>
      <c r="W26" s="67">
        <f>'Tbl 10'!I25/'Tbl11'!E26</f>
        <v>79.197478527814781</v>
      </c>
      <c r="X26" s="264">
        <f t="shared" si="32"/>
        <v>18</v>
      </c>
      <c r="Y26" s="264"/>
      <c r="Z26" s="67">
        <f>'Tbl 10'!J25/'Tbl11'!E26</f>
        <v>117.2667910441304</v>
      </c>
      <c r="AA26" s="264">
        <f t="shared" si="33"/>
        <v>18</v>
      </c>
      <c r="AB26" s="264"/>
      <c r="AC26" s="67">
        <f>'Tbl 10'!K25/'Tbl11'!E26</f>
        <v>868.22425463429045</v>
      </c>
      <c r="AD26" s="264">
        <f t="shared" si="34"/>
        <v>10</v>
      </c>
      <c r="AE26" s="264"/>
      <c r="AF26" s="67">
        <f>'Tbl 10'!L25/'Tbl11'!E26</f>
        <v>712.7335221910771</v>
      </c>
      <c r="AG26" s="264">
        <f t="shared" si="35"/>
        <v>23</v>
      </c>
      <c r="AH26" s="264"/>
      <c r="AI26" s="67">
        <f>'Tbl 10'!M25/'Tbl11'!E26</f>
        <v>345.51091321717882</v>
      </c>
      <c r="AJ26" s="117">
        <f t="shared" si="36"/>
        <v>8</v>
      </c>
      <c r="AK26" s="117"/>
      <c r="AL26" s="67">
        <f>('Tbl 10'!N25-'Tbl 10'!O25)/'Tbl11'!E26</f>
        <v>3140.3621965820257</v>
      </c>
      <c r="AM26" s="117">
        <f t="shared" si="37"/>
        <v>2</v>
      </c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</row>
    <row r="27" spans="1:52">
      <c r="A27" s="117" t="s">
        <v>40</v>
      </c>
      <c r="B27" s="67">
        <f t="shared" si="25"/>
        <v>15114.053467310943</v>
      </c>
      <c r="C27" s="263">
        <f>RANK(B27,B$12:B54)</f>
        <v>7</v>
      </c>
      <c r="D27" s="263"/>
      <c r="E27" s="67">
        <f>'Tbl 10'!C26/'Tbl11'!E27</f>
        <v>235.33635054271983</v>
      </c>
      <c r="F27" s="263">
        <f t="shared" si="26"/>
        <v>23</v>
      </c>
      <c r="G27" s="263"/>
      <c r="H27" s="67">
        <f>'Tbl 10'!D26/'Tbl11'!E27</f>
        <v>1115.8721903671426</v>
      </c>
      <c r="I27" s="263">
        <f t="shared" si="27"/>
        <v>5</v>
      </c>
      <c r="J27" s="263"/>
      <c r="K27" s="67">
        <f>'Tbl 10'!E26/'Tbl11'!E27</f>
        <v>6531.5710782095557</v>
      </c>
      <c r="L27" s="263">
        <f t="shared" si="28"/>
        <v>4</v>
      </c>
      <c r="M27" s="263"/>
      <c r="N27" s="67">
        <f>'Tbl 10'!F26/'Tbl11'!E27</f>
        <v>260.6770411602435</v>
      </c>
      <c r="O27" s="263">
        <f t="shared" si="29"/>
        <v>17</v>
      </c>
      <c r="P27" s="263"/>
      <c r="Q27" s="67">
        <f>'Tbl 10'!G26/'Tbl11'!E27</f>
        <v>90.846503716860241</v>
      </c>
      <c r="R27" s="263">
        <f t="shared" si="30"/>
        <v>20</v>
      </c>
      <c r="S27" s="263"/>
      <c r="T27" s="67">
        <f>'Tbl 10'!H26/'Tbl11'!E27</f>
        <v>2136.2623367373167</v>
      </c>
      <c r="U27" s="263">
        <f t="shared" si="31"/>
        <v>2</v>
      </c>
      <c r="V27" s="263"/>
      <c r="W27" s="67">
        <f>'Tbl 10'!I26/'Tbl11'!E27</f>
        <v>75.600554814725541</v>
      </c>
      <c r="X27" s="264">
        <f t="shared" si="32"/>
        <v>21</v>
      </c>
      <c r="Y27" s="264"/>
      <c r="Z27" s="67">
        <f>'Tbl 10'!J26/'Tbl11'!E27</f>
        <v>162.71906611332915</v>
      </c>
      <c r="AA27" s="264">
        <f t="shared" si="33"/>
        <v>9</v>
      </c>
      <c r="AB27" s="117"/>
      <c r="AC27" s="67">
        <f>'Tbl 10'!K26/'Tbl11'!E27</f>
        <v>750.63130641897169</v>
      </c>
      <c r="AD27" s="264">
        <f t="shared" si="34"/>
        <v>14</v>
      </c>
      <c r="AE27" s="117"/>
      <c r="AF27" s="67">
        <f>'Tbl 10'!L26/'Tbl11'!E27</f>
        <v>707.57392733005895</v>
      </c>
      <c r="AG27" s="264">
        <f t="shared" si="35"/>
        <v>24</v>
      </c>
      <c r="AH27" s="264"/>
      <c r="AI27" s="67">
        <f>'Tbl 10'!M26/'Tbl11'!E27</f>
        <v>450.97877583332058</v>
      </c>
      <c r="AJ27" s="117">
        <f t="shared" si="36"/>
        <v>2</v>
      </c>
      <c r="AK27" s="117"/>
      <c r="AL27" s="67">
        <f>('Tbl 10'!N26-'Tbl 10'!O26)/'Tbl11'!E27</f>
        <v>2595.9843360666955</v>
      </c>
      <c r="AM27" s="117">
        <f t="shared" si="37"/>
        <v>9</v>
      </c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</row>
    <row r="28" spans="1:52">
      <c r="A28" s="117" t="s">
        <v>41</v>
      </c>
      <c r="B28" s="67">
        <f t="shared" si="25"/>
        <v>15401.317930102987</v>
      </c>
      <c r="C28" s="263">
        <f>RANK(B28,B$12:B55)</f>
        <v>6</v>
      </c>
      <c r="D28" s="263"/>
      <c r="E28" s="67">
        <f>'Tbl 10'!C27/'Tbl11'!E28</f>
        <v>662.1688671281446</v>
      </c>
      <c r="F28" s="263">
        <f t="shared" si="26"/>
        <v>2</v>
      </c>
      <c r="G28" s="263"/>
      <c r="H28" s="67">
        <f>'Tbl 10'!D27/'Tbl11'!E28</f>
        <v>1047.8161348415781</v>
      </c>
      <c r="I28" s="263">
        <f t="shared" si="27"/>
        <v>8</v>
      </c>
      <c r="J28" s="263"/>
      <c r="K28" s="67">
        <f>'Tbl 10'!E27/'Tbl11'!E28</f>
        <v>5692.009471551577</v>
      </c>
      <c r="L28" s="263">
        <f t="shared" si="28"/>
        <v>10</v>
      </c>
      <c r="M28" s="263"/>
      <c r="N28" s="67">
        <f>'Tbl 10'!F27/'Tbl11'!E28</f>
        <v>306.76502898306035</v>
      </c>
      <c r="O28" s="263">
        <f t="shared" si="29"/>
        <v>12</v>
      </c>
      <c r="P28" s="263"/>
      <c r="Q28" s="67">
        <f>'Tbl 10'!G27/'Tbl11'!E28</f>
        <v>438.88546344757714</v>
      </c>
      <c r="R28" s="263">
        <f t="shared" si="30"/>
        <v>4</v>
      </c>
      <c r="S28" s="263"/>
      <c r="T28" s="67">
        <f>'Tbl 10'!H27/'Tbl11'!E28</f>
        <v>1896.4857054420622</v>
      </c>
      <c r="U28" s="263">
        <f t="shared" si="31"/>
        <v>8</v>
      </c>
      <c r="V28" s="263"/>
      <c r="W28" s="67">
        <f>'Tbl 10'!I27/'Tbl11'!E28</f>
        <v>280.64245596263152</v>
      </c>
      <c r="X28" s="264">
        <f t="shared" si="32"/>
        <v>3</v>
      </c>
      <c r="Y28" s="264"/>
      <c r="Z28" s="67">
        <f>'Tbl 10'!J27/'Tbl11'!E28</f>
        <v>260.83903990095104</v>
      </c>
      <c r="AA28" s="264">
        <f t="shared" si="33"/>
        <v>1</v>
      </c>
      <c r="AB28" s="264"/>
      <c r="AC28" s="67">
        <f>'Tbl 10'!K27/'Tbl11'!E28</f>
        <v>883.25452754797698</v>
      </c>
      <c r="AD28" s="264">
        <f t="shared" si="34"/>
        <v>9</v>
      </c>
      <c r="AE28" s="264"/>
      <c r="AF28" s="67">
        <f>'Tbl 10'!L27/'Tbl11'!E28</f>
        <v>922.80388316731398</v>
      </c>
      <c r="AG28" s="264">
        <f t="shared" si="35"/>
        <v>15</v>
      </c>
      <c r="AH28" s="264"/>
      <c r="AI28" s="67">
        <f>'Tbl 10'!M27/'Tbl11'!E28</f>
        <v>308.00276323934941</v>
      </c>
      <c r="AJ28" s="117">
        <f t="shared" si="36"/>
        <v>12</v>
      </c>
      <c r="AK28" s="117"/>
      <c r="AL28" s="67">
        <f>('Tbl 10'!N27-'Tbl 10'!O27)/'Tbl11'!E28</f>
        <v>2701.6445888907633</v>
      </c>
      <c r="AM28" s="117">
        <f t="shared" si="37"/>
        <v>7</v>
      </c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</row>
    <row r="29" spans="1:52">
      <c r="C29" s="263"/>
      <c r="D29" s="263"/>
      <c r="F29" s="263"/>
      <c r="I29" s="263"/>
      <c r="L29" s="263"/>
      <c r="O29" s="263"/>
      <c r="Q29" s="67"/>
      <c r="R29" s="263"/>
      <c r="T29" s="67"/>
      <c r="U29" s="263"/>
      <c r="W29" s="67"/>
      <c r="X29" s="264"/>
      <c r="Z29" s="67"/>
      <c r="AA29" s="264"/>
      <c r="AC29" s="67"/>
      <c r="AD29" s="264"/>
      <c r="AF29" s="67"/>
      <c r="AG29" s="264"/>
      <c r="AI29" s="67"/>
      <c r="AJ29" s="117"/>
      <c r="AL29" s="6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</row>
    <row r="30" spans="1:52">
      <c r="A30" s="237" t="s">
        <v>113</v>
      </c>
      <c r="B30" s="67">
        <f t="shared" ref="B30:B34" si="38">+E30+H30+K30+N30+Q30+T30+W30+Z30+AC30+AF30+AI30+AL30</f>
        <v>15472.385416128711</v>
      </c>
      <c r="C30" s="263">
        <f>RANK(B30,B$12:B57)</f>
        <v>5</v>
      </c>
      <c r="D30" s="263"/>
      <c r="E30" s="67">
        <f>'Tbl 10'!C29/'Tbl11'!E30</f>
        <v>396.45500803152788</v>
      </c>
      <c r="F30" s="263">
        <f t="shared" ref="F30:F34" si="39">RANK(E30,E$12:E$39)</f>
        <v>13</v>
      </c>
      <c r="G30" s="263"/>
      <c r="H30" s="67">
        <f>'Tbl 10'!D29/'Tbl11'!E30</f>
        <v>1008.0249749974008</v>
      </c>
      <c r="I30" s="263">
        <f t="shared" ref="I30:I34" si="40">RANK(H30,H$12:H$39)</f>
        <v>12</v>
      </c>
      <c r="J30" s="263"/>
      <c r="K30" s="67">
        <f>'Tbl 10'!E29/'Tbl11'!E30</f>
        <v>6749.201478112318</v>
      </c>
      <c r="L30" s="263">
        <f t="shared" ref="L30:L34" si="41">RANK(K30,K$12:K$39)</f>
        <v>2</v>
      </c>
      <c r="M30" s="263"/>
      <c r="N30" s="67">
        <f>'Tbl 10'!F29/'Tbl11'!E30</f>
        <v>304.30246877895121</v>
      </c>
      <c r="O30" s="263">
        <f t="shared" ref="O30:O34" si="42">RANK(N30,N$12:N$39)</f>
        <v>14</v>
      </c>
      <c r="P30" s="263"/>
      <c r="Q30" s="67">
        <f>'Tbl 10'!G29/'Tbl11'!E30</f>
        <v>103.27534580286449</v>
      </c>
      <c r="R30" s="263">
        <f t="shared" ref="R30:R34" si="43">RANK(Q30,Q$12:Q$39)</f>
        <v>18</v>
      </c>
      <c r="S30" s="263"/>
      <c r="T30" s="67">
        <f>'Tbl 10'!H29/'Tbl11'!E30</f>
        <v>2062.6296079709787</v>
      </c>
      <c r="U30" s="263">
        <f t="shared" ref="U30:U34" si="44">RANK(T30,T$12:T$39)</f>
        <v>4</v>
      </c>
      <c r="V30" s="263"/>
      <c r="W30" s="67">
        <f>'Tbl 10'!I29/'Tbl11'!E30</f>
        <v>79.974824111140464</v>
      </c>
      <c r="X30" s="264">
        <f t="shared" ref="X30:X34" si="45">RANK(W30,W$12:W$39)</f>
        <v>17</v>
      </c>
      <c r="Y30" s="264"/>
      <c r="Z30" s="67">
        <f>'Tbl 10'!J29/'Tbl11'!E30</f>
        <v>4.7036637228412724E-3</v>
      </c>
      <c r="AA30" s="264">
        <f t="shared" ref="AA30:AA34" si="46">RANK(Z30,Z$12:Z$39)</f>
        <v>24</v>
      </c>
      <c r="AB30" s="264"/>
      <c r="AC30" s="67">
        <f>'Tbl 10'!K29/'Tbl11'!E30</f>
        <v>650.84128495423863</v>
      </c>
      <c r="AD30" s="264">
        <f t="shared" ref="AD30:AD34" si="47">RANK(AC30,AC$12:AC$39)</f>
        <v>18</v>
      </c>
      <c r="AE30" s="264"/>
      <c r="AF30" s="67">
        <f>'Tbl 10'!L29/'Tbl11'!E30</f>
        <v>940.08407850956826</v>
      </c>
      <c r="AG30" s="264">
        <f t="shared" ref="AG30:AG34" si="48">RANK(AF30,AF$12:AF$39)</f>
        <v>13</v>
      </c>
      <c r="AH30" s="264"/>
      <c r="AI30" s="67">
        <f>'Tbl 10'!M29/'Tbl11'!E30</f>
        <v>262.15330700055216</v>
      </c>
      <c r="AJ30" s="117">
        <f t="shared" ref="AJ30:AJ34" si="49">RANK(AI30,AI$12:AI$39)</f>
        <v>19</v>
      </c>
      <c r="AK30" s="117"/>
      <c r="AL30" s="67">
        <f>('Tbl 10'!N29-'Tbl 10'!O29)/'Tbl11'!E30</f>
        <v>2915.4383341954494</v>
      </c>
      <c r="AM30" s="117">
        <f t="shared" ref="AM30:AM34" si="50">RANK(AL30,AL$12:AL$39)</f>
        <v>4</v>
      </c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</row>
    <row r="31" spans="1:52">
      <c r="A31" s="117" t="s">
        <v>43</v>
      </c>
      <c r="B31" s="67">
        <f t="shared" si="38"/>
        <v>14756.447387635699</v>
      </c>
      <c r="C31" s="263">
        <f>RANK(B31,B$12:B58)</f>
        <v>8</v>
      </c>
      <c r="D31" s="263"/>
      <c r="E31" s="67">
        <f>'Tbl 10'!C30/'Tbl11'!E31</f>
        <v>475.30951835891483</v>
      </c>
      <c r="F31" s="263">
        <f t="shared" si="39"/>
        <v>7</v>
      </c>
      <c r="G31" s="263"/>
      <c r="H31" s="67">
        <f>'Tbl 10'!D30/'Tbl11'!E31</f>
        <v>1037.6836156614006</v>
      </c>
      <c r="I31" s="263">
        <f t="shared" si="40"/>
        <v>9</v>
      </c>
      <c r="J31" s="263"/>
      <c r="K31" s="67">
        <f>'Tbl 10'!E30/'Tbl11'!E31</f>
        <v>5523.9410047518577</v>
      </c>
      <c r="L31" s="263">
        <f t="shared" si="41"/>
        <v>17</v>
      </c>
      <c r="M31" s="263"/>
      <c r="N31" s="67">
        <f>'Tbl 10'!F30/'Tbl11'!E31</f>
        <v>142.79389200373194</v>
      </c>
      <c r="O31" s="263">
        <f t="shared" si="42"/>
        <v>24</v>
      </c>
      <c r="P31" s="263"/>
      <c r="Q31" s="67">
        <f>'Tbl 10'!G30/'Tbl11'!E31</f>
        <v>688.69927985789559</v>
      </c>
      <c r="R31" s="263">
        <f t="shared" si="43"/>
        <v>2</v>
      </c>
      <c r="S31" s="263"/>
      <c r="T31" s="67">
        <f>'Tbl 10'!H30/'Tbl11'!E31</f>
        <v>1827.675198935988</v>
      </c>
      <c r="U31" s="263">
        <f t="shared" si="44"/>
        <v>9</v>
      </c>
      <c r="V31" s="263"/>
      <c r="W31" s="67">
        <f>'Tbl 10'!I30/'Tbl11'!E31</f>
        <v>174.07919368156837</v>
      </c>
      <c r="X31" s="264">
        <f t="shared" si="45"/>
        <v>7</v>
      </c>
      <c r="Y31" s="117"/>
      <c r="Z31" s="67">
        <f>'Tbl 10'!J30/'Tbl11'!E31</f>
        <v>140.40457510689848</v>
      </c>
      <c r="AA31" s="264">
        <f t="shared" si="46"/>
        <v>13</v>
      </c>
      <c r="AB31" s="117"/>
      <c r="AC31" s="67">
        <f>'Tbl 10'!K30/'Tbl11'!E31</f>
        <v>864.77907196958836</v>
      </c>
      <c r="AD31" s="264">
        <f t="shared" si="47"/>
        <v>11</v>
      </c>
      <c r="AE31" s="264"/>
      <c r="AF31" s="67">
        <f>'Tbl 10'!L30/'Tbl11'!E31</f>
        <v>991.13151924804447</v>
      </c>
      <c r="AG31" s="264">
        <f t="shared" si="48"/>
        <v>11</v>
      </c>
      <c r="AH31" s="264"/>
      <c r="AI31" s="67">
        <f>'Tbl 10'!M30/'Tbl11'!E31</f>
        <v>376.20179052699353</v>
      </c>
      <c r="AJ31" s="117">
        <f t="shared" si="49"/>
        <v>4</v>
      </c>
      <c r="AK31" s="117"/>
      <c r="AL31" s="67">
        <f>('Tbl 10'!N30-'Tbl 10'!O30)/'Tbl11'!E31</f>
        <v>2513.7487275328167</v>
      </c>
      <c r="AM31" s="117">
        <f t="shared" si="50"/>
        <v>12</v>
      </c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</row>
    <row r="32" spans="1:52">
      <c r="A32" s="117" t="s">
        <v>44</v>
      </c>
      <c r="B32" s="67">
        <f t="shared" si="38"/>
        <v>12987.581312688861</v>
      </c>
      <c r="C32" s="263">
        <f>RANK(B32,B$12:B59)</f>
        <v>21</v>
      </c>
      <c r="D32" s="263"/>
      <c r="E32" s="67">
        <f>'Tbl 10'!C31/'Tbl11'!E32</f>
        <v>298.89947959806602</v>
      </c>
      <c r="F32" s="263">
        <f t="shared" si="39"/>
        <v>19</v>
      </c>
      <c r="G32" s="263"/>
      <c r="H32" s="67">
        <f>'Tbl 10'!D31/'Tbl11'!E32</f>
        <v>727.59434514307713</v>
      </c>
      <c r="I32" s="263">
        <f t="shared" si="40"/>
        <v>23</v>
      </c>
      <c r="J32" s="263"/>
      <c r="K32" s="67">
        <f>'Tbl 10'!E31/'Tbl11'!E32</f>
        <v>5564.1324925894241</v>
      </c>
      <c r="L32" s="263">
        <f t="shared" si="41"/>
        <v>14</v>
      </c>
      <c r="M32" s="263"/>
      <c r="N32" s="67">
        <f>'Tbl 10'!F31/'Tbl11'!E32</f>
        <v>207.69349328245067</v>
      </c>
      <c r="O32" s="263">
        <f t="shared" si="42"/>
        <v>22</v>
      </c>
      <c r="P32" s="263"/>
      <c r="Q32" s="67">
        <f>'Tbl 10'!G31/'Tbl11'!E32</f>
        <v>161.61970891455189</v>
      </c>
      <c r="R32" s="263">
        <f t="shared" si="43"/>
        <v>15</v>
      </c>
      <c r="S32" s="263"/>
      <c r="T32" s="67">
        <f>'Tbl 10'!H31/'Tbl11'!E32</f>
        <v>1401.2492736197446</v>
      </c>
      <c r="U32" s="263">
        <f t="shared" si="44"/>
        <v>19</v>
      </c>
      <c r="V32" s="263"/>
      <c r="W32" s="67">
        <f>'Tbl 10'!I31/'Tbl11'!E32</f>
        <v>81.89550652586469</v>
      </c>
      <c r="X32" s="264">
        <f t="shared" si="45"/>
        <v>16</v>
      </c>
      <c r="Y32" s="264"/>
      <c r="Z32" s="67">
        <f>'Tbl 10'!J31/'Tbl11'!E32</f>
        <v>125.94519487031847</v>
      </c>
      <c r="AA32" s="264">
        <f t="shared" si="46"/>
        <v>17</v>
      </c>
      <c r="AB32" s="264"/>
      <c r="AC32" s="67">
        <f>'Tbl 10'!K31/'Tbl11'!E32</f>
        <v>1040.2309869316305</v>
      </c>
      <c r="AD32" s="264">
        <f t="shared" si="47"/>
        <v>6</v>
      </c>
      <c r="AE32" s="264"/>
      <c r="AF32" s="67">
        <f>'Tbl 10'!L31/'Tbl11'!E32</f>
        <v>894.14939024123578</v>
      </c>
      <c r="AG32" s="264">
        <f t="shared" si="48"/>
        <v>19</v>
      </c>
      <c r="AH32" s="264"/>
      <c r="AI32" s="67">
        <f>'Tbl 10'!M31/'Tbl11'!E32</f>
        <v>262.8058271010936</v>
      </c>
      <c r="AJ32" s="117">
        <f t="shared" si="49"/>
        <v>18</v>
      </c>
      <c r="AK32" s="117"/>
      <c r="AL32" s="67">
        <f>('Tbl 10'!N31-'Tbl 10'!O31)/'Tbl11'!E32</f>
        <v>2221.3656138714009</v>
      </c>
      <c r="AM32" s="117">
        <f t="shared" si="50"/>
        <v>20</v>
      </c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</row>
    <row r="33" spans="1:52">
      <c r="A33" s="117" t="s">
        <v>45</v>
      </c>
      <c r="B33" s="67">
        <f t="shared" si="38"/>
        <v>13264.752522281877</v>
      </c>
      <c r="C33" s="263">
        <f>RANK(B33,B$12:B60)</f>
        <v>20</v>
      </c>
      <c r="D33" s="263"/>
      <c r="E33" s="67">
        <f>'Tbl 10'!C32/'Tbl11'!E33</f>
        <v>241.77734615563955</v>
      </c>
      <c r="F33" s="263">
        <f t="shared" si="39"/>
        <v>22</v>
      </c>
      <c r="G33" s="263"/>
      <c r="H33" s="67">
        <f>'Tbl 10'!D32/'Tbl11'!E33</f>
        <v>1055.6359014518403</v>
      </c>
      <c r="I33" s="263">
        <f t="shared" si="40"/>
        <v>7</v>
      </c>
      <c r="J33" s="263"/>
      <c r="K33" s="67">
        <f>'Tbl 10'!E32/'Tbl11'!E33</f>
        <v>5259.8979026258148</v>
      </c>
      <c r="L33" s="263">
        <f t="shared" si="41"/>
        <v>23</v>
      </c>
      <c r="M33" s="263"/>
      <c r="N33" s="67">
        <f>'Tbl 10'!F32/'Tbl11'!E33</f>
        <v>387.7845152929952</v>
      </c>
      <c r="O33" s="263">
        <f t="shared" si="42"/>
        <v>9</v>
      </c>
      <c r="P33" s="263"/>
      <c r="Q33" s="67">
        <f>'Tbl 10'!G32/'Tbl11'!E33</f>
        <v>97.14988469390515</v>
      </c>
      <c r="R33" s="263">
        <f t="shared" si="43"/>
        <v>19</v>
      </c>
      <c r="S33" s="263"/>
      <c r="T33" s="67">
        <f>'Tbl 10'!H32/'Tbl11'!E33</f>
        <v>1372.5101411802266</v>
      </c>
      <c r="U33" s="263">
        <f t="shared" si="44"/>
        <v>20</v>
      </c>
      <c r="V33" s="263"/>
      <c r="W33" s="67">
        <f>'Tbl 10'!I32/'Tbl11'!E33</f>
        <v>106.6819995837579</v>
      </c>
      <c r="X33" s="264">
        <f t="shared" si="45"/>
        <v>14</v>
      </c>
      <c r="Y33" s="264"/>
      <c r="Z33" s="67">
        <f>'Tbl 10'!J32/'Tbl11'!E33</f>
        <v>163.94573846834541</v>
      </c>
      <c r="AA33" s="264">
        <f t="shared" si="46"/>
        <v>8</v>
      </c>
      <c r="AB33" s="117"/>
      <c r="AC33" s="67">
        <f>'Tbl 10'!K32/'Tbl11'!E33</f>
        <v>1040.2397977615028</v>
      </c>
      <c r="AD33" s="264">
        <f t="shared" si="47"/>
        <v>5</v>
      </c>
      <c r="AE33" s="117"/>
      <c r="AF33" s="67">
        <f>'Tbl 10'!L32/'Tbl11'!E33</f>
        <v>1062.6394655959768</v>
      </c>
      <c r="AG33" s="264">
        <f t="shared" si="48"/>
        <v>4</v>
      </c>
      <c r="AH33" s="264"/>
      <c r="AI33" s="67">
        <f>'Tbl 10'!M32/'Tbl11'!E33</f>
        <v>268.2314713403959</v>
      </c>
      <c r="AJ33" s="117">
        <f t="shared" si="49"/>
        <v>16</v>
      </c>
      <c r="AK33" s="117"/>
      <c r="AL33" s="67">
        <f>('Tbl 10'!N32-'Tbl 10'!O32)/'Tbl11'!E33</f>
        <v>2208.2583581314771</v>
      </c>
      <c r="AM33" s="117">
        <f t="shared" si="50"/>
        <v>22</v>
      </c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</row>
    <row r="34" spans="1:52">
      <c r="A34" s="117" t="s">
        <v>46</v>
      </c>
      <c r="B34" s="67">
        <f t="shared" si="38"/>
        <v>17450.928596715876</v>
      </c>
      <c r="C34" s="263">
        <f>RANK(B34,B$12:B61)</f>
        <v>2</v>
      </c>
      <c r="D34" s="263"/>
      <c r="E34" s="67">
        <f>'Tbl 10'!C33/'Tbl11'!E34</f>
        <v>597.9338505573968</v>
      </c>
      <c r="F34" s="263">
        <f t="shared" si="39"/>
        <v>3</v>
      </c>
      <c r="G34" s="263"/>
      <c r="H34" s="67">
        <f>'Tbl 10'!D33/'Tbl11'!E34</f>
        <v>1487.6502109068995</v>
      </c>
      <c r="I34" s="263">
        <f t="shared" si="40"/>
        <v>1</v>
      </c>
      <c r="J34" s="263"/>
      <c r="K34" s="67">
        <f>'Tbl 10'!E33/'Tbl11'!E34</f>
        <v>6534.681620970171</v>
      </c>
      <c r="L34" s="263">
        <f t="shared" si="41"/>
        <v>3</v>
      </c>
      <c r="M34" s="263"/>
      <c r="N34" s="67">
        <f>'Tbl 10'!F33/'Tbl11'!E34</f>
        <v>432.62332027719185</v>
      </c>
      <c r="O34" s="263">
        <f t="shared" si="42"/>
        <v>7</v>
      </c>
      <c r="P34" s="263"/>
      <c r="Q34" s="67">
        <f>'Tbl 10'!G33/'Tbl11'!E34</f>
        <v>218.0213166616451</v>
      </c>
      <c r="R34" s="263">
        <f t="shared" si="43"/>
        <v>10</v>
      </c>
      <c r="S34" s="263"/>
      <c r="T34" s="67">
        <f>'Tbl 10'!H33/'Tbl11'!E34</f>
        <v>1913.4349427538416</v>
      </c>
      <c r="U34" s="263">
        <f t="shared" si="44"/>
        <v>7</v>
      </c>
      <c r="V34" s="263"/>
      <c r="W34" s="67">
        <f>'Tbl 10'!I33/'Tbl11'!E34</f>
        <v>467.01117053329324</v>
      </c>
      <c r="X34" s="264">
        <f t="shared" si="45"/>
        <v>1</v>
      </c>
      <c r="Y34" s="264"/>
      <c r="Z34" s="67">
        <f>'Tbl 10'!J33/'Tbl11'!E34</f>
        <v>203.96808526664663</v>
      </c>
      <c r="AA34" s="264">
        <f t="shared" si="46"/>
        <v>2</v>
      </c>
      <c r="AB34" s="264"/>
      <c r="AC34" s="67">
        <f>'Tbl 10'!K33/'Tbl11'!E34</f>
        <v>1068.0178479963847</v>
      </c>
      <c r="AD34" s="264">
        <f t="shared" si="47"/>
        <v>4</v>
      </c>
      <c r="AE34" s="264"/>
      <c r="AF34" s="67">
        <f>'Tbl 10'!L33/'Tbl11'!E34</f>
        <v>1055.6841706839409</v>
      </c>
      <c r="AG34" s="264">
        <f t="shared" si="48"/>
        <v>6</v>
      </c>
      <c r="AH34" s="264"/>
      <c r="AI34" s="67">
        <f>'Tbl 10'!M33/'Tbl11'!E34</f>
        <v>352.99983805363064</v>
      </c>
      <c r="AJ34" s="117">
        <f t="shared" si="49"/>
        <v>7</v>
      </c>
      <c r="AK34" s="117"/>
      <c r="AL34" s="67">
        <f>('Tbl 10'!N33-'Tbl 10'!O33)/'Tbl11'!E34</f>
        <v>3118.9022220548372</v>
      </c>
      <c r="AM34" s="117">
        <f t="shared" si="50"/>
        <v>3</v>
      </c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</row>
    <row r="35" spans="1:52">
      <c r="C35" s="263"/>
      <c r="F35" s="263"/>
      <c r="I35" s="263"/>
      <c r="L35" s="263"/>
      <c r="O35" s="263"/>
      <c r="Q35" s="67"/>
      <c r="R35" s="263"/>
      <c r="T35" s="67"/>
      <c r="U35" s="263"/>
      <c r="W35" s="67"/>
      <c r="X35" s="264"/>
      <c r="Z35" s="67"/>
      <c r="AA35" s="264"/>
      <c r="AC35" s="67"/>
      <c r="AD35" s="264"/>
      <c r="AF35" s="67"/>
      <c r="AG35" s="264"/>
      <c r="AI35" s="67"/>
      <c r="AJ35" s="117"/>
      <c r="AL35" s="67"/>
      <c r="AM35" s="117"/>
    </row>
    <row r="36" spans="1:52">
      <c r="A36" s="117" t="s">
        <v>47</v>
      </c>
      <c r="B36" s="67">
        <f t="shared" ref="B36:B39" si="51">+E36+H36+K36+N36+Q36+T36+W36+Z36+AC36+AF36+AI36+AL36</f>
        <v>12927.59236097012</v>
      </c>
      <c r="C36" s="263">
        <f>RANK(B36,B$12:B63)</f>
        <v>22</v>
      </c>
      <c r="D36" s="263"/>
      <c r="E36" s="67">
        <f>'Tbl 10'!C35/'Tbl11'!E36</f>
        <v>306.86319280557899</v>
      </c>
      <c r="F36" s="263">
        <f t="shared" ref="F36:F39" si="52">RANK(E36,E$12:E$39)</f>
        <v>17</v>
      </c>
      <c r="G36" s="263"/>
      <c r="H36" s="67">
        <f>'Tbl 10'!D35/'Tbl11'!E36</f>
        <v>910.72060305119112</v>
      </c>
      <c r="I36" s="263">
        <f t="shared" ref="I36:I39" si="53">RANK(H36,H$12:H$39)</f>
        <v>17</v>
      </c>
      <c r="J36" s="263"/>
      <c r="K36" s="67">
        <f>'Tbl 10'!E35/'Tbl11'!E36</f>
        <v>5520.5197282811587</v>
      </c>
      <c r="L36" s="263">
        <f t="shared" ref="L36:L39" si="54">RANK(K36,K$12:K$39)</f>
        <v>18</v>
      </c>
      <c r="M36" s="263"/>
      <c r="N36" s="67">
        <f>'Tbl 10'!F35/'Tbl11'!E36</f>
        <v>235.72341315478585</v>
      </c>
      <c r="O36" s="263">
        <f t="shared" ref="O36:O39" si="55">RANK(N36,N$12:N$39)</f>
        <v>18</v>
      </c>
      <c r="P36" s="263"/>
      <c r="Q36" s="67">
        <f>'Tbl 10'!G35/'Tbl11'!E36</f>
        <v>219.26964430137383</v>
      </c>
      <c r="R36" s="263">
        <f t="shared" ref="R36:R39" si="56">RANK(Q36,Q$12:Q$39)</f>
        <v>9</v>
      </c>
      <c r="S36" s="263"/>
      <c r="T36" s="67">
        <f>'Tbl 10'!H35/'Tbl11'!E36</f>
        <v>1403.6024646109879</v>
      </c>
      <c r="U36" s="263">
        <f t="shared" ref="U36:U39" si="57">RANK(T36,T$12:T$39)</f>
        <v>18</v>
      </c>
      <c r="V36" s="263"/>
      <c r="W36" s="67">
        <f>'Tbl 10'!I35/'Tbl11'!E36</f>
        <v>76.666793471372827</v>
      </c>
      <c r="X36" s="264">
        <f t="shared" ref="X36:X39" si="58">RANK(W36,W$12:W$39)</f>
        <v>19</v>
      </c>
      <c r="Y36" s="264"/>
      <c r="Z36" s="67">
        <f>'Tbl 10'!J35/'Tbl11'!E36</f>
        <v>15.82396706615862</v>
      </c>
      <c r="AA36" s="264">
        <f t="shared" ref="AA36:AA39" si="59">RANK(Z36,Z$12:Z$39)</f>
        <v>20</v>
      </c>
      <c r="AB36" s="264"/>
      <c r="AC36" s="67">
        <f>'Tbl 10'!K35/'Tbl11'!E36</f>
        <v>501.13390285803081</v>
      </c>
      <c r="AD36" s="264">
        <f t="shared" ref="AD36:AD39" si="60">RANK(AC36,AC$12:AC$39)</f>
        <v>22</v>
      </c>
      <c r="AE36" s="264"/>
      <c r="AF36" s="67">
        <f>'Tbl 10'!L35/'Tbl11'!E36</f>
        <v>907.53243242284475</v>
      </c>
      <c r="AG36" s="264">
        <f t="shared" ref="AG36:AG39" si="61">RANK(AF36,AF$12:AF$39)</f>
        <v>18</v>
      </c>
      <c r="AH36" s="264"/>
      <c r="AI36" s="67">
        <f>'Tbl 10'!M35/'Tbl11'!E36</f>
        <v>332.61892854630366</v>
      </c>
      <c r="AJ36" s="117">
        <f t="shared" ref="AJ36:AJ39" si="62">RANK(AI36,AI$12:AI$39)</f>
        <v>9</v>
      </c>
      <c r="AK36" s="117"/>
      <c r="AL36" s="67">
        <f>('Tbl 10'!N35-'Tbl 10'!O35)/'Tbl11'!E36</f>
        <v>2497.1172904003315</v>
      </c>
      <c r="AM36" s="117">
        <f t="shared" ref="AM36:AM39" si="63">RANK(AL36,AL$12:AL$39)</f>
        <v>13</v>
      </c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</row>
    <row r="37" spans="1:52">
      <c r="A37" s="117" t="s">
        <v>48</v>
      </c>
      <c r="B37" s="67">
        <f t="shared" si="51"/>
        <v>13348.453292575752</v>
      </c>
      <c r="C37" s="263">
        <f>RANK(B37,B$12:B64)</f>
        <v>19</v>
      </c>
      <c r="D37" s="263"/>
      <c r="E37" s="67">
        <f>'Tbl 10'!C36/'Tbl11'!E37</f>
        <v>339.95048371554657</v>
      </c>
      <c r="F37" s="263">
        <f t="shared" si="52"/>
        <v>15</v>
      </c>
      <c r="G37" s="263"/>
      <c r="H37" s="67">
        <f>'Tbl 10'!D36/'Tbl11'!E37</f>
        <v>881.17994070002396</v>
      </c>
      <c r="I37" s="263">
        <f t="shared" si="53"/>
        <v>20</v>
      </c>
      <c r="J37" s="263"/>
      <c r="K37" s="67">
        <f>'Tbl 10'!E36/'Tbl11'!E37</f>
        <v>5387.6099200905919</v>
      </c>
      <c r="L37" s="263">
        <f t="shared" si="54"/>
        <v>20</v>
      </c>
      <c r="M37" s="263"/>
      <c r="N37" s="67">
        <f>'Tbl 10'!F36/'Tbl11'!E37</f>
        <v>471.90873198782572</v>
      </c>
      <c r="O37" s="263">
        <f t="shared" si="55"/>
        <v>6</v>
      </c>
      <c r="P37" s="263"/>
      <c r="Q37" s="67">
        <f>'Tbl 10'!G36/'Tbl11'!E37</f>
        <v>131.89915717365935</v>
      </c>
      <c r="R37" s="263">
        <f t="shared" si="56"/>
        <v>17</v>
      </c>
      <c r="S37" s="263"/>
      <c r="T37" s="67">
        <f>'Tbl 10'!H36/'Tbl11'!E37</f>
        <v>1165.6479031040528</v>
      </c>
      <c r="U37" s="263">
        <f t="shared" si="57"/>
        <v>24</v>
      </c>
      <c r="V37" s="263"/>
      <c r="W37" s="67">
        <f>'Tbl 10'!I36/'Tbl11'!E37</f>
        <v>96.324855864770782</v>
      </c>
      <c r="X37" s="264">
        <f t="shared" si="58"/>
        <v>15</v>
      </c>
      <c r="Y37" s="117"/>
      <c r="Z37" s="67">
        <f>'Tbl 10'!J36/'Tbl11'!E37</f>
        <v>160.26825512012735</v>
      </c>
      <c r="AA37" s="264">
        <f t="shared" si="59"/>
        <v>10</v>
      </c>
      <c r="AB37" s="117"/>
      <c r="AC37" s="67">
        <f>'Tbl 10'!K36/'Tbl11'!E37</f>
        <v>467.64256397351915</v>
      </c>
      <c r="AD37" s="264">
        <f t="shared" si="60"/>
        <v>24</v>
      </c>
      <c r="AE37" s="264"/>
      <c r="AF37" s="67">
        <f>'Tbl 10'!L36/'Tbl11'!E37</f>
        <v>1058.6144138212699</v>
      </c>
      <c r="AG37" s="264">
        <f t="shared" si="61"/>
        <v>5</v>
      </c>
      <c r="AH37" s="264"/>
      <c r="AI37" s="67">
        <f>'Tbl 10'!M36/'Tbl11'!E37</f>
        <v>485.96360969247326</v>
      </c>
      <c r="AJ37" s="117">
        <f t="shared" si="62"/>
        <v>1</v>
      </c>
      <c r="AK37" s="117"/>
      <c r="AL37" s="67">
        <f>('Tbl 10'!N36-'Tbl 10'!O36)/'Tbl11'!E37</f>
        <v>2701.4434573318922</v>
      </c>
      <c r="AM37" s="117">
        <f t="shared" si="63"/>
        <v>8</v>
      </c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</row>
    <row r="38" spans="1:52">
      <c r="A38" s="117" t="s">
        <v>49</v>
      </c>
      <c r="B38" s="67">
        <f t="shared" si="51"/>
        <v>14353.05718093376</v>
      </c>
      <c r="C38" s="263">
        <f>RANK(B38,B$12:B65)</f>
        <v>11</v>
      </c>
      <c r="D38" s="263"/>
      <c r="E38" s="67">
        <f>'Tbl 10'!C37/'Tbl11'!E38</f>
        <v>397.25321911171221</v>
      </c>
      <c r="F38" s="263">
        <f t="shared" si="52"/>
        <v>12</v>
      </c>
      <c r="G38" s="263"/>
      <c r="H38" s="67">
        <f>'Tbl 10'!D37/'Tbl11'!E38</f>
        <v>990.00798788939323</v>
      </c>
      <c r="I38" s="263">
        <f t="shared" si="53"/>
        <v>13</v>
      </c>
      <c r="J38" s="263"/>
      <c r="K38" s="67">
        <f>'Tbl 10'!E37/'Tbl11'!E38</f>
        <v>5847.9911821504811</v>
      </c>
      <c r="L38" s="263">
        <f t="shared" si="54"/>
        <v>6</v>
      </c>
      <c r="M38" s="263"/>
      <c r="N38" s="67">
        <f>'Tbl 10'!F37/'Tbl11'!E38</f>
        <v>676.05307037400723</v>
      </c>
      <c r="O38" s="263">
        <f t="shared" si="55"/>
        <v>1</v>
      </c>
      <c r="P38" s="263"/>
      <c r="Q38" s="67">
        <f>'Tbl 10'!G37/'Tbl11'!E38</f>
        <v>194.18532279369325</v>
      </c>
      <c r="R38" s="263">
        <f t="shared" si="56"/>
        <v>13</v>
      </c>
      <c r="S38" s="263"/>
      <c r="T38" s="67">
        <f>'Tbl 10'!H37/'Tbl11'!E38</f>
        <v>1479.5089108148545</v>
      </c>
      <c r="U38" s="263">
        <f t="shared" si="57"/>
        <v>16</v>
      </c>
      <c r="V38" s="263"/>
      <c r="W38" s="67">
        <f>'Tbl 10'!I37/'Tbl11'!E38</f>
        <v>267.43261753477788</v>
      </c>
      <c r="X38" s="264">
        <f t="shared" si="58"/>
        <v>4</v>
      </c>
      <c r="Y38" s="264"/>
      <c r="Z38" s="67">
        <f>'Tbl 10'!J37/'Tbl11'!E38</f>
        <v>148.49881240944759</v>
      </c>
      <c r="AA38" s="264">
        <f t="shared" si="59"/>
        <v>12</v>
      </c>
      <c r="AB38" s="264"/>
      <c r="AC38" s="67">
        <f>'Tbl 10'!K37/'Tbl11'!E38</f>
        <v>599.33153550160125</v>
      </c>
      <c r="AD38" s="264">
        <f t="shared" si="60"/>
        <v>20</v>
      </c>
      <c r="AE38" s="264"/>
      <c r="AF38" s="67">
        <f>'Tbl 10'!L37/'Tbl11'!E38</f>
        <v>1005.9258781596751</v>
      </c>
      <c r="AG38" s="264">
        <f t="shared" si="61"/>
        <v>9</v>
      </c>
      <c r="AH38" s="264"/>
      <c r="AI38" s="67">
        <f>'Tbl 10'!M37/'Tbl11'!E38</f>
        <v>317.90483546356705</v>
      </c>
      <c r="AJ38" s="117">
        <f t="shared" si="62"/>
        <v>10</v>
      </c>
      <c r="AK38" s="117"/>
      <c r="AL38" s="67">
        <f>('Tbl 10'!N37-'Tbl 10'!O37)/'Tbl11'!E38</f>
        <v>2428.9638087305493</v>
      </c>
      <c r="AM38" s="117">
        <f t="shared" si="63"/>
        <v>16</v>
      </c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</row>
    <row r="39" spans="1:52">
      <c r="A39" s="238" t="s">
        <v>50</v>
      </c>
      <c r="B39" s="254">
        <f t="shared" si="51"/>
        <v>17782.887675447331</v>
      </c>
      <c r="C39" s="265">
        <f>RANK(B39,B$12:B66)</f>
        <v>1</v>
      </c>
      <c r="D39" s="265"/>
      <c r="E39" s="254">
        <f>'Tbl 10'!C38/'Tbl11'!E39</f>
        <v>294.44387199617421</v>
      </c>
      <c r="F39" s="265">
        <f t="shared" si="52"/>
        <v>20</v>
      </c>
      <c r="G39" s="265"/>
      <c r="H39" s="254">
        <f>'Tbl 10'!D38/'Tbl11'!E39</f>
        <v>1276.9534085203045</v>
      </c>
      <c r="I39" s="265">
        <f t="shared" si="53"/>
        <v>3</v>
      </c>
      <c r="J39" s="265"/>
      <c r="K39" s="254">
        <f>'Tbl 10'!E38/'Tbl11'!E39</f>
        <v>7295.9006655242492</v>
      </c>
      <c r="L39" s="265">
        <f t="shared" si="54"/>
        <v>1</v>
      </c>
      <c r="M39" s="265"/>
      <c r="N39" s="254">
        <f>'Tbl 10'!F38/'Tbl11'!E39</f>
        <v>516.21054158530262</v>
      </c>
      <c r="O39" s="265">
        <f t="shared" si="55"/>
        <v>5</v>
      </c>
      <c r="P39" s="265"/>
      <c r="Q39" s="254">
        <f>'Tbl 10'!G38/'Tbl11'!E39</f>
        <v>202.02932451281237</v>
      </c>
      <c r="R39" s="265">
        <f t="shared" si="56"/>
        <v>11</v>
      </c>
      <c r="S39" s="265"/>
      <c r="T39" s="254">
        <f>'Tbl 10'!H38/'Tbl11'!E39</f>
        <v>2062.4819511417541</v>
      </c>
      <c r="U39" s="265">
        <f t="shared" si="57"/>
        <v>5</v>
      </c>
      <c r="V39" s="265"/>
      <c r="W39" s="254">
        <f>'Tbl 10'!I38/'Tbl11'!E39</f>
        <v>56.384239429322925</v>
      </c>
      <c r="X39" s="266">
        <f t="shared" si="58"/>
        <v>23</v>
      </c>
      <c r="Y39" s="266"/>
      <c r="Z39" s="254">
        <f>'Tbl 10'!J38/'Tbl11'!E39</f>
        <v>151.36112541346193</v>
      </c>
      <c r="AA39" s="266">
        <f t="shared" si="59"/>
        <v>11</v>
      </c>
      <c r="AB39" s="238"/>
      <c r="AC39" s="254">
        <f>'Tbl 10'!K38/'Tbl11'!E39</f>
        <v>1139.639703502969</v>
      </c>
      <c r="AD39" s="266">
        <f t="shared" si="60"/>
        <v>3</v>
      </c>
      <c r="AE39" s="238"/>
      <c r="AF39" s="254">
        <f>'Tbl 10'!L38/'Tbl11'!E39</f>
        <v>1261.755265611924</v>
      </c>
      <c r="AG39" s="266">
        <f t="shared" si="61"/>
        <v>2</v>
      </c>
      <c r="AH39" s="266"/>
      <c r="AI39" s="254">
        <f>'Tbl 10'!M38/'Tbl11'!E39</f>
        <v>195.31912644960747</v>
      </c>
      <c r="AJ39" s="238">
        <f t="shared" si="62"/>
        <v>24</v>
      </c>
      <c r="AK39" s="238"/>
      <c r="AL39" s="254">
        <f>('Tbl 10'!N38-'Tbl 10'!O38)/'Tbl11'!E39</f>
        <v>3330.4084517594529</v>
      </c>
      <c r="AM39" s="238">
        <f t="shared" si="63"/>
        <v>1</v>
      </c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</row>
    <row r="40" spans="1:52">
      <c r="B40" s="117" t="s">
        <v>154</v>
      </c>
      <c r="C40" s="263"/>
      <c r="D40" s="263"/>
      <c r="E40" s="67"/>
      <c r="F40" s="263"/>
      <c r="G40" s="263"/>
      <c r="H40" s="67"/>
      <c r="I40" s="263"/>
      <c r="J40" s="263"/>
      <c r="K40" s="67"/>
      <c r="L40" s="263"/>
      <c r="M40" s="263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264"/>
      <c r="AH40" s="264"/>
      <c r="AI40" s="67"/>
      <c r="AJ40" s="67"/>
      <c r="AK40" s="67"/>
      <c r="AL40" s="6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</row>
    <row r="41" spans="1:52">
      <c r="B41" s="117" t="s">
        <v>166</v>
      </c>
      <c r="F41" s="269"/>
      <c r="G41" s="269"/>
      <c r="I41" s="269"/>
      <c r="J41" s="269"/>
      <c r="AG41" s="270"/>
      <c r="AH41" s="270"/>
    </row>
    <row r="42" spans="1:52">
      <c r="B42" s="63" t="s">
        <v>167</v>
      </c>
      <c r="F42" s="269"/>
      <c r="G42" s="269"/>
      <c r="I42" s="269"/>
      <c r="J42" s="269"/>
      <c r="AG42" s="270"/>
      <c r="AH42" s="270"/>
    </row>
    <row r="43" spans="1:52">
      <c r="F43" s="269"/>
      <c r="G43" s="269"/>
      <c r="I43" s="269"/>
      <c r="J43" s="269"/>
      <c r="AG43" s="270"/>
      <c r="AH43" s="270"/>
    </row>
    <row r="44" spans="1:52">
      <c r="F44" s="269"/>
      <c r="G44" s="269"/>
      <c r="AG44" s="270"/>
      <c r="AH44" s="270"/>
    </row>
    <row r="45" spans="1:52">
      <c r="F45" s="269"/>
      <c r="G45" s="269"/>
      <c r="AG45" s="270"/>
      <c r="AH45" s="270"/>
    </row>
    <row r="46" spans="1:52">
      <c r="F46" s="269"/>
      <c r="G46" s="269"/>
      <c r="AG46" s="270"/>
      <c r="AH46" s="270"/>
    </row>
    <row r="47" spans="1:52">
      <c r="AG47" s="270"/>
      <c r="AH47" s="270"/>
    </row>
    <row r="48" spans="1:52">
      <c r="AG48" s="270"/>
      <c r="AH48" s="270"/>
    </row>
    <row r="49" spans="33:34">
      <c r="AG49" s="270"/>
      <c r="AH49" s="270"/>
    </row>
    <row r="50" spans="33:34">
      <c r="AG50" s="270"/>
      <c r="AH50" s="270"/>
    </row>
    <row r="51" spans="33:34">
      <c r="AG51" s="270"/>
      <c r="AH51" s="270"/>
    </row>
    <row r="52" spans="33:34">
      <c r="AG52" s="270"/>
      <c r="AH52" s="270"/>
    </row>
    <row r="53" spans="33:34">
      <c r="AG53" s="270"/>
      <c r="AH53" s="270"/>
    </row>
    <row r="54" spans="33:34">
      <c r="AG54" s="270"/>
      <c r="AH54" s="270"/>
    </row>
    <row r="55" spans="33:34">
      <c r="AG55" s="270"/>
      <c r="AH55" s="270"/>
    </row>
    <row r="56" spans="33:34">
      <c r="AG56" s="270"/>
      <c r="AH56" s="270"/>
    </row>
    <row r="57" spans="33:34">
      <c r="AG57" s="270"/>
      <c r="AH57" s="270"/>
    </row>
    <row r="58" spans="33:34">
      <c r="AG58" s="270"/>
      <c r="AH58" s="270"/>
    </row>
    <row r="59" spans="33:34">
      <c r="AG59" s="270"/>
      <c r="AH59" s="270"/>
    </row>
    <row r="60" spans="33:34">
      <c r="AG60" s="270"/>
      <c r="AH60" s="270"/>
    </row>
    <row r="61" spans="33:34">
      <c r="AG61" s="270"/>
      <c r="AH61" s="270"/>
    </row>
    <row r="62" spans="33:34">
      <c r="AG62" s="270"/>
      <c r="AH62" s="270"/>
    </row>
    <row r="63" spans="33:34">
      <c r="AG63" s="270"/>
      <c r="AH63" s="270"/>
    </row>
    <row r="64" spans="33:34">
      <c r="AG64" s="270"/>
      <c r="AH64" s="270"/>
    </row>
    <row r="65" spans="33:34">
      <c r="AG65" s="270"/>
      <c r="AH65" s="270"/>
    </row>
    <row r="66" spans="33:34">
      <c r="AG66" s="270"/>
      <c r="AH66" s="270"/>
    </row>
    <row r="67" spans="33:34">
      <c r="AG67" s="270"/>
      <c r="AH67" s="270"/>
    </row>
    <row r="68" spans="33:34">
      <c r="AG68" s="270"/>
      <c r="AH68" s="270"/>
    </row>
    <row r="69" spans="33:34">
      <c r="AG69" s="270"/>
      <c r="AH69" s="270"/>
    </row>
    <row r="70" spans="33:34">
      <c r="AG70" s="270"/>
      <c r="AH70" s="270"/>
    </row>
    <row r="71" spans="33:34">
      <c r="AG71" s="270"/>
      <c r="AH71" s="270"/>
    </row>
    <row r="72" spans="33:34">
      <c r="AG72" s="270"/>
      <c r="AH72" s="270"/>
    </row>
    <row r="73" spans="33:34">
      <c r="AG73" s="270"/>
      <c r="AH73" s="270"/>
    </row>
    <row r="74" spans="33:34">
      <c r="AG74" s="270"/>
      <c r="AH74" s="270"/>
    </row>
    <row r="75" spans="33:34">
      <c r="AG75" s="270"/>
      <c r="AH75" s="270"/>
    </row>
    <row r="76" spans="33:34">
      <c r="AG76" s="270"/>
      <c r="AH76" s="270"/>
    </row>
    <row r="77" spans="33:34">
      <c r="AG77" s="270"/>
      <c r="AH77" s="270"/>
    </row>
    <row r="78" spans="33:34">
      <c r="AG78" s="270"/>
      <c r="AH78" s="270"/>
    </row>
    <row r="79" spans="33:34">
      <c r="AG79" s="270"/>
      <c r="AH79" s="270"/>
    </row>
    <row r="80" spans="33:34">
      <c r="AG80" s="270"/>
      <c r="AH80" s="270"/>
    </row>
    <row r="81" spans="33:34">
      <c r="AG81" s="270"/>
      <c r="AH81" s="270"/>
    </row>
    <row r="82" spans="33:34">
      <c r="AG82" s="270"/>
      <c r="AH82" s="270"/>
    </row>
    <row r="83" spans="33:34">
      <c r="AG83" s="270"/>
      <c r="AH83" s="270"/>
    </row>
    <row r="84" spans="33:34">
      <c r="AG84" s="270"/>
      <c r="AH84" s="270"/>
    </row>
    <row r="85" spans="33:34">
      <c r="AG85" s="270"/>
      <c r="AH85" s="270"/>
    </row>
    <row r="86" spans="33:34">
      <c r="AG86" s="270"/>
      <c r="AH86" s="270"/>
    </row>
    <row r="87" spans="33:34">
      <c r="AG87" s="270"/>
      <c r="AH87" s="270"/>
    </row>
    <row r="88" spans="33:34">
      <c r="AG88" s="270"/>
      <c r="AH88" s="270"/>
    </row>
    <row r="89" spans="33:34">
      <c r="AG89" s="270"/>
      <c r="AH89" s="270"/>
    </row>
    <row r="90" spans="33:34">
      <c r="AG90" s="270"/>
      <c r="AH90" s="270"/>
    </row>
    <row r="91" spans="33:34">
      <c r="AG91" s="270"/>
      <c r="AH91" s="270"/>
    </row>
    <row r="92" spans="33:34">
      <c r="AG92" s="270"/>
      <c r="AH92" s="270"/>
    </row>
    <row r="93" spans="33:34">
      <c r="AG93" s="270"/>
      <c r="AH93" s="270"/>
    </row>
    <row r="94" spans="33:34">
      <c r="AG94" s="270"/>
      <c r="AH94" s="270"/>
    </row>
    <row r="95" spans="33:34">
      <c r="AG95" s="270"/>
      <c r="AH95" s="270"/>
    </row>
    <row r="96" spans="33:34">
      <c r="AG96" s="270"/>
      <c r="AH96" s="270"/>
    </row>
    <row r="97" spans="33:34">
      <c r="AG97" s="270"/>
      <c r="AH97" s="270"/>
    </row>
    <row r="98" spans="33:34">
      <c r="AG98" s="270"/>
      <c r="AH98" s="270"/>
    </row>
    <row r="99" spans="33:34">
      <c r="AG99" s="270"/>
      <c r="AH99" s="270"/>
    </row>
    <row r="100" spans="33:34">
      <c r="AG100" s="270"/>
      <c r="AH100" s="270"/>
    </row>
    <row r="101" spans="33:34">
      <c r="AG101" s="270"/>
      <c r="AH101" s="270"/>
    </row>
    <row r="102" spans="33:34">
      <c r="AG102" s="270"/>
      <c r="AH102" s="270"/>
    </row>
    <row r="103" spans="33:34">
      <c r="AG103" s="270"/>
      <c r="AH103" s="270"/>
    </row>
    <row r="104" spans="33:34">
      <c r="AG104" s="270"/>
      <c r="AH104" s="270"/>
    </row>
    <row r="105" spans="33:34">
      <c r="AG105" s="270"/>
      <c r="AH105" s="270"/>
    </row>
    <row r="106" spans="33:34">
      <c r="AG106" s="270"/>
      <c r="AH106" s="270"/>
    </row>
    <row r="107" spans="33:34">
      <c r="AG107" s="270"/>
      <c r="AH107" s="270"/>
    </row>
    <row r="108" spans="33:34">
      <c r="AG108" s="270"/>
      <c r="AH108" s="270"/>
    </row>
    <row r="109" spans="33:34">
      <c r="AG109" s="270"/>
      <c r="AH109" s="270"/>
    </row>
    <row r="110" spans="33:34">
      <c r="AG110" s="270"/>
      <c r="AH110" s="270"/>
    </row>
    <row r="111" spans="33:34">
      <c r="AG111" s="270"/>
      <c r="AH111" s="270"/>
    </row>
    <row r="112" spans="33:34">
      <c r="AG112" s="270"/>
      <c r="AH112" s="270"/>
    </row>
    <row r="113" spans="33:34">
      <c r="AG113" s="270"/>
      <c r="AH113" s="270"/>
    </row>
    <row r="114" spans="33:34">
      <c r="AG114" s="270"/>
      <c r="AH114" s="270"/>
    </row>
    <row r="115" spans="33:34">
      <c r="AG115" s="270"/>
      <c r="AH115" s="270"/>
    </row>
    <row r="116" spans="33:34">
      <c r="AG116" s="270"/>
      <c r="AH116" s="270"/>
    </row>
    <row r="117" spans="33:34">
      <c r="AG117" s="270"/>
      <c r="AH117" s="270"/>
    </row>
    <row r="118" spans="33:34">
      <c r="AG118" s="270"/>
      <c r="AH118" s="270"/>
    </row>
    <row r="119" spans="33:34">
      <c r="AG119" s="270"/>
      <c r="AH119" s="270"/>
    </row>
    <row r="120" spans="33:34">
      <c r="AG120" s="270"/>
      <c r="AH120" s="270"/>
    </row>
    <row r="121" spans="33:34">
      <c r="AG121" s="270"/>
      <c r="AH121" s="270"/>
    </row>
    <row r="122" spans="33:34">
      <c r="AG122" s="270"/>
      <c r="AH122" s="270"/>
    </row>
    <row r="123" spans="33:34">
      <c r="AG123" s="270"/>
      <c r="AH123" s="270"/>
    </row>
    <row r="124" spans="33:34">
      <c r="AG124" s="270"/>
      <c r="AH124" s="270"/>
    </row>
    <row r="125" spans="33:34">
      <c r="AG125" s="270"/>
      <c r="AH125" s="270"/>
    </row>
    <row r="126" spans="33:34">
      <c r="AG126" s="270"/>
      <c r="AH126" s="270"/>
    </row>
    <row r="127" spans="33:34">
      <c r="AG127" s="270"/>
      <c r="AH127" s="270"/>
    </row>
    <row r="128" spans="33:34">
      <c r="AG128" s="270"/>
      <c r="AH128" s="270"/>
    </row>
    <row r="129" spans="33:34">
      <c r="AG129" s="270"/>
      <c r="AH129" s="270"/>
    </row>
    <row r="130" spans="33:34">
      <c r="AG130" s="270"/>
      <c r="AH130" s="270"/>
    </row>
    <row r="131" spans="33:34">
      <c r="AG131" s="270"/>
      <c r="AH131" s="270"/>
    </row>
    <row r="132" spans="33:34">
      <c r="AG132" s="270"/>
      <c r="AH132" s="270"/>
    </row>
    <row r="133" spans="33:34">
      <c r="AG133" s="270"/>
      <c r="AH133" s="270"/>
    </row>
    <row r="134" spans="33:34">
      <c r="AG134" s="270"/>
      <c r="AH134" s="270"/>
    </row>
    <row r="135" spans="33:34">
      <c r="AG135" s="270"/>
      <c r="AH135" s="270"/>
    </row>
    <row r="136" spans="33:34">
      <c r="AG136" s="270"/>
      <c r="AH136" s="270"/>
    </row>
    <row r="137" spans="33:34">
      <c r="AG137" s="270"/>
      <c r="AH137" s="270"/>
    </row>
    <row r="138" spans="33:34">
      <c r="AG138" s="270"/>
      <c r="AH138" s="270"/>
    </row>
    <row r="139" spans="33:34">
      <c r="AG139" s="270"/>
      <c r="AH139" s="270"/>
    </row>
    <row r="140" spans="33:34">
      <c r="AG140" s="270"/>
      <c r="AH140" s="270"/>
    </row>
    <row r="141" spans="33:34">
      <c r="AG141" s="270"/>
      <c r="AH141" s="270"/>
    </row>
    <row r="142" spans="33:34">
      <c r="AG142" s="270"/>
      <c r="AH142" s="270"/>
    </row>
    <row r="143" spans="33:34">
      <c r="AG143" s="270"/>
      <c r="AH143" s="270"/>
    </row>
    <row r="144" spans="33:34">
      <c r="AG144" s="270"/>
      <c r="AH144" s="270"/>
    </row>
    <row r="145" spans="33:34">
      <c r="AG145" s="270"/>
      <c r="AH145" s="270"/>
    </row>
    <row r="146" spans="33:34">
      <c r="AG146" s="270"/>
      <c r="AH146" s="270"/>
    </row>
    <row r="147" spans="33:34">
      <c r="AG147" s="270"/>
      <c r="AH147" s="270"/>
    </row>
    <row r="148" spans="33:34">
      <c r="AG148" s="270"/>
      <c r="AH148" s="270"/>
    </row>
    <row r="149" spans="33:34">
      <c r="AG149" s="270"/>
      <c r="AH149" s="270"/>
    </row>
    <row r="150" spans="33:34">
      <c r="AG150" s="270"/>
      <c r="AH150" s="270"/>
    </row>
    <row r="151" spans="33:34">
      <c r="AG151" s="270"/>
      <c r="AH151" s="270"/>
    </row>
    <row r="152" spans="33:34">
      <c r="AG152" s="270"/>
      <c r="AH152" s="270"/>
    </row>
    <row r="153" spans="33:34">
      <c r="AG153" s="270"/>
      <c r="AH153" s="270"/>
    </row>
    <row r="154" spans="33:34">
      <c r="AG154" s="270"/>
      <c r="AH154" s="270"/>
    </row>
    <row r="155" spans="33:34">
      <c r="AG155" s="270"/>
      <c r="AH155" s="270"/>
    </row>
    <row r="156" spans="33:34">
      <c r="AG156" s="270"/>
      <c r="AH156" s="270"/>
    </row>
    <row r="157" spans="33:34">
      <c r="AG157" s="270"/>
      <c r="AH157" s="270"/>
    </row>
    <row r="158" spans="33:34">
      <c r="AG158" s="270"/>
      <c r="AH158" s="270"/>
    </row>
    <row r="159" spans="33:34">
      <c r="AG159" s="270"/>
      <c r="AH159" s="270"/>
    </row>
    <row r="160" spans="33:34">
      <c r="AG160" s="270"/>
      <c r="AH160" s="270"/>
    </row>
    <row r="161" spans="33:34">
      <c r="AG161" s="270"/>
      <c r="AH161" s="270"/>
    </row>
    <row r="162" spans="33:34">
      <c r="AG162" s="270"/>
      <c r="AH162" s="270"/>
    </row>
    <row r="163" spans="33:34">
      <c r="AG163" s="270"/>
      <c r="AH163" s="270"/>
    </row>
    <row r="164" spans="33:34">
      <c r="AG164" s="270"/>
      <c r="AH164" s="270"/>
    </row>
    <row r="165" spans="33:34">
      <c r="AG165" s="270"/>
      <c r="AH165" s="270"/>
    </row>
    <row r="166" spans="33:34">
      <c r="AG166" s="270"/>
      <c r="AH166" s="270"/>
    </row>
    <row r="167" spans="33:34">
      <c r="AG167" s="270"/>
      <c r="AH167" s="270"/>
    </row>
    <row r="168" spans="33:34">
      <c r="AG168" s="270"/>
      <c r="AH168" s="270"/>
    </row>
    <row r="169" spans="33:34">
      <c r="AG169" s="270"/>
      <c r="AH169" s="270"/>
    </row>
    <row r="170" spans="33:34">
      <c r="AG170" s="270"/>
      <c r="AH170" s="270"/>
    </row>
    <row r="171" spans="33:34">
      <c r="AG171" s="270"/>
      <c r="AH171" s="270"/>
    </row>
    <row r="172" spans="33:34">
      <c r="AG172" s="270"/>
      <c r="AH172" s="270"/>
    </row>
    <row r="173" spans="33:34">
      <c r="AG173" s="270"/>
      <c r="AH173" s="270"/>
    </row>
    <row r="174" spans="33:34">
      <c r="AG174" s="270"/>
      <c r="AH174" s="270"/>
    </row>
    <row r="175" spans="33:34">
      <c r="AG175" s="270"/>
      <c r="AH175" s="270"/>
    </row>
    <row r="176" spans="33:34">
      <c r="AG176" s="270"/>
      <c r="AH176" s="270"/>
    </row>
    <row r="177" spans="33:34">
      <c r="AG177" s="270"/>
      <c r="AH177" s="270"/>
    </row>
    <row r="178" spans="33:34">
      <c r="AG178" s="270"/>
      <c r="AH178" s="270"/>
    </row>
    <row r="179" spans="33:34">
      <c r="AG179" s="270"/>
      <c r="AH179" s="270"/>
    </row>
    <row r="180" spans="33:34">
      <c r="AG180" s="270"/>
      <c r="AH180" s="270"/>
    </row>
    <row r="181" spans="33:34">
      <c r="AG181" s="270"/>
      <c r="AH181" s="270"/>
    </row>
    <row r="182" spans="33:34">
      <c r="AG182" s="270"/>
      <c r="AH182" s="270"/>
    </row>
    <row r="183" spans="33:34">
      <c r="AG183" s="270"/>
      <c r="AH183" s="270"/>
    </row>
    <row r="184" spans="33:34">
      <c r="AG184" s="270"/>
      <c r="AH184" s="270"/>
    </row>
    <row r="185" spans="33:34">
      <c r="AG185" s="270"/>
      <c r="AH185" s="270"/>
    </row>
    <row r="186" spans="33:34">
      <c r="AG186" s="270"/>
      <c r="AH186" s="270"/>
    </row>
    <row r="187" spans="33:34">
      <c r="AG187" s="270"/>
      <c r="AH187" s="270"/>
    </row>
    <row r="188" spans="33:34">
      <c r="AG188" s="270"/>
      <c r="AH188" s="270"/>
    </row>
    <row r="189" spans="33:34">
      <c r="AG189" s="270"/>
      <c r="AH189" s="270"/>
    </row>
    <row r="190" spans="33:34">
      <c r="AG190" s="270"/>
      <c r="AH190" s="270"/>
    </row>
    <row r="191" spans="33:34">
      <c r="AG191" s="270"/>
      <c r="AH191" s="270"/>
    </row>
    <row r="192" spans="33:34">
      <c r="AG192" s="270"/>
      <c r="AH192" s="270"/>
    </row>
    <row r="193" spans="33:34">
      <c r="AG193" s="270"/>
      <c r="AH193" s="270"/>
    </row>
    <row r="194" spans="33:34">
      <c r="AG194" s="270"/>
      <c r="AH194" s="270"/>
    </row>
    <row r="195" spans="33:34">
      <c r="AG195" s="270"/>
      <c r="AH195" s="270"/>
    </row>
    <row r="196" spans="33:34">
      <c r="AG196" s="270"/>
      <c r="AH196" s="270"/>
    </row>
    <row r="197" spans="33:34">
      <c r="AG197" s="270"/>
      <c r="AH197" s="270"/>
    </row>
    <row r="198" spans="33:34">
      <c r="AG198" s="270"/>
      <c r="AH198" s="270"/>
    </row>
    <row r="199" spans="33:34">
      <c r="AG199" s="270"/>
      <c r="AH199" s="270"/>
    </row>
    <row r="200" spans="33:34">
      <c r="AG200" s="270"/>
      <c r="AH200" s="270"/>
    </row>
    <row r="201" spans="33:34">
      <c r="AG201" s="270"/>
      <c r="AH201" s="270"/>
    </row>
    <row r="202" spans="33:34">
      <c r="AG202" s="270"/>
      <c r="AH202" s="270"/>
    </row>
    <row r="203" spans="33:34">
      <c r="AG203" s="270"/>
      <c r="AH203" s="270"/>
    </row>
    <row r="204" spans="33:34">
      <c r="AG204" s="270"/>
      <c r="AH204" s="270"/>
    </row>
    <row r="205" spans="33:34">
      <c r="AG205" s="270"/>
      <c r="AH205" s="270"/>
    </row>
    <row r="206" spans="33:34">
      <c r="AG206" s="270"/>
      <c r="AH206" s="270"/>
    </row>
    <row r="207" spans="33:34">
      <c r="AG207" s="270"/>
      <c r="AH207" s="270"/>
    </row>
    <row r="208" spans="33:34">
      <c r="AG208" s="270"/>
      <c r="AH208" s="270"/>
    </row>
    <row r="209" spans="33:34">
      <c r="AG209" s="270"/>
      <c r="AH209" s="270"/>
    </row>
    <row r="210" spans="33:34">
      <c r="AG210" s="270"/>
      <c r="AH210" s="270"/>
    </row>
    <row r="211" spans="33:34">
      <c r="AG211" s="270"/>
      <c r="AH211" s="270"/>
    </row>
    <row r="212" spans="33:34">
      <c r="AG212" s="270"/>
      <c r="AH212" s="270"/>
    </row>
    <row r="213" spans="33:34">
      <c r="AG213" s="270"/>
      <c r="AH213" s="270"/>
    </row>
    <row r="214" spans="33:34">
      <c r="AG214" s="270"/>
      <c r="AH214" s="270"/>
    </row>
    <row r="215" spans="33:34">
      <c r="AG215" s="270"/>
      <c r="AH215" s="270"/>
    </row>
    <row r="216" spans="33:34">
      <c r="AG216" s="270"/>
      <c r="AH216" s="270"/>
    </row>
    <row r="217" spans="33:34">
      <c r="AG217" s="270"/>
      <c r="AH217" s="270"/>
    </row>
    <row r="218" spans="33:34">
      <c r="AG218" s="270"/>
      <c r="AH218" s="270"/>
    </row>
    <row r="219" spans="33:34">
      <c r="AG219" s="270"/>
      <c r="AH219" s="270"/>
    </row>
    <row r="220" spans="33:34">
      <c r="AG220" s="270"/>
      <c r="AH220" s="270"/>
    </row>
    <row r="221" spans="33:34">
      <c r="AG221" s="270"/>
      <c r="AH221" s="270"/>
    </row>
    <row r="222" spans="33:34">
      <c r="AG222" s="270"/>
      <c r="AH222" s="270"/>
    </row>
    <row r="223" spans="33:34">
      <c r="AG223" s="270"/>
      <c r="AH223" s="270"/>
    </row>
    <row r="224" spans="33:34">
      <c r="AG224" s="270"/>
      <c r="AH224" s="270"/>
    </row>
    <row r="225" spans="33:34">
      <c r="AG225" s="270"/>
      <c r="AH225" s="270"/>
    </row>
    <row r="226" spans="33:34">
      <c r="AG226" s="270"/>
      <c r="AH226" s="270"/>
    </row>
    <row r="227" spans="33:34">
      <c r="AG227" s="270"/>
      <c r="AH227" s="270"/>
    </row>
    <row r="228" spans="33:34">
      <c r="AG228" s="270"/>
      <c r="AH228" s="270"/>
    </row>
    <row r="229" spans="33:34">
      <c r="AG229" s="270"/>
      <c r="AH229" s="270"/>
    </row>
    <row r="230" spans="33:34">
      <c r="AG230" s="270"/>
      <c r="AH230" s="270"/>
    </row>
    <row r="231" spans="33:34">
      <c r="AG231" s="270"/>
      <c r="AH231" s="270"/>
    </row>
    <row r="232" spans="33:34">
      <c r="AG232" s="270"/>
      <c r="AH232" s="270"/>
    </row>
    <row r="233" spans="33:34">
      <c r="AG233" s="270"/>
      <c r="AH233" s="270"/>
    </row>
    <row r="234" spans="33:34">
      <c r="AG234" s="270"/>
      <c r="AH234" s="270"/>
    </row>
    <row r="235" spans="33:34">
      <c r="AG235" s="270"/>
      <c r="AH235" s="270"/>
    </row>
  </sheetData>
  <phoneticPr fontId="0" type="noConversion"/>
  <printOptions horizontalCentered="1"/>
  <pageMargins left="0.5" right="0.5" top="0.37" bottom="0.38" header="0.17" footer="0.25"/>
  <pageSetup fitToWidth="2" fitToHeight="0" orientation="landscape" r:id="rId1"/>
  <headerFooter scaleWithDoc="0" alignWithMargins="0">
    <oddFooter>&amp;LMSDE - LFRO   05/2021&amp;C&amp;P&amp;RSelected Financial Data, Part 3</oddFooter>
  </headerFooter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Y41"/>
  <sheetViews>
    <sheetView showGridLines="0" tabSelected="1" view="pageBreakPreview" topLeftCell="A29" zoomScale="108" zoomScaleNormal="100" zoomScaleSheetLayoutView="108" workbookViewId="0">
      <selection activeCell="O45" sqref="O45"/>
    </sheetView>
  </sheetViews>
  <sheetFormatPr defaultColWidth="9.140625" defaultRowHeight="12.75"/>
  <cols>
    <col min="1" max="1" width="14.140625" style="251" bestFit="1" customWidth="1"/>
    <col min="2" max="2" width="10.140625" style="251" bestFit="1" customWidth="1"/>
    <col min="3" max="3" width="8.85546875" style="251" bestFit="1" customWidth="1"/>
    <col min="4" max="4" width="2.42578125" style="251" customWidth="1"/>
    <col min="5" max="5" width="9.140625" style="251" bestFit="1" customWidth="1"/>
    <col min="6" max="6" width="1.42578125" style="251" customWidth="1"/>
    <col min="7" max="7" width="9.140625" style="251" bestFit="1" customWidth="1"/>
    <col min="8" max="8" width="2" style="251" customWidth="1"/>
    <col min="9" max="9" width="11.5703125" style="251" bestFit="1" customWidth="1"/>
    <col min="10" max="10" width="3.5703125" style="251" customWidth="1"/>
    <col min="11" max="11" width="11.5703125" style="251" customWidth="1"/>
    <col min="12" max="12" width="2.7109375" style="251" customWidth="1"/>
    <col min="13" max="13" width="9.85546875" style="251" bestFit="1" customWidth="1"/>
    <col min="14" max="14" width="2.140625" style="251" customWidth="1"/>
    <col min="15" max="15" width="7.7109375" style="251" bestFit="1" customWidth="1"/>
    <col min="16" max="16" width="2.28515625" style="251" customWidth="1"/>
    <col min="17" max="17" width="6.7109375" style="251" bestFit="1" customWidth="1"/>
    <col min="18" max="18" width="1.42578125" style="251" customWidth="1"/>
    <col min="19" max="19" width="8.28515625" style="251" customWidth="1"/>
    <col min="20" max="20" width="2" style="251" customWidth="1"/>
    <col min="21" max="21" width="8.140625" style="251" bestFit="1" customWidth="1"/>
    <col min="22" max="22" width="1.5703125" style="251" customWidth="1"/>
    <col min="23" max="23" width="8.42578125" style="251" customWidth="1"/>
    <col min="24" max="24" width="1.85546875" style="251" customWidth="1"/>
    <col min="25" max="25" width="10.140625" style="251" bestFit="1" customWidth="1"/>
    <col min="26" max="16384" width="9.140625" style="251"/>
  </cols>
  <sheetData>
    <row r="1" spans="1:25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 t="s">
        <v>86</v>
      </c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</row>
    <row r="3" spans="1:25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 t="s">
        <v>184</v>
      </c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</row>
    <row r="5" spans="1:25" ht="13.5" thickBot="1">
      <c r="A5" s="273"/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</row>
    <row r="6" spans="1:25" ht="15" customHeight="1" thickTop="1">
      <c r="G6" s="30"/>
      <c r="H6" s="30"/>
      <c r="I6" s="30"/>
      <c r="J6" s="274" t="s">
        <v>81</v>
      </c>
      <c r="K6" s="30"/>
      <c r="L6" s="275"/>
    </row>
    <row r="7" spans="1:25" ht="12.6" customHeight="1">
      <c r="A7" s="117" t="s">
        <v>83</v>
      </c>
      <c r="C7" s="171"/>
      <c r="D7" s="171"/>
      <c r="E7" s="171" t="s">
        <v>2</v>
      </c>
      <c r="F7" s="171"/>
      <c r="G7" s="187" t="s">
        <v>197</v>
      </c>
      <c r="H7" s="187"/>
      <c r="I7" s="276" t="s">
        <v>169</v>
      </c>
      <c r="J7" s="276"/>
      <c r="K7" s="187" t="s">
        <v>198</v>
      </c>
      <c r="L7" s="187"/>
      <c r="M7" s="171"/>
      <c r="N7" s="171"/>
      <c r="O7" s="171" t="s">
        <v>12</v>
      </c>
      <c r="P7" s="171"/>
      <c r="Q7" s="171"/>
      <c r="R7" s="171"/>
      <c r="S7" s="171" t="s">
        <v>12</v>
      </c>
      <c r="T7" s="171"/>
      <c r="U7" s="277" t="s">
        <v>170</v>
      </c>
      <c r="V7" s="277"/>
      <c r="W7" s="171" t="s">
        <v>21</v>
      </c>
      <c r="X7" s="171"/>
    </row>
    <row r="8" spans="1:25" ht="12.75" customHeight="1">
      <c r="A8" s="63" t="s">
        <v>11</v>
      </c>
      <c r="B8" s="171" t="s">
        <v>53</v>
      </c>
      <c r="C8" s="171" t="s">
        <v>0</v>
      </c>
      <c r="D8" s="171"/>
      <c r="E8" s="171" t="s">
        <v>0</v>
      </c>
      <c r="F8" s="171"/>
      <c r="G8" s="176" t="s">
        <v>195</v>
      </c>
      <c r="H8" s="176"/>
      <c r="I8" s="171" t="s">
        <v>3</v>
      </c>
      <c r="J8" s="171"/>
      <c r="K8" s="176" t="s">
        <v>3</v>
      </c>
      <c r="L8" s="176"/>
      <c r="M8" s="171" t="s">
        <v>10</v>
      </c>
      <c r="N8" s="171"/>
      <c r="O8" s="171" t="s">
        <v>14</v>
      </c>
      <c r="P8" s="171"/>
      <c r="Q8" s="171" t="s">
        <v>16</v>
      </c>
      <c r="R8" s="171"/>
      <c r="S8" s="171" t="s">
        <v>17</v>
      </c>
      <c r="T8" s="171"/>
      <c r="U8" s="277"/>
      <c r="V8" s="277"/>
      <c r="W8" s="171" t="s">
        <v>22</v>
      </c>
      <c r="X8" s="171"/>
      <c r="Y8" s="171" t="s">
        <v>23</v>
      </c>
    </row>
    <row r="9" spans="1:25">
      <c r="A9" s="238" t="s">
        <v>84</v>
      </c>
      <c r="B9" s="30" t="s">
        <v>85</v>
      </c>
      <c r="C9" s="30" t="s">
        <v>1</v>
      </c>
      <c r="D9" s="30"/>
      <c r="E9" s="30" t="s">
        <v>1</v>
      </c>
      <c r="F9" s="30"/>
      <c r="G9" s="186" t="s">
        <v>196</v>
      </c>
      <c r="H9" s="186"/>
      <c r="I9" s="30" t="s">
        <v>7</v>
      </c>
      <c r="J9" s="30"/>
      <c r="K9" s="186" t="s">
        <v>56</v>
      </c>
      <c r="L9" s="186"/>
      <c r="M9" s="30" t="s">
        <v>11</v>
      </c>
      <c r="N9" s="30"/>
      <c r="O9" s="30" t="s">
        <v>15</v>
      </c>
      <c r="P9" s="30"/>
      <c r="Q9" s="30" t="s">
        <v>15</v>
      </c>
      <c r="R9" s="30"/>
      <c r="S9" s="30" t="s">
        <v>18</v>
      </c>
      <c r="T9" s="30"/>
      <c r="U9" s="30" t="s">
        <v>20</v>
      </c>
      <c r="V9" s="30"/>
      <c r="W9" s="30" t="s">
        <v>20</v>
      </c>
      <c r="X9" s="30"/>
      <c r="Y9" s="30" t="s">
        <v>24</v>
      </c>
    </row>
    <row r="10" spans="1:25" s="278" customFormat="1">
      <c r="A10" s="134" t="s">
        <v>52</v>
      </c>
      <c r="B10" s="250">
        <f>SUM(C10:Y10)</f>
        <v>659.22352157628086</v>
      </c>
      <c r="C10" s="251">
        <f>'Tbl12'!C11/'Tbl11'!C10</f>
        <v>26.169466564878189</v>
      </c>
      <c r="E10" s="251">
        <f>'Tbl12'!D11/'Tbl11'!C10</f>
        <v>18.739628444764318</v>
      </c>
      <c r="G10" s="251">
        <f>'Tbl12'!E11/'Tbl11'!C10</f>
        <v>196.32373181523585</v>
      </c>
      <c r="I10" s="251">
        <f>'Tbl12'!F11/'Tbl11'!C10</f>
        <v>45.440735813512084</v>
      </c>
      <c r="K10" s="251">
        <f>'Tbl12'!G11/'Tbl11'!C10</f>
        <v>42.597413216346688</v>
      </c>
      <c r="M10" s="251">
        <f>'Tbl12'!H11/'Tbl11'!C10</f>
        <v>180.69323196150091</v>
      </c>
      <c r="O10" s="251">
        <f>'Tbl12'!I11/'Tbl11'!C10</f>
        <v>6.0103798244236879</v>
      </c>
      <c r="Q10" s="251">
        <f>'Tbl12'!J11/'Tbl11'!C10</f>
        <v>1.3186010680703562</v>
      </c>
      <c r="S10" s="251">
        <f>'Tbl12'!K11/'Tbl11'!C10</f>
        <v>3.5516204341673947</v>
      </c>
      <c r="U10" s="251">
        <f>'Tbl12'!L11/'Tbl11'!C10</f>
        <v>1.3347849834520886</v>
      </c>
      <c r="W10" s="251">
        <f>'Tbl12'!M11/'Tbl11'!C10</f>
        <v>0.13649130585324873</v>
      </c>
      <c r="Y10" s="251">
        <f>'Tbl12'!N11/'Tbl11'!C10</f>
        <v>136.90743614407594</v>
      </c>
    </row>
    <row r="11" spans="1:25">
      <c r="A11" s="117"/>
    </row>
    <row r="12" spans="1:25">
      <c r="A12" s="117" t="s">
        <v>28</v>
      </c>
      <c r="B12" s="251">
        <f>SUM(C12:Y12)</f>
        <v>1120.2387155869881</v>
      </c>
      <c r="C12" s="251">
        <f>'Tbl12'!C13/'Tbl11'!C12</f>
        <v>5.5350713599450891</v>
      </c>
      <c r="E12" s="251">
        <f>'Tbl12'!D13/'Tbl11'!C12</f>
        <v>26.604936126319878</v>
      </c>
      <c r="G12" s="251">
        <f>'Tbl12'!E13/'Tbl11'!C12</f>
        <v>290.05100513007159</v>
      </c>
      <c r="I12" s="251">
        <f>'Tbl12'!F13/'Tbl11'!C12</f>
        <v>192.4289941910732</v>
      </c>
      <c r="K12" s="251">
        <f>'Tbl12'!G13/'Tbl11'!C12</f>
        <v>41.482944610124939</v>
      </c>
      <c r="M12" s="251">
        <f>'Tbl12'!H13/'Tbl11'!C12</f>
        <v>300.93760622434849</v>
      </c>
      <c r="O12" s="251">
        <f>'Tbl12'!I13/'Tbl11'!C12</f>
        <v>0</v>
      </c>
      <c r="Q12" s="251">
        <f>'Tbl12'!J13/'Tbl11'!C12</f>
        <v>30.758415589533939</v>
      </c>
      <c r="S12" s="251">
        <f>'Tbl12'!K13/'Tbl11'!C12</f>
        <v>0.66188387992181852</v>
      </c>
      <c r="U12" s="251">
        <f>'Tbl12'!L13/'Tbl11'!C12</f>
        <v>2.7211811327265751</v>
      </c>
      <c r="W12" s="251">
        <f>'Tbl12'!M13/'Tbl11'!C12</f>
        <v>0.58699294461955354</v>
      </c>
      <c r="Y12" s="251">
        <f>'Tbl12'!N13/'Tbl11'!C12</f>
        <v>228.4696843983032</v>
      </c>
    </row>
    <row r="13" spans="1:25">
      <c r="A13" s="117" t="s">
        <v>29</v>
      </c>
      <c r="B13" s="251">
        <f>SUM(C13:Y13)</f>
        <v>462.46203298370949</v>
      </c>
      <c r="C13" s="251">
        <f>'Tbl12'!C14/'Tbl11'!C13</f>
        <v>10.991688201930245</v>
      </c>
      <c r="E13" s="251">
        <f>'Tbl12'!D14/'Tbl11'!C13</f>
        <v>11.52523521430053</v>
      </c>
      <c r="G13" s="251">
        <f>'Tbl12'!E14/'Tbl11'!C13</f>
        <v>121.91191291000717</v>
      </c>
      <c r="I13" s="251">
        <f>'Tbl12'!F14/'Tbl11'!C13</f>
        <v>17.900662547303835</v>
      </c>
      <c r="K13" s="251">
        <f>'Tbl12'!G14/'Tbl11'!C13</f>
        <v>9.7642927164711963</v>
      </c>
      <c r="M13" s="251">
        <f>'Tbl12'!H14/'Tbl11'!C13</f>
        <v>170.19735018375792</v>
      </c>
      <c r="O13" s="251">
        <f>'Tbl12'!I14/'Tbl11'!C13</f>
        <v>3.0913091076114272</v>
      </c>
      <c r="Q13" s="251">
        <f>'Tbl12'!J14/'Tbl11'!C13</f>
        <v>0</v>
      </c>
      <c r="S13" s="251">
        <f>'Tbl12'!K14/'Tbl11'!C13</f>
        <v>0.96667927137906029</v>
      </c>
      <c r="U13" s="251">
        <f>'Tbl12'!L14/'Tbl11'!C13</f>
        <v>0</v>
      </c>
      <c r="W13" s="251">
        <f>'Tbl12'!M14/'Tbl11'!C13</f>
        <v>0</v>
      </c>
      <c r="Y13" s="251">
        <f>'Tbl12'!N14/'Tbl11'!C13</f>
        <v>116.11290283094812</v>
      </c>
    </row>
    <row r="14" spans="1:25">
      <c r="A14" s="117" t="s">
        <v>51</v>
      </c>
      <c r="B14" s="251">
        <f>SUM(C14:Y14)</f>
        <v>1421.3034460620854</v>
      </c>
      <c r="C14" s="251">
        <f>'Tbl12'!C15/'Tbl11'!C14</f>
        <v>83.75492183990886</v>
      </c>
      <c r="E14" s="251">
        <f>'Tbl12'!D15/'Tbl11'!C14</f>
        <v>72.150816515350272</v>
      </c>
      <c r="G14" s="251">
        <f>'Tbl12'!E15/'Tbl11'!C14</f>
        <v>505.47499288827601</v>
      </c>
      <c r="I14" s="251">
        <f>'Tbl12'!F15/'Tbl11'!C14</f>
        <v>44.63146227299471</v>
      </c>
      <c r="K14" s="251">
        <f>'Tbl12'!G15/'Tbl11'!C14</f>
        <v>211.62386838382005</v>
      </c>
      <c r="M14" s="251">
        <f>'Tbl12'!H15/'Tbl11'!C14</f>
        <v>211.81682404423344</v>
      </c>
      <c r="O14" s="251">
        <f>'Tbl12'!I15/'Tbl11'!C14</f>
        <v>23.637698248448952</v>
      </c>
      <c r="Q14" s="251">
        <f>'Tbl12'!J15/'Tbl11'!C14</f>
        <v>0</v>
      </c>
      <c r="S14" s="251">
        <f>'Tbl12'!K15/'Tbl11'!C14</f>
        <v>0.6241015980419049</v>
      </c>
      <c r="U14" s="251">
        <f>'Tbl12'!L15/'Tbl11'!C14</f>
        <v>2.2152288908369098E-2</v>
      </c>
      <c r="W14" s="251">
        <f>'Tbl12'!M15/'Tbl11'!C14</f>
        <v>0</v>
      </c>
      <c r="Y14" s="251">
        <f>'Tbl12'!N15/'Tbl11'!C14</f>
        <v>267.56660798210288</v>
      </c>
    </row>
    <row r="15" spans="1:25">
      <c r="A15" s="117" t="s">
        <v>30</v>
      </c>
      <c r="B15" s="251">
        <f>SUM(C15:Y15)</f>
        <v>670.25303401703093</v>
      </c>
      <c r="C15" s="251">
        <f>'Tbl12'!C16/'Tbl11'!C15</f>
        <v>49.163555536071989</v>
      </c>
      <c r="E15" s="251">
        <f>'Tbl12'!D16/'Tbl11'!C15</f>
        <v>3.0597795596654747</v>
      </c>
      <c r="G15" s="251">
        <f>'Tbl12'!E16/'Tbl11'!C15</f>
        <v>198.72535385491838</v>
      </c>
      <c r="I15" s="251">
        <f>'Tbl12'!F16/'Tbl11'!C15</f>
        <v>29.332801888076194</v>
      </c>
      <c r="K15" s="251">
        <f>'Tbl12'!G16/'Tbl11'!C15</f>
        <v>30.345431077758931</v>
      </c>
      <c r="M15" s="251">
        <f>'Tbl12'!H16/'Tbl11'!C15</f>
        <v>201.93303846791773</v>
      </c>
      <c r="O15" s="251">
        <f>'Tbl12'!I16/'Tbl11'!C15</f>
        <v>2.9159269269949597</v>
      </c>
      <c r="Q15" s="251">
        <f>'Tbl12'!J16/'Tbl11'!C15</f>
        <v>3.8744242011270975</v>
      </c>
      <c r="S15" s="251">
        <f>'Tbl12'!K16/'Tbl11'!C15</f>
        <v>3.7237074442863221</v>
      </c>
      <c r="U15" s="251">
        <f>'Tbl12'!L16/'Tbl11'!C15</f>
        <v>0.64111043380415877</v>
      </c>
      <c r="W15" s="251">
        <f>'Tbl12'!M16/'Tbl11'!C15</f>
        <v>0</v>
      </c>
      <c r="Y15" s="251">
        <f>'Tbl12'!N16/'Tbl11'!C15</f>
        <v>146.53790462640964</v>
      </c>
    </row>
    <row r="16" spans="1:25">
      <c r="A16" s="117" t="s">
        <v>31</v>
      </c>
      <c r="B16" s="251">
        <f>SUM(C16:Y16)</f>
        <v>473.83109206697179</v>
      </c>
      <c r="C16" s="251">
        <f>'Tbl12'!C17/'Tbl11'!C16</f>
        <v>10.448069054207865</v>
      </c>
      <c r="E16" s="251">
        <f>'Tbl12'!D17/'Tbl11'!C16</f>
        <v>8.8338778961700974</v>
      </c>
      <c r="G16" s="251">
        <f>'Tbl12'!E17/'Tbl11'!C16</f>
        <v>122.26480528004055</v>
      </c>
      <c r="I16" s="251">
        <f>'Tbl12'!F17/'Tbl11'!C16</f>
        <v>28.820276609199137</v>
      </c>
      <c r="K16" s="251">
        <f>'Tbl12'!G17/'Tbl11'!C16</f>
        <v>21.590764069115373</v>
      </c>
      <c r="M16" s="251">
        <f>'Tbl12'!H17/'Tbl11'!C16</f>
        <v>188.60232259895483</v>
      </c>
      <c r="O16" s="251">
        <f>'Tbl12'!I17/'Tbl11'!C16</f>
        <v>0</v>
      </c>
      <c r="Q16" s="251">
        <f>'Tbl12'!J17/'Tbl11'!C16</f>
        <v>0</v>
      </c>
      <c r="S16" s="251">
        <f>'Tbl12'!K17/'Tbl11'!C16</f>
        <v>2.630540757253963</v>
      </c>
      <c r="U16" s="251">
        <f>'Tbl12'!L17/'Tbl11'!C16</f>
        <v>0</v>
      </c>
      <c r="W16" s="251">
        <f>'Tbl12'!M17/'Tbl11'!C16</f>
        <v>0</v>
      </c>
      <c r="Y16" s="251">
        <f>'Tbl12'!N17/'Tbl11'!C16</f>
        <v>90.640435802029913</v>
      </c>
    </row>
    <row r="17" spans="1:25">
      <c r="A17" s="117"/>
    </row>
    <row r="18" spans="1:25">
      <c r="A18" s="117" t="s">
        <v>32</v>
      </c>
      <c r="B18" s="251">
        <f>SUM(C18:Y18)</f>
        <v>733.3196490453787</v>
      </c>
      <c r="C18" s="251">
        <f>'Tbl12'!C19/'Tbl11'!C18</f>
        <v>20.688176685069209</v>
      </c>
      <c r="E18" s="251">
        <f>'Tbl12'!D19/'Tbl11'!C18</f>
        <v>17.320802706111969</v>
      </c>
      <c r="G18" s="251">
        <f>'Tbl12'!E19/'Tbl11'!C18</f>
        <v>187.86409763443038</v>
      </c>
      <c r="I18" s="251">
        <f>'Tbl12'!F19/'Tbl11'!C18</f>
        <v>47.548148130575555</v>
      </c>
      <c r="K18" s="251">
        <f>'Tbl12'!G19/'Tbl11'!C18</f>
        <v>58.23314857508803</v>
      </c>
      <c r="M18" s="251">
        <f>'Tbl12'!H19/'Tbl11'!C18</f>
        <v>248.30470201634844</v>
      </c>
      <c r="O18" s="251">
        <f>'Tbl12'!I19/'Tbl11'!C18</f>
        <v>0</v>
      </c>
      <c r="Q18" s="251">
        <f>'Tbl12'!J19/'Tbl11'!C18</f>
        <v>9.9666404876037387</v>
      </c>
      <c r="S18" s="251">
        <f>'Tbl12'!K19/'Tbl11'!C18</f>
        <v>6.4714498305156791</v>
      </c>
      <c r="U18" s="251">
        <f>'Tbl12'!L19/'Tbl11'!C18</f>
        <v>0</v>
      </c>
      <c r="W18" s="251">
        <f>'Tbl12'!M19/'Tbl11'!C18</f>
        <v>0</v>
      </c>
      <c r="Y18" s="251">
        <f>'Tbl12'!N19/'Tbl11'!C18</f>
        <v>136.9224829796357</v>
      </c>
    </row>
    <row r="19" spans="1:25">
      <c r="A19" s="117" t="s">
        <v>33</v>
      </c>
      <c r="B19" s="251">
        <f>SUM(C19:Y19)</f>
        <v>440.59066628633229</v>
      </c>
      <c r="C19" s="251">
        <f>'Tbl12'!C20/'Tbl11'!C19</f>
        <v>6.9441193945697224</v>
      </c>
      <c r="E19" s="251">
        <f>'Tbl12'!D20/'Tbl11'!C19</f>
        <v>2.7638596525233421</v>
      </c>
      <c r="G19" s="251">
        <f>'Tbl12'!E20/'Tbl11'!C19</f>
        <v>82.99187188818108</v>
      </c>
      <c r="I19" s="251">
        <f>'Tbl12'!F20/'Tbl11'!C19</f>
        <v>24.838721055347058</v>
      </c>
      <c r="K19" s="251">
        <f>'Tbl12'!G20/'Tbl11'!C19</f>
        <v>4.6514056127379311</v>
      </c>
      <c r="M19" s="251">
        <f>'Tbl12'!H20/'Tbl11'!C19</f>
        <v>197.8870282688701</v>
      </c>
      <c r="O19" s="251">
        <f>'Tbl12'!I20/'Tbl11'!C19</f>
        <v>0</v>
      </c>
      <c r="Q19" s="251">
        <f>'Tbl12'!J20/'Tbl11'!C19</f>
        <v>3.470530420531821</v>
      </c>
      <c r="S19" s="251">
        <f>'Tbl12'!K20/'Tbl11'!C19</f>
        <v>0.37187508557534071</v>
      </c>
      <c r="U19" s="251">
        <f>'Tbl12'!L20/'Tbl11'!C19</f>
        <v>5.1385533081460091</v>
      </c>
      <c r="W19" s="251">
        <f>'Tbl12'!M20/'Tbl11'!C19</f>
        <v>0</v>
      </c>
      <c r="Y19" s="251">
        <f>'Tbl12'!N20/'Tbl11'!C19</f>
        <v>111.5327015998499</v>
      </c>
    </row>
    <row r="20" spans="1:25">
      <c r="A20" s="117" t="s">
        <v>34</v>
      </c>
      <c r="B20" s="251">
        <f>SUM(C20:Y20)</f>
        <v>709.55142470285443</v>
      </c>
      <c r="C20" s="251">
        <f>'Tbl12'!C21/'Tbl11'!C20</f>
        <v>27.425259427565916</v>
      </c>
      <c r="E20" s="251">
        <f>'Tbl12'!D21/'Tbl11'!C20</f>
        <v>3.5530316274504998</v>
      </c>
      <c r="G20" s="251">
        <f>'Tbl12'!E21/'Tbl11'!C20</f>
        <v>190.71466782713745</v>
      </c>
      <c r="I20" s="251">
        <f>'Tbl12'!F21/'Tbl11'!C20</f>
        <v>54.328237401835771</v>
      </c>
      <c r="K20" s="251">
        <f>'Tbl12'!G21/'Tbl11'!C20</f>
        <v>33.636897327490729</v>
      </c>
      <c r="M20" s="251">
        <f>'Tbl12'!H21/'Tbl11'!C20</f>
        <v>217.27078158885632</v>
      </c>
      <c r="O20" s="251">
        <f>'Tbl12'!I21/'Tbl11'!C20</f>
        <v>15.143329822390463</v>
      </c>
      <c r="Q20" s="251">
        <f>'Tbl12'!J21/'Tbl11'!C20</f>
        <v>6.9857591555753065E-2</v>
      </c>
      <c r="S20" s="251">
        <f>'Tbl12'!K21/'Tbl11'!C20</f>
        <v>11.206944471580883</v>
      </c>
      <c r="U20" s="251">
        <f>'Tbl12'!L21/'Tbl11'!C20</f>
        <v>20.778573120524637</v>
      </c>
      <c r="W20" s="251">
        <f>'Tbl12'!M21/'Tbl11'!C20</f>
        <v>2.2655569081423743</v>
      </c>
      <c r="Y20" s="251">
        <f>'Tbl12'!N21/'Tbl11'!C20</f>
        <v>133.1582875883237</v>
      </c>
    </row>
    <row r="21" spans="1:25">
      <c r="A21" s="117" t="s">
        <v>35</v>
      </c>
      <c r="B21" s="251">
        <f>SUM(C21:Y21)</f>
        <v>563.4380566594989</v>
      </c>
      <c r="C21" s="251">
        <f>'Tbl12'!C22/'Tbl11'!C21</f>
        <v>6.0265496386417254</v>
      </c>
      <c r="E21" s="251">
        <f>'Tbl12'!D22/'Tbl11'!C21</f>
        <v>22.948721801783673</v>
      </c>
      <c r="G21" s="251">
        <f>'Tbl12'!E22/'Tbl11'!C21</f>
        <v>87.866407481530729</v>
      </c>
      <c r="I21" s="251">
        <f>'Tbl12'!F22/'Tbl11'!C21</f>
        <v>164.47000635045876</v>
      </c>
      <c r="K21" s="251">
        <f>'Tbl12'!G22/'Tbl11'!C21</f>
        <v>24.669930507230546</v>
      </c>
      <c r="M21" s="251">
        <f>'Tbl12'!H22/'Tbl11'!C21</f>
        <v>176.82703083985271</v>
      </c>
      <c r="O21" s="251">
        <f>'Tbl12'!I22/'Tbl11'!C21</f>
        <v>0</v>
      </c>
      <c r="Q21" s="251">
        <f>'Tbl12'!J22/'Tbl11'!C21</f>
        <v>0</v>
      </c>
      <c r="S21" s="251">
        <f>'Tbl12'!K22/'Tbl11'!C21</f>
        <v>1.5574680755460093</v>
      </c>
      <c r="U21" s="251">
        <f>'Tbl12'!L22/'Tbl11'!C21</f>
        <v>1.8969025706771366E-3</v>
      </c>
      <c r="W21" s="251">
        <f>'Tbl12'!M22/'Tbl11'!C21</f>
        <v>0</v>
      </c>
      <c r="Y21" s="251">
        <f>'Tbl12'!N22/'Tbl11'!C21</f>
        <v>79.070045061884002</v>
      </c>
    </row>
    <row r="22" spans="1:25">
      <c r="A22" s="117" t="s">
        <v>36</v>
      </c>
      <c r="B22" s="251">
        <f>SUM(C22:Y22)</f>
        <v>1170.7526394413885</v>
      </c>
      <c r="C22" s="251">
        <f>'Tbl12'!C23/'Tbl11'!C22</f>
        <v>0</v>
      </c>
      <c r="E22" s="251">
        <f>'Tbl12'!D23/'Tbl11'!C22</f>
        <v>35.722345889558341</v>
      </c>
      <c r="G22" s="251">
        <f>'Tbl12'!E23/'Tbl11'!C22</f>
        <v>402.74834679126832</v>
      </c>
      <c r="I22" s="251">
        <f>'Tbl12'!F23/'Tbl11'!C22</f>
        <v>61.337326191420686</v>
      </c>
      <c r="K22" s="251">
        <f>'Tbl12'!G23/'Tbl11'!C22</f>
        <v>108.00933095522787</v>
      </c>
      <c r="M22" s="251">
        <f>'Tbl12'!H23/'Tbl11'!C22</f>
        <v>298.77117754772166</v>
      </c>
      <c r="O22" s="251">
        <f>'Tbl12'!I23/'Tbl11'!C22</f>
        <v>31.953083378813915</v>
      </c>
      <c r="Q22" s="251">
        <f>'Tbl12'!J23/'Tbl11'!C22</f>
        <v>0</v>
      </c>
      <c r="S22" s="251">
        <f>'Tbl12'!K23/'Tbl11'!C22</f>
        <v>15.696079976522185</v>
      </c>
      <c r="U22" s="251">
        <f>'Tbl12'!L23/'Tbl11'!C22</f>
        <v>3.2154568276806561</v>
      </c>
      <c r="W22" s="251">
        <f>'Tbl12'!M23/'Tbl11'!C22</f>
        <v>0</v>
      </c>
      <c r="Y22" s="251">
        <f>'Tbl12'!N23/'Tbl11'!C22</f>
        <v>213.29949188317468</v>
      </c>
    </row>
    <row r="23" spans="1:25">
      <c r="A23" s="117"/>
    </row>
    <row r="24" spans="1:25">
      <c r="A24" s="117" t="s">
        <v>37</v>
      </c>
      <c r="B24" s="251">
        <f>SUM(C24:Y24)</f>
        <v>419.78184973721426</v>
      </c>
      <c r="C24" s="251">
        <f>'Tbl12'!C25/'Tbl11'!C24</f>
        <v>2.1865225861079045</v>
      </c>
      <c r="E24" s="251">
        <f>'Tbl12'!D25/'Tbl11'!C24</f>
        <v>13.981942324728118</v>
      </c>
      <c r="G24" s="251">
        <f>'Tbl12'!E25/'Tbl11'!C24</f>
        <v>93.704284652818444</v>
      </c>
      <c r="I24" s="251">
        <f>'Tbl12'!F25/'Tbl11'!C24</f>
        <v>30.942782742871088</v>
      </c>
      <c r="K24" s="251">
        <f>'Tbl12'!G25/'Tbl11'!C24</f>
        <v>8.0100545681846143</v>
      </c>
      <c r="M24" s="251">
        <f>'Tbl12'!H25/'Tbl11'!C24</f>
        <v>174.89262462870215</v>
      </c>
      <c r="O24" s="251">
        <f>'Tbl12'!I25/'Tbl11'!C24</f>
        <v>0.37141011922928674</v>
      </c>
      <c r="Q24" s="251">
        <f>'Tbl12'!J25/'Tbl11'!C24</f>
        <v>0</v>
      </c>
      <c r="S24" s="251">
        <f>'Tbl12'!K25/'Tbl11'!C24</f>
        <v>0.98024432765891045</v>
      </c>
      <c r="U24" s="251">
        <f>'Tbl12'!L26/'Tbl11'!C24</f>
        <v>0</v>
      </c>
      <c r="W24" s="251">
        <f>'Tbl12'!M25/'Tbl11'!C24</f>
        <v>0</v>
      </c>
      <c r="Y24" s="251">
        <f>'Tbl12'!N25/'Tbl11'!C24</f>
        <v>94.711983786913791</v>
      </c>
    </row>
    <row r="25" spans="1:25">
      <c r="A25" s="117" t="s">
        <v>38</v>
      </c>
      <c r="B25" s="251">
        <f>SUM(C25:Y25)</f>
        <v>843.16867684879014</v>
      </c>
      <c r="C25" s="251">
        <f>'Tbl12'!C26/'Tbl11'!C25</f>
        <v>11.466107699574868</v>
      </c>
      <c r="E25" s="251">
        <f>'Tbl12'!D26/'Tbl11'!C25</f>
        <v>40.124179919172839</v>
      </c>
      <c r="G25" s="251">
        <f>'Tbl12'!E26/'Tbl11'!C25</f>
        <v>269.39931769275177</v>
      </c>
      <c r="I25" s="251">
        <f>'Tbl12'!F26/'Tbl11'!C25</f>
        <v>6.526077258174567</v>
      </c>
      <c r="K25" s="251">
        <f>'Tbl12'!G26/'Tbl11'!C25</f>
        <v>33.02477300162704</v>
      </c>
      <c r="M25" s="251">
        <f>'Tbl12'!H26/'Tbl11'!C25</f>
        <v>291.90489161811786</v>
      </c>
      <c r="O25" s="251">
        <f>'Tbl12'!I26/'Tbl11'!C25</f>
        <v>0.1574555188159345</v>
      </c>
      <c r="Q25" s="251">
        <f>'Tbl12'!J26/'Tbl11'!C25</f>
        <v>30.860499658846379</v>
      </c>
      <c r="S25" s="251">
        <f>'Tbl12'!K26/'Tbl11'!C25</f>
        <v>0</v>
      </c>
      <c r="U25" s="251">
        <f>'Tbl12'!L27/'Tbl11'!C25</f>
        <v>0</v>
      </c>
      <c r="W25" s="251">
        <f>'Tbl12'!M26/'Tbl11'!C25</f>
        <v>0</v>
      </c>
      <c r="Y25" s="251">
        <f>'Tbl12'!N26/'Tbl11'!C25</f>
        <v>159.70537448170887</v>
      </c>
    </row>
    <row r="26" spans="1:25">
      <c r="A26" s="117" t="s">
        <v>39</v>
      </c>
      <c r="B26" s="251">
        <f>SUM(C26:Y26)</f>
        <v>507.54087480987033</v>
      </c>
      <c r="C26" s="251">
        <f>'Tbl12'!C27/'Tbl11'!C26</f>
        <v>13.318294753248363</v>
      </c>
      <c r="E26" s="251">
        <f>'Tbl12'!D27/'Tbl11'!C26</f>
        <v>13.693474521080391</v>
      </c>
      <c r="G26" s="251">
        <f>'Tbl12'!E27/'Tbl11'!C26</f>
        <v>105.50136302193188</v>
      </c>
      <c r="I26" s="251">
        <f>'Tbl12'!F27/'Tbl11'!C26</f>
        <v>15.104701471649429</v>
      </c>
      <c r="K26" s="251">
        <f>'Tbl12'!G27/'Tbl11'!C26</f>
        <v>8.0303393935339145</v>
      </c>
      <c r="M26" s="251">
        <f>'Tbl12'!H27/'Tbl11'!C26</f>
        <v>196.76756182440477</v>
      </c>
      <c r="O26" s="251">
        <f>'Tbl12'!I27/'Tbl11'!C26</f>
        <v>12.68921297851095</v>
      </c>
      <c r="Q26" s="251">
        <f>'Tbl12'!J27/'Tbl11'!C26</f>
        <v>0</v>
      </c>
      <c r="S26" s="251">
        <f>'Tbl12'!K27/'Tbl11'!C26</f>
        <v>2.44506151623946</v>
      </c>
      <c r="U26" s="251">
        <f>'Tbl12'!L27/'Tbl11'!C26</f>
        <v>0</v>
      </c>
      <c r="W26" s="251">
        <f>'Tbl12'!M27/'Tbl11'!C26</f>
        <v>0</v>
      </c>
      <c r="Y26" s="251">
        <f>'Tbl12'!N27/'Tbl11'!C26</f>
        <v>139.99086532927117</v>
      </c>
    </row>
    <row r="27" spans="1:25">
      <c r="A27" s="117" t="s">
        <v>40</v>
      </c>
      <c r="B27" s="251">
        <f>SUM(C27:Y27)</f>
        <v>385.15799609009963</v>
      </c>
      <c r="C27" s="251">
        <f>'Tbl12'!C28/'Tbl11'!C27</f>
        <v>1.8389801124749334</v>
      </c>
      <c r="E27" s="251">
        <f>'Tbl12'!D28/'Tbl11'!C27</f>
        <v>4.0754186836024902</v>
      </c>
      <c r="G27" s="251">
        <f>'Tbl12'!E28/'Tbl11'!C27</f>
        <v>79.881564600462298</v>
      </c>
      <c r="I27" s="251">
        <f>'Tbl12'!F28/'Tbl11'!C27</f>
        <v>112.30338705658485</v>
      </c>
      <c r="K27" s="251">
        <f>'Tbl12'!G28/'Tbl11'!C27</f>
        <v>10.443469390201102</v>
      </c>
      <c r="M27" s="251">
        <f>'Tbl12'!H28/'Tbl11'!C27</f>
        <v>131.20717595439729</v>
      </c>
      <c r="O27" s="251">
        <f>'Tbl12'!I28/'Tbl11'!C27</f>
        <v>0</v>
      </c>
      <c r="Q27" s="251">
        <f>'Tbl12'!J28/'Tbl11'!C27</f>
        <v>0</v>
      </c>
      <c r="S27" s="251">
        <f>'Tbl12'!K28/'Tbl11'!C27</f>
        <v>0</v>
      </c>
      <c r="U27" s="251">
        <f>'Tbl12'!L28/'Tbl11'!C27</f>
        <v>0</v>
      </c>
      <c r="W27" s="251">
        <f>'Tbl12'!M28/'Tbl11'!C27</f>
        <v>0</v>
      </c>
      <c r="Y27" s="251">
        <f>'Tbl12'!N28/'Tbl11'!C27</f>
        <v>45.408000292376677</v>
      </c>
    </row>
    <row r="28" spans="1:25">
      <c r="A28" s="117" t="s">
        <v>41</v>
      </c>
      <c r="B28" s="251">
        <f>SUM(C28:Y28)</f>
        <v>1131.7774899462056</v>
      </c>
      <c r="C28" s="251">
        <f>'Tbl12'!C29/'Tbl11'!C28</f>
        <v>0.89130934350028723</v>
      </c>
      <c r="E28" s="251">
        <f>'Tbl12'!D29/'Tbl11'!C28</f>
        <v>39.564615866715414</v>
      </c>
      <c r="G28" s="251">
        <f>'Tbl12'!E29/'Tbl11'!C28</f>
        <v>310.84586097038692</v>
      </c>
      <c r="I28" s="251">
        <f>'Tbl12'!F29/'Tbl11'!C28</f>
        <v>165.32598840549429</v>
      </c>
      <c r="K28" s="251">
        <f>'Tbl12'!G29/'Tbl11'!C28</f>
        <v>101.18379902856846</v>
      </c>
      <c r="M28" s="251">
        <f>'Tbl12'!H29/'Tbl11'!C28</f>
        <v>287.63138872930477</v>
      </c>
      <c r="O28" s="251">
        <f>'Tbl12'!I29/'Tbl11'!C28</f>
        <v>0.2255914764715099</v>
      </c>
      <c r="Q28" s="251">
        <f>'Tbl12'!J29/'Tbl11'!C28</f>
        <v>0</v>
      </c>
      <c r="S28" s="251">
        <f>'Tbl12'!K29/'Tbl11'!C28</f>
        <v>19.447965738758032</v>
      </c>
      <c r="U28" s="251">
        <f>'Tbl12'!L29/'Tbl11'!C28</f>
        <v>7.2785658327675353</v>
      </c>
      <c r="W28" s="251">
        <f>'Tbl12'!M29/'Tbl11'!C28</f>
        <v>0</v>
      </c>
      <c r="Y28" s="251">
        <f>'Tbl12'!N29/'Tbl11'!C28</f>
        <v>199.38240455423829</v>
      </c>
    </row>
    <row r="29" spans="1:25">
      <c r="A29" s="117"/>
    </row>
    <row r="30" spans="1:25">
      <c r="A30" s="237" t="s">
        <v>113</v>
      </c>
      <c r="B30" s="251">
        <f>SUM(C30:Y30)</f>
        <v>519.88051578970681</v>
      </c>
      <c r="C30" s="251">
        <f>'Tbl12'!C31/'Tbl11'!C30</f>
        <v>1.2377697958595628</v>
      </c>
      <c r="E30" s="251">
        <f>'Tbl12'!D31/'Tbl11'!C30</f>
        <v>10.169208624155475</v>
      </c>
      <c r="G30" s="251">
        <f>'Tbl12'!E31/'Tbl11'!C30</f>
        <v>176.04984467143689</v>
      </c>
      <c r="I30" s="251">
        <f>'Tbl12'!F31/'Tbl11'!C30</f>
        <v>16.056911072234186</v>
      </c>
      <c r="K30" s="251">
        <f>'Tbl12'!G31/'Tbl11'!C30</f>
        <v>15.489256233246124</v>
      </c>
      <c r="M30" s="251">
        <f>'Tbl12'!H31/'Tbl11'!C30</f>
        <v>168.03992912801286</v>
      </c>
      <c r="O30" s="251">
        <f>'Tbl12'!I31/'Tbl11'!C30</f>
        <v>2.8557984288206373</v>
      </c>
      <c r="Q30" s="251">
        <f>'Tbl12'!J31/'Tbl11'!C30</f>
        <v>0</v>
      </c>
      <c r="S30" s="251">
        <f>'Tbl12'!K31/'Tbl11'!C30</f>
        <v>2.8239527338171375</v>
      </c>
      <c r="U30" s="251">
        <f>'Tbl12'!L31/'Tbl11'!C30</f>
        <v>0</v>
      </c>
      <c r="W30" s="251">
        <f>'Tbl12'!M31/'Tbl11'!C30</f>
        <v>0</v>
      </c>
      <c r="Y30" s="251">
        <f>'Tbl12'!N31/'Tbl11'!C30</f>
        <v>127.15784510212387</v>
      </c>
    </row>
    <row r="31" spans="1:25">
      <c r="A31" s="117" t="s">
        <v>43</v>
      </c>
      <c r="B31" s="251">
        <f>SUM(C31:Y31)</f>
        <v>639.28601884373768</v>
      </c>
      <c r="C31" s="251">
        <f>'Tbl12'!C32/'Tbl11'!C31</f>
        <v>52.901988829643194</v>
      </c>
      <c r="E31" s="251">
        <f>'Tbl12'!D32/'Tbl11'!C31</f>
        <v>23.543179158047327</v>
      </c>
      <c r="G31" s="251">
        <f>'Tbl12'!E32/'Tbl11'!C31</f>
        <v>206.096436662098</v>
      </c>
      <c r="I31" s="251">
        <f>'Tbl12'!F32/'Tbl11'!C31</f>
        <v>22.690060191674839</v>
      </c>
      <c r="K31" s="251">
        <f>'Tbl12'!G32/'Tbl11'!C31</f>
        <v>55.603633104848036</v>
      </c>
      <c r="M31" s="251">
        <f>'Tbl12'!H32/'Tbl11'!C31</f>
        <v>145.07155493736207</v>
      </c>
      <c r="O31" s="251">
        <f>'Tbl12'!I32/'Tbl11'!C31</f>
        <v>8.2507864698902047</v>
      </c>
      <c r="Q31" s="251">
        <f>'Tbl12'!J32/'Tbl11'!C31</f>
        <v>0.7601961021499799</v>
      </c>
      <c r="S31" s="251">
        <f>'Tbl12'!K32/'Tbl11'!C31</f>
        <v>3.8015991762549195</v>
      </c>
      <c r="U31" s="251">
        <f>'Tbl12'!L32/'Tbl11'!C31</f>
        <v>0.1654438811022402</v>
      </c>
      <c r="W31" s="251">
        <f>'Tbl12'!M32/'Tbl11'!C31</f>
        <v>0</v>
      </c>
      <c r="Y31" s="251">
        <f>'Tbl12'!N32/'Tbl11'!C31</f>
        <v>120.40114033066693</v>
      </c>
    </row>
    <row r="32" spans="1:25">
      <c r="A32" s="117" t="s">
        <v>44</v>
      </c>
      <c r="B32" s="251">
        <f>SUM(C32:Y32)</f>
        <v>488.09201532498719</v>
      </c>
      <c r="C32" s="251">
        <f>'Tbl12'!C33/'Tbl11'!C32</f>
        <v>7.0465738025960327</v>
      </c>
      <c r="E32" s="251">
        <f>'Tbl12'!D33/'Tbl11'!C32</f>
        <v>26.511745316848941</v>
      </c>
      <c r="G32" s="251">
        <f>'Tbl12'!E33/'Tbl11'!C32</f>
        <v>100.11110076810738</v>
      </c>
      <c r="I32" s="251">
        <f>'Tbl12'!F33/'Tbl11'!C32</f>
        <v>40.76298294705002</v>
      </c>
      <c r="K32" s="251">
        <f>'Tbl12'!G33/'Tbl11'!C32</f>
        <v>32.908762258317445</v>
      </c>
      <c r="M32" s="251">
        <f>'Tbl12'!H33/'Tbl11'!C32</f>
        <v>182.9661518080438</v>
      </c>
      <c r="O32" s="251">
        <f>'Tbl12'!I33/'Tbl11'!C32</f>
        <v>0</v>
      </c>
      <c r="Q32" s="251">
        <f>'Tbl12'!J33/'Tbl11'!C32</f>
        <v>0.37065120046970862</v>
      </c>
      <c r="S32" s="251">
        <f>'Tbl12'!K33/'Tbl11'!C32</f>
        <v>10.45419616280755</v>
      </c>
      <c r="U32" s="251">
        <f>'Tbl12'!L33/'Tbl11'!C32</f>
        <v>0</v>
      </c>
      <c r="W32" s="251">
        <f>'Tbl12'!M33/'Tbl11'!C32</f>
        <v>3.589443447304564E-2</v>
      </c>
      <c r="Y32" s="251">
        <f>'Tbl12'!N33/'Tbl11'!C32</f>
        <v>86.923956626273238</v>
      </c>
    </row>
    <row r="33" spans="1:25">
      <c r="A33" s="117" t="s">
        <v>45</v>
      </c>
      <c r="B33" s="251">
        <f>SUM(C33:Y33)</f>
        <v>687.84745116362205</v>
      </c>
      <c r="C33" s="251">
        <f>'Tbl12'!C34/'Tbl11'!C33</f>
        <v>10.428767109127966</v>
      </c>
      <c r="E33" s="251">
        <f>'Tbl12'!D34/'Tbl11'!C33</f>
        <v>25.702941183914611</v>
      </c>
      <c r="G33" s="251">
        <f>'Tbl12'!E34/'Tbl11'!C33</f>
        <v>210.35801779061745</v>
      </c>
      <c r="I33" s="251">
        <f>'Tbl12'!F34/'Tbl11'!C33</f>
        <v>28.327557474434769</v>
      </c>
      <c r="K33" s="251">
        <f>'Tbl12'!G34/'Tbl11'!C33</f>
        <v>23.19085744738123</v>
      </c>
      <c r="M33" s="251">
        <f>'Tbl12'!H34/'Tbl11'!C33</f>
        <v>199.45621327995735</v>
      </c>
      <c r="O33" s="251">
        <f>'Tbl12'!I34/'Tbl11'!C33</f>
        <v>1.6041970108566965</v>
      </c>
      <c r="Q33" s="251">
        <f>'Tbl12'!J34/'Tbl11'!C33</f>
        <v>5.0581512389992653</v>
      </c>
      <c r="S33" s="251">
        <f>'Tbl12'!K34/'Tbl11'!C33</f>
        <v>23.159782790990597</v>
      </c>
      <c r="U33" s="251">
        <f>'Tbl12'!L34/'Tbl11'!C33</f>
        <v>9.8400417971999712</v>
      </c>
      <c r="W33" s="251">
        <f>'Tbl12'!M34/'Tbl11'!C33</f>
        <v>3.9423274316981963E-2</v>
      </c>
      <c r="Y33" s="251">
        <f>'Tbl12'!N34/'Tbl11'!C33</f>
        <v>150.68150076582521</v>
      </c>
    </row>
    <row r="34" spans="1:25">
      <c r="A34" s="117" t="s">
        <v>46</v>
      </c>
      <c r="B34" s="251">
        <f>SUM(C34:Y34)</f>
        <v>1619.9400724284424</v>
      </c>
      <c r="C34" s="251">
        <f>'Tbl12'!C35/'Tbl11'!C34</f>
        <v>3.5672400584998951</v>
      </c>
      <c r="E34" s="251">
        <f>'Tbl12'!D35/'Tbl11'!C34</f>
        <v>65.172612995333935</v>
      </c>
      <c r="G34" s="251">
        <f>'Tbl12'!E35/'Tbl11'!C34</f>
        <v>637.74389929660845</v>
      </c>
      <c r="I34" s="251">
        <f>'Tbl12'!F35/'Tbl11'!C34</f>
        <v>86.204909812661043</v>
      </c>
      <c r="K34" s="251">
        <f>'Tbl12'!G35/'Tbl11'!C34</f>
        <v>147.34015948185808</v>
      </c>
      <c r="M34" s="251">
        <f>'Tbl12'!H35/'Tbl11'!C34</f>
        <v>271.83750261160247</v>
      </c>
      <c r="O34" s="251">
        <f>'Tbl12'!I35/'Tbl11'!C34</f>
        <v>17.881286997701789</v>
      </c>
      <c r="Q34" s="251">
        <f>'Tbl12'!J35/'Tbl11'!C34</f>
        <v>0.98805627132808682</v>
      </c>
      <c r="S34" s="251">
        <f>'Tbl12'!K35/'Tbl11'!C34</f>
        <v>21.38054182046103</v>
      </c>
      <c r="U34" s="251">
        <f>'Tbl12'!L35/'Tbl11'!C34</f>
        <v>0.58708823734243332</v>
      </c>
      <c r="W34" s="251">
        <f>'Tbl12'!M35/'Tbl11'!C34</f>
        <v>0</v>
      </c>
      <c r="Y34" s="251">
        <f>'Tbl12'!N35/'Tbl11'!C34</f>
        <v>367.23677484504486</v>
      </c>
    </row>
    <row r="35" spans="1:25">
      <c r="A35" s="117"/>
    </row>
    <row r="36" spans="1:25">
      <c r="A36" s="117" t="s">
        <v>47</v>
      </c>
      <c r="B36" s="251">
        <f>SUM(C36:Y36)</f>
        <v>962.96156549190346</v>
      </c>
      <c r="C36" s="251">
        <f>'Tbl12'!C37/'Tbl11'!C36</f>
        <v>21.434039031293885</v>
      </c>
      <c r="E36" s="251">
        <f>'Tbl12'!D37/'Tbl11'!C36</f>
        <v>0.8327439885903033</v>
      </c>
      <c r="G36" s="251">
        <f>'Tbl12'!E37/'Tbl11'!C36</f>
        <v>308.70286471024974</v>
      </c>
      <c r="I36" s="251">
        <f>'Tbl12'!F37/'Tbl11'!C36</f>
        <v>84.124436811795704</v>
      </c>
      <c r="K36" s="251">
        <f>'Tbl12'!G37/'Tbl11'!C36</f>
        <v>53.08464660881689</v>
      </c>
      <c r="M36" s="251">
        <f>'Tbl12'!H37/'Tbl11'!C36</f>
        <v>264.49956135969416</v>
      </c>
      <c r="O36" s="251">
        <f>'Tbl12'!I37/'Tbl11'!C36</f>
        <v>0</v>
      </c>
      <c r="Q36" s="251">
        <f>'Tbl12'!J37/'Tbl11'!C36</f>
        <v>0</v>
      </c>
      <c r="S36" s="251">
        <f>'Tbl12'!K37/'Tbl11'!C36</f>
        <v>2.6128630352622491</v>
      </c>
      <c r="U36" s="251">
        <f>'Tbl12'!L37/'Tbl11'!C36</f>
        <v>20.485308261128615</v>
      </c>
      <c r="W36" s="251">
        <f>'Tbl12'!M37/'Tbl11'!C36</f>
        <v>0</v>
      </c>
      <c r="Y36" s="251">
        <f>'Tbl12'!N37/'Tbl11'!C36</f>
        <v>207.18510168507191</v>
      </c>
    </row>
    <row r="37" spans="1:25">
      <c r="A37" s="117" t="s">
        <v>48</v>
      </c>
      <c r="B37" s="251">
        <f>SUM(C37:Y37)</f>
        <v>769.94706260760609</v>
      </c>
      <c r="C37" s="251">
        <f>'Tbl12'!C38/'Tbl11'!C37</f>
        <v>18.387506445318682</v>
      </c>
      <c r="E37" s="251">
        <f>'Tbl12'!D38/'Tbl11'!C37</f>
        <v>44.551166669405134</v>
      </c>
      <c r="G37" s="251">
        <f>'Tbl12'!E38/'Tbl11'!C37</f>
        <v>188.36532594706932</v>
      </c>
      <c r="I37" s="251">
        <f>'Tbl12'!F38/'Tbl11'!C37</f>
        <v>118.39782342485573</v>
      </c>
      <c r="K37" s="251">
        <f>'Tbl12'!G38/'Tbl11'!C37</f>
        <v>12.097673015588471</v>
      </c>
      <c r="M37" s="251">
        <f>'Tbl12'!H38/'Tbl11'!C37</f>
        <v>194.42505225759808</v>
      </c>
      <c r="O37" s="251">
        <f>'Tbl12'!I38/'Tbl11'!C37</f>
        <v>0</v>
      </c>
      <c r="Q37" s="251">
        <f>'Tbl12'!J38/'Tbl11'!C37</f>
        <v>4.2396400016355446E-2</v>
      </c>
      <c r="S37" s="251">
        <f>'Tbl12'!K38/'Tbl11'!C37</f>
        <v>4.3352354371673032</v>
      </c>
      <c r="U37" s="251">
        <f>'Tbl12'!L38/'Tbl11'!C37</f>
        <v>0</v>
      </c>
      <c r="W37" s="251">
        <f>'Tbl12'!M38/'Tbl11'!C37</f>
        <v>0</v>
      </c>
      <c r="Y37" s="251">
        <f>'Tbl12'!N38/'Tbl11'!C37</f>
        <v>189.34488301058698</v>
      </c>
    </row>
    <row r="38" spans="1:25">
      <c r="A38" s="117" t="s">
        <v>49</v>
      </c>
      <c r="B38" s="251">
        <f>SUM(C38:Y38)</f>
        <v>1165.8506846423036</v>
      </c>
      <c r="C38" s="251">
        <f>'Tbl12'!C39/'Tbl11'!C38</f>
        <v>33.364811088155655</v>
      </c>
      <c r="E38" s="251">
        <f>'Tbl12'!D39/'Tbl11'!C38</f>
        <v>8.437133129174418</v>
      </c>
      <c r="G38" s="251">
        <f>'Tbl12'!E39/'Tbl11'!C38</f>
        <v>293.37849288936729</v>
      </c>
      <c r="I38" s="251">
        <f>'Tbl12'!F39/'Tbl11'!C38</f>
        <v>323.07921999152273</v>
      </c>
      <c r="K38" s="251">
        <f>'Tbl12'!G39/'Tbl11'!C38</f>
        <v>72.865119901592976</v>
      </c>
      <c r="M38" s="251">
        <f>'Tbl12'!H39/'Tbl11'!C38</f>
        <v>181.37543512133749</v>
      </c>
      <c r="O38" s="251">
        <f>'Tbl12'!I39/'Tbl11'!C38</f>
        <v>27.952444486879308</v>
      </c>
      <c r="Q38" s="251">
        <f>'Tbl12'!J39/'Tbl11'!C38</f>
        <v>0.57103749396991899</v>
      </c>
      <c r="S38" s="251">
        <f>'Tbl12'!K39/'Tbl11'!C38</f>
        <v>12.221890468504549</v>
      </c>
      <c r="U38" s="251">
        <f>'Tbl12'!L39/'Tbl11'!C38</f>
        <v>22.103683682356532</v>
      </c>
      <c r="W38" s="251">
        <f>'Tbl12'!M39/'Tbl11'!C38</f>
        <v>0</v>
      </c>
      <c r="Y38" s="251">
        <f>'Tbl12'!N39/'Tbl11'!C38</f>
        <v>190.50141638944277</v>
      </c>
    </row>
    <row r="39" spans="1:25">
      <c r="A39" s="238" t="s">
        <v>50</v>
      </c>
      <c r="B39" s="253">
        <f>SUM(C39:Y39)</f>
        <v>924.64443763545319</v>
      </c>
      <c r="C39" s="253">
        <f>'Tbl12'!C40/'Tbl11'!C39</f>
        <v>3.4445362827890289</v>
      </c>
      <c r="D39" s="253"/>
      <c r="E39" s="253">
        <f>'Tbl12'!D40/'Tbl11'!C39</f>
        <v>10.938430610567224</v>
      </c>
      <c r="F39" s="253"/>
      <c r="G39" s="253">
        <f>'Tbl12'!E40/'Tbl11'!C39</f>
        <v>309.33965921829457</v>
      </c>
      <c r="H39" s="253"/>
      <c r="I39" s="253">
        <f>'Tbl12'!F40/'Tbl11'!C39</f>
        <v>73.677103355504102</v>
      </c>
      <c r="J39" s="253"/>
      <c r="K39" s="253">
        <f>'Tbl12'!G40/'Tbl11'!C39</f>
        <v>45.794102085045964</v>
      </c>
      <c r="L39" s="253"/>
      <c r="M39" s="253">
        <f>'Tbl12'!H40/'Tbl11'!C39</f>
        <v>267.09170166654206</v>
      </c>
      <c r="N39" s="253"/>
      <c r="O39" s="253">
        <f>'Tbl12'!I40/'Tbl11'!C39</f>
        <v>0</v>
      </c>
      <c r="P39" s="253"/>
      <c r="Q39" s="253">
        <f>'Tbl12'!J40/'Tbl11'!C39</f>
        <v>3.9859472386219266</v>
      </c>
      <c r="R39" s="253"/>
      <c r="S39" s="253">
        <f>'Tbl12'!K40/'Tbl11'!C39</f>
        <v>40.375099020999919</v>
      </c>
      <c r="T39" s="253"/>
      <c r="U39" s="253">
        <f>'Tbl12'!L40/'Tbl11'!C39</f>
        <v>0.89966220760780202</v>
      </c>
      <c r="V39" s="253"/>
      <c r="W39" s="253">
        <f>'Tbl12'!M40/'Tbl11'!C39</f>
        <v>12.387414991405725</v>
      </c>
      <c r="X39" s="253"/>
      <c r="Y39" s="253">
        <f>'Tbl12'!N40/'Tbl11'!C39</f>
        <v>156.71078095807485</v>
      </c>
    </row>
    <row r="40" spans="1:25">
      <c r="A40" s="117" t="s">
        <v>154</v>
      </c>
    </row>
    <row r="41" spans="1:25">
      <c r="A41" s="117" t="s">
        <v>156</v>
      </c>
    </row>
  </sheetData>
  <phoneticPr fontId="0" type="noConversion"/>
  <printOptions horizontalCentered="1"/>
  <pageMargins left="0.5" right="0.5" top="0.37" bottom="0.38" header="0.17" footer="0.25"/>
  <pageSetup scale="82" fitToHeight="0" orientation="landscape" r:id="rId1"/>
  <headerFooter scaleWithDoc="0" alignWithMargins="0">
    <oddFooter>&amp;LMSDE - LFRO   05/2021&amp;C&amp;P&amp;RSelected Financial Data, Part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40"/>
  <sheetViews>
    <sheetView showGridLines="0" tabSelected="1" view="pageBreakPreview" topLeftCell="A29" zoomScale="108" zoomScaleNormal="100" zoomScaleSheetLayoutView="108" workbookViewId="0">
      <selection activeCell="O45" sqref="O45"/>
    </sheetView>
  </sheetViews>
  <sheetFormatPr defaultColWidth="9.140625" defaultRowHeight="12.75"/>
  <cols>
    <col min="1" max="1" width="13.42578125" style="251" customWidth="1"/>
    <col min="2" max="2" width="11.140625" style="251" bestFit="1" customWidth="1"/>
    <col min="3" max="3" width="9.140625" style="251" bestFit="1" customWidth="1"/>
    <col min="4" max="4" width="10.140625" style="251" bestFit="1" customWidth="1"/>
    <col min="5" max="5" width="11.140625" style="251" bestFit="1" customWidth="1"/>
    <col min="6" max="6" width="11.140625" style="251" customWidth="1"/>
    <col min="7" max="7" width="2.42578125" style="251" customWidth="1"/>
    <col min="8" max="8" width="11.5703125" style="251" bestFit="1" customWidth="1"/>
    <col min="9" max="9" width="1.5703125" style="251" customWidth="1"/>
    <col min="10" max="10" width="10.42578125" style="251" bestFit="1" customWidth="1"/>
    <col min="11" max="11" width="9.42578125" style="251" customWidth="1"/>
    <col min="12" max="12" width="9.140625" style="251" bestFit="1" customWidth="1"/>
    <col min="13" max="15" width="10.140625" style="251" bestFit="1" customWidth="1"/>
    <col min="16" max="16" width="11.140625" style="251" bestFit="1" customWidth="1"/>
    <col min="17" max="16384" width="9.140625" style="251"/>
  </cols>
  <sheetData>
    <row r="1" spans="1:16">
      <c r="A1" s="171"/>
      <c r="B1" s="171"/>
      <c r="C1" s="171"/>
      <c r="D1" s="171"/>
      <c r="E1" s="171"/>
      <c r="F1" s="171"/>
      <c r="G1" s="171"/>
      <c r="H1" s="171" t="s">
        <v>87</v>
      </c>
      <c r="I1" s="171"/>
      <c r="J1" s="171"/>
      <c r="K1" s="171"/>
      <c r="L1" s="171"/>
      <c r="M1" s="171"/>
      <c r="N1" s="171"/>
      <c r="O1" s="171"/>
      <c r="P1" s="171"/>
    </row>
    <row r="3" spans="1:16">
      <c r="A3" s="171"/>
      <c r="B3" s="171"/>
      <c r="C3" s="171"/>
      <c r="D3" s="171"/>
      <c r="E3" s="171"/>
      <c r="F3" s="171"/>
      <c r="G3" s="171"/>
      <c r="H3" s="171" t="s">
        <v>219</v>
      </c>
      <c r="I3" s="171"/>
      <c r="J3" s="171"/>
      <c r="K3" s="171"/>
      <c r="L3" s="171"/>
      <c r="M3" s="171"/>
      <c r="N3" s="171"/>
      <c r="O3" s="171"/>
      <c r="P3" s="171"/>
    </row>
    <row r="4" spans="1:16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6" ht="13.5" thickBot="1">
      <c r="A5" s="273"/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</row>
    <row r="6" spans="1:16" ht="15" customHeight="1" thickTop="1">
      <c r="E6" s="30"/>
      <c r="F6" s="30" t="s">
        <v>81</v>
      </c>
      <c r="G6" s="30"/>
      <c r="H6" s="30"/>
      <c r="I6" s="231"/>
    </row>
    <row r="7" spans="1:16" ht="12.6" customHeight="1">
      <c r="A7" s="117" t="s">
        <v>83</v>
      </c>
      <c r="B7" s="176" t="s">
        <v>199</v>
      </c>
      <c r="C7" s="171"/>
      <c r="D7" s="171" t="s">
        <v>2</v>
      </c>
      <c r="E7" s="187" t="s">
        <v>197</v>
      </c>
      <c r="F7" s="276" t="s">
        <v>6</v>
      </c>
      <c r="G7" s="276"/>
      <c r="H7" s="171" t="s">
        <v>8</v>
      </c>
      <c r="I7" s="171"/>
      <c r="J7" s="171"/>
      <c r="K7" s="171" t="s">
        <v>12</v>
      </c>
      <c r="L7" s="171"/>
      <c r="M7" s="171" t="s">
        <v>12</v>
      </c>
      <c r="N7" s="171"/>
      <c r="O7" s="171" t="s">
        <v>21</v>
      </c>
      <c r="P7" s="171"/>
    </row>
    <row r="8" spans="1:16">
      <c r="A8" s="63" t="s">
        <v>11</v>
      </c>
      <c r="B8" s="176" t="s">
        <v>85</v>
      </c>
      <c r="C8" s="171" t="s">
        <v>0</v>
      </c>
      <c r="D8" s="171" t="s">
        <v>0</v>
      </c>
      <c r="E8" s="176" t="s">
        <v>195</v>
      </c>
      <c r="F8" s="171" t="s">
        <v>3</v>
      </c>
      <c r="G8" s="171"/>
      <c r="H8" s="171" t="s">
        <v>3</v>
      </c>
      <c r="I8" s="171"/>
      <c r="J8" s="171" t="s">
        <v>10</v>
      </c>
      <c r="K8" s="171" t="s">
        <v>14</v>
      </c>
      <c r="L8" s="171" t="s">
        <v>16</v>
      </c>
      <c r="M8" s="171" t="s">
        <v>17</v>
      </c>
      <c r="N8" s="171" t="s">
        <v>82</v>
      </c>
      <c r="O8" s="171" t="s">
        <v>22</v>
      </c>
      <c r="P8" s="171" t="s">
        <v>23</v>
      </c>
    </row>
    <row r="9" spans="1:16">
      <c r="A9" s="238" t="s">
        <v>84</v>
      </c>
      <c r="B9" s="186"/>
      <c r="C9" s="30" t="s">
        <v>1</v>
      </c>
      <c r="D9" s="30" t="s">
        <v>1</v>
      </c>
      <c r="E9" s="186" t="s">
        <v>196</v>
      </c>
      <c r="F9" s="30" t="s">
        <v>7</v>
      </c>
      <c r="G9" s="30"/>
      <c r="H9" s="30" t="s">
        <v>9</v>
      </c>
      <c r="I9" s="30"/>
      <c r="J9" s="30" t="s">
        <v>11</v>
      </c>
      <c r="K9" s="30" t="s">
        <v>15</v>
      </c>
      <c r="L9" s="30" t="s">
        <v>15</v>
      </c>
      <c r="M9" s="30" t="s">
        <v>18</v>
      </c>
      <c r="N9" s="30" t="s">
        <v>20</v>
      </c>
      <c r="O9" s="30" t="s">
        <v>20</v>
      </c>
      <c r="P9" s="30" t="s">
        <v>24</v>
      </c>
    </row>
    <row r="10" spans="1:16" s="278" customFormat="1">
      <c r="A10" s="134" t="s">
        <v>52</v>
      </c>
      <c r="B10" s="278">
        <f>+'Tbl3'!B10-'Tbl5'!B10</f>
        <v>13714.660792709932</v>
      </c>
      <c r="C10" s="278">
        <f>+'Tbl3'!E10-'Tbl5'!C10</f>
        <v>379.82246828523307</v>
      </c>
      <c r="D10" s="278">
        <f>+'Tbl3'!H10-'Tbl5'!E10</f>
        <v>916.06311061428437</v>
      </c>
      <c r="E10" s="278">
        <f>+'Tbl3'!K10-'Tbl5'!G10</f>
        <v>5229.545712303292</v>
      </c>
      <c r="F10" s="278">
        <f>+'Tbl3'!N10-'Tbl5'!I10</f>
        <v>245.95091123289214</v>
      </c>
      <c r="H10" s="278">
        <f>+'Tbl3'!Q10-'Tbl5'!K10</f>
        <v>299.7168055890121</v>
      </c>
      <c r="J10" s="278">
        <f>+'Tbl3'!T10-'Tbl5'!M10</f>
        <v>1496.8690696984829</v>
      </c>
      <c r="K10" s="278">
        <f>+'Tbl3'!W10-'Tbl5'!O10</f>
        <v>115.28173833217156</v>
      </c>
      <c r="L10" s="278">
        <f>+'Tbl3'!Z10-'Tbl5'!Q10</f>
        <v>82.068633146933109</v>
      </c>
      <c r="M10" s="278">
        <f>+'Tbl3'!AC10-'Tbl5'!S10</f>
        <v>682.20149142930393</v>
      </c>
      <c r="N10" s="278">
        <f>+'Tbl3'!AF10-'Tbl5'!U10</f>
        <v>875.8003076155386</v>
      </c>
      <c r="O10" s="278">
        <f>+'Tbl3'!AI10-'Tbl5'!W10</f>
        <v>305.13930308293664</v>
      </c>
      <c r="P10" s="278">
        <f>+'Tbl3'!AL10-'Tbl5'!Y10</f>
        <v>3086.2012413798529</v>
      </c>
    </row>
    <row r="11" spans="1:16">
      <c r="A11" s="117"/>
      <c r="B11" s="250"/>
      <c r="C11" s="278"/>
      <c r="D11" s="278"/>
      <c r="E11" s="248"/>
      <c r="F11" s="248"/>
      <c r="G11" s="248"/>
      <c r="H11" s="248"/>
      <c r="I11" s="248"/>
      <c r="J11" s="248"/>
      <c r="K11" s="248"/>
      <c r="L11" s="248"/>
      <c r="N11" s="248"/>
      <c r="O11" s="248"/>
      <c r="P11" s="248"/>
    </row>
    <row r="12" spans="1:16">
      <c r="A12" s="117" t="s">
        <v>28</v>
      </c>
      <c r="B12" s="251">
        <f>+'Tbl3'!B12-'Tbl5'!B12</f>
        <v>13140.977445882507</v>
      </c>
      <c r="C12" s="248">
        <f>+'Tbl3'!E12-'Tbl5'!C12</f>
        <v>271.8465901194503</v>
      </c>
      <c r="D12" s="248">
        <f>+'Tbl3'!H12-'Tbl5'!E12</f>
        <v>822.52572427727864</v>
      </c>
      <c r="E12" s="248">
        <f>+'Tbl3'!K12-'Tbl5'!G12</f>
        <v>4950.2864648517962</v>
      </c>
      <c r="F12" s="248">
        <f>+'Tbl3'!N12-'Tbl5'!I12</f>
        <v>328.69337823835178</v>
      </c>
      <c r="G12" s="248"/>
      <c r="H12" s="248">
        <f>+'Tbl3'!Q12-'Tbl5'!K12</f>
        <v>191.25142800032808</v>
      </c>
      <c r="I12" s="248"/>
      <c r="J12" s="248">
        <f>+'Tbl3'!T12-'Tbl5'!M12</f>
        <v>1620.8717039927062</v>
      </c>
      <c r="K12" s="248">
        <f>+'Tbl3'!W12-'Tbl5'!O12</f>
        <v>70.494703797535209</v>
      </c>
      <c r="L12" s="248">
        <f>+'Tbl3'!Z12-'Tbl5'!Q12</f>
        <v>92.061090562120441</v>
      </c>
      <c r="M12" s="248">
        <f>+'Tbl3'!AC12-'Tbl5'!S12</f>
        <v>675.33330520483992</v>
      </c>
      <c r="N12" s="248">
        <f>+'Tbl3'!AF12-'Tbl5'!U12</f>
        <v>944.12658944059501</v>
      </c>
      <c r="O12" s="248">
        <f>+'Tbl3'!AI12-'Tbl5'!W12</f>
        <v>198.10259907279683</v>
      </c>
      <c r="P12" s="248">
        <f>+'Tbl3'!AL12-'Tbl5'!Y12</f>
        <v>2975.3838683247068</v>
      </c>
    </row>
    <row r="13" spans="1:16">
      <c r="A13" s="117" t="s">
        <v>29</v>
      </c>
      <c r="B13" s="251">
        <f>+'Tbl3'!B13-'Tbl5'!B13</f>
        <v>13075.576225344757</v>
      </c>
      <c r="C13" s="248">
        <f>+'Tbl3'!E13-'Tbl5'!C13</f>
        <v>428.52903833114539</v>
      </c>
      <c r="D13" s="248">
        <f>+'Tbl3'!H13-'Tbl5'!E13</f>
        <v>838.25772840904688</v>
      </c>
      <c r="E13" s="248">
        <f>+'Tbl3'!K13-'Tbl5'!G13</f>
        <v>5144.286560684086</v>
      </c>
      <c r="F13" s="248">
        <f>+'Tbl3'!N13-'Tbl5'!I13</f>
        <v>471.89178965720646</v>
      </c>
      <c r="G13" s="248"/>
      <c r="H13" s="248">
        <f>+'Tbl3'!Q13-'Tbl5'!K13</f>
        <v>217.53685277182785</v>
      </c>
      <c r="I13" s="248"/>
      <c r="J13" s="248">
        <f>+'Tbl3'!T13-'Tbl5'!M13</f>
        <v>1241.9629951003876</v>
      </c>
      <c r="K13" s="248">
        <f>+'Tbl3'!W13-'Tbl5'!O13</f>
        <v>112.75122327818413</v>
      </c>
      <c r="L13" s="248">
        <f>+'Tbl3'!Z13-'Tbl5'!Q13</f>
        <v>1.9393388785310683</v>
      </c>
      <c r="M13" s="248">
        <f>+'Tbl3'!AC13-'Tbl5'!S13</f>
        <v>670.89032255453151</v>
      </c>
      <c r="N13" s="248">
        <f>+'Tbl3'!AF13-'Tbl5'!U13</f>
        <v>943.46991832771778</v>
      </c>
      <c r="O13" s="248">
        <f>+'Tbl3'!AI13-'Tbl5'!W13</f>
        <v>258.57306985256389</v>
      </c>
      <c r="P13" s="248">
        <f>+'Tbl3'!AL13-'Tbl5'!Y13</f>
        <v>2745.4873874995292</v>
      </c>
    </row>
    <row r="14" spans="1:16">
      <c r="A14" s="117" t="s">
        <v>51</v>
      </c>
      <c r="B14" s="251">
        <f>+'Tbl3'!B14-'Tbl5'!B14</f>
        <v>13379.087471840163</v>
      </c>
      <c r="C14" s="248">
        <f>+'Tbl3'!E14-'Tbl5'!C14</f>
        <v>526.11304277539944</v>
      </c>
      <c r="D14" s="248">
        <f>+'Tbl3'!H14-'Tbl5'!E14</f>
        <v>1016.0191750373426</v>
      </c>
      <c r="E14" s="248">
        <f>+'Tbl3'!K14-'Tbl5'!G14</f>
        <v>4233.5035064046569</v>
      </c>
      <c r="F14" s="248">
        <f>+'Tbl3'!N14-'Tbl5'!I14</f>
        <v>269.79411524583691</v>
      </c>
      <c r="G14" s="248"/>
      <c r="H14" s="248">
        <f>+'Tbl3'!Q14-'Tbl5'!K14</f>
        <v>885.32278829904953</v>
      </c>
      <c r="I14" s="248"/>
      <c r="J14" s="248">
        <f>+'Tbl3'!T14-'Tbl5'!M14</f>
        <v>1829.6379172099685</v>
      </c>
      <c r="K14" s="248">
        <f>+'Tbl3'!W14-'Tbl5'!O14</f>
        <v>197.06353187575195</v>
      </c>
      <c r="L14" s="248">
        <f>+'Tbl3'!Z14-'Tbl5'!Q14</f>
        <v>3.3403637586384241</v>
      </c>
      <c r="M14" s="248">
        <f>+'Tbl3'!AC14-'Tbl5'!S14</f>
        <v>515.30655107779012</v>
      </c>
      <c r="N14" s="248">
        <f>+'Tbl3'!AF14-'Tbl5'!U14</f>
        <v>784.47916035785806</v>
      </c>
      <c r="O14" s="248">
        <f>+'Tbl3'!AI14-'Tbl5'!W14</f>
        <v>312.45089232259454</v>
      </c>
      <c r="P14" s="248">
        <f>+'Tbl3'!AL14-'Tbl5'!Y14</f>
        <v>2806.0564274752774</v>
      </c>
    </row>
    <row r="15" spans="1:16">
      <c r="A15" s="117" t="s">
        <v>30</v>
      </c>
      <c r="B15" s="251">
        <f>+'Tbl3'!B15-'Tbl5'!B15</f>
        <v>13393.42100536812</v>
      </c>
      <c r="C15" s="248">
        <f>+'Tbl3'!E15-'Tbl5'!C15</f>
        <v>476.28285291358776</v>
      </c>
      <c r="D15" s="248">
        <f>+'Tbl3'!H15-'Tbl5'!E15</f>
        <v>914.90534355053217</v>
      </c>
      <c r="E15" s="248">
        <f>+'Tbl3'!K15-'Tbl5'!G15</f>
        <v>4986.4988825609198</v>
      </c>
      <c r="F15" s="248">
        <f>+'Tbl3'!N15-'Tbl5'!I15</f>
        <v>226.10141797759948</v>
      </c>
      <c r="G15" s="248"/>
      <c r="H15" s="248">
        <f>+'Tbl3'!Q15-'Tbl5'!K15</f>
        <v>525.78228012117029</v>
      </c>
      <c r="I15" s="248"/>
      <c r="J15" s="248">
        <f>+'Tbl3'!T15-'Tbl5'!M15</f>
        <v>1443.3866818938156</v>
      </c>
      <c r="K15" s="248">
        <f>+'Tbl3'!W15-'Tbl5'!O15</f>
        <v>130.98054221952438</v>
      </c>
      <c r="L15" s="248">
        <f>+'Tbl3'!Z15-'Tbl5'!Q15</f>
        <v>152.93921718932751</v>
      </c>
      <c r="M15" s="248">
        <f>+'Tbl3'!AC15-'Tbl5'!S15</f>
        <v>590.99368446372569</v>
      </c>
      <c r="N15" s="248">
        <f>+'Tbl3'!AF15-'Tbl5'!U15</f>
        <v>870.66119780749364</v>
      </c>
      <c r="O15" s="248">
        <f>+'Tbl3'!AI15-'Tbl5'!W15</f>
        <v>344.21484003257092</v>
      </c>
      <c r="P15" s="248">
        <f>+'Tbl3'!AL15-'Tbl5'!Y15</f>
        <v>2730.6740646378516</v>
      </c>
    </row>
    <row r="16" spans="1:16">
      <c r="A16" s="117" t="s">
        <v>31</v>
      </c>
      <c r="B16" s="251">
        <f>+'Tbl3'!B16-'Tbl5'!B16</f>
        <v>13584.573637614438</v>
      </c>
      <c r="C16" s="248">
        <f>+'Tbl3'!E16-'Tbl5'!C16</f>
        <v>378.17840705794015</v>
      </c>
      <c r="D16" s="248">
        <f>+'Tbl3'!H16-'Tbl5'!E16</f>
        <v>729.51583401471851</v>
      </c>
      <c r="E16" s="248">
        <f>+'Tbl3'!K16-'Tbl5'!G16</f>
        <v>5309.6862429448174</v>
      </c>
      <c r="F16" s="248">
        <f>+'Tbl3'!N16-'Tbl5'!I16</f>
        <v>169.05193026724746</v>
      </c>
      <c r="G16" s="248"/>
      <c r="H16" s="248">
        <f>+'Tbl3'!Q16-'Tbl5'!K16</f>
        <v>154.6640746656783</v>
      </c>
      <c r="I16" s="248"/>
      <c r="J16" s="248">
        <f>+'Tbl3'!T16-'Tbl5'!M16</f>
        <v>1466.3436444145818</v>
      </c>
      <c r="K16" s="248">
        <f>+'Tbl3'!W16-'Tbl5'!O16</f>
        <v>142.79922679054414</v>
      </c>
      <c r="L16" s="248">
        <f>+'Tbl3'!Z16-'Tbl5'!Q16</f>
        <v>104.44757046459578</v>
      </c>
      <c r="M16" s="248">
        <f>+'Tbl3'!AC16-'Tbl5'!S16</f>
        <v>920.69391454571166</v>
      </c>
      <c r="N16" s="248">
        <f>+'Tbl3'!AF16-'Tbl5'!U16</f>
        <v>991.87052057727317</v>
      </c>
      <c r="O16" s="248">
        <f>+'Tbl3'!AI16-'Tbl5'!W16</f>
        <v>195.54388911592164</v>
      </c>
      <c r="P16" s="248">
        <f>+'Tbl3'!AL16-'Tbl5'!Y16</f>
        <v>3021.7783827554085</v>
      </c>
    </row>
    <row r="17" spans="1:16">
      <c r="A17" s="117"/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</row>
    <row r="18" spans="1:16">
      <c r="A18" s="117" t="s">
        <v>32</v>
      </c>
      <c r="B18" s="251">
        <f>+'Tbl3'!B18-'Tbl5'!B18</f>
        <v>12797.990684249706</v>
      </c>
      <c r="C18" s="248">
        <f>+'Tbl3'!E18-'Tbl5'!C18</f>
        <v>359.76607554691759</v>
      </c>
      <c r="D18" s="248">
        <f>+'Tbl3'!H18-'Tbl5'!E18</f>
        <v>979.2487688954493</v>
      </c>
      <c r="E18" s="248">
        <f>+'Tbl3'!K18-'Tbl5'!G18</f>
        <v>5257.4045851371711</v>
      </c>
      <c r="F18" s="248">
        <f>+'Tbl3'!N18-'Tbl5'!I18</f>
        <v>233.74875316076549</v>
      </c>
      <c r="G18" s="248"/>
      <c r="H18" s="248">
        <f>+'Tbl3'!Q18-'Tbl5'!K18</f>
        <v>220.91314482168826</v>
      </c>
      <c r="I18" s="248"/>
      <c r="J18" s="248">
        <f>+'Tbl3'!T18-'Tbl5'!M18</f>
        <v>955.28068740298716</v>
      </c>
      <c r="K18" s="248">
        <f>+'Tbl3'!W18-'Tbl5'!O18</f>
        <v>115.92232878959786</v>
      </c>
      <c r="L18" s="248">
        <f>+'Tbl3'!Z18-'Tbl5'!Q18</f>
        <v>148.45492376640746</v>
      </c>
      <c r="M18" s="248">
        <f>+'Tbl3'!AC18-'Tbl5'!S18</f>
        <v>669.83317155585337</v>
      </c>
      <c r="N18" s="248">
        <f>+'Tbl3'!AF18-'Tbl5'!U18</f>
        <v>859.14622901117286</v>
      </c>
      <c r="O18" s="248">
        <f>+'Tbl3'!AI18-'Tbl5'!W18</f>
        <v>189.36148924943396</v>
      </c>
      <c r="P18" s="248">
        <f>+'Tbl3'!AL18-'Tbl5'!Y18</f>
        <v>2808.9105269122642</v>
      </c>
    </row>
    <row r="19" spans="1:16">
      <c r="A19" s="117" t="s">
        <v>33</v>
      </c>
      <c r="B19" s="251">
        <f>+'Tbl3'!B19-'Tbl5'!B19</f>
        <v>13058.740079051107</v>
      </c>
      <c r="C19" s="248">
        <f>+'Tbl3'!E19-'Tbl5'!C19</f>
        <v>203.32478028605661</v>
      </c>
      <c r="D19" s="248">
        <f>+'Tbl3'!H19-'Tbl5'!E19</f>
        <v>955.3012030421695</v>
      </c>
      <c r="E19" s="248">
        <f>+'Tbl3'!K19-'Tbl5'!G19</f>
        <v>4977.4519975673829</v>
      </c>
      <c r="F19" s="248">
        <f>+'Tbl3'!N19-'Tbl5'!I19</f>
        <v>320.10514662892928</v>
      </c>
      <c r="G19" s="248"/>
      <c r="H19" s="248">
        <f>+'Tbl3'!Q19-'Tbl5'!K19</f>
        <v>66.111008809988178</v>
      </c>
      <c r="I19" s="248"/>
      <c r="J19" s="248">
        <f>+'Tbl3'!T19-'Tbl5'!M19</f>
        <v>1288.8342078721116</v>
      </c>
      <c r="K19" s="248">
        <f>+'Tbl3'!W19-'Tbl5'!O19</f>
        <v>71.432687848200302</v>
      </c>
      <c r="L19" s="248">
        <f>+'Tbl3'!Z19-'Tbl5'!Q19</f>
        <v>156.31289177343166</v>
      </c>
      <c r="M19" s="248">
        <f>+'Tbl3'!AC19-'Tbl5'!S19</f>
        <v>864.38188839524798</v>
      </c>
      <c r="N19" s="248">
        <f>+'Tbl3'!AF19-'Tbl5'!U19</f>
        <v>885.28966826928911</v>
      </c>
      <c r="O19" s="248">
        <f>+'Tbl3'!AI19-'Tbl5'!W19</f>
        <v>252.89192271542495</v>
      </c>
      <c r="P19" s="248">
        <f>+'Tbl3'!AL19-'Tbl5'!Y19</f>
        <v>3017.3026758428773</v>
      </c>
    </row>
    <row r="20" spans="1:16">
      <c r="A20" s="117" t="s">
        <v>34</v>
      </c>
      <c r="B20" s="251">
        <f>+'Tbl3'!B20-'Tbl5'!B20</f>
        <v>12871.403488685661</v>
      </c>
      <c r="C20" s="248">
        <f>+'Tbl3'!E20-'Tbl5'!C20</f>
        <v>333.34424154001965</v>
      </c>
      <c r="D20" s="248">
        <f>+'Tbl3'!H20-'Tbl5'!E20</f>
        <v>963.46798860152091</v>
      </c>
      <c r="E20" s="248">
        <f>+'Tbl3'!K20-'Tbl5'!G20</f>
        <v>5158.3923412323957</v>
      </c>
      <c r="F20" s="248">
        <f>+'Tbl3'!N20-'Tbl5'!I20</f>
        <v>121.41502347894058</v>
      </c>
      <c r="G20" s="248"/>
      <c r="H20" s="248">
        <f>+'Tbl3'!Q20-'Tbl5'!K20</f>
        <v>150.84040340882245</v>
      </c>
      <c r="I20" s="248"/>
      <c r="J20" s="248">
        <f>+'Tbl3'!T20-'Tbl5'!M20</f>
        <v>1617.7339793745191</v>
      </c>
      <c r="K20" s="248">
        <f>+'Tbl3'!W20-'Tbl5'!O20</f>
        <v>100.32374762033919</v>
      </c>
      <c r="L20" s="248">
        <f>+'Tbl3'!Z20-'Tbl5'!Q20</f>
        <v>119.0886604003508</v>
      </c>
      <c r="M20" s="248">
        <f>+'Tbl3'!AC20-'Tbl5'!S20</f>
        <v>702.59313994035267</v>
      </c>
      <c r="N20" s="248">
        <f>+'Tbl3'!AF20-'Tbl5'!U20</f>
        <v>715.499044008704</v>
      </c>
      <c r="O20" s="248">
        <f>+'Tbl3'!AI20-'Tbl5'!W20</f>
        <v>249.70197787590385</v>
      </c>
      <c r="P20" s="248">
        <f>+'Tbl3'!AL20-'Tbl5'!Y20</f>
        <v>2639.0029412037929</v>
      </c>
    </row>
    <row r="21" spans="1:16">
      <c r="A21" s="117" t="s">
        <v>35</v>
      </c>
      <c r="B21" s="251">
        <f>+'Tbl3'!B21-'Tbl5'!B21</f>
        <v>13614.024474442598</v>
      </c>
      <c r="C21" s="248">
        <f>+'Tbl3'!E21-'Tbl5'!C21</f>
        <v>517.23697228756873</v>
      </c>
      <c r="D21" s="248">
        <f>+'Tbl3'!H21-'Tbl5'!E21</f>
        <v>889.96167903570188</v>
      </c>
      <c r="E21" s="248">
        <f>+'Tbl3'!K21-'Tbl5'!G21</f>
        <v>5228.3873165387549</v>
      </c>
      <c r="F21" s="248">
        <f>+'Tbl3'!N21-'Tbl5'!I21</f>
        <v>239.01468664230558</v>
      </c>
      <c r="G21" s="248"/>
      <c r="H21" s="248">
        <f>+'Tbl3'!Q21-'Tbl5'!K21</f>
        <v>58.16982481802107</v>
      </c>
      <c r="I21" s="248"/>
      <c r="J21" s="248">
        <f>+'Tbl3'!T21-'Tbl5'!M21</f>
        <v>1289.4435971354535</v>
      </c>
      <c r="K21" s="248">
        <f>+'Tbl3'!W21-'Tbl5'!O21</f>
        <v>141.09546785960953</v>
      </c>
      <c r="L21" s="248">
        <f>+'Tbl3'!Z21-'Tbl5'!Q21</f>
        <v>128.66199581403436</v>
      </c>
      <c r="M21" s="248">
        <f>+'Tbl3'!AC21-'Tbl5'!S21</f>
        <v>1099.6433057896936</v>
      </c>
      <c r="N21" s="248">
        <f>+'Tbl3'!AF21-'Tbl5'!U21</f>
        <v>1138.3189015137111</v>
      </c>
      <c r="O21" s="248">
        <f>+'Tbl3'!AI21-'Tbl5'!W21</f>
        <v>259.88178568435518</v>
      </c>
      <c r="P21" s="248">
        <f>+'Tbl3'!AL21-'Tbl5'!Y21</f>
        <v>2624.2089413233907</v>
      </c>
    </row>
    <row r="22" spans="1:16">
      <c r="A22" s="117" t="s">
        <v>36</v>
      </c>
      <c r="B22" s="251">
        <f>+'Tbl3'!B22-'Tbl5'!B22</f>
        <v>14261.458123073846</v>
      </c>
      <c r="C22" s="248">
        <f>+'Tbl3'!E22-'Tbl5'!C22</f>
        <v>386.45604528277516</v>
      </c>
      <c r="D22" s="248">
        <f>+'Tbl3'!H22-'Tbl5'!E22</f>
        <v>1170.7388184987822</v>
      </c>
      <c r="E22" s="248">
        <f>+'Tbl3'!K22-'Tbl5'!G22</f>
        <v>5262.896983478101</v>
      </c>
      <c r="F22" s="248">
        <f>+'Tbl3'!N22-'Tbl5'!I22</f>
        <v>424.29226032547723</v>
      </c>
      <c r="G22" s="248"/>
      <c r="H22" s="248">
        <f>+'Tbl3'!Q22-'Tbl5'!K22</f>
        <v>249.28422841084671</v>
      </c>
      <c r="I22" s="248"/>
      <c r="J22" s="248">
        <f>+'Tbl3'!T22-'Tbl5'!M22</f>
        <v>1185.0645909060056</v>
      </c>
      <c r="K22" s="248">
        <f>+'Tbl3'!W22-'Tbl5'!O22</f>
        <v>242.61154227989596</v>
      </c>
      <c r="L22" s="248">
        <f>+'Tbl3'!Z22-'Tbl5'!Q22</f>
        <v>156.95851336933615</v>
      </c>
      <c r="M22" s="248">
        <f>+'Tbl3'!AC22-'Tbl5'!S22</f>
        <v>748.65094296169832</v>
      </c>
      <c r="N22" s="248">
        <f>+'Tbl3'!AF22-'Tbl5'!U22</f>
        <v>831.35406176374079</v>
      </c>
      <c r="O22" s="248">
        <f>+'Tbl3'!AI22-'Tbl5'!W22</f>
        <v>408.7701152449344</v>
      </c>
      <c r="P22" s="248">
        <f>+'Tbl3'!AL22-'Tbl5'!Y22</f>
        <v>3194.3800205522552</v>
      </c>
    </row>
    <row r="23" spans="1:16">
      <c r="A23" s="117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</row>
    <row r="24" spans="1:16">
      <c r="A24" s="117" t="s">
        <v>37</v>
      </c>
      <c r="B24" s="251">
        <f>+'Tbl3'!B24-'Tbl5'!B24</f>
        <v>12365.523553715109</v>
      </c>
      <c r="C24" s="248">
        <f>+'Tbl3'!E24-'Tbl5'!C24</f>
        <v>265.72317277631424</v>
      </c>
      <c r="D24" s="248">
        <f>+'Tbl3'!H24-'Tbl5'!E24</f>
        <v>840.30755853965729</v>
      </c>
      <c r="E24" s="248">
        <f>+'Tbl3'!K24-'Tbl5'!G24</f>
        <v>5171.2580124339047</v>
      </c>
      <c r="F24" s="248">
        <f>+'Tbl3'!N24-'Tbl5'!I24</f>
        <v>258.22302494322435</v>
      </c>
      <c r="G24" s="248"/>
      <c r="H24" s="248">
        <f>+'Tbl3'!Q24-'Tbl5'!K24</f>
        <v>45.004422703163932</v>
      </c>
      <c r="I24" s="248"/>
      <c r="J24" s="248">
        <f>+'Tbl3'!T24-'Tbl5'!M24</f>
        <v>1110.573679145823</v>
      </c>
      <c r="K24" s="248">
        <f>+'Tbl3'!W24-'Tbl5'!O24</f>
        <v>48.779011546385327</v>
      </c>
      <c r="L24" s="248">
        <f>+'Tbl3'!Z24-'Tbl5'!Q24</f>
        <v>8.6804201021713112</v>
      </c>
      <c r="M24" s="248">
        <f>+'Tbl3'!AC24-'Tbl5'!S24</f>
        <v>446.98857487602589</v>
      </c>
      <c r="N24" s="248">
        <f>+'Tbl3'!AF24-'Tbl5'!U24</f>
        <v>840.53306151454228</v>
      </c>
      <c r="O24" s="248">
        <f>+'Tbl3'!AI24-'Tbl5'!W24</f>
        <v>297.11689359894018</v>
      </c>
      <c r="P24" s="248">
        <f>+'Tbl3'!AL24-'Tbl5'!Y24</f>
        <v>3032.3357215349542</v>
      </c>
    </row>
    <row r="25" spans="1:16">
      <c r="A25" s="117" t="s">
        <v>38</v>
      </c>
      <c r="B25" s="251">
        <f>+'Tbl3'!B25-'Tbl5'!B25</f>
        <v>13397.181407127484</v>
      </c>
      <c r="C25" s="248">
        <f>+'Tbl3'!E25-'Tbl5'!C25</f>
        <v>452.67126174355741</v>
      </c>
      <c r="D25" s="248">
        <f>+'Tbl3'!H25-'Tbl5'!E25</f>
        <v>681.44998950296542</v>
      </c>
      <c r="E25" s="248">
        <f>+'Tbl3'!K25-'Tbl5'!G25</f>
        <v>4898.7172781189311</v>
      </c>
      <c r="F25" s="248">
        <f>+'Tbl3'!N25-'Tbl5'!I25</f>
        <v>203.1678318375059</v>
      </c>
      <c r="G25" s="248"/>
      <c r="H25" s="248">
        <f>+'Tbl3'!Q25-'Tbl5'!K25</f>
        <v>97.496748543536484</v>
      </c>
      <c r="I25" s="248"/>
      <c r="J25" s="248">
        <f>+'Tbl3'!T25-'Tbl5'!M25</f>
        <v>894.51850627197803</v>
      </c>
      <c r="K25" s="248">
        <f>+'Tbl3'!W25-'Tbl5'!O25</f>
        <v>176.13011861649085</v>
      </c>
      <c r="L25" s="248">
        <f>+'Tbl3'!Z25-'Tbl5'!Q25</f>
        <v>141.47648926678212</v>
      </c>
      <c r="M25" s="248">
        <f>+'Tbl3'!AC25-'Tbl5'!S25</f>
        <v>1070.2808297905842</v>
      </c>
      <c r="N25" s="248">
        <f>+'Tbl3'!AF25-'Tbl5'!U25</f>
        <v>1239.3926153361676</v>
      </c>
      <c r="O25" s="248">
        <f>+'Tbl3'!AI25-'Tbl5'!W25</f>
        <v>238.91698945048026</v>
      </c>
      <c r="P25" s="248">
        <f>+'Tbl3'!AL25-'Tbl5'!Y25</f>
        <v>3302.9627486485069</v>
      </c>
    </row>
    <row r="26" spans="1:16">
      <c r="A26" s="117" t="s">
        <v>39</v>
      </c>
      <c r="B26" s="251">
        <f>+'Tbl3'!B26-'Tbl5'!B26</f>
        <v>12299.660805422131</v>
      </c>
      <c r="C26" s="248">
        <f>+'Tbl3'!E26-'Tbl5'!C26</f>
        <v>280.6816203779249</v>
      </c>
      <c r="D26" s="248">
        <f>+'Tbl3'!H26-'Tbl5'!E26</f>
        <v>660.06422047741637</v>
      </c>
      <c r="E26" s="248">
        <f>+'Tbl3'!K26-'Tbl5'!G26</f>
        <v>4437.5891840360455</v>
      </c>
      <c r="F26" s="248">
        <f>+'Tbl3'!N26-'Tbl5'!I26</f>
        <v>186.03730190885935</v>
      </c>
      <c r="G26" s="248"/>
      <c r="H26" s="248">
        <f>+'Tbl3'!Q26-'Tbl5'!K26</f>
        <v>54.734914353694577</v>
      </c>
      <c r="I26" s="248"/>
      <c r="J26" s="248">
        <f>+'Tbl3'!T26-'Tbl5'!M26</f>
        <v>1131.442442235978</v>
      </c>
      <c r="K26" s="248">
        <f>+'Tbl3'!W26-'Tbl5'!O26</f>
        <v>61.922588036557045</v>
      </c>
      <c r="L26" s="248">
        <f>+'Tbl3'!Z26-'Tbl5'!Q26</f>
        <v>110.47683135502004</v>
      </c>
      <c r="M26" s="248">
        <f>+'Tbl3'!AC26-'Tbl5'!S26</f>
        <v>815.50743555067447</v>
      </c>
      <c r="N26" s="248">
        <f>+'Tbl3'!AF26-'Tbl5'!U26</f>
        <v>671.46495978167457</v>
      </c>
      <c r="O26" s="248">
        <f>+'Tbl3'!AI26-'Tbl5'!W26</f>
        <v>325.50520527545223</v>
      </c>
      <c r="P26" s="248">
        <f>+'Tbl3'!AL26-'Tbl5'!Y26</f>
        <v>3564.234102032834</v>
      </c>
    </row>
    <row r="27" spans="1:16">
      <c r="A27" s="117" t="s">
        <v>40</v>
      </c>
      <c r="B27" s="251">
        <f>+'Tbl3'!B27-'Tbl5'!B27</f>
        <v>15058.906048443059</v>
      </c>
      <c r="C27" s="248">
        <f>+'Tbl3'!E27-'Tbl5'!C27</f>
        <v>222.7834779373265</v>
      </c>
      <c r="D27" s="248">
        <f>+'Tbl3'!H27-'Tbl5'!E27</f>
        <v>1060.9957175503378</v>
      </c>
      <c r="E27" s="248">
        <f>+'Tbl3'!K27-'Tbl5'!G27</f>
        <v>6154.334046931669</v>
      </c>
      <c r="F27" s="248">
        <f>+'Tbl3'!N27-'Tbl5'!I27</f>
        <v>136.50610458178426</v>
      </c>
      <c r="G27" s="248"/>
      <c r="H27" s="248">
        <f>+'Tbl3'!Q27-'Tbl5'!K27</f>
        <v>76.26716805723099</v>
      </c>
      <c r="I27" s="248"/>
      <c r="J27" s="248">
        <f>+'Tbl3'!T27-'Tbl5'!M27</f>
        <v>1907.7999557978335</v>
      </c>
      <c r="K27" s="248">
        <f>+'Tbl3'!W27-'Tbl5'!O27</f>
        <v>72.158773658427194</v>
      </c>
      <c r="L27" s="248">
        <f>+'Tbl3'!Z27-'Tbl5'!Q27</f>
        <v>155.31113879200433</v>
      </c>
      <c r="M27" s="248">
        <f>+'Tbl3'!AC27-'Tbl5'!S27</f>
        <v>716.45816189520679</v>
      </c>
      <c r="N27" s="248">
        <f>+'Tbl3'!AF27-'Tbl5'!U27</f>
        <v>675.36100752092739</v>
      </c>
      <c r="O27" s="248">
        <f>+'Tbl3'!AI27-'Tbl5'!W27</f>
        <v>430.4475739610919</v>
      </c>
      <c r="P27" s="248">
        <f>+'Tbl3'!AL27-'Tbl5'!Y27</f>
        <v>3450.4829217592192</v>
      </c>
    </row>
    <row r="28" spans="1:16">
      <c r="A28" s="117" t="s">
        <v>41</v>
      </c>
      <c r="B28" s="251">
        <f>+'Tbl3'!B28-'Tbl5'!B28</f>
        <v>14051.463660103407</v>
      </c>
      <c r="C28" s="248">
        <f>+'Tbl3'!E28-'Tbl5'!C28</f>
        <v>613.6215960724918</v>
      </c>
      <c r="D28" s="248">
        <f>+'Tbl3'!H28-'Tbl5'!E28</f>
        <v>932.84071656134131</v>
      </c>
      <c r="E28" s="248">
        <f>+'Tbl3'!K28-'Tbl5'!G28</f>
        <v>4971.5125398234695</v>
      </c>
      <c r="F28" s="248">
        <f>+'Tbl3'!N28-'Tbl5'!I28</f>
        <v>119.3613150885256</v>
      </c>
      <c r="G28" s="248"/>
      <c r="H28" s="248">
        <f>+'Tbl3'!Q28-'Tbl5'!K28</f>
        <v>306.11529743562949</v>
      </c>
      <c r="I28" s="248"/>
      <c r="J28" s="248">
        <f>+'Tbl3'!T28-'Tbl5'!M28</f>
        <v>1472.3651903692489</v>
      </c>
      <c r="K28" s="248">
        <f>+'Tbl3'!W28-'Tbl5'!O28</f>
        <v>260.21916749360213</v>
      </c>
      <c r="L28" s="248">
        <f>+'Tbl3'!Z28-'Tbl5'!Q28</f>
        <v>242.0665848435786</v>
      </c>
      <c r="M28" s="248">
        <f>+'Tbl3'!AC28-'Tbl5'!S28</f>
        <v>800.23917585000277</v>
      </c>
      <c r="N28" s="248">
        <f>+'Tbl3'!AF28-'Tbl5'!U28</f>
        <v>849.11158406016614</v>
      </c>
      <c r="O28" s="248">
        <f>+'Tbl3'!AI28-'Tbl5'!W28</f>
        <v>285.83595863581763</v>
      </c>
      <c r="P28" s="248">
        <f>+'Tbl3'!AL28-'Tbl5'!Y28</f>
        <v>3198.1745338695346</v>
      </c>
    </row>
    <row r="29" spans="1:16">
      <c r="A29" s="117"/>
      <c r="C29" s="248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</row>
    <row r="30" spans="1:16">
      <c r="A30" s="237" t="s">
        <v>113</v>
      </c>
      <c r="B30" s="251">
        <f>+'Tbl3'!B30-'Tbl5'!B30</f>
        <v>14962.883229368577</v>
      </c>
      <c r="C30" s="248">
        <f>+'Tbl3'!E30-'Tbl5'!C30</f>
        <v>369.95285156015183</v>
      </c>
      <c r="D30" s="248">
        <f>+'Tbl3'!H30-'Tbl5'!E30</f>
        <v>933.61863421199166</v>
      </c>
      <c r="E30" s="248">
        <f>+'Tbl3'!K30-'Tbl5'!G30</f>
        <v>6143.0538103849112</v>
      </c>
      <c r="F30" s="248">
        <f>+'Tbl3'!N30-'Tbl5'!I30</f>
        <v>268.85365930261281</v>
      </c>
      <c r="G30" s="248"/>
      <c r="H30" s="248">
        <f>+'Tbl3'!Q30-'Tbl5'!K30</f>
        <v>81.204792278492334</v>
      </c>
      <c r="I30" s="248"/>
      <c r="J30" s="248">
        <f>+'Tbl3'!T30-'Tbl5'!M30</f>
        <v>1763.1470915922996</v>
      </c>
      <c r="K30" s="248">
        <f>+'Tbl3'!W30-'Tbl5'!O30</f>
        <v>72.022571255668751</v>
      </c>
      <c r="L30" s="248">
        <f>+'Tbl3'!Z30-'Tbl5'!Q30</f>
        <v>4.4039192961647126E-3</v>
      </c>
      <c r="M30" s="248">
        <f>+'Tbl3'!AC30-'Tbl5'!S30</f>
        <v>606.54199314192954</v>
      </c>
      <c r="N30" s="248">
        <f>+'Tbl3'!AF30-'Tbl5'!U30</f>
        <v>880.17652989544263</v>
      </c>
      <c r="O30" s="248">
        <f>+'Tbl3'!AI30-'Tbl5'!W30</f>
        <v>245.44739489917035</v>
      </c>
      <c r="P30" s="248">
        <f>+'Tbl3'!AL30-'Tbl5'!Y30</f>
        <v>3598.8594969266105</v>
      </c>
    </row>
    <row r="31" spans="1:16">
      <c r="A31" s="117" t="s">
        <v>43</v>
      </c>
      <c r="B31" s="251">
        <f>+'Tbl3'!B31-'Tbl5'!B31</f>
        <v>14012.461714148205</v>
      </c>
      <c r="C31" s="248">
        <f>+'Tbl3'!E31-'Tbl5'!C31</f>
        <v>391.690543234605</v>
      </c>
      <c r="D31" s="248">
        <f>+'Tbl3'!H31-'Tbl5'!E31</f>
        <v>947.0798955940877</v>
      </c>
      <c r="E31" s="248">
        <f>+'Tbl3'!K31-'Tbl5'!G31</f>
        <v>4960.8586177108264</v>
      </c>
      <c r="F31" s="248">
        <f>+'Tbl3'!N31-'Tbl5'!I31</f>
        <v>110.87574389413612</v>
      </c>
      <c r="G31" s="248"/>
      <c r="H31" s="248">
        <f>+'Tbl3'!Q31-'Tbl5'!K31</f>
        <v>588.58829833389086</v>
      </c>
      <c r="I31" s="248"/>
      <c r="J31" s="248">
        <f>+'Tbl3'!T31-'Tbl5'!M31</f>
        <v>1564.48971640329</v>
      </c>
      <c r="K31" s="248">
        <f>+'Tbl3'!W31-'Tbl5'!O31</f>
        <v>154.57849952002198</v>
      </c>
      <c r="L31" s="248">
        <f>+'Tbl3'!Z31-'Tbl5'!Q31</f>
        <v>130.57070123755844</v>
      </c>
      <c r="M31" s="248">
        <f>+'Tbl3'!AC31-'Tbl5'!S31</f>
        <v>805.09092755157394</v>
      </c>
      <c r="N31" s="248">
        <f>+'Tbl3'!AF31-'Tbl5'!U31</f>
        <v>926.91397433166469</v>
      </c>
      <c r="O31" s="248">
        <f>+'Tbl3'!AI31-'Tbl5'!W31</f>
        <v>351.88966380261195</v>
      </c>
      <c r="P31" s="248">
        <f>+'Tbl3'!AL31-'Tbl5'!Y31</f>
        <v>3079.8351325339377</v>
      </c>
    </row>
    <row r="32" spans="1:16">
      <c r="A32" s="117" t="s">
        <v>44</v>
      </c>
      <c r="B32" s="251">
        <f>+'Tbl3'!B32-'Tbl5'!B32</f>
        <v>12526.453182981986</v>
      </c>
      <c r="C32" s="248">
        <f>+'Tbl3'!E32-'Tbl5'!C32</f>
        <v>274.38035807850531</v>
      </c>
      <c r="D32" s="248">
        <f>+'Tbl3'!H32-'Tbl5'!E32</f>
        <v>658.55015068579689</v>
      </c>
      <c r="E32" s="248">
        <f>+'Tbl3'!K32-'Tbl5'!G32</f>
        <v>5138.7629784877936</v>
      </c>
      <c r="F32" s="248">
        <f>+'Tbl3'!N32-'Tbl5'!I32</f>
        <v>154.78952408557319</v>
      </c>
      <c r="G32" s="248"/>
      <c r="H32" s="248">
        <f>+'Tbl3'!Q32-'Tbl5'!K32</f>
        <v>119.26326183654592</v>
      </c>
      <c r="I32" s="248"/>
      <c r="J32" s="248">
        <f>+'Tbl3'!T32-'Tbl5'!M32</f>
        <v>1136.371320460938</v>
      </c>
      <c r="K32" s="248">
        <f>+'Tbl3'!W32-'Tbl5'!O32</f>
        <v>77.108200949078977</v>
      </c>
      <c r="L32" s="248">
        <f>+'Tbl3'!Z32-'Tbl5'!Q32</f>
        <v>118.21225776003985</v>
      </c>
      <c r="M32" s="248">
        <f>+'Tbl3'!AC32-'Tbl5'!S32</f>
        <v>968.96877069374943</v>
      </c>
      <c r="N32" s="248">
        <f>+'Tbl3'!AF32-'Tbl5'!U32</f>
        <v>841.88075495256476</v>
      </c>
      <c r="O32" s="248">
        <f>+'Tbl3'!AI32-'Tbl5'!W32</f>
        <v>247.40728512874256</v>
      </c>
      <c r="P32" s="248">
        <f>+'Tbl3'!AL32-'Tbl5'!Y32</f>
        <v>2790.7583198626585</v>
      </c>
    </row>
    <row r="33" spans="1:16">
      <c r="A33" s="117" t="s">
        <v>45</v>
      </c>
      <c r="B33" s="251">
        <f>+'Tbl3'!B33-'Tbl5'!B33</f>
        <v>12492.282179598114</v>
      </c>
      <c r="C33" s="248">
        <f>+'Tbl3'!E33-'Tbl5'!C33</f>
        <v>215.87719750921443</v>
      </c>
      <c r="D33" s="248">
        <f>+'Tbl3'!H33-'Tbl5'!E33</f>
        <v>962.38260430812238</v>
      </c>
      <c r="E33" s="248">
        <f>+'Tbl3'!K33-'Tbl5'!G33</f>
        <v>4712.9579486335824</v>
      </c>
      <c r="F33" s="248">
        <f>+'Tbl3'!N33-'Tbl5'!I33</f>
        <v>334.64254784281491</v>
      </c>
      <c r="G33" s="248"/>
      <c r="H33" s="248">
        <f>+'Tbl3'!Q33-'Tbl5'!K33</f>
        <v>67.742386372997743</v>
      </c>
      <c r="I33" s="248"/>
      <c r="J33" s="248">
        <f>+'Tbl3'!T33-'Tbl5'!M33</f>
        <v>1085.2267249151744</v>
      </c>
      <c r="K33" s="248">
        <f>+'Tbl3'!W33-'Tbl5'!O33</f>
        <v>98.251199729557868</v>
      </c>
      <c r="L33" s="248">
        <f>+'Tbl3'!Z33-'Tbl5'!Q33</f>
        <v>148.39666609223966</v>
      </c>
      <c r="M33" s="248">
        <f>+'Tbl3'!AC33-'Tbl5'!S33</f>
        <v>950.51485881610211</v>
      </c>
      <c r="N33" s="248">
        <f>+'Tbl3'!AF33-'Tbl5'!U33</f>
        <v>984.80090834546525</v>
      </c>
      <c r="O33" s="248">
        <f>+'Tbl3'!AI33-'Tbl5'!W33</f>
        <v>251.02786167970658</v>
      </c>
      <c r="P33" s="248">
        <f>+'Tbl3'!AL33-'Tbl5'!Y33</f>
        <v>2680.4612753531351</v>
      </c>
    </row>
    <row r="34" spans="1:16">
      <c r="A34" s="117" t="s">
        <v>46</v>
      </c>
      <c r="B34" s="251">
        <f>+'Tbl3'!B34-'Tbl5'!B34</f>
        <v>15503.006027578522</v>
      </c>
      <c r="C34" s="248">
        <f>+'Tbl3'!E34-'Tbl5'!C34</f>
        <v>549.26859809178904</v>
      </c>
      <c r="D34" s="248">
        <f>+'Tbl3'!H34-'Tbl5'!E34</f>
        <v>1310.2744376349324</v>
      </c>
      <c r="E34" s="248">
        <f>+'Tbl3'!K34-'Tbl5'!G34</f>
        <v>5404.0719096037319</v>
      </c>
      <c r="F34" s="248">
        <f>+'Tbl3'!N34-'Tbl5'!I34</f>
        <v>313.78862734173674</v>
      </c>
      <c r="G34" s="248"/>
      <c r="H34" s="248">
        <f>+'Tbl3'!Q34-'Tbl5'!K34</f>
        <v>54.237318058360614</v>
      </c>
      <c r="I34" s="248"/>
      <c r="J34" s="248">
        <f>+'Tbl3'!T34-'Tbl5'!M34</f>
        <v>1497.2802841423495</v>
      </c>
      <c r="K34" s="248">
        <f>+'Tbl3'!W34-'Tbl5'!O34</f>
        <v>413.90646284560205</v>
      </c>
      <c r="L34" s="248">
        <f>+'Tbl3'!Z34-'Tbl5'!Q34</f>
        <v>187.59612786405739</v>
      </c>
      <c r="M34" s="248">
        <f>+'Tbl3'!AC34-'Tbl5'!S34</f>
        <v>966.08411101051615</v>
      </c>
      <c r="N34" s="248">
        <f>+'Tbl3'!AF34-'Tbl5'!U34</f>
        <v>975.47413120690851</v>
      </c>
      <c r="O34" s="248">
        <f>+'Tbl3'!AI34-'Tbl5'!W34</f>
        <v>326.37550316874433</v>
      </c>
      <c r="P34" s="248">
        <f>+'Tbl3'!AL34-'Tbl5'!Y34</f>
        <v>3504.6485166097928</v>
      </c>
    </row>
    <row r="35" spans="1:16">
      <c r="A35" s="117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</row>
    <row r="36" spans="1:16">
      <c r="A36" s="117" t="s">
        <v>47</v>
      </c>
      <c r="B36" s="251">
        <f>+'Tbl3'!B36-'Tbl5'!B36</f>
        <v>11841.939431265417</v>
      </c>
      <c r="C36" s="248">
        <f>+'Tbl3'!E36-'Tbl5'!C36</f>
        <v>265.00030052586862</v>
      </c>
      <c r="D36" s="248">
        <f>+'Tbl3'!H36-'Tbl5'!E36</f>
        <v>849.25830821963018</v>
      </c>
      <c r="E36" s="248">
        <f>+'Tbl3'!K36-'Tbl5'!G36</f>
        <v>4844.2984057430349</v>
      </c>
      <c r="F36" s="248">
        <f>+'Tbl3'!N36-'Tbl5'!I36</f>
        <v>135.90612321672424</v>
      </c>
      <c r="G36" s="248"/>
      <c r="H36" s="248">
        <f>+'Tbl3'!Q36-'Tbl5'!K36</f>
        <v>151.58752399650731</v>
      </c>
      <c r="I36" s="248"/>
      <c r="J36" s="248">
        <f>+'Tbl3'!T36-'Tbl5'!M36</f>
        <v>1045.6606480674968</v>
      </c>
      <c r="K36" s="248">
        <f>+'Tbl3'!W36-'Tbl5'!O36</f>
        <v>71.562842559131468</v>
      </c>
      <c r="L36" s="248">
        <f>+'Tbl3'!Z36-'Tbl5'!Q36</f>
        <v>14.770515532767506</v>
      </c>
      <c r="M36" s="248">
        <f>+'Tbl3'!AC36-'Tbl5'!S36</f>
        <v>465.15897099433397</v>
      </c>
      <c r="N36" s="248">
        <f>+'Tbl3'!AF36-'Tbl5'!U36</f>
        <v>826.62981992056814</v>
      </c>
      <c r="O36" s="248">
        <f>+'Tbl3'!AI36-'Tbl5'!W36</f>
        <v>310.47543451304199</v>
      </c>
      <c r="P36" s="248">
        <f>+'Tbl3'!AL36-'Tbl5'!Y36</f>
        <v>2861.6305379763107</v>
      </c>
    </row>
    <row r="37" spans="1:16">
      <c r="A37" s="117" t="s">
        <v>48</v>
      </c>
      <c r="B37" s="251">
        <f>+'Tbl3'!B37-'Tbl5'!B37</f>
        <v>12489.743699722321</v>
      </c>
      <c r="C37" s="248">
        <f>+'Tbl3'!E37-'Tbl5'!C37</f>
        <v>300.58141551766306</v>
      </c>
      <c r="D37" s="248">
        <f>+'Tbl3'!H37-'Tbl5'!E37</f>
        <v>782.24282011507978</v>
      </c>
      <c r="E37" s="248">
        <f>+'Tbl3'!K37-'Tbl5'!G37</f>
        <v>4866.7241958737031</v>
      </c>
      <c r="F37" s="248">
        <f>+'Tbl3'!N37-'Tbl5'!I37</f>
        <v>324.38495441353541</v>
      </c>
      <c r="G37" s="248"/>
      <c r="H37" s="248">
        <f>+'Tbl3'!Q37-'Tbl5'!K37</f>
        <v>111.66073883215441</v>
      </c>
      <c r="I37" s="248"/>
      <c r="J37" s="248">
        <f>+'Tbl3'!T37-'Tbl5'!M37</f>
        <v>899.27968667319874</v>
      </c>
      <c r="K37" s="248">
        <f>+'Tbl3'!W37-'Tbl5'!O37</f>
        <v>90.379737359439574</v>
      </c>
      <c r="L37" s="248">
        <f>+'Tbl3'!Z37-'Tbl5'!Q37</f>
        <v>150.33418786550362</v>
      </c>
      <c r="M37" s="248">
        <f>+'Tbl3'!AC37-'Tbl5'!S37</f>
        <v>434.4446799914885</v>
      </c>
      <c r="N37" s="248">
        <f>+'Tbl3'!AF37-'Tbl5'!U37</f>
        <v>993.27729927157702</v>
      </c>
      <c r="O37" s="248">
        <f>+'Tbl3'!AI37-'Tbl5'!W37</f>
        <v>455.97019601992895</v>
      </c>
      <c r="P37" s="248">
        <f>+'Tbl3'!AL37-'Tbl5'!Y37</f>
        <v>3080.46378778905</v>
      </c>
    </row>
    <row r="38" spans="1:16">
      <c r="A38" s="117" t="s">
        <v>49</v>
      </c>
      <c r="B38" s="251">
        <f>+'Tbl3'!B38-'Tbl5'!B38</f>
        <v>13016.772003300161</v>
      </c>
      <c r="C38" s="248">
        <f>+'Tbl3'!E38-'Tbl5'!C38</f>
        <v>336.48216965693757</v>
      </c>
      <c r="D38" s="248">
        <f>+'Tbl3'!H38-'Tbl5'!E38</f>
        <v>913.27085467054394</v>
      </c>
      <c r="E38" s="248">
        <f>+'Tbl3'!K38-'Tbl5'!G38</f>
        <v>5151.1636230401245</v>
      </c>
      <c r="F38" s="248">
        <f>+'Tbl3'!N38-'Tbl5'!I38</f>
        <v>306.33339360636359</v>
      </c>
      <c r="G38" s="248"/>
      <c r="H38" s="248">
        <f>+'Tbl3'!Q38-'Tbl5'!K38</f>
        <v>107.92348516207673</v>
      </c>
      <c r="I38" s="248"/>
      <c r="J38" s="248">
        <f>+'Tbl3'!T38-'Tbl5'!M38</f>
        <v>1196.0631288099939</v>
      </c>
      <c r="K38" s="248">
        <f>+'Tbl3'!W38-'Tbl5'!O38</f>
        <v>221.03017261856064</v>
      </c>
      <c r="L38" s="248">
        <f>+'Tbl3'!Z38-'Tbl5'!Q38</f>
        <v>137.68293949500324</v>
      </c>
      <c r="M38" s="248">
        <f>+'Tbl3'!AC38-'Tbl5'!S38</f>
        <v>545.7621564984106</v>
      </c>
      <c r="N38" s="248">
        <f>+'Tbl3'!AF38-'Tbl5'!U38</f>
        <v>914.42402960494792</v>
      </c>
      <c r="O38" s="248">
        <f>+'Tbl3'!AI38-'Tbl5'!W38</f>
        <v>295.97278990809673</v>
      </c>
      <c r="P38" s="248">
        <f>+'Tbl3'!AL38-'Tbl5'!Y38</f>
        <v>2890.663260229102</v>
      </c>
    </row>
    <row r="39" spans="1:16">
      <c r="A39" s="238" t="s">
        <v>50</v>
      </c>
      <c r="B39" s="253">
        <f>+'Tbl3'!B39-'Tbl5'!B39</f>
        <v>16787.382333158959</v>
      </c>
      <c r="C39" s="253">
        <f>+'Tbl3'!E39-'Tbl5'!C39</f>
        <v>272.63647709438754</v>
      </c>
      <c r="D39" s="253">
        <f>+'Tbl3'!H39-'Tbl5'!E39</f>
        <v>1186.3783573723938</v>
      </c>
      <c r="E39" s="253">
        <f>+'Tbl3'!K39-'Tbl5'!G39</f>
        <v>6531.5554682011798</v>
      </c>
      <c r="F39" s="253">
        <f>+'Tbl3'!N39-'Tbl5'!I39</f>
        <v>410.34020177864124</v>
      </c>
      <c r="G39" s="253"/>
      <c r="H39" s="253">
        <f>+'Tbl3'!Q39-'Tbl5'!K39</f>
        <v>143.63575517524851</v>
      </c>
      <c r="I39" s="253"/>
      <c r="J39" s="253">
        <f>+'Tbl3'!T39-'Tbl5'!M39</f>
        <v>1666.7644974217185</v>
      </c>
      <c r="K39" s="253">
        <f>+'Tbl3'!W39-'Tbl5'!O39</f>
        <v>52.867861893729923</v>
      </c>
      <c r="L39" s="253">
        <f>+'Tbl3'!Z39-'Tbl5'!Q39</f>
        <v>137.93561019355803</v>
      </c>
      <c r="M39" s="253">
        <f>+'Tbl3'!AC39-'Tbl5'!S39</f>
        <v>1028.1914909199613</v>
      </c>
      <c r="N39" s="253">
        <f>+'Tbl3'!AF39-'Tbl5'!U39</f>
        <v>1182.1668081608252</v>
      </c>
      <c r="O39" s="253">
        <f>+'Tbl3'!AI39-'Tbl5'!W39</f>
        <v>170.75072266646737</v>
      </c>
      <c r="P39" s="253">
        <f>+'Tbl3'!AL39-'Tbl5'!Y39</f>
        <v>4004.1590822808448</v>
      </c>
    </row>
    <row r="40" spans="1:16">
      <c r="A40" s="117" t="s">
        <v>154</v>
      </c>
    </row>
  </sheetData>
  <phoneticPr fontId="0" type="noConversion"/>
  <printOptions horizontalCentered="1"/>
  <pageMargins left="0.5" right="0.5" top="0.37" bottom="0.38" header="0.17" footer="0.25"/>
  <pageSetup scale="85" fitToHeight="0" orientation="landscape" r:id="rId1"/>
  <headerFooter scaleWithDoc="0" alignWithMargins="0">
    <oddFooter>&amp;LMSDE - LFRO   05/2021&amp;C&amp;P&amp;RSelected Financial Data, Part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6"/>
  <sheetViews>
    <sheetView showGridLines="0" tabSelected="1" view="pageBreakPreview" topLeftCell="A29" zoomScale="108" zoomScaleNormal="100" zoomScaleSheetLayoutView="108" workbookViewId="0">
      <selection activeCell="O45" sqref="O45"/>
    </sheetView>
  </sheetViews>
  <sheetFormatPr defaultColWidth="8.7109375" defaultRowHeight="12.75"/>
  <cols>
    <col min="1" max="1" width="14.140625" style="117" customWidth="1"/>
    <col min="2" max="3" width="11.7109375" style="63" customWidth="1"/>
    <col min="4" max="4" width="9.5703125" style="63" bestFit="1" customWidth="1"/>
    <col min="5" max="5" width="4.140625" style="63" customWidth="1"/>
    <col min="6" max="8" width="9.5703125" style="63" bestFit="1" customWidth="1"/>
    <col min="9" max="9" width="4.7109375" style="63" customWidth="1"/>
    <col min="10" max="12" width="9.5703125" style="63" bestFit="1" customWidth="1"/>
    <col min="13" max="13" width="3.42578125" style="63" customWidth="1"/>
    <col min="14" max="14" width="9.5703125" style="63" customWidth="1"/>
    <col min="15" max="15" width="14.42578125" style="63" customWidth="1"/>
    <col min="16" max="16" width="11.85546875" style="63" customWidth="1"/>
    <col min="17" max="17" width="11.85546875" style="63" hidden="1" customWidth="1"/>
    <col min="18" max="18" width="17.5703125" style="117" hidden="1" customWidth="1"/>
    <col min="19" max="19" width="17.140625" style="117" hidden="1" customWidth="1"/>
    <col min="20" max="20" width="15.5703125" style="117" hidden="1" customWidth="1"/>
    <col min="21" max="21" width="17.28515625" style="117" hidden="1" customWidth="1"/>
    <col min="22" max="22" width="13.28515625" style="117" hidden="1" customWidth="1"/>
    <col min="23" max="23" width="13.42578125" style="117" hidden="1" customWidth="1"/>
    <col min="24" max="24" width="12.85546875" style="117" hidden="1" customWidth="1"/>
    <col min="25" max="25" width="14.28515625" style="117" hidden="1" customWidth="1"/>
    <col min="26" max="26" width="11.28515625" style="117" hidden="1" customWidth="1"/>
    <col min="27" max="27" width="12.85546875" style="117" hidden="1" customWidth="1"/>
    <col min="28" max="29" width="12.28515625" style="117" hidden="1" customWidth="1"/>
    <col min="30" max="30" width="12.85546875" style="117" hidden="1" customWidth="1"/>
    <col min="31" max="31" width="14.28515625" style="117" hidden="1" customWidth="1"/>
    <col min="32" max="32" width="11.28515625" style="117" hidden="1" customWidth="1"/>
    <col min="33" max="33" width="12.85546875" style="117" hidden="1" customWidth="1"/>
    <col min="34" max="35" width="12.28515625" style="117" hidden="1" customWidth="1"/>
    <col min="36" max="36" width="12.5703125" style="117" customWidth="1"/>
    <col min="37" max="37" width="9.7109375" style="117" bestFit="1" customWidth="1"/>
    <col min="38" max="38" width="12.28515625" style="117" bestFit="1" customWidth="1"/>
    <col min="39" max="39" width="9.140625" style="117"/>
    <col min="40" max="40" width="10.85546875" style="117" bestFit="1" customWidth="1"/>
    <col min="41" max="41" width="12.42578125" style="117" bestFit="1" customWidth="1"/>
    <col min="42" max="42" width="10.28515625" style="117" bestFit="1" customWidth="1"/>
    <col min="43" max="43" width="9.28515625" style="117" bestFit="1" customWidth="1"/>
    <col min="44" max="44" width="11.28515625" style="63" customWidth="1"/>
    <col min="45" max="45" width="8.7109375" style="63"/>
    <col min="46" max="46" width="16" style="63" bestFit="1" customWidth="1"/>
    <col min="47" max="47" width="14.28515625" style="63" bestFit="1" customWidth="1"/>
    <col min="48" max="48" width="12.28515625" style="63" bestFit="1" customWidth="1"/>
    <col min="49" max="49" width="13.42578125" style="63" bestFit="1" customWidth="1"/>
    <col min="50" max="16384" width="8.7109375" style="63"/>
  </cols>
  <sheetData>
    <row r="1" spans="1:49">
      <c r="A1" s="212"/>
      <c r="B1" s="212"/>
      <c r="C1" s="212"/>
      <c r="D1" s="212"/>
      <c r="E1" s="212"/>
      <c r="F1" s="212" t="s">
        <v>88</v>
      </c>
      <c r="G1" s="212"/>
      <c r="H1" s="212"/>
      <c r="I1" s="212"/>
      <c r="J1" s="212"/>
      <c r="K1" s="212"/>
      <c r="L1" s="212"/>
      <c r="M1" s="212"/>
      <c r="N1" s="212"/>
      <c r="O1" s="212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</row>
    <row r="2" spans="1:49"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279"/>
      <c r="AF2" s="63"/>
      <c r="AG2" s="63"/>
      <c r="AH2" s="63"/>
    </row>
    <row r="3" spans="1:49">
      <c r="A3" s="212"/>
      <c r="B3" s="212"/>
      <c r="C3" s="212"/>
      <c r="D3" s="212"/>
      <c r="E3" s="212"/>
      <c r="F3" s="212" t="s">
        <v>185</v>
      </c>
      <c r="G3" s="212"/>
      <c r="H3" s="212"/>
      <c r="I3" s="212"/>
      <c r="J3" s="212"/>
      <c r="K3" s="212"/>
      <c r="L3" s="212"/>
      <c r="M3" s="212"/>
      <c r="N3" s="212"/>
      <c r="O3" s="212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R3" s="117"/>
      <c r="AS3" s="117"/>
      <c r="AT3" s="117"/>
      <c r="AU3" s="117"/>
      <c r="AV3" s="117"/>
      <c r="AW3" s="117"/>
    </row>
    <row r="4" spans="1:49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R4" s="149"/>
      <c r="S4" s="210" t="s">
        <v>212</v>
      </c>
      <c r="T4" s="210"/>
      <c r="U4" s="210"/>
      <c r="V4" s="210"/>
      <c r="W4" s="210"/>
      <c r="X4" s="63"/>
      <c r="Y4" s="210" t="s">
        <v>213</v>
      </c>
      <c r="Z4" s="210"/>
      <c r="AA4" s="210"/>
      <c r="AB4" s="210"/>
      <c r="AC4" s="210"/>
      <c r="AD4" s="63"/>
      <c r="AE4" s="210" t="s">
        <v>210</v>
      </c>
      <c r="AF4" s="210"/>
      <c r="AG4" s="210"/>
      <c r="AH4" s="210"/>
      <c r="AI4" s="149"/>
      <c r="AJ4" s="149"/>
      <c r="AK4" s="149"/>
      <c r="AL4" s="149"/>
      <c r="AR4" s="117"/>
      <c r="AS4" s="117"/>
      <c r="AT4" s="117"/>
      <c r="AU4" s="117"/>
      <c r="AV4" s="117"/>
      <c r="AW4" s="117"/>
    </row>
    <row r="5" spans="1:49" ht="13.5" thickBot="1">
      <c r="A5" s="215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117"/>
      <c r="N5" s="117"/>
      <c r="O5" s="117"/>
      <c r="R5" s="55"/>
      <c r="S5" s="211" t="s">
        <v>114</v>
      </c>
      <c r="T5" s="211"/>
      <c r="U5" s="211"/>
      <c r="V5" s="211"/>
      <c r="W5" s="172"/>
      <c r="X5" s="63"/>
      <c r="Y5" s="211" t="s">
        <v>114</v>
      </c>
      <c r="Z5" s="211"/>
      <c r="AA5" s="211"/>
      <c r="AB5" s="211"/>
      <c r="AC5" s="172"/>
      <c r="AD5" s="63"/>
      <c r="AE5" s="211" t="s">
        <v>114</v>
      </c>
      <c r="AF5" s="211"/>
      <c r="AG5" s="211"/>
      <c r="AH5" s="211"/>
      <c r="AI5" s="55"/>
      <c r="AJ5" s="55"/>
      <c r="AK5" s="55"/>
      <c r="AL5" s="55"/>
      <c r="AR5" s="117"/>
      <c r="AS5" s="117"/>
      <c r="AT5" s="172"/>
      <c r="AU5" s="172"/>
      <c r="AV5" s="172"/>
      <c r="AW5" s="172"/>
    </row>
    <row r="6" spans="1:49" ht="15" customHeight="1" thickTop="1">
      <c r="A6" s="117" t="s">
        <v>83</v>
      </c>
      <c r="M6" s="280"/>
      <c r="N6" s="280"/>
      <c r="O6" s="280"/>
      <c r="P6" s="280"/>
      <c r="Q6" s="117"/>
      <c r="R6" s="172"/>
      <c r="S6" s="172" t="s">
        <v>53</v>
      </c>
      <c r="T6" s="172"/>
      <c r="U6" s="172" t="s">
        <v>115</v>
      </c>
      <c r="V6" s="172" t="s">
        <v>8</v>
      </c>
      <c r="W6" s="172"/>
      <c r="X6" s="63"/>
      <c r="Y6" s="172" t="s">
        <v>53</v>
      </c>
      <c r="Z6" s="172"/>
      <c r="AA6" s="172" t="s">
        <v>115</v>
      </c>
      <c r="AB6" s="172" t="s">
        <v>8</v>
      </c>
      <c r="AC6" s="172"/>
      <c r="AD6" s="63"/>
      <c r="AE6" s="172" t="s">
        <v>53</v>
      </c>
      <c r="AF6" s="172"/>
      <c r="AG6" s="172" t="s">
        <v>115</v>
      </c>
      <c r="AH6" s="172" t="s">
        <v>8</v>
      </c>
      <c r="AI6" s="172"/>
      <c r="AJ6" s="172"/>
      <c r="AK6" s="172"/>
      <c r="AL6" s="172"/>
      <c r="AO6" s="149"/>
      <c r="AP6" s="149"/>
      <c r="AQ6" s="149"/>
      <c r="AR6" s="149"/>
      <c r="AS6" s="117"/>
      <c r="AT6" s="172"/>
      <c r="AU6" s="172"/>
      <c r="AV6" s="172"/>
      <c r="AW6" s="172"/>
    </row>
    <row r="7" spans="1:49" ht="13.5" customHeight="1">
      <c r="A7" s="63" t="s">
        <v>11</v>
      </c>
      <c r="B7" s="213"/>
      <c r="C7" s="213" t="s">
        <v>89</v>
      </c>
      <c r="D7" s="213"/>
      <c r="E7" s="212"/>
      <c r="F7" s="213"/>
      <c r="G7" s="213" t="s">
        <v>90</v>
      </c>
      <c r="H7" s="213"/>
      <c r="I7" s="212"/>
      <c r="J7" s="213"/>
      <c r="K7" s="213" t="s">
        <v>91</v>
      </c>
      <c r="L7" s="213"/>
      <c r="M7" s="212"/>
      <c r="N7" s="213"/>
      <c r="O7" s="213" t="s">
        <v>217</v>
      </c>
      <c r="P7" s="213"/>
      <c r="Q7" s="212"/>
      <c r="R7" s="172"/>
      <c r="S7" s="172" t="s">
        <v>116</v>
      </c>
      <c r="T7" s="172"/>
      <c r="U7" s="172" t="s">
        <v>117</v>
      </c>
      <c r="V7" s="172" t="s">
        <v>118</v>
      </c>
      <c r="W7" s="172"/>
      <c r="X7" s="63"/>
      <c r="Y7" s="172" t="s">
        <v>116</v>
      </c>
      <c r="Z7" s="172"/>
      <c r="AA7" s="172" t="s">
        <v>117</v>
      </c>
      <c r="AB7" s="172" t="s">
        <v>118</v>
      </c>
      <c r="AC7" s="172"/>
      <c r="AD7" s="63"/>
      <c r="AE7" s="172" t="s">
        <v>116</v>
      </c>
      <c r="AF7" s="172"/>
      <c r="AG7" s="172" t="s">
        <v>117</v>
      </c>
      <c r="AH7" s="172" t="s">
        <v>118</v>
      </c>
      <c r="AI7" s="172"/>
      <c r="AJ7" s="172"/>
      <c r="AK7" s="172"/>
      <c r="AL7" s="172"/>
      <c r="AO7" s="149"/>
      <c r="AP7" s="149"/>
      <c r="AQ7" s="149"/>
      <c r="AR7" s="149"/>
      <c r="AS7" s="117"/>
      <c r="AT7" s="172"/>
      <c r="AU7" s="172"/>
      <c r="AV7" s="172"/>
      <c r="AW7" s="172"/>
    </row>
    <row r="8" spans="1:49" ht="13.5" thickBot="1">
      <c r="A8" s="220" t="s">
        <v>84</v>
      </c>
      <c r="B8" s="64" t="s">
        <v>164</v>
      </c>
      <c r="C8" s="64" t="s">
        <v>211</v>
      </c>
      <c r="D8" s="64" t="s">
        <v>186</v>
      </c>
      <c r="E8" s="222"/>
      <c r="F8" s="64" t="s">
        <v>164</v>
      </c>
      <c r="G8" s="64" t="s">
        <v>211</v>
      </c>
      <c r="H8" s="64" t="s">
        <v>186</v>
      </c>
      <c r="I8" s="212"/>
      <c r="J8" s="64" t="s">
        <v>164</v>
      </c>
      <c r="K8" s="64" t="s">
        <v>211</v>
      </c>
      <c r="L8" s="64" t="s">
        <v>186</v>
      </c>
      <c r="M8" s="212"/>
      <c r="N8" s="64" t="s">
        <v>164</v>
      </c>
      <c r="O8" s="64" t="s">
        <v>211</v>
      </c>
      <c r="P8" s="64" t="s">
        <v>186</v>
      </c>
      <c r="Q8" s="214"/>
      <c r="R8" s="172"/>
      <c r="S8" s="57" t="s">
        <v>119</v>
      </c>
      <c r="T8" s="197" t="s">
        <v>90</v>
      </c>
      <c r="U8" s="57" t="s">
        <v>120</v>
      </c>
      <c r="V8" s="57" t="s">
        <v>121</v>
      </c>
      <c r="W8" s="172"/>
      <c r="X8" s="63"/>
      <c r="Y8" s="57" t="s">
        <v>119</v>
      </c>
      <c r="Z8" s="197" t="s">
        <v>90</v>
      </c>
      <c r="AA8" s="57" t="s">
        <v>120</v>
      </c>
      <c r="AB8" s="57" t="s">
        <v>121</v>
      </c>
      <c r="AC8" s="172"/>
      <c r="AD8" s="63"/>
      <c r="AE8" s="57" t="s">
        <v>119</v>
      </c>
      <c r="AF8" s="197" t="s">
        <v>90</v>
      </c>
      <c r="AG8" s="57" t="s">
        <v>120</v>
      </c>
      <c r="AH8" s="57" t="s">
        <v>121</v>
      </c>
      <c r="AI8" s="172"/>
      <c r="AJ8" s="172"/>
      <c r="AK8" s="172"/>
      <c r="AL8" s="172"/>
      <c r="AO8" s="212"/>
      <c r="AP8" s="212"/>
      <c r="AQ8" s="172"/>
      <c r="AR8" s="212"/>
      <c r="AS8" s="117"/>
      <c r="AT8" s="172"/>
      <c r="AU8" s="281"/>
      <c r="AV8" s="172"/>
      <c r="AW8" s="172"/>
    </row>
    <row r="9" spans="1:49" s="284" customFormat="1">
      <c r="A9" s="134" t="s">
        <v>52</v>
      </c>
      <c r="B9" s="72">
        <f>AE9</f>
        <v>227.15459822249298</v>
      </c>
      <c r="C9" s="202">
        <f>Y9</f>
        <v>250.9066410918056</v>
      </c>
      <c r="D9" s="203">
        <f t="shared" ref="D9" si="0">S9</f>
        <v>291.41301056330605</v>
      </c>
      <c r="E9" s="65"/>
      <c r="F9" s="125">
        <f>AF9</f>
        <v>39.580236898418626</v>
      </c>
      <c r="G9" s="126">
        <f>Z9</f>
        <v>31.782754280584374</v>
      </c>
      <c r="H9" s="282">
        <f>T9</f>
        <v>34.138789351341003</v>
      </c>
      <c r="I9" s="65"/>
      <c r="J9" s="126">
        <f>AG9</f>
        <v>12.576350747513704</v>
      </c>
      <c r="K9" s="126">
        <f>AA9</f>
        <v>12.113480902875676</v>
      </c>
      <c r="L9" s="126">
        <f>U9</f>
        <v>12.230806653248397</v>
      </c>
      <c r="M9" s="102"/>
      <c r="N9" s="126">
        <f>AH9</f>
        <v>174.9980105765606</v>
      </c>
      <c r="O9" s="126">
        <f>AB9</f>
        <v>207.01040590834549</v>
      </c>
      <c r="P9" s="235">
        <f>V9</f>
        <v>245.04341455871662</v>
      </c>
      <c r="Q9" s="235"/>
      <c r="R9" s="283"/>
      <c r="S9" s="235">
        <f t="shared" ref="S9:S38" si="1">S47/W47</f>
        <v>291.41301056330605</v>
      </c>
      <c r="T9" s="235">
        <f>T47/W47</f>
        <v>34.138789351341003</v>
      </c>
      <c r="U9" s="284">
        <f>U47/W47</f>
        <v>12.230806653248397</v>
      </c>
      <c r="V9" s="284">
        <f>V47/W47</f>
        <v>245.04341455871662</v>
      </c>
      <c r="X9" s="89"/>
      <c r="Y9" s="235">
        <f>Y47/AC47</f>
        <v>250.9066410918056</v>
      </c>
      <c r="Z9" s="235">
        <f>Z47/AC47</f>
        <v>31.782754280584374</v>
      </c>
      <c r="AA9" s="235">
        <f>AA47/AC47</f>
        <v>12.113480902875676</v>
      </c>
      <c r="AB9" s="235">
        <f>AB47/AC47</f>
        <v>207.01040590834549</v>
      </c>
      <c r="AC9" s="235"/>
      <c r="AD9" s="89"/>
      <c r="AE9" s="198">
        <v>227.15459822249298</v>
      </c>
      <c r="AF9" s="198">
        <v>39.580236898418626</v>
      </c>
      <c r="AG9" s="198">
        <v>12.576350747513704</v>
      </c>
      <c r="AH9" s="198">
        <v>174.9980105765606</v>
      </c>
      <c r="AI9" s="33"/>
      <c r="AJ9" s="118"/>
      <c r="AK9" s="118"/>
      <c r="AL9" s="118"/>
      <c r="AM9" s="119"/>
      <c r="AN9" s="119"/>
      <c r="AO9" s="120"/>
      <c r="AP9" s="121"/>
      <c r="AQ9" s="122"/>
      <c r="AR9" s="121"/>
      <c r="AS9" s="119"/>
      <c r="AT9" s="59"/>
      <c r="AU9" s="94"/>
      <c r="AV9" s="94"/>
      <c r="AW9" s="94"/>
    </row>
    <row r="10" spans="1:49">
      <c r="C10" s="210"/>
      <c r="D10" s="203"/>
      <c r="E10" s="67"/>
      <c r="F10" s="210"/>
      <c r="I10" s="67"/>
      <c r="S10" s="284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59"/>
      <c r="AF10" s="59"/>
      <c r="AG10" s="59"/>
      <c r="AH10" s="59"/>
      <c r="AI10" s="33"/>
      <c r="AJ10" s="33"/>
      <c r="AK10" s="33"/>
      <c r="AL10" s="33"/>
      <c r="AQ10" s="172"/>
      <c r="AR10" s="117"/>
      <c r="AS10" s="117"/>
      <c r="AT10" s="59"/>
      <c r="AU10" s="59"/>
      <c r="AV10" s="59"/>
      <c r="AW10" s="59"/>
    </row>
    <row r="11" spans="1:49">
      <c r="A11" s="117" t="s">
        <v>28</v>
      </c>
      <c r="B11" s="72">
        <f>AE11</f>
        <v>261.44259256911778</v>
      </c>
      <c r="C11" s="202">
        <f>Y11</f>
        <v>327.82453457446809</v>
      </c>
      <c r="D11" s="203">
        <f t="shared" ref="D11:D38" si="2">S11</f>
        <v>521.12237242942501</v>
      </c>
      <c r="E11" s="70"/>
      <c r="F11" s="125">
        <f>AF11</f>
        <v>236.40959600441133</v>
      </c>
      <c r="G11" s="126">
        <f>Z11</f>
        <v>18.650743471953579</v>
      </c>
      <c r="H11" s="282">
        <f>T11</f>
        <v>70.832170196556902</v>
      </c>
      <c r="I11" s="70"/>
      <c r="J11" s="126">
        <f>AG11</f>
        <v>11.459355787392091</v>
      </c>
      <c r="K11" s="126">
        <f>AA11</f>
        <v>17.264391924564794</v>
      </c>
      <c r="L11" s="126">
        <f>U11</f>
        <v>16.457215618573859</v>
      </c>
      <c r="M11" s="126"/>
      <c r="N11" s="126">
        <f>AH11</f>
        <v>236.40959600441133</v>
      </c>
      <c r="O11" s="126">
        <f>AB11</f>
        <v>291.90939917794969</v>
      </c>
      <c r="P11" s="235">
        <f>V11</f>
        <v>433.83298661429421</v>
      </c>
      <c r="Q11" s="235"/>
      <c r="R11" s="282"/>
      <c r="S11" s="235">
        <f t="shared" si="1"/>
        <v>521.12237242942501</v>
      </c>
      <c r="T11" s="235">
        <f t="shared" ref="T11:T38" si="3">T49/W49</f>
        <v>70.832170196556902</v>
      </c>
      <c r="U11" s="235">
        <f t="shared" ref="U11:U38" si="4">U49/W49</f>
        <v>16.457215618573859</v>
      </c>
      <c r="V11" s="235">
        <f t="shared" ref="V11:V38" si="5">V49/W49</f>
        <v>433.83298661429421</v>
      </c>
      <c r="W11" s="284"/>
      <c r="X11" s="235"/>
      <c r="Y11" s="235">
        <f t="shared" ref="Y11:Y38" si="6">Y49/AC49</f>
        <v>327.82453457446809</v>
      </c>
      <c r="Z11" s="235">
        <f t="shared" ref="Z11:Z38" si="7">Z49/AC49</f>
        <v>18.650743471953579</v>
      </c>
      <c r="AA11" s="235">
        <f t="shared" ref="AA11:AA38" si="8">AA49/AC49</f>
        <v>17.264391924564794</v>
      </c>
      <c r="AB11" s="235">
        <f t="shared" ref="AB11:AB38" si="9">AB49/AC49</f>
        <v>291.90939917794969</v>
      </c>
      <c r="AC11" s="235"/>
      <c r="AD11" s="235"/>
      <c r="AE11" s="198">
        <v>261.44259256911778</v>
      </c>
      <c r="AF11" s="198">
        <v>236.40959600441133</v>
      </c>
      <c r="AG11" s="198">
        <v>11.459355787392091</v>
      </c>
      <c r="AH11" s="198">
        <v>236.40959600441133</v>
      </c>
      <c r="AI11" s="59"/>
      <c r="AJ11" s="59"/>
      <c r="AK11" s="59"/>
      <c r="AL11" s="59"/>
      <c r="AO11" s="59"/>
      <c r="AP11" s="59"/>
      <c r="AQ11" s="59"/>
      <c r="AR11" s="59"/>
      <c r="AS11" s="117"/>
      <c r="AT11" s="59"/>
      <c r="AU11" s="59"/>
      <c r="AV11" s="123"/>
      <c r="AW11" s="59"/>
    </row>
    <row r="12" spans="1:49">
      <c r="A12" s="117" t="s">
        <v>29</v>
      </c>
      <c r="B12" s="72">
        <f t="shared" ref="B12:B38" si="10">AE12</f>
        <v>419.50481582145028</v>
      </c>
      <c r="C12" s="202">
        <f t="shared" ref="C12:C38" si="11">Y12</f>
        <v>424.83480154982442</v>
      </c>
      <c r="D12" s="203">
        <f t="shared" si="2"/>
        <v>489.79245220451003</v>
      </c>
      <c r="E12" s="70"/>
      <c r="F12" s="125">
        <f t="shared" ref="F12:F38" si="12">AF12</f>
        <v>290.93151675168087</v>
      </c>
      <c r="G12" s="126">
        <f t="shared" ref="G12:G38" si="13">Z12</f>
        <v>78.530551035234296</v>
      </c>
      <c r="H12" s="282">
        <f t="shared" ref="H12:H38" si="14">T12</f>
        <v>92.582426278179923</v>
      </c>
      <c r="I12" s="70"/>
      <c r="J12" s="126">
        <f t="shared" ref="J12:J38" si="15">AG12</f>
        <v>110.08535743467729</v>
      </c>
      <c r="K12" s="126">
        <f t="shared" ref="K12:K38" si="16">AA12</f>
        <v>22.429723695362632</v>
      </c>
      <c r="L12" s="126">
        <f t="shared" ref="L12:L38" si="17">U12</f>
        <v>26.55776912105329</v>
      </c>
      <c r="M12" s="126"/>
      <c r="N12" s="126">
        <f t="shared" ref="N12:N38" si="18">AH12</f>
        <v>290.93151675168087</v>
      </c>
      <c r="O12" s="126">
        <f t="shared" ref="O12:O38" si="19">AB12</f>
        <v>323.87452681922747</v>
      </c>
      <c r="P12" s="235">
        <f t="shared" ref="P12:P38" si="20">V12</f>
        <v>370.65225680527686</v>
      </c>
      <c r="Q12" s="235"/>
      <c r="R12" s="282"/>
      <c r="S12" s="235">
        <f t="shared" si="1"/>
        <v>489.79245220451003</v>
      </c>
      <c r="T12" s="235">
        <f t="shared" si="3"/>
        <v>92.582426278179923</v>
      </c>
      <c r="U12" s="235">
        <f t="shared" si="4"/>
        <v>26.55776912105329</v>
      </c>
      <c r="V12" s="235">
        <f t="shared" si="5"/>
        <v>370.65225680527686</v>
      </c>
      <c r="W12" s="284"/>
      <c r="X12" s="235"/>
      <c r="Y12" s="235">
        <f t="shared" si="6"/>
        <v>424.83480154982442</v>
      </c>
      <c r="Z12" s="235">
        <f t="shared" si="7"/>
        <v>78.530551035234296</v>
      </c>
      <c r="AA12" s="235">
        <f t="shared" si="8"/>
        <v>22.429723695362632</v>
      </c>
      <c r="AB12" s="235">
        <f t="shared" si="9"/>
        <v>323.87452681922747</v>
      </c>
      <c r="AC12" s="235"/>
      <c r="AD12" s="235"/>
      <c r="AE12" s="198">
        <v>419.50481582145028</v>
      </c>
      <c r="AF12" s="198">
        <v>290.93151675168087</v>
      </c>
      <c r="AG12" s="198">
        <v>110.08535743467729</v>
      </c>
      <c r="AH12" s="198">
        <v>290.93151675168087</v>
      </c>
      <c r="AI12" s="59"/>
      <c r="AJ12" s="59"/>
      <c r="AK12" s="59"/>
      <c r="AL12" s="59"/>
      <c r="AO12" s="59"/>
      <c r="AP12" s="59"/>
      <c r="AQ12" s="59"/>
      <c r="AR12" s="59"/>
      <c r="AS12" s="117"/>
      <c r="AT12" s="59"/>
      <c r="AU12" s="59"/>
      <c r="AV12" s="123"/>
      <c r="AW12" s="59"/>
    </row>
    <row r="13" spans="1:49">
      <c r="A13" s="117" t="s">
        <v>51</v>
      </c>
      <c r="B13" s="72">
        <f t="shared" si="10"/>
        <v>230.94477081331809</v>
      </c>
      <c r="C13" s="202">
        <f t="shared" si="11"/>
        <v>240.82020300404983</v>
      </c>
      <c r="D13" s="203">
        <f t="shared" si="2"/>
        <v>314.42557751883146</v>
      </c>
      <c r="E13" s="70"/>
      <c r="F13" s="125">
        <f t="shared" si="12"/>
        <v>220.69083322875755</v>
      </c>
      <c r="G13" s="126">
        <f t="shared" si="13"/>
        <v>10.978832470395243</v>
      </c>
      <c r="H13" s="282">
        <f t="shared" si="14"/>
        <v>8.4214122574710011</v>
      </c>
      <c r="I13" s="70"/>
      <c r="J13" s="126">
        <f t="shared" si="15"/>
        <v>10.040861756959881</v>
      </c>
      <c r="K13" s="126">
        <f t="shared" si="16"/>
        <v>9.6607371712718507E-2</v>
      </c>
      <c r="L13" s="126">
        <f t="shared" si="17"/>
        <v>0.2708159735291687</v>
      </c>
      <c r="M13" s="126"/>
      <c r="N13" s="126">
        <f t="shared" si="18"/>
        <v>220.69083322875755</v>
      </c>
      <c r="O13" s="126">
        <f t="shared" si="19"/>
        <v>229.74476316194185</v>
      </c>
      <c r="P13" s="235">
        <f t="shared" si="20"/>
        <v>305.73334928783129</v>
      </c>
      <c r="Q13" s="235"/>
      <c r="R13" s="282"/>
      <c r="S13" s="235">
        <f t="shared" si="1"/>
        <v>314.42557751883146</v>
      </c>
      <c r="T13" s="235">
        <f t="shared" si="3"/>
        <v>8.4214122574710011</v>
      </c>
      <c r="U13" s="235">
        <f t="shared" si="4"/>
        <v>0.2708159735291687</v>
      </c>
      <c r="V13" s="235">
        <f t="shared" si="5"/>
        <v>305.73334928783129</v>
      </c>
      <c r="W13" s="284"/>
      <c r="X13" s="235"/>
      <c r="Y13" s="235">
        <f t="shared" si="6"/>
        <v>240.82020300404983</v>
      </c>
      <c r="Z13" s="235">
        <f t="shared" si="7"/>
        <v>10.978832470395243</v>
      </c>
      <c r="AA13" s="235">
        <f t="shared" si="8"/>
        <v>9.6607371712718507E-2</v>
      </c>
      <c r="AB13" s="235">
        <f t="shared" si="9"/>
        <v>229.74476316194185</v>
      </c>
      <c r="AC13" s="235"/>
      <c r="AD13" s="235"/>
      <c r="AE13" s="198">
        <v>230.94477081331809</v>
      </c>
      <c r="AF13" s="198">
        <v>220.69083322875755</v>
      </c>
      <c r="AG13" s="198">
        <v>10.040861756959881</v>
      </c>
      <c r="AH13" s="198">
        <v>220.69083322875755</v>
      </c>
      <c r="AI13" s="59"/>
      <c r="AJ13" s="59"/>
      <c r="AK13" s="59"/>
      <c r="AL13" s="59"/>
      <c r="AO13" s="59"/>
      <c r="AP13" s="59"/>
      <c r="AQ13" s="59"/>
      <c r="AR13" s="59"/>
      <c r="AS13" s="117"/>
      <c r="AT13" s="59"/>
      <c r="AU13" s="59"/>
      <c r="AV13" s="123"/>
      <c r="AW13" s="59"/>
    </row>
    <row r="14" spans="1:49">
      <c r="A14" s="117" t="s">
        <v>30</v>
      </c>
      <c r="B14" s="72">
        <f t="shared" si="10"/>
        <v>270.37390037981447</v>
      </c>
      <c r="C14" s="202">
        <f t="shared" si="11"/>
        <v>276.33774266686817</v>
      </c>
      <c r="D14" s="203">
        <f t="shared" si="2"/>
        <v>255.43421986567569</v>
      </c>
      <c r="E14" s="70"/>
      <c r="F14" s="125">
        <f t="shared" si="12"/>
        <v>188.40410711703936</v>
      </c>
      <c r="G14" s="126">
        <f t="shared" si="13"/>
        <v>56.850520587895332</v>
      </c>
      <c r="H14" s="282">
        <f t="shared" si="14"/>
        <v>62.591216081645982</v>
      </c>
      <c r="I14" s="70"/>
      <c r="J14" s="126">
        <f t="shared" si="15"/>
        <v>59.660637224900249</v>
      </c>
      <c r="K14" s="126">
        <f t="shared" si="16"/>
        <v>19.265779903795714</v>
      </c>
      <c r="L14" s="126">
        <f t="shared" si="17"/>
        <v>24.387280341483429</v>
      </c>
      <c r="M14" s="126"/>
      <c r="N14" s="126">
        <f t="shared" si="18"/>
        <v>188.40410711703936</v>
      </c>
      <c r="O14" s="126">
        <f t="shared" si="19"/>
        <v>200.22144217517715</v>
      </c>
      <c r="P14" s="235">
        <f t="shared" si="20"/>
        <v>168.45572344254626</v>
      </c>
      <c r="Q14" s="235"/>
      <c r="R14" s="282"/>
      <c r="S14" s="235">
        <f t="shared" si="1"/>
        <v>255.43421986567569</v>
      </c>
      <c r="T14" s="235">
        <f t="shared" si="3"/>
        <v>62.591216081645982</v>
      </c>
      <c r="U14" s="235">
        <f t="shared" si="4"/>
        <v>24.387280341483429</v>
      </c>
      <c r="V14" s="235">
        <f t="shared" si="5"/>
        <v>168.45572344254626</v>
      </c>
      <c r="W14" s="284"/>
      <c r="X14" s="235"/>
      <c r="Y14" s="235">
        <f t="shared" si="6"/>
        <v>276.33774266686817</v>
      </c>
      <c r="Z14" s="235">
        <f t="shared" si="7"/>
        <v>56.850520587895332</v>
      </c>
      <c r="AA14" s="235">
        <f t="shared" si="8"/>
        <v>19.265779903795714</v>
      </c>
      <c r="AB14" s="235">
        <f t="shared" si="9"/>
        <v>200.22144217517715</v>
      </c>
      <c r="AC14" s="235"/>
      <c r="AD14" s="235"/>
      <c r="AE14" s="198">
        <v>270.37390037981447</v>
      </c>
      <c r="AF14" s="198">
        <v>188.40410711703936</v>
      </c>
      <c r="AG14" s="198">
        <v>59.660637224900249</v>
      </c>
      <c r="AH14" s="198">
        <v>188.40410711703936</v>
      </c>
      <c r="AI14" s="59"/>
      <c r="AJ14" s="59"/>
      <c r="AK14" s="59"/>
      <c r="AL14" s="59"/>
      <c r="AO14" s="59"/>
      <c r="AP14" s="59"/>
      <c r="AQ14" s="59"/>
      <c r="AR14" s="285"/>
      <c r="AS14" s="117"/>
      <c r="AT14" s="59"/>
      <c r="AU14" s="59"/>
      <c r="AV14" s="123"/>
      <c r="AW14" s="59"/>
    </row>
    <row r="15" spans="1:49">
      <c r="A15" s="117" t="s">
        <v>31</v>
      </c>
      <c r="B15" s="72">
        <f t="shared" si="10"/>
        <v>180.77008287756266</v>
      </c>
      <c r="C15" s="202">
        <f t="shared" si="11"/>
        <v>182.76977670641966</v>
      </c>
      <c r="D15" s="203">
        <f t="shared" si="2"/>
        <v>197.87220687644665</v>
      </c>
      <c r="E15" s="70"/>
      <c r="F15" s="125">
        <f t="shared" si="12"/>
        <v>122.97056806361776</v>
      </c>
      <c r="G15" s="126">
        <f t="shared" si="13"/>
        <v>28.283469297132708</v>
      </c>
      <c r="H15" s="282">
        <f t="shared" si="14"/>
        <v>20.080165767522033</v>
      </c>
      <c r="I15" s="70"/>
      <c r="J15" s="126">
        <f t="shared" si="15"/>
        <v>44.615285038418953</v>
      </c>
      <c r="K15" s="126">
        <f t="shared" si="16"/>
        <v>14.265621669626999</v>
      </c>
      <c r="L15" s="126">
        <f t="shared" si="17"/>
        <v>15.018032108545631</v>
      </c>
      <c r="M15" s="126"/>
      <c r="N15" s="126">
        <f t="shared" si="18"/>
        <v>122.97056806361776</v>
      </c>
      <c r="O15" s="126">
        <f t="shared" si="19"/>
        <v>140.22068573965996</v>
      </c>
      <c r="P15" s="235">
        <f t="shared" si="20"/>
        <v>162.77400900037898</v>
      </c>
      <c r="Q15" s="235"/>
      <c r="R15" s="282"/>
      <c r="S15" s="235">
        <f t="shared" si="1"/>
        <v>197.87220687644665</v>
      </c>
      <c r="T15" s="235">
        <f t="shared" si="3"/>
        <v>20.080165767522033</v>
      </c>
      <c r="U15" s="235">
        <f t="shared" si="4"/>
        <v>15.018032108545631</v>
      </c>
      <c r="V15" s="235">
        <f t="shared" si="5"/>
        <v>162.77400900037898</v>
      </c>
      <c r="W15" s="284"/>
      <c r="X15" s="235"/>
      <c r="Y15" s="235">
        <f t="shared" si="6"/>
        <v>182.76977670641966</v>
      </c>
      <c r="Z15" s="235">
        <f t="shared" si="7"/>
        <v>28.283469297132708</v>
      </c>
      <c r="AA15" s="235">
        <f t="shared" si="8"/>
        <v>14.265621669626999</v>
      </c>
      <c r="AB15" s="235">
        <f t="shared" si="9"/>
        <v>140.22068573965996</v>
      </c>
      <c r="AC15" s="235"/>
      <c r="AD15" s="235"/>
      <c r="AE15" s="198">
        <v>180.77008287756266</v>
      </c>
      <c r="AF15" s="198">
        <v>122.97056806361776</v>
      </c>
      <c r="AG15" s="198">
        <v>44.615285038418953</v>
      </c>
      <c r="AH15" s="198">
        <v>122.97056806361776</v>
      </c>
      <c r="AI15" s="59"/>
      <c r="AJ15" s="123"/>
      <c r="AK15" s="59"/>
      <c r="AL15" s="59"/>
      <c r="AO15" s="59"/>
      <c r="AP15" s="59"/>
      <c r="AQ15" s="59"/>
      <c r="AR15" s="59"/>
      <c r="AS15" s="117"/>
      <c r="AT15" s="59"/>
      <c r="AU15" s="59"/>
      <c r="AV15" s="123"/>
      <c r="AW15" s="59"/>
    </row>
    <row r="16" spans="1:49">
      <c r="B16" s="72"/>
      <c r="C16" s="202"/>
      <c r="D16" s="203"/>
      <c r="E16" s="210"/>
      <c r="F16" s="125"/>
      <c r="G16" s="126"/>
      <c r="H16" s="282"/>
      <c r="I16" s="210"/>
      <c r="J16" s="126"/>
      <c r="K16" s="126"/>
      <c r="L16" s="126"/>
      <c r="M16" s="126"/>
      <c r="N16" s="126"/>
      <c r="O16" s="126"/>
      <c r="P16" s="235"/>
      <c r="Q16" s="235"/>
      <c r="R16" s="282"/>
      <c r="S16" s="235"/>
      <c r="T16" s="235"/>
      <c r="U16" s="235"/>
      <c r="V16" s="235"/>
      <c r="W16" s="284"/>
      <c r="X16" s="235"/>
      <c r="Y16" s="235"/>
      <c r="Z16" s="235"/>
      <c r="AA16" s="235"/>
      <c r="AB16" s="235"/>
      <c r="AC16" s="235"/>
      <c r="AD16" s="235"/>
      <c r="AE16" s="198"/>
      <c r="AF16" s="198"/>
      <c r="AG16" s="198"/>
      <c r="AH16" s="198"/>
      <c r="AI16" s="59"/>
      <c r="AJ16" s="124"/>
      <c r="AK16" s="88"/>
      <c r="AL16" s="88"/>
      <c r="AO16" s="59"/>
      <c r="AP16" s="88"/>
      <c r="AQ16" s="88"/>
      <c r="AR16" s="88"/>
      <c r="AS16" s="117"/>
      <c r="AT16" s="59"/>
      <c r="AU16" s="88"/>
      <c r="AV16" s="88"/>
      <c r="AW16" s="88"/>
    </row>
    <row r="17" spans="1:49">
      <c r="A17" s="117" t="s">
        <v>32</v>
      </c>
      <c r="B17" s="72">
        <f t="shared" si="10"/>
        <v>200.56999432642263</v>
      </c>
      <c r="C17" s="202">
        <f t="shared" si="11"/>
        <v>288.28610072689509</v>
      </c>
      <c r="D17" s="203">
        <f t="shared" si="2"/>
        <v>281.29690129134093</v>
      </c>
      <c r="E17" s="70"/>
      <c r="F17" s="125">
        <f t="shared" si="12"/>
        <v>178.00565275551764</v>
      </c>
      <c r="G17" s="126">
        <f t="shared" si="13"/>
        <v>17.536626860505365</v>
      </c>
      <c r="H17" s="282">
        <f t="shared" si="14"/>
        <v>49.225225157596405</v>
      </c>
      <c r="I17" s="70"/>
      <c r="J17" s="126">
        <f t="shared" si="15"/>
        <v>13.467413263433896</v>
      </c>
      <c r="K17" s="126">
        <f t="shared" si="16"/>
        <v>8.4107995846313592</v>
      </c>
      <c r="L17" s="126">
        <f t="shared" si="17"/>
        <v>7.9690959062927806</v>
      </c>
      <c r="M17" s="126"/>
      <c r="N17" s="126">
        <f t="shared" si="18"/>
        <v>178.00565275551764</v>
      </c>
      <c r="O17" s="126">
        <f t="shared" si="19"/>
        <v>262.33867428175836</v>
      </c>
      <c r="P17" s="235">
        <f t="shared" si="20"/>
        <v>224.10258022745177</v>
      </c>
      <c r="Q17" s="235"/>
      <c r="R17" s="282"/>
      <c r="S17" s="235">
        <f t="shared" si="1"/>
        <v>281.29690129134093</v>
      </c>
      <c r="T17" s="235">
        <f t="shared" si="3"/>
        <v>49.225225157596405</v>
      </c>
      <c r="U17" s="235">
        <f t="shared" si="4"/>
        <v>7.9690959062927806</v>
      </c>
      <c r="V17" s="235">
        <f t="shared" si="5"/>
        <v>224.10258022745177</v>
      </c>
      <c r="W17" s="284"/>
      <c r="X17" s="235"/>
      <c r="Y17" s="235">
        <f t="shared" si="6"/>
        <v>288.28610072689509</v>
      </c>
      <c r="Z17" s="235">
        <f t="shared" si="7"/>
        <v>17.536626860505365</v>
      </c>
      <c r="AA17" s="235">
        <f t="shared" si="8"/>
        <v>8.4107995846313592</v>
      </c>
      <c r="AB17" s="235">
        <f t="shared" si="9"/>
        <v>262.33867428175836</v>
      </c>
      <c r="AC17" s="235"/>
      <c r="AD17" s="235"/>
      <c r="AE17" s="198">
        <v>200.56999432642263</v>
      </c>
      <c r="AF17" s="198">
        <v>178.00565275551764</v>
      </c>
      <c r="AG17" s="198">
        <v>13.467413263433896</v>
      </c>
      <c r="AH17" s="198">
        <v>178.00565275551764</v>
      </c>
      <c r="AI17" s="59"/>
      <c r="AJ17" s="59"/>
      <c r="AK17" s="59"/>
      <c r="AL17" s="59"/>
      <c r="AO17" s="59"/>
      <c r="AP17" s="59"/>
      <c r="AQ17" s="59"/>
      <c r="AR17" s="59"/>
      <c r="AS17" s="117"/>
      <c r="AT17" s="59"/>
      <c r="AU17" s="123"/>
      <c r="AV17" s="123"/>
      <c r="AW17" s="59"/>
    </row>
    <row r="18" spans="1:49">
      <c r="A18" s="117" t="s">
        <v>33</v>
      </c>
      <c r="B18" s="72">
        <f t="shared" si="10"/>
        <v>336.49740448161015</v>
      </c>
      <c r="C18" s="202">
        <f t="shared" si="11"/>
        <v>311.72696409271049</v>
      </c>
      <c r="D18" s="203">
        <f t="shared" si="2"/>
        <v>344.94386768427637</v>
      </c>
      <c r="E18" s="70"/>
      <c r="F18" s="125">
        <f t="shared" si="12"/>
        <v>268.75246075138369</v>
      </c>
      <c r="G18" s="126">
        <f t="shared" si="13"/>
        <v>36.33636803971018</v>
      </c>
      <c r="H18" s="282">
        <f t="shared" si="14"/>
        <v>44.435320003379864</v>
      </c>
      <c r="I18" s="70"/>
      <c r="J18" s="126">
        <f t="shared" si="15"/>
        <v>46.845569927151757</v>
      </c>
      <c r="K18" s="126">
        <f t="shared" si="16"/>
        <v>20.291053200432327</v>
      </c>
      <c r="L18" s="126">
        <f t="shared" si="17"/>
        <v>19.521322562812834</v>
      </c>
      <c r="M18" s="126"/>
      <c r="N18" s="126">
        <f t="shared" si="18"/>
        <v>268.75246075138369</v>
      </c>
      <c r="O18" s="126">
        <f t="shared" si="19"/>
        <v>255.09954285256794</v>
      </c>
      <c r="P18" s="235">
        <f t="shared" si="20"/>
        <v>280.98722511808364</v>
      </c>
      <c r="Q18" s="235"/>
      <c r="R18" s="282"/>
      <c r="S18" s="235">
        <f t="shared" si="1"/>
        <v>344.94386768427637</v>
      </c>
      <c r="T18" s="235">
        <f t="shared" si="3"/>
        <v>44.435320003379864</v>
      </c>
      <c r="U18" s="235">
        <f t="shared" si="4"/>
        <v>19.521322562812834</v>
      </c>
      <c r="V18" s="235">
        <f t="shared" si="5"/>
        <v>280.98722511808364</v>
      </c>
      <c r="W18" s="284"/>
      <c r="X18" s="235"/>
      <c r="Y18" s="235">
        <f t="shared" si="6"/>
        <v>311.72696409271049</v>
      </c>
      <c r="Z18" s="235">
        <f t="shared" si="7"/>
        <v>36.33636803971018</v>
      </c>
      <c r="AA18" s="235">
        <f t="shared" si="8"/>
        <v>20.291053200432327</v>
      </c>
      <c r="AB18" s="235">
        <f t="shared" si="9"/>
        <v>255.09954285256794</v>
      </c>
      <c r="AC18" s="235"/>
      <c r="AD18" s="235"/>
      <c r="AE18" s="198">
        <v>336.49740448161015</v>
      </c>
      <c r="AF18" s="198">
        <v>268.75246075138369</v>
      </c>
      <c r="AG18" s="198">
        <v>46.845569927151757</v>
      </c>
      <c r="AH18" s="198">
        <v>268.75246075138369</v>
      </c>
      <c r="AI18" s="59"/>
      <c r="AJ18" s="59"/>
      <c r="AK18" s="59"/>
      <c r="AL18" s="59"/>
      <c r="AO18" s="59"/>
      <c r="AP18" s="59"/>
      <c r="AQ18" s="59"/>
      <c r="AR18" s="59"/>
      <c r="AS18" s="117"/>
      <c r="AT18" s="59"/>
      <c r="AU18" s="59"/>
      <c r="AV18" s="123"/>
      <c r="AW18" s="59"/>
    </row>
    <row r="19" spans="1:49">
      <c r="A19" s="117" t="s">
        <v>34</v>
      </c>
      <c r="B19" s="72">
        <f t="shared" si="10"/>
        <v>331.70461976317239</v>
      </c>
      <c r="C19" s="202">
        <f t="shared" si="11"/>
        <v>199.77351418415938</v>
      </c>
      <c r="D19" s="203">
        <f t="shared" si="2"/>
        <v>175.74326088077638</v>
      </c>
      <c r="E19" s="70"/>
      <c r="F19" s="125">
        <f t="shared" si="12"/>
        <v>233.26549957111456</v>
      </c>
      <c r="G19" s="126">
        <f t="shared" si="13"/>
        <v>21.889134866876809</v>
      </c>
      <c r="H19" s="282">
        <f t="shared" si="14"/>
        <v>34.128965133166687</v>
      </c>
      <c r="I19" s="70"/>
      <c r="J19" s="126">
        <f t="shared" si="15"/>
        <v>86.404219796305512</v>
      </c>
      <c r="K19" s="126">
        <f t="shared" si="16"/>
        <v>13.467929716316812</v>
      </c>
      <c r="L19" s="126">
        <f t="shared" si="17"/>
        <v>7.1434372479001951</v>
      </c>
      <c r="M19" s="126"/>
      <c r="N19" s="126">
        <f t="shared" si="18"/>
        <v>233.26549957111456</v>
      </c>
      <c r="O19" s="126">
        <f t="shared" si="19"/>
        <v>164.41644960096576</v>
      </c>
      <c r="P19" s="235">
        <f t="shared" si="20"/>
        <v>134.47085849970949</v>
      </c>
      <c r="Q19" s="235"/>
      <c r="R19" s="282"/>
      <c r="S19" s="235">
        <f t="shared" si="1"/>
        <v>175.74326088077638</v>
      </c>
      <c r="T19" s="235">
        <f t="shared" si="3"/>
        <v>34.128965133166687</v>
      </c>
      <c r="U19" s="235">
        <f t="shared" si="4"/>
        <v>7.1434372479001951</v>
      </c>
      <c r="V19" s="235">
        <f t="shared" si="5"/>
        <v>134.47085849970949</v>
      </c>
      <c r="W19" s="284"/>
      <c r="X19" s="235"/>
      <c r="Y19" s="235">
        <f t="shared" si="6"/>
        <v>199.77351418415938</v>
      </c>
      <c r="Z19" s="235">
        <f t="shared" si="7"/>
        <v>21.889134866876809</v>
      </c>
      <c r="AA19" s="235">
        <f t="shared" si="8"/>
        <v>13.467929716316812</v>
      </c>
      <c r="AB19" s="235">
        <f t="shared" si="9"/>
        <v>164.41644960096576</v>
      </c>
      <c r="AC19" s="235"/>
      <c r="AD19" s="235"/>
      <c r="AE19" s="198">
        <v>331.70461976317239</v>
      </c>
      <c r="AF19" s="198">
        <v>233.26549957111456</v>
      </c>
      <c r="AG19" s="198">
        <v>86.404219796305512</v>
      </c>
      <c r="AH19" s="198">
        <v>233.26549957111456</v>
      </c>
      <c r="AI19" s="59"/>
      <c r="AJ19" s="59"/>
      <c r="AK19" s="59"/>
      <c r="AL19" s="59"/>
      <c r="AO19" s="59"/>
      <c r="AP19" s="59"/>
      <c r="AQ19" s="59"/>
      <c r="AR19" s="59"/>
      <c r="AS19" s="117"/>
      <c r="AT19" s="59"/>
      <c r="AU19" s="59"/>
      <c r="AV19" s="123"/>
      <c r="AW19" s="59"/>
    </row>
    <row r="20" spans="1:49">
      <c r="A20" s="117" t="s">
        <v>35</v>
      </c>
      <c r="B20" s="72">
        <f t="shared" si="10"/>
        <v>227.10062947248676</v>
      </c>
      <c r="C20" s="202">
        <f t="shared" si="11"/>
        <v>305.53354321354317</v>
      </c>
      <c r="D20" s="203">
        <f t="shared" si="2"/>
        <v>403.48469299276439</v>
      </c>
      <c r="E20" s="70"/>
      <c r="F20" s="125">
        <f t="shared" si="12"/>
        <v>193.2121443007124</v>
      </c>
      <c r="G20" s="126">
        <f t="shared" si="13"/>
        <v>21.63777361152361</v>
      </c>
      <c r="H20" s="282">
        <f t="shared" si="14"/>
        <v>15.540902327306849</v>
      </c>
      <c r="I20" s="70"/>
      <c r="J20" s="126">
        <f t="shared" si="15"/>
        <v>24.567669370108138</v>
      </c>
      <c r="K20" s="126">
        <f t="shared" si="16"/>
        <v>24.91729506979507</v>
      </c>
      <c r="L20" s="126">
        <f t="shared" si="17"/>
        <v>8.4844232981830157</v>
      </c>
      <c r="M20" s="126"/>
      <c r="N20" s="126">
        <f t="shared" si="18"/>
        <v>193.2121443007124</v>
      </c>
      <c r="O20" s="126">
        <f t="shared" si="19"/>
        <v>258.97847453222454</v>
      </c>
      <c r="P20" s="235">
        <f t="shared" si="20"/>
        <v>379.45936736727452</v>
      </c>
      <c r="Q20" s="235"/>
      <c r="R20" s="282"/>
      <c r="S20" s="235">
        <f t="shared" si="1"/>
        <v>403.48469299276439</v>
      </c>
      <c r="T20" s="235">
        <f t="shared" si="3"/>
        <v>15.540902327306849</v>
      </c>
      <c r="U20" s="235">
        <f t="shared" si="4"/>
        <v>8.4844232981830157</v>
      </c>
      <c r="V20" s="235">
        <f t="shared" si="5"/>
        <v>379.45936736727452</v>
      </c>
      <c r="W20" s="284"/>
      <c r="X20" s="235"/>
      <c r="Y20" s="235">
        <f t="shared" si="6"/>
        <v>305.53354321354317</v>
      </c>
      <c r="Z20" s="235">
        <f t="shared" si="7"/>
        <v>21.63777361152361</v>
      </c>
      <c r="AA20" s="235">
        <f t="shared" si="8"/>
        <v>24.91729506979507</v>
      </c>
      <c r="AB20" s="235">
        <f t="shared" si="9"/>
        <v>258.97847453222454</v>
      </c>
      <c r="AC20" s="235"/>
      <c r="AD20" s="235"/>
      <c r="AE20" s="198">
        <v>227.10062947248676</v>
      </c>
      <c r="AF20" s="198">
        <v>193.2121443007124</v>
      </c>
      <c r="AG20" s="198">
        <v>24.567669370108138</v>
      </c>
      <c r="AH20" s="198">
        <v>193.2121443007124</v>
      </c>
      <c r="AI20" s="59"/>
      <c r="AJ20" s="59"/>
      <c r="AK20" s="59"/>
      <c r="AL20" s="59"/>
      <c r="AO20" s="59"/>
      <c r="AP20" s="59"/>
      <c r="AQ20" s="59"/>
      <c r="AR20" s="59"/>
      <c r="AS20" s="117"/>
      <c r="AT20" s="59"/>
      <c r="AU20" s="59"/>
      <c r="AV20" s="123"/>
      <c r="AW20" s="59"/>
    </row>
    <row r="21" spans="1:49">
      <c r="A21" s="117" t="s">
        <v>36</v>
      </c>
      <c r="B21" s="72">
        <f t="shared" si="10"/>
        <v>464.54176188441488</v>
      </c>
      <c r="C21" s="202">
        <f t="shared" si="11"/>
        <v>481.34253515215113</v>
      </c>
      <c r="D21" s="203">
        <f t="shared" si="2"/>
        <v>485.62958651689775</v>
      </c>
      <c r="E21" s="70"/>
      <c r="F21" s="125">
        <f t="shared" si="12"/>
        <v>409.67376467224648</v>
      </c>
      <c r="G21" s="126">
        <f t="shared" si="13"/>
        <v>83.452929695697804</v>
      </c>
      <c r="H21" s="282">
        <f t="shared" si="14"/>
        <v>199.51875138190607</v>
      </c>
      <c r="I21" s="70"/>
      <c r="J21" s="126">
        <f t="shared" si="15"/>
        <v>54.867997212168433</v>
      </c>
      <c r="K21" s="126">
        <f t="shared" si="16"/>
        <v>0</v>
      </c>
      <c r="L21" s="126">
        <f t="shared" si="17"/>
        <v>0</v>
      </c>
      <c r="M21" s="126"/>
      <c r="N21" s="126">
        <f t="shared" si="18"/>
        <v>409.67376467224648</v>
      </c>
      <c r="O21" s="126">
        <f t="shared" si="19"/>
        <v>397.88960545645335</v>
      </c>
      <c r="P21" s="235">
        <f t="shared" si="20"/>
        <v>286.11083513499159</v>
      </c>
      <c r="Q21" s="235"/>
      <c r="R21" s="282"/>
      <c r="S21" s="235">
        <f t="shared" si="1"/>
        <v>485.62958651689775</v>
      </c>
      <c r="T21" s="235">
        <f t="shared" si="3"/>
        <v>199.51875138190607</v>
      </c>
      <c r="U21" s="235">
        <f t="shared" si="4"/>
        <v>0</v>
      </c>
      <c r="V21" s="235">
        <f t="shared" si="5"/>
        <v>286.11083513499159</v>
      </c>
      <c r="W21" s="284"/>
      <c r="X21" s="235"/>
      <c r="Y21" s="235">
        <f t="shared" si="6"/>
        <v>481.34253515215113</v>
      </c>
      <c r="Z21" s="235">
        <f t="shared" si="7"/>
        <v>83.452929695697804</v>
      </c>
      <c r="AA21" s="235">
        <f t="shared" si="8"/>
        <v>0</v>
      </c>
      <c r="AB21" s="235">
        <f t="shared" si="9"/>
        <v>397.88960545645335</v>
      </c>
      <c r="AC21" s="235"/>
      <c r="AD21" s="235"/>
      <c r="AE21" s="198">
        <v>464.54176188441488</v>
      </c>
      <c r="AF21" s="198">
        <v>409.67376467224648</v>
      </c>
      <c r="AG21" s="198">
        <v>54.867997212168433</v>
      </c>
      <c r="AH21" s="198">
        <v>409.67376467224648</v>
      </c>
      <c r="AI21" s="59"/>
      <c r="AJ21" s="59"/>
      <c r="AK21" s="59"/>
      <c r="AL21" s="59"/>
      <c r="AO21" s="59"/>
      <c r="AP21" s="59"/>
      <c r="AQ21" s="59"/>
      <c r="AR21" s="59"/>
      <c r="AS21" s="117"/>
      <c r="AT21" s="59"/>
      <c r="AU21" s="59"/>
      <c r="AV21" s="123"/>
      <c r="AW21" s="59"/>
    </row>
    <row r="22" spans="1:49">
      <c r="B22" s="72"/>
      <c r="C22" s="202"/>
      <c r="D22" s="203"/>
      <c r="E22" s="70"/>
      <c r="F22" s="125"/>
      <c r="G22" s="126"/>
      <c r="H22" s="282"/>
      <c r="I22" s="70"/>
      <c r="J22" s="126"/>
      <c r="K22" s="126"/>
      <c r="L22" s="126"/>
      <c r="M22" s="126"/>
      <c r="N22" s="126"/>
      <c r="O22" s="126"/>
      <c r="P22" s="235"/>
      <c r="Q22" s="235"/>
      <c r="R22" s="282"/>
      <c r="S22" s="235"/>
      <c r="T22" s="235"/>
      <c r="U22" s="235"/>
      <c r="V22" s="235"/>
      <c r="W22" s="284"/>
      <c r="X22" s="235"/>
      <c r="Y22" s="235"/>
      <c r="Z22" s="235"/>
      <c r="AA22" s="235"/>
      <c r="AB22" s="235"/>
      <c r="AC22" s="235"/>
      <c r="AD22" s="235"/>
      <c r="AE22" s="198"/>
      <c r="AF22" s="198"/>
      <c r="AG22" s="198"/>
      <c r="AH22" s="198"/>
      <c r="AI22" s="59"/>
      <c r="AJ22" s="88"/>
      <c r="AK22" s="124"/>
      <c r="AL22" s="88"/>
      <c r="AO22" s="59"/>
      <c r="AP22" s="88"/>
      <c r="AQ22" s="88"/>
      <c r="AR22" s="88"/>
      <c r="AS22" s="117"/>
      <c r="AT22" s="59"/>
      <c r="AU22" s="88"/>
      <c r="AV22" s="88"/>
      <c r="AW22" s="88"/>
    </row>
    <row r="23" spans="1:49">
      <c r="A23" s="117" t="s">
        <v>37</v>
      </c>
      <c r="B23" s="72">
        <f t="shared" si="10"/>
        <v>230.74104934002892</v>
      </c>
      <c r="C23" s="202">
        <f t="shared" si="11"/>
        <v>273.37341856889412</v>
      </c>
      <c r="D23" s="203">
        <f t="shared" si="2"/>
        <v>289.16580768609555</v>
      </c>
      <c r="E23" s="70"/>
      <c r="F23" s="125">
        <f t="shared" si="12"/>
        <v>152.27977225595293</v>
      </c>
      <c r="G23" s="126">
        <f t="shared" si="13"/>
        <v>65.307872028385574</v>
      </c>
      <c r="H23" s="282">
        <f t="shared" si="14"/>
        <v>66.64867902938326</v>
      </c>
      <c r="I23" s="70"/>
      <c r="J23" s="126">
        <f t="shared" si="15"/>
        <v>57.709163858482526</v>
      </c>
      <c r="K23" s="126">
        <f t="shared" si="16"/>
        <v>27.810174807806028</v>
      </c>
      <c r="L23" s="126">
        <f t="shared" si="17"/>
        <v>28.874289345899683</v>
      </c>
      <c r="M23" s="126"/>
      <c r="N23" s="126">
        <f t="shared" si="18"/>
        <v>152.27977225595293</v>
      </c>
      <c r="O23" s="126">
        <f t="shared" si="19"/>
        <v>180.25537173270254</v>
      </c>
      <c r="P23" s="235">
        <f t="shared" si="20"/>
        <v>193.6428393108126</v>
      </c>
      <c r="Q23" s="235"/>
      <c r="R23" s="282"/>
      <c r="S23" s="235">
        <f t="shared" si="1"/>
        <v>289.16580768609555</v>
      </c>
      <c r="T23" s="235">
        <f t="shared" si="3"/>
        <v>66.64867902938326</v>
      </c>
      <c r="U23" s="235">
        <f t="shared" si="4"/>
        <v>28.874289345899683</v>
      </c>
      <c r="V23" s="235">
        <f t="shared" si="5"/>
        <v>193.6428393108126</v>
      </c>
      <c r="W23" s="284"/>
      <c r="X23" s="235"/>
      <c r="Y23" s="235">
        <f t="shared" si="6"/>
        <v>273.37341856889412</v>
      </c>
      <c r="Z23" s="235">
        <f t="shared" si="7"/>
        <v>65.307872028385574</v>
      </c>
      <c r="AA23" s="235">
        <f t="shared" si="8"/>
        <v>27.810174807806028</v>
      </c>
      <c r="AB23" s="235">
        <f t="shared" si="9"/>
        <v>180.25537173270254</v>
      </c>
      <c r="AC23" s="235"/>
      <c r="AD23" s="235"/>
      <c r="AE23" s="198">
        <v>230.74104934002892</v>
      </c>
      <c r="AF23" s="198">
        <v>152.27977225595293</v>
      </c>
      <c r="AG23" s="198">
        <v>57.709163858482526</v>
      </c>
      <c r="AH23" s="198">
        <v>152.27977225595293</v>
      </c>
      <c r="AI23" s="59"/>
      <c r="AJ23" s="59"/>
      <c r="AK23" s="123"/>
      <c r="AL23" s="59"/>
      <c r="AO23" s="59"/>
      <c r="AP23" s="59"/>
      <c r="AQ23" s="59"/>
      <c r="AR23" s="59"/>
      <c r="AS23" s="117"/>
      <c r="AT23" s="59"/>
      <c r="AU23" s="59"/>
      <c r="AV23" s="123"/>
      <c r="AW23" s="59"/>
    </row>
    <row r="24" spans="1:49">
      <c r="A24" s="117" t="s">
        <v>38</v>
      </c>
      <c r="B24" s="72">
        <f t="shared" si="10"/>
        <v>326.59436894813319</v>
      </c>
      <c r="C24" s="202">
        <f t="shared" si="11"/>
        <v>254.75267587285046</v>
      </c>
      <c r="D24" s="203">
        <f t="shared" si="2"/>
        <v>209.69390909568051</v>
      </c>
      <c r="E24" s="70"/>
      <c r="F24" s="125">
        <f t="shared" si="12"/>
        <v>151.08443532448803</v>
      </c>
      <c r="G24" s="126">
        <f t="shared" si="13"/>
        <v>74.700948410630531</v>
      </c>
      <c r="H24" s="282">
        <f t="shared" si="14"/>
        <v>69.409738623838763</v>
      </c>
      <c r="I24" s="70"/>
      <c r="J24" s="126">
        <f t="shared" si="15"/>
        <v>170.22776005288645</v>
      </c>
      <c r="K24" s="126">
        <f t="shared" si="16"/>
        <v>9.266899426784784</v>
      </c>
      <c r="L24" s="126">
        <f t="shared" si="17"/>
        <v>6.8711147850732166</v>
      </c>
      <c r="M24" s="126"/>
      <c r="N24" s="126">
        <f t="shared" si="18"/>
        <v>151.08443532448803</v>
      </c>
      <c r="O24" s="126">
        <f t="shared" si="19"/>
        <v>170.78482803543514</v>
      </c>
      <c r="P24" s="235">
        <f t="shared" si="20"/>
        <v>133.4130556867685</v>
      </c>
      <c r="Q24" s="235"/>
      <c r="R24" s="282"/>
      <c r="S24" s="235">
        <f t="shared" si="1"/>
        <v>209.69390909568051</v>
      </c>
      <c r="T24" s="235">
        <f t="shared" si="3"/>
        <v>69.409738623838763</v>
      </c>
      <c r="U24" s="235">
        <f t="shared" si="4"/>
        <v>6.8711147850732166</v>
      </c>
      <c r="V24" s="235">
        <f t="shared" si="5"/>
        <v>133.4130556867685</v>
      </c>
      <c r="W24" s="284"/>
      <c r="X24" s="235"/>
      <c r="Y24" s="235">
        <f t="shared" si="6"/>
        <v>254.75267587285046</v>
      </c>
      <c r="Z24" s="235">
        <f t="shared" si="7"/>
        <v>74.700948410630531</v>
      </c>
      <c r="AA24" s="235">
        <f t="shared" si="8"/>
        <v>9.266899426784784</v>
      </c>
      <c r="AB24" s="235">
        <f t="shared" si="9"/>
        <v>170.78482803543514</v>
      </c>
      <c r="AC24" s="235"/>
      <c r="AD24" s="235"/>
      <c r="AE24" s="198">
        <v>326.59436894813319</v>
      </c>
      <c r="AF24" s="198">
        <v>151.08443532448803</v>
      </c>
      <c r="AG24" s="198">
        <v>170.22776005288645</v>
      </c>
      <c r="AH24" s="198">
        <v>151.08443532448803</v>
      </c>
      <c r="AI24" s="59"/>
      <c r="AJ24" s="123"/>
      <c r="AK24" s="59"/>
      <c r="AL24" s="59"/>
      <c r="AO24" s="59"/>
      <c r="AP24" s="59"/>
      <c r="AQ24" s="59"/>
      <c r="AR24" s="59"/>
      <c r="AS24" s="117"/>
      <c r="AT24" s="59"/>
      <c r="AU24" s="59"/>
      <c r="AV24" s="123"/>
      <c r="AW24" s="59"/>
    </row>
    <row r="25" spans="1:49">
      <c r="A25" s="117" t="s">
        <v>39</v>
      </c>
      <c r="B25" s="72">
        <f t="shared" si="10"/>
        <v>232.00020052940886</v>
      </c>
      <c r="C25" s="202">
        <f t="shared" si="11"/>
        <v>180.10238850611546</v>
      </c>
      <c r="D25" s="203">
        <f t="shared" si="2"/>
        <v>201.14200338050887</v>
      </c>
      <c r="E25" s="70"/>
      <c r="F25" s="125">
        <f t="shared" si="12"/>
        <v>201.61156073711919</v>
      </c>
      <c r="G25" s="126">
        <f t="shared" si="13"/>
        <v>11.463677295305239</v>
      </c>
      <c r="H25" s="282">
        <f t="shared" si="14"/>
        <v>33.827486073943099</v>
      </c>
      <c r="I25" s="70"/>
      <c r="J25" s="126">
        <f t="shared" si="15"/>
        <v>16.51139053755384</v>
      </c>
      <c r="K25" s="126">
        <f t="shared" si="16"/>
        <v>9.4612025316455703</v>
      </c>
      <c r="L25" s="126">
        <f t="shared" si="17"/>
        <v>10.523864885820364</v>
      </c>
      <c r="M25" s="126"/>
      <c r="N25" s="126">
        <f t="shared" si="18"/>
        <v>201.61156073711919</v>
      </c>
      <c r="O25" s="126">
        <f t="shared" si="19"/>
        <v>159.17750867916465</v>
      </c>
      <c r="P25" s="235">
        <f t="shared" si="20"/>
        <v>156.7906524207454</v>
      </c>
      <c r="Q25" s="235"/>
      <c r="R25" s="282"/>
      <c r="S25" s="235">
        <f t="shared" si="1"/>
        <v>201.14200338050887</v>
      </c>
      <c r="T25" s="235">
        <f t="shared" si="3"/>
        <v>33.827486073943099</v>
      </c>
      <c r="U25" s="235">
        <f t="shared" si="4"/>
        <v>10.523864885820364</v>
      </c>
      <c r="V25" s="235">
        <f t="shared" si="5"/>
        <v>156.7906524207454</v>
      </c>
      <c r="W25" s="284"/>
      <c r="X25" s="235"/>
      <c r="Y25" s="235">
        <f t="shared" si="6"/>
        <v>180.10238850611546</v>
      </c>
      <c r="Z25" s="235">
        <f t="shared" si="7"/>
        <v>11.463677295305239</v>
      </c>
      <c r="AA25" s="235">
        <f t="shared" si="8"/>
        <v>9.4612025316455703</v>
      </c>
      <c r="AB25" s="235">
        <f t="shared" si="9"/>
        <v>159.17750867916465</v>
      </c>
      <c r="AC25" s="235"/>
      <c r="AD25" s="235"/>
      <c r="AE25" s="198">
        <v>232.00020052940886</v>
      </c>
      <c r="AF25" s="198">
        <v>201.61156073711919</v>
      </c>
      <c r="AG25" s="198">
        <v>16.51139053755384</v>
      </c>
      <c r="AH25" s="198">
        <v>201.61156073711919</v>
      </c>
      <c r="AI25" s="59"/>
      <c r="AJ25" s="123"/>
      <c r="AK25" s="123"/>
      <c r="AL25" s="59"/>
      <c r="AO25" s="59"/>
      <c r="AP25" s="59"/>
      <c r="AQ25" s="59"/>
      <c r="AR25" s="59"/>
      <c r="AS25" s="117"/>
      <c r="AT25" s="59"/>
      <c r="AU25" s="59"/>
      <c r="AV25" s="123"/>
      <c r="AW25" s="59"/>
    </row>
    <row r="26" spans="1:49">
      <c r="A26" s="117" t="s">
        <v>40</v>
      </c>
      <c r="B26" s="72">
        <f t="shared" si="10"/>
        <v>200.98884853483875</v>
      </c>
      <c r="C26" s="202">
        <f t="shared" si="11"/>
        <v>178.55035994093635</v>
      </c>
      <c r="D26" s="203">
        <f t="shared" si="2"/>
        <v>248.80949163836908</v>
      </c>
      <c r="E26" s="70"/>
      <c r="F26" s="125">
        <f t="shared" si="12"/>
        <v>189.49218331073271</v>
      </c>
      <c r="G26" s="126">
        <f t="shared" si="13"/>
        <v>13.163102579692522</v>
      </c>
      <c r="H26" s="282">
        <f t="shared" si="14"/>
        <v>8.2293066170866869</v>
      </c>
      <c r="I26" s="70"/>
      <c r="J26" s="126">
        <f t="shared" si="15"/>
        <v>11.496665224106048</v>
      </c>
      <c r="K26" s="126">
        <f t="shared" si="16"/>
        <v>0</v>
      </c>
      <c r="L26" s="126">
        <f t="shared" si="17"/>
        <v>0</v>
      </c>
      <c r="M26" s="126"/>
      <c r="N26" s="126">
        <f t="shared" si="18"/>
        <v>189.49218331073271</v>
      </c>
      <c r="O26" s="126">
        <f t="shared" si="19"/>
        <v>165.38725736124383</v>
      </c>
      <c r="P26" s="235">
        <f t="shared" si="20"/>
        <v>240.58018502128238</v>
      </c>
      <c r="Q26" s="235"/>
      <c r="R26" s="282"/>
      <c r="S26" s="235">
        <f t="shared" si="1"/>
        <v>248.80949163836908</v>
      </c>
      <c r="T26" s="235">
        <f t="shared" si="3"/>
        <v>8.2293066170866869</v>
      </c>
      <c r="U26" s="235">
        <f t="shared" si="4"/>
        <v>0</v>
      </c>
      <c r="V26" s="235">
        <f t="shared" si="5"/>
        <v>240.58018502128238</v>
      </c>
      <c r="W26" s="284"/>
      <c r="X26" s="235"/>
      <c r="Y26" s="235">
        <f t="shared" si="6"/>
        <v>178.55035994093635</v>
      </c>
      <c r="Z26" s="235">
        <f t="shared" si="7"/>
        <v>13.163102579692522</v>
      </c>
      <c r="AA26" s="235">
        <f t="shared" si="8"/>
        <v>0</v>
      </c>
      <c r="AB26" s="235">
        <f t="shared" si="9"/>
        <v>165.38725736124383</v>
      </c>
      <c r="AC26" s="235"/>
      <c r="AD26" s="235"/>
      <c r="AE26" s="198">
        <v>200.98884853483875</v>
      </c>
      <c r="AF26" s="198">
        <v>189.49218331073271</v>
      </c>
      <c r="AG26" s="198">
        <v>11.496665224106048</v>
      </c>
      <c r="AH26" s="198">
        <v>189.49218331073271</v>
      </c>
      <c r="AI26" s="59"/>
      <c r="AJ26" s="123"/>
      <c r="AK26" s="123"/>
      <c r="AL26" s="59"/>
      <c r="AO26" s="59"/>
      <c r="AP26" s="59"/>
      <c r="AQ26" s="59"/>
      <c r="AR26" s="59"/>
      <c r="AS26" s="117"/>
      <c r="AT26" s="59"/>
      <c r="AU26" s="59"/>
      <c r="AV26" s="123"/>
      <c r="AW26" s="59"/>
    </row>
    <row r="27" spans="1:49">
      <c r="A27" s="117" t="s">
        <v>41</v>
      </c>
      <c r="B27" s="72">
        <f t="shared" si="10"/>
        <v>140.45265484611232</v>
      </c>
      <c r="C27" s="202">
        <f t="shared" si="11"/>
        <v>181.43956770833333</v>
      </c>
      <c r="D27" s="203">
        <f t="shared" si="2"/>
        <v>284.68730349401989</v>
      </c>
      <c r="E27" s="70"/>
      <c r="F27" s="125">
        <f t="shared" si="12"/>
        <v>110.43597820870401</v>
      </c>
      <c r="G27" s="126">
        <f t="shared" si="13"/>
        <v>32.711666666666666</v>
      </c>
      <c r="H27" s="282">
        <f t="shared" si="14"/>
        <v>29.507458087428841</v>
      </c>
      <c r="I27" s="70"/>
      <c r="J27" s="126">
        <f t="shared" si="15"/>
        <v>13.265684780897114</v>
      </c>
      <c r="K27" s="126">
        <f t="shared" si="16"/>
        <v>16.190536458333334</v>
      </c>
      <c r="L27" s="126">
        <f t="shared" si="17"/>
        <v>15.53696140387528</v>
      </c>
      <c r="M27" s="126"/>
      <c r="N27" s="126">
        <f t="shared" si="18"/>
        <v>110.43597820870401</v>
      </c>
      <c r="O27" s="126">
        <f t="shared" si="19"/>
        <v>132.5373645833333</v>
      </c>
      <c r="P27" s="235">
        <f t="shared" si="20"/>
        <v>239.64288400271579</v>
      </c>
      <c r="Q27" s="235"/>
      <c r="R27" s="282"/>
      <c r="S27" s="235">
        <f t="shared" si="1"/>
        <v>284.68730349401989</v>
      </c>
      <c r="T27" s="235">
        <f t="shared" si="3"/>
        <v>29.507458087428841</v>
      </c>
      <c r="U27" s="235">
        <f t="shared" si="4"/>
        <v>15.53696140387528</v>
      </c>
      <c r="V27" s="235">
        <f t="shared" si="5"/>
        <v>239.64288400271579</v>
      </c>
      <c r="W27" s="284"/>
      <c r="X27" s="235"/>
      <c r="Y27" s="235">
        <f t="shared" si="6"/>
        <v>181.43956770833333</v>
      </c>
      <c r="Z27" s="235">
        <f t="shared" si="7"/>
        <v>32.711666666666666</v>
      </c>
      <c r="AA27" s="235">
        <f t="shared" si="8"/>
        <v>16.190536458333334</v>
      </c>
      <c r="AB27" s="235">
        <f t="shared" si="9"/>
        <v>132.5373645833333</v>
      </c>
      <c r="AC27" s="235"/>
      <c r="AD27" s="235"/>
      <c r="AE27" s="198">
        <v>140.45265484611232</v>
      </c>
      <c r="AF27" s="198">
        <v>110.43597820870401</v>
      </c>
      <c r="AG27" s="198">
        <v>13.265684780897114</v>
      </c>
      <c r="AH27" s="198">
        <v>110.43597820870401</v>
      </c>
      <c r="AI27" s="59"/>
      <c r="AJ27" s="59"/>
      <c r="AK27" s="59"/>
      <c r="AL27" s="59"/>
      <c r="AO27" s="59"/>
      <c r="AP27" s="59"/>
      <c r="AQ27" s="59"/>
      <c r="AR27" s="59"/>
      <c r="AS27" s="117"/>
      <c r="AT27" s="59"/>
      <c r="AU27" s="59"/>
      <c r="AV27" s="123"/>
      <c r="AW27" s="59"/>
    </row>
    <row r="28" spans="1:49">
      <c r="B28" s="72"/>
      <c r="C28" s="202"/>
      <c r="D28" s="203"/>
      <c r="E28" s="70"/>
      <c r="F28" s="125"/>
      <c r="G28" s="126"/>
      <c r="H28" s="282"/>
      <c r="I28" s="70"/>
      <c r="J28" s="126"/>
      <c r="K28" s="126"/>
      <c r="L28" s="126"/>
      <c r="M28" s="126"/>
      <c r="N28" s="126"/>
      <c r="O28" s="126"/>
      <c r="P28" s="235"/>
      <c r="Q28" s="235"/>
      <c r="R28" s="282"/>
      <c r="S28" s="235"/>
      <c r="T28" s="235"/>
      <c r="U28" s="235"/>
      <c r="V28" s="235"/>
      <c r="W28" s="284"/>
      <c r="X28" s="235"/>
      <c r="Y28" s="235"/>
      <c r="Z28" s="235"/>
      <c r="AA28" s="235"/>
      <c r="AB28" s="235"/>
      <c r="AC28" s="235"/>
      <c r="AD28" s="235"/>
      <c r="AE28" s="198"/>
      <c r="AF28" s="198"/>
      <c r="AG28" s="198"/>
      <c r="AH28" s="198"/>
      <c r="AI28" s="59"/>
      <c r="AJ28" s="124"/>
      <c r="AK28" s="88"/>
      <c r="AL28" s="88"/>
      <c r="AO28" s="59"/>
      <c r="AP28" s="88"/>
      <c r="AQ28" s="88"/>
      <c r="AR28" s="88"/>
      <c r="AS28" s="117"/>
      <c r="AT28" s="59"/>
      <c r="AU28" s="88"/>
      <c r="AV28" s="88"/>
      <c r="AW28" s="88"/>
    </row>
    <row r="29" spans="1:49">
      <c r="A29" s="117" t="s">
        <v>113</v>
      </c>
      <c r="B29" s="72">
        <f t="shared" si="10"/>
        <v>182.9092206860123</v>
      </c>
      <c r="C29" s="202">
        <f t="shared" si="11"/>
        <v>215.2365116841857</v>
      </c>
      <c r="D29" s="203">
        <f t="shared" si="2"/>
        <v>284.910570374847</v>
      </c>
      <c r="E29" s="70"/>
      <c r="F29" s="125">
        <f t="shared" si="12"/>
        <v>131.45270580791259</v>
      </c>
      <c r="G29" s="126">
        <f t="shared" si="13"/>
        <v>18.358621849365218</v>
      </c>
      <c r="H29" s="282">
        <f t="shared" si="14"/>
        <v>15.443078706631328</v>
      </c>
      <c r="I29" s="70"/>
      <c r="J29" s="126">
        <f t="shared" si="15"/>
        <v>28.605540626802657</v>
      </c>
      <c r="K29" s="126">
        <f t="shared" si="16"/>
        <v>12.915169585127638</v>
      </c>
      <c r="L29" s="126">
        <f t="shared" si="17"/>
        <v>13.830901347094585</v>
      </c>
      <c r="M29" s="126"/>
      <c r="N29" s="126">
        <f t="shared" si="18"/>
        <v>131.45270580791259</v>
      </c>
      <c r="O29" s="126">
        <f t="shared" si="19"/>
        <v>183.96272024969284</v>
      </c>
      <c r="P29" s="235">
        <f t="shared" si="20"/>
        <v>255.6365903211211</v>
      </c>
      <c r="Q29" s="235"/>
      <c r="R29" s="282"/>
      <c r="S29" s="235">
        <f t="shared" si="1"/>
        <v>284.910570374847</v>
      </c>
      <c r="T29" s="235">
        <f t="shared" si="3"/>
        <v>15.443078706631328</v>
      </c>
      <c r="U29" s="235">
        <f t="shared" si="4"/>
        <v>13.830901347094585</v>
      </c>
      <c r="V29" s="235">
        <f t="shared" si="5"/>
        <v>255.6365903211211</v>
      </c>
      <c r="W29" s="284"/>
      <c r="X29" s="235"/>
      <c r="Y29" s="235">
        <f t="shared" si="6"/>
        <v>215.2365116841857</v>
      </c>
      <c r="Z29" s="235">
        <f t="shared" si="7"/>
        <v>18.358621849365218</v>
      </c>
      <c r="AA29" s="235">
        <f t="shared" si="8"/>
        <v>12.915169585127638</v>
      </c>
      <c r="AB29" s="235">
        <f t="shared" si="9"/>
        <v>183.96272024969284</v>
      </c>
      <c r="AC29" s="235"/>
      <c r="AD29" s="235"/>
      <c r="AE29" s="198">
        <v>182.9092206860123</v>
      </c>
      <c r="AF29" s="198">
        <v>131.45270580791259</v>
      </c>
      <c r="AG29" s="198">
        <v>28.605540626802657</v>
      </c>
      <c r="AH29" s="198">
        <v>131.45270580791259</v>
      </c>
      <c r="AI29" s="59"/>
      <c r="AJ29" s="123"/>
      <c r="AK29" s="59"/>
      <c r="AL29" s="59"/>
      <c r="AO29" s="59"/>
      <c r="AP29" s="59"/>
      <c r="AQ29" s="59"/>
      <c r="AR29" s="59"/>
      <c r="AS29" s="117"/>
      <c r="AT29" s="59"/>
      <c r="AU29" s="59"/>
      <c r="AV29" s="123"/>
      <c r="AW29" s="33"/>
    </row>
    <row r="30" spans="1:49">
      <c r="A30" s="117" t="s">
        <v>43</v>
      </c>
      <c r="B30" s="72">
        <f t="shared" si="10"/>
        <v>141.09592033770576</v>
      </c>
      <c r="C30" s="202">
        <f t="shared" si="11"/>
        <v>142.13552481599439</v>
      </c>
      <c r="D30" s="203">
        <f t="shared" si="2"/>
        <v>133.56580408581101</v>
      </c>
      <c r="E30" s="70"/>
      <c r="F30" s="125">
        <f t="shared" si="12"/>
        <v>120.01104681617839</v>
      </c>
      <c r="G30" s="126">
        <f t="shared" si="13"/>
        <v>16.93257455465309</v>
      </c>
      <c r="H30" s="282">
        <f t="shared" si="14"/>
        <v>7.7960665108332625</v>
      </c>
      <c r="I30" s="70"/>
      <c r="J30" s="126">
        <f t="shared" si="15"/>
        <v>17.370874902360374</v>
      </c>
      <c r="K30" s="126">
        <f t="shared" si="16"/>
        <v>3.2406846684851351</v>
      </c>
      <c r="L30" s="126">
        <f t="shared" si="17"/>
        <v>2.8076743204224499</v>
      </c>
      <c r="M30" s="126"/>
      <c r="N30" s="126">
        <f t="shared" si="18"/>
        <v>120.01104681617839</v>
      </c>
      <c r="O30" s="126">
        <f t="shared" si="19"/>
        <v>121.96226559285616</v>
      </c>
      <c r="P30" s="235">
        <f t="shared" si="20"/>
        <v>122.96206325455532</v>
      </c>
      <c r="Q30" s="235"/>
      <c r="R30" s="282"/>
      <c r="S30" s="235">
        <f t="shared" si="1"/>
        <v>133.56580408581101</v>
      </c>
      <c r="T30" s="235">
        <f t="shared" si="3"/>
        <v>7.7960665108332625</v>
      </c>
      <c r="U30" s="235">
        <f t="shared" si="4"/>
        <v>2.8076743204224499</v>
      </c>
      <c r="V30" s="235">
        <f t="shared" si="5"/>
        <v>122.96206325455532</v>
      </c>
      <c r="W30" s="284"/>
      <c r="X30" s="235"/>
      <c r="Y30" s="235">
        <f t="shared" si="6"/>
        <v>142.13552481599439</v>
      </c>
      <c r="Z30" s="235">
        <f t="shared" si="7"/>
        <v>16.93257455465309</v>
      </c>
      <c r="AA30" s="235">
        <f t="shared" si="8"/>
        <v>3.2406846684851351</v>
      </c>
      <c r="AB30" s="235">
        <f t="shared" si="9"/>
        <v>121.96226559285616</v>
      </c>
      <c r="AC30" s="235"/>
      <c r="AD30" s="235"/>
      <c r="AE30" s="198">
        <v>141.09592033770576</v>
      </c>
      <c r="AF30" s="198">
        <v>120.01104681617839</v>
      </c>
      <c r="AG30" s="198">
        <v>17.370874902360374</v>
      </c>
      <c r="AH30" s="198">
        <v>120.01104681617839</v>
      </c>
      <c r="AI30" s="59"/>
      <c r="AJ30" s="59"/>
      <c r="AK30" s="59"/>
      <c r="AL30" s="59"/>
      <c r="AO30" s="59"/>
      <c r="AP30" s="59"/>
      <c r="AQ30" s="59"/>
      <c r="AR30" s="59"/>
      <c r="AS30" s="117"/>
      <c r="AT30" s="59"/>
      <c r="AU30" s="59"/>
      <c r="AV30" s="123"/>
      <c r="AW30" s="33"/>
    </row>
    <row r="31" spans="1:49">
      <c r="A31" s="117" t="s">
        <v>44</v>
      </c>
      <c r="B31" s="72">
        <f t="shared" si="10"/>
        <v>192.61506925386414</v>
      </c>
      <c r="C31" s="202">
        <f t="shared" si="11"/>
        <v>262.54525629320466</v>
      </c>
      <c r="D31" s="203">
        <f t="shared" si="2"/>
        <v>195.5525070326232</v>
      </c>
      <c r="E31" s="70"/>
      <c r="F31" s="125">
        <f t="shared" si="12"/>
        <v>180.82577732822116</v>
      </c>
      <c r="G31" s="126">
        <f t="shared" si="13"/>
        <v>1.0344619799139168</v>
      </c>
      <c r="H31" s="282">
        <f t="shared" si="14"/>
        <v>0.1359470165698636</v>
      </c>
      <c r="I31" s="70"/>
      <c r="J31" s="126">
        <f t="shared" si="15"/>
        <v>0.10109053853606466</v>
      </c>
      <c r="K31" s="126">
        <f t="shared" si="16"/>
        <v>11.255196295813224</v>
      </c>
      <c r="L31" s="126">
        <f t="shared" si="17"/>
        <v>0</v>
      </c>
      <c r="M31" s="126"/>
      <c r="N31" s="126">
        <f t="shared" si="18"/>
        <v>180.82577732822116</v>
      </c>
      <c r="O31" s="126">
        <f t="shared" si="19"/>
        <v>250.2555980174775</v>
      </c>
      <c r="P31" s="235">
        <f t="shared" si="20"/>
        <v>195.41656001605332</v>
      </c>
      <c r="Q31" s="235"/>
      <c r="R31" s="282"/>
      <c r="S31" s="235">
        <f t="shared" si="1"/>
        <v>195.5525070326232</v>
      </c>
      <c r="T31" s="235">
        <f t="shared" si="3"/>
        <v>0.1359470165698636</v>
      </c>
      <c r="U31" s="235">
        <f t="shared" si="4"/>
        <v>0</v>
      </c>
      <c r="V31" s="235">
        <f t="shared" si="5"/>
        <v>195.41656001605332</v>
      </c>
      <c r="W31" s="284"/>
      <c r="X31" s="235"/>
      <c r="Y31" s="235">
        <f t="shared" si="6"/>
        <v>262.54525629320466</v>
      </c>
      <c r="Z31" s="235">
        <f t="shared" si="7"/>
        <v>1.0344619799139168</v>
      </c>
      <c r="AA31" s="235">
        <f t="shared" si="8"/>
        <v>11.255196295813224</v>
      </c>
      <c r="AB31" s="235">
        <f t="shared" si="9"/>
        <v>250.2555980174775</v>
      </c>
      <c r="AC31" s="235"/>
      <c r="AD31" s="235"/>
      <c r="AE31" s="198">
        <v>192.61506925386414</v>
      </c>
      <c r="AF31" s="198">
        <v>180.82577732822116</v>
      </c>
      <c r="AG31" s="198">
        <v>0.10109053853606466</v>
      </c>
      <c r="AH31" s="198">
        <v>180.82577732822116</v>
      </c>
      <c r="AI31" s="59"/>
      <c r="AJ31" s="59"/>
      <c r="AK31" s="59"/>
      <c r="AL31" s="59"/>
      <c r="AO31" s="59"/>
      <c r="AP31" s="59"/>
      <c r="AQ31" s="59"/>
      <c r="AR31" s="59"/>
      <c r="AS31" s="117"/>
      <c r="AT31" s="59"/>
      <c r="AU31" s="59"/>
      <c r="AV31" s="123"/>
      <c r="AW31" s="33"/>
    </row>
    <row r="32" spans="1:49">
      <c r="A32" s="117" t="s">
        <v>45</v>
      </c>
      <c r="B32" s="72">
        <f t="shared" si="10"/>
        <v>511.33325546996207</v>
      </c>
      <c r="C32" s="202">
        <f t="shared" si="11"/>
        <v>281.38911015736767</v>
      </c>
      <c r="D32" s="203">
        <f t="shared" si="2"/>
        <v>362.97010531724976</v>
      </c>
      <c r="E32" s="70"/>
      <c r="F32" s="125">
        <f t="shared" si="12"/>
        <v>257.58131469758746</v>
      </c>
      <c r="G32" s="126">
        <f t="shared" si="13"/>
        <v>14.220924749642347</v>
      </c>
      <c r="H32" s="282">
        <f t="shared" si="14"/>
        <v>35.268682651813101</v>
      </c>
      <c r="I32" s="70"/>
      <c r="J32" s="126">
        <f t="shared" si="15"/>
        <v>230.96920580779923</v>
      </c>
      <c r="K32" s="126">
        <f t="shared" si="16"/>
        <v>10.972576824034334</v>
      </c>
      <c r="L32" s="126">
        <f t="shared" si="17"/>
        <v>8.9216145734361785</v>
      </c>
      <c r="M32" s="126"/>
      <c r="N32" s="126">
        <f t="shared" si="18"/>
        <v>257.58131469758746</v>
      </c>
      <c r="O32" s="126">
        <f t="shared" si="19"/>
        <v>256.19560858369096</v>
      </c>
      <c r="P32" s="235">
        <f t="shared" si="20"/>
        <v>318.77980809200051</v>
      </c>
      <c r="Q32" s="235"/>
      <c r="R32" s="282"/>
      <c r="S32" s="235">
        <f t="shared" si="1"/>
        <v>362.97010531724976</v>
      </c>
      <c r="T32" s="235">
        <f t="shared" si="3"/>
        <v>35.268682651813101</v>
      </c>
      <c r="U32" s="235">
        <f t="shared" si="4"/>
        <v>8.9216145734361785</v>
      </c>
      <c r="V32" s="235">
        <f t="shared" si="5"/>
        <v>318.77980809200051</v>
      </c>
      <c r="W32" s="284"/>
      <c r="X32" s="235"/>
      <c r="Y32" s="235">
        <f t="shared" si="6"/>
        <v>281.38911015736767</v>
      </c>
      <c r="Z32" s="235">
        <f t="shared" si="7"/>
        <v>14.220924749642347</v>
      </c>
      <c r="AA32" s="235">
        <f t="shared" si="8"/>
        <v>10.972576824034334</v>
      </c>
      <c r="AB32" s="235">
        <f t="shared" si="9"/>
        <v>256.19560858369096</v>
      </c>
      <c r="AC32" s="235"/>
      <c r="AD32" s="235"/>
      <c r="AE32" s="198">
        <v>511.33325546996207</v>
      </c>
      <c r="AF32" s="198">
        <v>257.58131469758746</v>
      </c>
      <c r="AG32" s="198">
        <v>230.96920580779923</v>
      </c>
      <c r="AH32" s="198">
        <v>257.58131469758746</v>
      </c>
      <c r="AI32" s="59"/>
      <c r="AJ32" s="59"/>
      <c r="AK32" s="59"/>
      <c r="AL32" s="59"/>
      <c r="AO32" s="59"/>
      <c r="AP32" s="59"/>
      <c r="AQ32" s="59"/>
      <c r="AR32" s="59"/>
      <c r="AS32" s="117"/>
      <c r="AT32" s="59"/>
      <c r="AU32" s="59"/>
      <c r="AV32" s="123"/>
      <c r="AW32" s="33"/>
    </row>
    <row r="33" spans="1:49">
      <c r="A33" s="117" t="s">
        <v>46</v>
      </c>
      <c r="B33" s="72">
        <f t="shared" si="10"/>
        <v>275.36237259132503</v>
      </c>
      <c r="C33" s="202">
        <f t="shared" si="11"/>
        <v>411.87645394963778</v>
      </c>
      <c r="D33" s="203">
        <f t="shared" si="2"/>
        <v>404.73576154328299</v>
      </c>
      <c r="E33" s="70"/>
      <c r="F33" s="125">
        <f t="shared" si="12"/>
        <v>223.38318577486794</v>
      </c>
      <c r="G33" s="126">
        <f t="shared" si="13"/>
        <v>70.445284580889961</v>
      </c>
      <c r="H33" s="282">
        <f t="shared" si="14"/>
        <v>114.83213315690506</v>
      </c>
      <c r="I33" s="70"/>
      <c r="J33" s="126">
        <f t="shared" si="15"/>
        <v>41.898143739305112</v>
      </c>
      <c r="K33" s="126">
        <f t="shared" si="16"/>
        <v>9.4571438427043795</v>
      </c>
      <c r="L33" s="126">
        <f t="shared" si="17"/>
        <v>6.3215404972491118</v>
      </c>
      <c r="M33" s="126"/>
      <c r="N33" s="126">
        <f t="shared" si="18"/>
        <v>223.38318577486794</v>
      </c>
      <c r="O33" s="126">
        <f t="shared" si="19"/>
        <v>331.97402552604342</v>
      </c>
      <c r="P33" s="235">
        <f t="shared" si="20"/>
        <v>283.58208788912879</v>
      </c>
      <c r="Q33" s="235"/>
      <c r="R33" s="282"/>
      <c r="S33" s="235">
        <f t="shared" si="1"/>
        <v>404.73576154328299</v>
      </c>
      <c r="T33" s="235">
        <f t="shared" si="3"/>
        <v>114.83213315690506</v>
      </c>
      <c r="U33" s="235">
        <f t="shared" si="4"/>
        <v>6.3215404972491118</v>
      </c>
      <c r="V33" s="235">
        <f t="shared" si="5"/>
        <v>283.58208788912879</v>
      </c>
      <c r="W33" s="284"/>
      <c r="X33" s="235"/>
      <c r="Y33" s="235">
        <f t="shared" si="6"/>
        <v>411.87645394963778</v>
      </c>
      <c r="Z33" s="235">
        <f t="shared" si="7"/>
        <v>70.445284580889961</v>
      </c>
      <c r="AA33" s="235">
        <f t="shared" si="8"/>
        <v>9.4571438427043795</v>
      </c>
      <c r="AB33" s="235">
        <f t="shared" si="9"/>
        <v>331.97402552604342</v>
      </c>
      <c r="AC33" s="235"/>
      <c r="AD33" s="235"/>
      <c r="AE33" s="198">
        <v>275.36237259132503</v>
      </c>
      <c r="AF33" s="198">
        <v>223.38318577486794</v>
      </c>
      <c r="AG33" s="198">
        <v>41.898143739305112</v>
      </c>
      <c r="AH33" s="198">
        <v>223.38318577486794</v>
      </c>
      <c r="AI33" s="59"/>
      <c r="AJ33" s="59"/>
      <c r="AK33" s="59"/>
      <c r="AL33" s="59"/>
      <c r="AO33" s="59"/>
      <c r="AP33" s="59"/>
      <c r="AQ33" s="59"/>
      <c r="AR33" s="59"/>
      <c r="AS33" s="117"/>
      <c r="AT33" s="59"/>
      <c r="AU33" s="59"/>
      <c r="AV33" s="123"/>
      <c r="AW33" s="33"/>
    </row>
    <row r="34" spans="1:49">
      <c r="B34" s="72"/>
      <c r="C34" s="202"/>
      <c r="D34" s="203"/>
      <c r="E34" s="210"/>
      <c r="F34" s="125"/>
      <c r="G34" s="126"/>
      <c r="H34" s="282"/>
      <c r="I34" s="210"/>
      <c r="J34" s="126"/>
      <c r="K34" s="126"/>
      <c r="L34" s="126"/>
      <c r="M34" s="126"/>
      <c r="N34" s="126"/>
      <c r="O34" s="126"/>
      <c r="P34" s="235"/>
      <c r="Q34" s="235"/>
      <c r="R34" s="282"/>
      <c r="S34" s="235"/>
      <c r="T34" s="235"/>
      <c r="U34" s="235"/>
      <c r="V34" s="235"/>
      <c r="W34" s="284"/>
      <c r="X34" s="235"/>
      <c r="Y34" s="235"/>
      <c r="Z34" s="235"/>
      <c r="AA34" s="235"/>
      <c r="AB34" s="235"/>
      <c r="AC34" s="235"/>
      <c r="AD34" s="235"/>
      <c r="AE34" s="198"/>
      <c r="AF34" s="198"/>
      <c r="AG34" s="198"/>
      <c r="AH34" s="198"/>
      <c r="AI34" s="59"/>
      <c r="AJ34" s="124"/>
      <c r="AK34" s="88"/>
      <c r="AL34" s="88"/>
      <c r="AO34" s="59"/>
      <c r="AP34" s="88"/>
      <c r="AQ34" s="88"/>
      <c r="AR34" s="88"/>
      <c r="AS34" s="117"/>
      <c r="AT34" s="59"/>
      <c r="AU34" s="88"/>
      <c r="AV34" s="88"/>
      <c r="AW34" s="88"/>
    </row>
    <row r="35" spans="1:49">
      <c r="A35" s="117" t="s">
        <v>47</v>
      </c>
      <c r="B35" s="125">
        <f t="shared" si="10"/>
        <v>165.35616317687814</v>
      </c>
      <c r="C35" s="205">
        <f t="shared" si="11"/>
        <v>195.20640587853907</v>
      </c>
      <c r="D35" s="206">
        <f t="shared" si="2"/>
        <v>220.03056002851994</v>
      </c>
      <c r="E35" s="70"/>
      <c r="F35" s="125">
        <f t="shared" si="12"/>
        <v>121.47317009296845</v>
      </c>
      <c r="G35" s="126">
        <f t="shared" si="13"/>
        <v>65.215474389453206</v>
      </c>
      <c r="H35" s="282">
        <f t="shared" si="14"/>
        <v>48.866693864965903</v>
      </c>
      <c r="I35" s="70"/>
      <c r="J35" s="126">
        <f t="shared" si="15"/>
        <v>40.711509755139446</v>
      </c>
      <c r="K35" s="126">
        <f t="shared" si="16"/>
        <v>0.19886535552193646</v>
      </c>
      <c r="L35" s="126">
        <f t="shared" si="17"/>
        <v>0.64763316096801804</v>
      </c>
      <c r="M35" s="126"/>
      <c r="N35" s="126">
        <f t="shared" si="18"/>
        <v>121.47317009296845</v>
      </c>
      <c r="O35" s="126">
        <f t="shared" si="19"/>
        <v>129.79206613356391</v>
      </c>
      <c r="P35" s="282">
        <f t="shared" si="20"/>
        <v>170.51623300258601</v>
      </c>
      <c r="Q35" s="282"/>
      <c r="R35" s="282"/>
      <c r="S35" s="235">
        <f t="shared" si="1"/>
        <v>220.03056002851994</v>
      </c>
      <c r="T35" s="235">
        <f t="shared" si="3"/>
        <v>48.866693864965903</v>
      </c>
      <c r="U35" s="235">
        <f t="shared" si="4"/>
        <v>0.64763316096801804</v>
      </c>
      <c r="V35" s="235">
        <f t="shared" si="5"/>
        <v>170.51623300258601</v>
      </c>
      <c r="W35" s="284"/>
      <c r="X35" s="235"/>
      <c r="Y35" s="235">
        <f t="shared" si="6"/>
        <v>195.20640587853907</v>
      </c>
      <c r="Z35" s="235">
        <f t="shared" si="7"/>
        <v>65.215474389453206</v>
      </c>
      <c r="AA35" s="235">
        <f t="shared" si="8"/>
        <v>0.19886535552193646</v>
      </c>
      <c r="AB35" s="235">
        <f t="shared" si="9"/>
        <v>129.79206613356391</v>
      </c>
      <c r="AC35" s="235"/>
      <c r="AD35" s="235"/>
      <c r="AE35" s="198">
        <v>165.35616317687814</v>
      </c>
      <c r="AF35" s="198">
        <v>121.47317009296845</v>
      </c>
      <c r="AG35" s="198">
        <v>40.711509755139446</v>
      </c>
      <c r="AH35" s="198">
        <v>121.47317009296845</v>
      </c>
      <c r="AI35" s="59"/>
      <c r="AJ35" s="123"/>
      <c r="AK35" s="59"/>
      <c r="AL35" s="59"/>
      <c r="AO35" s="59"/>
      <c r="AP35" s="59"/>
      <c r="AQ35" s="59"/>
      <c r="AR35" s="59"/>
      <c r="AS35" s="117"/>
      <c r="AT35" s="59"/>
      <c r="AU35" s="59"/>
      <c r="AV35" s="59"/>
      <c r="AW35" s="59"/>
    </row>
    <row r="36" spans="1:49">
      <c r="A36" s="117" t="s">
        <v>48</v>
      </c>
      <c r="B36" s="125">
        <f t="shared" si="10"/>
        <v>344.25680506199319</v>
      </c>
      <c r="C36" s="205">
        <f t="shared" si="11"/>
        <v>356.25298692694986</v>
      </c>
      <c r="D36" s="206">
        <f t="shared" si="2"/>
        <v>442.78277783839104</v>
      </c>
      <c r="E36" s="70"/>
      <c r="F36" s="125">
        <f t="shared" si="12"/>
        <v>319.58129405711912</v>
      </c>
      <c r="G36" s="126">
        <f t="shared" si="13"/>
        <v>20.691749403762916</v>
      </c>
      <c r="H36" s="282">
        <f t="shared" si="14"/>
        <v>16.544958883174431</v>
      </c>
      <c r="I36" s="70"/>
      <c r="J36" s="126">
        <f t="shared" si="15"/>
        <v>14.253151521894397</v>
      </c>
      <c r="K36" s="126">
        <f t="shared" si="16"/>
        <v>12.604022171186292</v>
      </c>
      <c r="L36" s="126">
        <f t="shared" si="17"/>
        <v>0</v>
      </c>
      <c r="M36" s="126"/>
      <c r="N36" s="126">
        <f t="shared" si="18"/>
        <v>319.58129405711912</v>
      </c>
      <c r="O36" s="126">
        <f t="shared" si="19"/>
        <v>322.95721535200067</v>
      </c>
      <c r="P36" s="282">
        <f t="shared" si="20"/>
        <v>426.23781895521665</v>
      </c>
      <c r="Q36" s="282"/>
      <c r="R36" s="282"/>
      <c r="S36" s="235">
        <f t="shared" si="1"/>
        <v>442.78277783839104</v>
      </c>
      <c r="T36" s="235">
        <f t="shared" si="3"/>
        <v>16.544958883174431</v>
      </c>
      <c r="U36" s="235">
        <f t="shared" si="4"/>
        <v>0</v>
      </c>
      <c r="V36" s="235">
        <f t="shared" si="5"/>
        <v>426.23781895521665</v>
      </c>
      <c r="W36" s="284"/>
      <c r="X36" s="235"/>
      <c r="Y36" s="235">
        <f t="shared" si="6"/>
        <v>356.25298692694986</v>
      </c>
      <c r="Z36" s="235">
        <f t="shared" si="7"/>
        <v>20.691749403762916</v>
      </c>
      <c r="AA36" s="235">
        <f t="shared" si="8"/>
        <v>12.604022171186292</v>
      </c>
      <c r="AB36" s="235">
        <f t="shared" si="9"/>
        <v>322.95721535200067</v>
      </c>
      <c r="AC36" s="235"/>
      <c r="AD36" s="235"/>
      <c r="AE36" s="198">
        <v>344.25680506199319</v>
      </c>
      <c r="AF36" s="198">
        <v>319.58129405711912</v>
      </c>
      <c r="AG36" s="198">
        <v>14.253151521894397</v>
      </c>
      <c r="AH36" s="198">
        <v>319.58129405711912</v>
      </c>
      <c r="AI36" s="59"/>
      <c r="AJ36" s="59"/>
      <c r="AK36" s="123"/>
      <c r="AL36" s="59"/>
      <c r="AO36" s="59"/>
      <c r="AP36" s="59"/>
      <c r="AQ36" s="59"/>
      <c r="AR36" s="59"/>
      <c r="AS36" s="117"/>
      <c r="AT36" s="59"/>
      <c r="AU36" s="59"/>
      <c r="AV36" s="123"/>
      <c r="AW36" s="59"/>
    </row>
    <row r="37" spans="1:49">
      <c r="A37" s="117" t="s">
        <v>49</v>
      </c>
      <c r="B37" s="125">
        <f t="shared" si="10"/>
        <v>267.35364277860356</v>
      </c>
      <c r="C37" s="205">
        <f t="shared" si="11"/>
        <v>366.28457715133538</v>
      </c>
      <c r="D37" s="206">
        <f t="shared" si="2"/>
        <v>629.41261359788632</v>
      </c>
      <c r="E37" s="70"/>
      <c r="F37" s="125">
        <f t="shared" si="12"/>
        <v>206.69622700578168</v>
      </c>
      <c r="G37" s="126">
        <f t="shared" si="13"/>
        <v>44.224479363366612</v>
      </c>
      <c r="H37" s="282">
        <f t="shared" si="14"/>
        <v>43.00183810211832</v>
      </c>
      <c r="I37" s="70"/>
      <c r="J37" s="126">
        <f t="shared" si="15"/>
        <v>46.546922324931856</v>
      </c>
      <c r="K37" s="126">
        <f t="shared" si="16"/>
        <v>12.499587941731859</v>
      </c>
      <c r="L37" s="126">
        <f t="shared" si="17"/>
        <v>10.99649570468079</v>
      </c>
      <c r="M37" s="126"/>
      <c r="N37" s="126">
        <f t="shared" si="18"/>
        <v>206.69622700578168</v>
      </c>
      <c r="O37" s="126">
        <f t="shared" si="19"/>
        <v>309.56050984623693</v>
      </c>
      <c r="P37" s="282">
        <f t="shared" si="20"/>
        <v>575.41427979108721</v>
      </c>
      <c r="Q37" s="282"/>
      <c r="R37" s="282"/>
      <c r="S37" s="235">
        <f t="shared" si="1"/>
        <v>629.41261359788632</v>
      </c>
      <c r="T37" s="235">
        <f t="shared" si="3"/>
        <v>43.00183810211832</v>
      </c>
      <c r="U37" s="235">
        <f t="shared" si="4"/>
        <v>10.99649570468079</v>
      </c>
      <c r="V37" s="235">
        <f t="shared" si="5"/>
        <v>575.41427979108721</v>
      </c>
      <c r="W37" s="284"/>
      <c r="X37" s="235"/>
      <c r="Y37" s="235">
        <f t="shared" si="6"/>
        <v>366.28457715133538</v>
      </c>
      <c r="Z37" s="235">
        <f t="shared" si="7"/>
        <v>44.224479363366612</v>
      </c>
      <c r="AA37" s="235">
        <f t="shared" si="8"/>
        <v>12.499587941731859</v>
      </c>
      <c r="AB37" s="235">
        <f t="shared" si="9"/>
        <v>309.56050984623693</v>
      </c>
      <c r="AC37" s="235"/>
      <c r="AD37" s="235"/>
      <c r="AE37" s="198">
        <v>267.35364277860356</v>
      </c>
      <c r="AF37" s="198">
        <v>206.69622700578168</v>
      </c>
      <c r="AG37" s="198">
        <v>46.546922324931856</v>
      </c>
      <c r="AH37" s="198">
        <v>206.69622700578168</v>
      </c>
      <c r="AI37" s="59"/>
      <c r="AJ37" s="123"/>
      <c r="AK37" s="59"/>
      <c r="AL37" s="59"/>
      <c r="AO37" s="59"/>
      <c r="AP37" s="59"/>
      <c r="AQ37" s="59"/>
      <c r="AR37" s="59"/>
      <c r="AS37" s="117"/>
      <c r="AT37" s="59"/>
      <c r="AU37" s="59"/>
      <c r="AV37" s="123"/>
      <c r="AW37" s="59"/>
    </row>
    <row r="38" spans="1:49">
      <c r="A38" s="238" t="s">
        <v>50</v>
      </c>
      <c r="B38" s="77">
        <f t="shared" si="10"/>
        <v>454.46057476318163</v>
      </c>
      <c r="C38" s="207">
        <f t="shared" si="11"/>
        <v>484.43437168409889</v>
      </c>
      <c r="D38" s="208">
        <f t="shared" si="2"/>
        <v>484.85839772812187</v>
      </c>
      <c r="E38" s="75"/>
      <c r="F38" s="77">
        <f t="shared" si="12"/>
        <v>397.89319069014607</v>
      </c>
      <c r="G38" s="76">
        <f t="shared" si="13"/>
        <v>24.790040927694406</v>
      </c>
      <c r="H38" s="286">
        <f t="shared" si="14"/>
        <v>35.134504147672068</v>
      </c>
      <c r="I38" s="75"/>
      <c r="J38" s="76">
        <f t="shared" si="15"/>
        <v>47.599954935973273</v>
      </c>
      <c r="K38" s="76">
        <f t="shared" si="16"/>
        <v>5.8130256177050175</v>
      </c>
      <c r="L38" s="76">
        <f t="shared" si="17"/>
        <v>6.4070099394664073</v>
      </c>
      <c r="M38" s="76"/>
      <c r="N38" s="76">
        <f t="shared" si="18"/>
        <v>397.89319069014607</v>
      </c>
      <c r="O38" s="76">
        <f t="shared" si="19"/>
        <v>453.83130513869941</v>
      </c>
      <c r="P38" s="286">
        <f t="shared" si="20"/>
        <v>443.31688364098341</v>
      </c>
      <c r="Q38" s="282"/>
      <c r="R38" s="282"/>
      <c r="S38" s="235">
        <f t="shared" si="1"/>
        <v>484.85839772812187</v>
      </c>
      <c r="T38" s="235">
        <f t="shared" si="3"/>
        <v>35.134504147672068</v>
      </c>
      <c r="U38" s="235">
        <f t="shared" si="4"/>
        <v>6.4070099394664073</v>
      </c>
      <c r="V38" s="235">
        <f t="shared" si="5"/>
        <v>443.31688364098341</v>
      </c>
      <c r="W38" s="284"/>
      <c r="X38" s="235"/>
      <c r="Y38" s="235">
        <f t="shared" si="6"/>
        <v>484.43437168409889</v>
      </c>
      <c r="Z38" s="235">
        <f t="shared" si="7"/>
        <v>24.790040927694406</v>
      </c>
      <c r="AA38" s="235">
        <f t="shared" si="8"/>
        <v>5.8130256177050175</v>
      </c>
      <c r="AB38" s="235">
        <f t="shared" si="9"/>
        <v>453.83130513869941</v>
      </c>
      <c r="AC38" s="282"/>
      <c r="AD38" s="235"/>
      <c r="AE38" s="199">
        <v>454.46057476318163</v>
      </c>
      <c r="AF38" s="199">
        <v>397.89319069014607</v>
      </c>
      <c r="AG38" s="199">
        <v>47.599954935973273</v>
      </c>
      <c r="AH38" s="199">
        <v>397.89319069014607</v>
      </c>
      <c r="AI38" s="59"/>
      <c r="AJ38" s="59"/>
      <c r="AK38" s="59"/>
      <c r="AL38" s="59"/>
      <c r="AO38" s="59"/>
      <c r="AP38" s="59"/>
      <c r="AQ38" s="59"/>
      <c r="AR38" s="59"/>
      <c r="AS38" s="117"/>
      <c r="AT38" s="59"/>
      <c r="AU38" s="59"/>
      <c r="AV38" s="123"/>
      <c r="AW38" s="59"/>
    </row>
    <row r="39" spans="1:49">
      <c r="A39" s="117" t="s">
        <v>154</v>
      </c>
      <c r="B39" s="67"/>
      <c r="C39" s="67"/>
      <c r="E39" s="263"/>
      <c r="F39" s="67"/>
      <c r="G39" s="67"/>
      <c r="H39" s="263"/>
      <c r="I39" s="263"/>
      <c r="J39" s="67"/>
      <c r="K39" s="67"/>
      <c r="L39" s="263"/>
      <c r="M39" s="263"/>
      <c r="N39" s="263"/>
      <c r="O39" s="263"/>
    </row>
    <row r="40" spans="1:49" ht="12.6" customHeight="1">
      <c r="A40" s="287" t="s">
        <v>135</v>
      </c>
      <c r="B40" s="288"/>
      <c r="C40" s="288"/>
      <c r="D40" s="288"/>
      <c r="E40" s="288"/>
      <c r="F40" s="288"/>
      <c r="G40" s="288"/>
      <c r="H40" s="288"/>
      <c r="I40" s="288"/>
      <c r="J40" s="288"/>
      <c r="K40" s="288"/>
      <c r="L40" s="288"/>
      <c r="M40" s="288"/>
      <c r="N40" s="288"/>
      <c r="O40" s="288"/>
    </row>
    <row r="41" spans="1:49">
      <c r="A41" s="288"/>
      <c r="B41" s="288"/>
      <c r="C41" s="288"/>
      <c r="D41" s="288"/>
      <c r="E41" s="288"/>
      <c r="F41" s="288"/>
      <c r="G41" s="288"/>
      <c r="H41" s="288"/>
      <c r="I41" s="288"/>
      <c r="J41" s="288"/>
      <c r="K41" s="288"/>
      <c r="L41" s="288"/>
      <c r="M41" s="288"/>
      <c r="N41" s="288"/>
      <c r="O41" s="288"/>
      <c r="R41" s="114"/>
      <c r="S41" s="114"/>
      <c r="T41" s="114"/>
      <c r="U41" s="114"/>
      <c r="V41" s="114"/>
      <c r="W41" s="114"/>
      <c r="X41" s="132"/>
      <c r="Y41" s="132"/>
      <c r="Z41" s="132"/>
      <c r="AA41" s="132"/>
      <c r="AB41" s="132"/>
      <c r="AC41" s="132"/>
      <c r="AD41" s="132"/>
      <c r="AE41" s="132"/>
      <c r="AF41" s="132"/>
      <c r="AG41" s="132"/>
    </row>
    <row r="42" spans="1:49">
      <c r="H42" s="269"/>
      <c r="I42" s="269"/>
      <c r="L42" s="269"/>
      <c r="M42" s="269"/>
      <c r="N42" s="269"/>
      <c r="O42" s="269"/>
      <c r="R42" s="114"/>
      <c r="S42" s="114"/>
      <c r="T42" s="201" t="s">
        <v>209</v>
      </c>
      <c r="U42" s="114"/>
      <c r="V42" s="114"/>
      <c r="W42" s="114"/>
      <c r="X42" s="132"/>
      <c r="Y42" s="132"/>
      <c r="Z42" s="201" t="s">
        <v>214</v>
      </c>
      <c r="AA42" s="132"/>
      <c r="AB42" s="132"/>
      <c r="AC42" s="132"/>
      <c r="AD42" s="132"/>
      <c r="AE42" s="132"/>
      <c r="AF42" s="201" t="s">
        <v>215</v>
      </c>
      <c r="AG42" s="132"/>
    </row>
    <row r="43" spans="1:49">
      <c r="H43" s="269"/>
      <c r="I43" s="269"/>
      <c r="L43" s="269"/>
      <c r="M43" s="269"/>
      <c r="N43" s="269"/>
      <c r="O43" s="269"/>
      <c r="R43" s="114"/>
      <c r="S43" s="172" t="s">
        <v>53</v>
      </c>
      <c r="T43" s="172"/>
      <c r="U43" s="172" t="s">
        <v>115</v>
      </c>
      <c r="V43" s="172" t="s">
        <v>8</v>
      </c>
      <c r="W43" s="172" t="s">
        <v>216</v>
      </c>
      <c r="X43" s="132"/>
      <c r="Y43" s="172" t="s">
        <v>53</v>
      </c>
      <c r="Z43" s="172"/>
      <c r="AA43" s="172" t="s">
        <v>115</v>
      </c>
      <c r="AB43" s="172" t="s">
        <v>8</v>
      </c>
      <c r="AC43" s="172" t="s">
        <v>216</v>
      </c>
      <c r="AD43" s="132"/>
      <c r="AE43" s="172" t="s">
        <v>53</v>
      </c>
      <c r="AF43" s="172"/>
      <c r="AG43" s="172" t="s">
        <v>115</v>
      </c>
      <c r="AH43" s="172" t="s">
        <v>8</v>
      </c>
      <c r="AI43" s="204" t="s">
        <v>216</v>
      </c>
    </row>
    <row r="44" spans="1:49">
      <c r="H44" s="269"/>
      <c r="I44" s="269"/>
      <c r="L44" s="269"/>
      <c r="M44" s="269"/>
      <c r="N44" s="269"/>
      <c r="O44" s="269"/>
      <c r="R44" s="114"/>
      <c r="S44" s="172" t="s">
        <v>116</v>
      </c>
      <c r="T44" s="172"/>
      <c r="U44" s="172" t="s">
        <v>117</v>
      </c>
      <c r="V44" s="172" t="s">
        <v>118</v>
      </c>
      <c r="W44" s="172"/>
      <c r="X44" s="132"/>
      <c r="Y44" s="172" t="s">
        <v>116</v>
      </c>
      <c r="Z44" s="172"/>
      <c r="AA44" s="172" t="s">
        <v>117</v>
      </c>
      <c r="AB44" s="172" t="s">
        <v>118</v>
      </c>
      <c r="AC44" s="172"/>
      <c r="AD44" s="132"/>
      <c r="AE44" s="172" t="s">
        <v>116</v>
      </c>
      <c r="AF44" s="172"/>
      <c r="AG44" s="172" t="s">
        <v>117</v>
      </c>
      <c r="AH44" s="172" t="s">
        <v>118</v>
      </c>
    </row>
    <row r="45" spans="1:49" ht="13.5" thickBot="1">
      <c r="H45" s="269"/>
      <c r="I45" s="269"/>
      <c r="L45" s="134"/>
      <c r="M45" s="134"/>
      <c r="N45" s="134"/>
      <c r="O45" s="134"/>
      <c r="R45" s="151"/>
      <c r="S45" s="57" t="s">
        <v>119</v>
      </c>
      <c r="T45" s="197" t="s">
        <v>90</v>
      </c>
      <c r="U45" s="57" t="s">
        <v>120</v>
      </c>
      <c r="V45" s="57" t="s">
        <v>121</v>
      </c>
      <c r="W45" s="172"/>
      <c r="X45" s="285"/>
      <c r="Y45" s="57" t="s">
        <v>119</v>
      </c>
      <c r="Z45" s="197" t="s">
        <v>90</v>
      </c>
      <c r="AA45" s="57" t="s">
        <v>120</v>
      </c>
      <c r="AB45" s="57" t="s">
        <v>121</v>
      </c>
      <c r="AC45" s="172"/>
      <c r="AD45" s="285"/>
      <c r="AE45" s="57" t="s">
        <v>119</v>
      </c>
      <c r="AF45" s="197" t="s">
        <v>90</v>
      </c>
      <c r="AG45" s="57" t="s">
        <v>120</v>
      </c>
      <c r="AH45" s="57" t="s">
        <v>121</v>
      </c>
      <c r="AN45" s="282"/>
      <c r="AO45" s="248"/>
      <c r="AP45" s="248"/>
      <c r="AQ45" s="248"/>
      <c r="AR45" s="251"/>
      <c r="AT45" s="262"/>
    </row>
    <row r="46" spans="1:49">
      <c r="H46" s="269"/>
      <c r="I46" s="269"/>
      <c r="L46" s="117"/>
      <c r="M46" s="117"/>
      <c r="N46" s="117"/>
      <c r="O46" s="117"/>
      <c r="R46" s="114"/>
      <c r="S46" s="114"/>
      <c r="U46" s="114"/>
      <c r="X46" s="132"/>
      <c r="Y46" s="114"/>
      <c r="AA46" s="114"/>
      <c r="AD46" s="132"/>
      <c r="AE46" s="114"/>
      <c r="AG46" s="114"/>
      <c r="AN46" s="282"/>
      <c r="AO46" s="248"/>
      <c r="AP46" s="248"/>
      <c r="AQ46" s="248"/>
      <c r="AR46" s="251"/>
    </row>
    <row r="47" spans="1:49">
      <c r="L47" s="117"/>
      <c r="M47" s="117"/>
      <c r="N47" s="117"/>
      <c r="O47" s="117"/>
      <c r="Q47" s="134" t="s">
        <v>208</v>
      </c>
      <c r="R47" s="63"/>
      <c r="S47" s="200">
        <f>SUM(S49:S76)</f>
        <v>262529310.96000004</v>
      </c>
      <c r="T47" s="200">
        <f t="shared" ref="T47:V47" si="21">SUM(T49:T76)</f>
        <v>30755088.210000001</v>
      </c>
      <c r="U47" s="200">
        <f t="shared" si="21"/>
        <v>11018537.699999999</v>
      </c>
      <c r="V47" s="200">
        <f t="shared" si="21"/>
        <v>220755685.05000001</v>
      </c>
      <c r="W47" s="200">
        <v>900883.97375438607</v>
      </c>
      <c r="X47" s="63"/>
      <c r="Y47" s="200">
        <f>SUM(Y49:Y76)</f>
        <v>222473398.71000001</v>
      </c>
      <c r="Z47" s="200">
        <f t="shared" ref="Z47" si="22">SUM(Z49:Z76)</f>
        <v>28181068.999999993</v>
      </c>
      <c r="AA47" s="200">
        <f t="shared" ref="AA47" si="23">SUM(AA49:AA76)</f>
        <v>10740757.019999998</v>
      </c>
      <c r="AB47" s="200">
        <f t="shared" ref="AB47" si="24">SUM(AB49:AB76)</f>
        <v>183551572.68999997</v>
      </c>
      <c r="AC47" s="200">
        <v>886678</v>
      </c>
      <c r="AD47" s="132"/>
      <c r="AE47" s="200">
        <v>200877311.97999999</v>
      </c>
      <c r="AF47" s="200">
        <v>35001587.720000006</v>
      </c>
      <c r="AG47" s="200">
        <v>11121516.149999997</v>
      </c>
      <c r="AH47" s="200">
        <v>154754208.10999995</v>
      </c>
      <c r="AN47" s="282"/>
      <c r="AO47" s="248"/>
      <c r="AP47" s="248"/>
      <c r="AQ47" s="248"/>
      <c r="AR47" s="251"/>
    </row>
    <row r="48" spans="1:49">
      <c r="L48" s="117"/>
      <c r="M48" s="117"/>
      <c r="N48" s="117"/>
      <c r="O48" s="117"/>
      <c r="Q48" s="134"/>
      <c r="R48" s="63"/>
      <c r="S48" s="200"/>
      <c r="T48" s="200"/>
      <c r="U48" s="200"/>
      <c r="V48" s="200"/>
      <c r="W48" s="200"/>
      <c r="X48" s="63"/>
      <c r="Y48" s="200"/>
      <c r="Z48" s="200"/>
      <c r="AA48" s="200"/>
      <c r="AB48" s="200"/>
      <c r="AC48" s="200"/>
      <c r="AD48" s="132"/>
      <c r="AE48" s="200"/>
      <c r="AF48" s="200"/>
      <c r="AG48" s="200"/>
      <c r="AH48" s="200"/>
      <c r="AN48" s="282"/>
      <c r="AO48" s="248"/>
      <c r="AP48" s="248"/>
      <c r="AQ48" s="248"/>
      <c r="AR48" s="251"/>
    </row>
    <row r="49" spans="8:44">
      <c r="H49" s="269"/>
      <c r="I49" s="269"/>
      <c r="L49" s="117"/>
      <c r="M49" s="117"/>
      <c r="N49" s="117"/>
      <c r="O49" s="117"/>
      <c r="Q49" s="63" t="s">
        <v>28</v>
      </c>
      <c r="R49" s="63"/>
      <c r="S49" s="289">
        <f>SUM(T49:V49)</f>
        <v>4251592.91</v>
      </c>
      <c r="T49" s="289">
        <v>577886.44000000006</v>
      </c>
      <c r="U49" s="289">
        <v>134266.70000000001</v>
      </c>
      <c r="V49" s="289">
        <v>3539439.7699999996</v>
      </c>
      <c r="W49" s="289">
        <v>8158.5307692307688</v>
      </c>
      <c r="X49" s="63"/>
      <c r="Y49" s="289">
        <f>SUM(Z49:AB49)</f>
        <v>2711764.55</v>
      </c>
      <c r="Z49" s="289">
        <v>154278.95000000001</v>
      </c>
      <c r="AA49" s="289">
        <v>142811.04999999999</v>
      </c>
      <c r="AB49" s="289">
        <v>2414674.5499999998</v>
      </c>
      <c r="AC49" s="289">
        <v>8272</v>
      </c>
      <c r="AD49" s="132"/>
      <c r="AE49" s="289">
        <v>2062442.18</v>
      </c>
      <c r="AF49" s="289">
        <v>90399.42</v>
      </c>
      <c r="AG49" s="289">
        <v>107078.38</v>
      </c>
      <c r="AH49" s="289">
        <v>1864964.38</v>
      </c>
      <c r="AN49" s="282"/>
      <c r="AO49" s="248"/>
      <c r="AP49" s="248"/>
      <c r="AQ49" s="248"/>
      <c r="AR49" s="251"/>
    </row>
    <row r="50" spans="8:44">
      <c r="H50" s="269"/>
      <c r="I50" s="269"/>
      <c r="L50" s="117"/>
      <c r="M50" s="117"/>
      <c r="N50" s="117"/>
      <c r="O50" s="117"/>
      <c r="Q50" s="63" t="s">
        <v>29</v>
      </c>
      <c r="R50" s="63"/>
      <c r="S50" s="289">
        <f t="shared" ref="S50:S76" si="25">SUM(T50:V50)</f>
        <v>41369577.370000005</v>
      </c>
      <c r="T50" s="289">
        <v>7819834.3600000003</v>
      </c>
      <c r="U50" s="289">
        <v>2243161.73</v>
      </c>
      <c r="V50" s="289">
        <v>31306581.280000005</v>
      </c>
      <c r="W50" s="289">
        <v>84463.48485730926</v>
      </c>
      <c r="X50" s="63"/>
      <c r="Y50" s="289">
        <f t="shared" ref="Y50:Y76" si="26">SUM(Z50:AB50)</f>
        <v>35087106.259999998</v>
      </c>
      <c r="Z50" s="289">
        <v>6485838.21</v>
      </c>
      <c r="AA50" s="289">
        <v>1852470.88</v>
      </c>
      <c r="AB50" s="289">
        <v>26748797.169999998</v>
      </c>
      <c r="AC50" s="289">
        <v>82590</v>
      </c>
      <c r="AD50" s="132"/>
      <c r="AE50" s="289">
        <v>31823047.810000002</v>
      </c>
      <c r="AF50" s="289">
        <v>8350921.04</v>
      </c>
      <c r="AG50" s="289">
        <v>1402469.36</v>
      </c>
      <c r="AH50" s="289">
        <v>22069657.410000004</v>
      </c>
      <c r="AN50" s="282"/>
      <c r="AO50" s="248"/>
      <c r="AP50" s="248"/>
      <c r="AQ50" s="248"/>
      <c r="AR50" s="251"/>
    </row>
    <row r="51" spans="8:44">
      <c r="H51" s="269"/>
      <c r="I51" s="269"/>
      <c r="L51" s="117"/>
      <c r="M51" s="117"/>
      <c r="N51" s="117"/>
      <c r="O51" s="117"/>
      <c r="Q51" s="63" t="s">
        <v>51</v>
      </c>
      <c r="R51" s="63"/>
      <c r="S51" s="289">
        <f t="shared" si="25"/>
        <v>24703348.269999996</v>
      </c>
      <c r="T51" s="289">
        <v>661641.72000000009</v>
      </c>
      <c r="U51" s="289">
        <v>21277.09</v>
      </c>
      <c r="V51" s="289">
        <v>24020429.459999997</v>
      </c>
      <c r="W51" s="289">
        <v>78566.599018238179</v>
      </c>
      <c r="X51" s="63"/>
      <c r="Y51" s="289">
        <f t="shared" si="26"/>
        <v>18790718.800000001</v>
      </c>
      <c r="Z51" s="289">
        <v>856656.34000000008</v>
      </c>
      <c r="AA51" s="289">
        <v>7538.08</v>
      </c>
      <c r="AB51" s="289">
        <v>17926524.379999999</v>
      </c>
      <c r="AC51" s="289">
        <v>78028</v>
      </c>
      <c r="AD51" s="132"/>
      <c r="AE51" s="289">
        <v>16460588.959999999</v>
      </c>
      <c r="AF51" s="289">
        <v>715662.44000000006</v>
      </c>
      <c r="AG51" s="289">
        <v>15186.98</v>
      </c>
      <c r="AH51" s="289">
        <v>15729739.539999999</v>
      </c>
      <c r="AN51" s="282"/>
      <c r="AO51" s="248"/>
      <c r="AP51" s="248"/>
      <c r="AQ51" s="248"/>
      <c r="AR51" s="251"/>
    </row>
    <row r="52" spans="8:44">
      <c r="H52" s="269"/>
      <c r="I52" s="269"/>
      <c r="L52" s="117"/>
      <c r="M52" s="117"/>
      <c r="N52" s="117"/>
      <c r="O52" s="117"/>
      <c r="Q52" s="63" t="s">
        <v>30</v>
      </c>
      <c r="R52" s="63"/>
      <c r="S52" s="289">
        <f t="shared" si="25"/>
        <v>28925615.879999995</v>
      </c>
      <c r="T52" s="289">
        <v>7087889.2999999998</v>
      </c>
      <c r="U52" s="289">
        <v>2761639</v>
      </c>
      <c r="V52" s="289">
        <v>19076087.579999994</v>
      </c>
      <c r="W52" s="289">
        <v>113240.95845580522</v>
      </c>
      <c r="X52" s="63"/>
      <c r="Y52" s="289">
        <f t="shared" si="26"/>
        <v>31079429.579999998</v>
      </c>
      <c r="Z52" s="289">
        <v>6393921.2000000002</v>
      </c>
      <c r="AA52" s="289">
        <v>2166803</v>
      </c>
      <c r="AB52" s="289">
        <v>22518705.379999999</v>
      </c>
      <c r="AC52" s="289">
        <v>112469</v>
      </c>
      <c r="AD52" s="132"/>
      <c r="AE52" s="289">
        <v>27884663.079999991</v>
      </c>
      <c r="AF52" s="289">
        <v>6153022.7800000003</v>
      </c>
      <c r="AG52" s="289">
        <v>2300826</v>
      </c>
      <c r="AH52" s="289">
        <v>19430814.29999999</v>
      </c>
      <c r="AN52" s="282"/>
      <c r="AO52" s="248"/>
      <c r="AP52" s="248"/>
      <c r="AQ52" s="248"/>
      <c r="AR52" s="251"/>
    </row>
    <row r="53" spans="8:44">
      <c r="L53" s="117"/>
      <c r="M53" s="117"/>
      <c r="N53" s="117"/>
      <c r="O53" s="117"/>
      <c r="Q53" s="63" t="s">
        <v>31</v>
      </c>
      <c r="R53" s="63"/>
      <c r="S53" s="289">
        <f t="shared" si="25"/>
        <v>3132670.5600000005</v>
      </c>
      <c r="T53" s="289">
        <v>317904.90000000002</v>
      </c>
      <c r="U53" s="289">
        <v>237762.28</v>
      </c>
      <c r="V53" s="289">
        <v>2577003.3800000004</v>
      </c>
      <c r="W53" s="289">
        <v>15831.786633663367</v>
      </c>
      <c r="X53" s="63"/>
      <c r="Y53" s="289">
        <f t="shared" si="26"/>
        <v>2881182.76</v>
      </c>
      <c r="Z53" s="289">
        <v>445860.61</v>
      </c>
      <c r="AA53" s="289">
        <v>224883.26</v>
      </c>
      <c r="AB53" s="289">
        <v>2210438.8899999997</v>
      </c>
      <c r="AC53" s="289">
        <v>15764</v>
      </c>
      <c r="AD53" s="132"/>
      <c r="AE53" s="289">
        <v>2693745.39</v>
      </c>
      <c r="AF53" s="289">
        <v>664834.67000000004</v>
      </c>
      <c r="AG53" s="289">
        <v>196464.8</v>
      </c>
      <c r="AH53" s="289">
        <v>1832445.9200000002</v>
      </c>
      <c r="AN53" s="282"/>
      <c r="AO53" s="248"/>
      <c r="AP53" s="248"/>
      <c r="AQ53" s="248"/>
      <c r="AR53" s="251"/>
    </row>
    <row r="54" spans="8:44">
      <c r="L54" s="117"/>
      <c r="M54" s="117"/>
      <c r="N54" s="117"/>
      <c r="O54" s="117"/>
      <c r="R54" s="63"/>
      <c r="S54" s="289"/>
      <c r="T54" s="289"/>
      <c r="U54" s="289"/>
      <c r="V54" s="289"/>
      <c r="W54" s="289"/>
      <c r="X54" s="63"/>
      <c r="Y54" s="289"/>
      <c r="Z54" s="289"/>
      <c r="AA54" s="289"/>
      <c r="AB54" s="289"/>
      <c r="AC54" s="289"/>
      <c r="AD54" s="132"/>
      <c r="AE54" s="289"/>
      <c r="AF54" s="289"/>
      <c r="AG54" s="289"/>
      <c r="AH54" s="289"/>
      <c r="AN54" s="282"/>
      <c r="AO54" s="248"/>
      <c r="AP54" s="248"/>
      <c r="AQ54" s="248"/>
      <c r="AR54" s="251"/>
    </row>
    <row r="55" spans="8:44">
      <c r="L55" s="117"/>
      <c r="M55" s="117"/>
      <c r="N55" s="117"/>
      <c r="O55" s="117"/>
      <c r="Q55" s="63" t="s">
        <v>32</v>
      </c>
      <c r="R55" s="63"/>
      <c r="S55" s="289">
        <f t="shared" si="25"/>
        <v>1636084.8399999999</v>
      </c>
      <c r="T55" s="289">
        <v>286304.77</v>
      </c>
      <c r="U55" s="289">
        <v>46350.02</v>
      </c>
      <c r="V55" s="289">
        <v>1303430.0499999998</v>
      </c>
      <c r="W55" s="289">
        <v>5816.2206284153008</v>
      </c>
      <c r="X55" s="63"/>
      <c r="Y55" s="289">
        <f t="shared" si="26"/>
        <v>1665717.0899999999</v>
      </c>
      <c r="Z55" s="289">
        <v>101326.63</v>
      </c>
      <c r="AA55" s="289">
        <v>48597.599999999999</v>
      </c>
      <c r="AB55" s="289">
        <v>1515792.8599999999</v>
      </c>
      <c r="AC55" s="289">
        <v>5778</v>
      </c>
      <c r="AD55" s="132"/>
      <c r="AE55" s="289">
        <v>1057172.4900000002</v>
      </c>
      <c r="AF55" s="289">
        <v>70984.590000000011</v>
      </c>
      <c r="AG55" s="289">
        <v>47948.46</v>
      </c>
      <c r="AH55" s="289">
        <v>938239.44000000029</v>
      </c>
      <c r="AN55" s="282"/>
      <c r="AO55" s="248"/>
      <c r="AP55" s="248"/>
      <c r="AQ55" s="248"/>
      <c r="AR55" s="251"/>
    </row>
    <row r="56" spans="8:44">
      <c r="L56" s="117"/>
      <c r="M56" s="117"/>
      <c r="N56" s="117"/>
      <c r="O56" s="117"/>
      <c r="Q56" s="63" t="s">
        <v>33</v>
      </c>
      <c r="R56" s="63"/>
      <c r="S56" s="289">
        <f t="shared" si="25"/>
        <v>8688576.3200000003</v>
      </c>
      <c r="T56" s="289">
        <v>1119253.6099999999</v>
      </c>
      <c r="U56" s="289">
        <v>491710.44</v>
      </c>
      <c r="V56" s="289">
        <v>7077612.2699999996</v>
      </c>
      <c r="W56" s="289">
        <v>25188.377396964093</v>
      </c>
      <c r="X56" s="63"/>
      <c r="Y56" s="289">
        <f t="shared" si="26"/>
        <v>7787251.29</v>
      </c>
      <c r="Z56" s="289">
        <v>907718.81</v>
      </c>
      <c r="AA56" s="289">
        <v>506890.8</v>
      </c>
      <c r="AB56" s="289">
        <v>6372641.6799999997</v>
      </c>
      <c r="AC56" s="289">
        <v>24981</v>
      </c>
      <c r="AD56" s="132"/>
      <c r="AE56" s="289">
        <v>8031022.3100000005</v>
      </c>
      <c r="AF56" s="289">
        <v>1118040.77</v>
      </c>
      <c r="AG56" s="289">
        <v>498795.34</v>
      </c>
      <c r="AH56" s="289">
        <v>6414186.2000000002</v>
      </c>
      <c r="AN56" s="282"/>
      <c r="AO56" s="248"/>
      <c r="AP56" s="248"/>
      <c r="AQ56" s="248"/>
      <c r="AR56" s="251"/>
    </row>
    <row r="57" spans="8:44">
      <c r="L57" s="117"/>
      <c r="M57" s="117"/>
      <c r="N57" s="117"/>
      <c r="O57" s="117"/>
      <c r="Q57" s="63" t="s">
        <v>34</v>
      </c>
      <c r="R57" s="63"/>
      <c r="S57" s="289">
        <f t="shared" si="25"/>
        <v>2662529.2400000002</v>
      </c>
      <c r="T57" s="289">
        <v>517057.48000000004</v>
      </c>
      <c r="U57" s="289">
        <v>108223.84</v>
      </c>
      <c r="V57" s="289">
        <v>2037247.9200000004</v>
      </c>
      <c r="W57" s="289">
        <v>15150.107188498403</v>
      </c>
      <c r="X57" s="63"/>
      <c r="Y57" s="289">
        <f t="shared" si="26"/>
        <v>2978822.8700000006</v>
      </c>
      <c r="Z57" s="289">
        <v>326388.89000000007</v>
      </c>
      <c r="AA57" s="289">
        <v>200820.3</v>
      </c>
      <c r="AB57" s="289">
        <v>2451613.6800000006</v>
      </c>
      <c r="AC57" s="289">
        <v>14911</v>
      </c>
      <c r="AD57" s="132"/>
      <c r="AE57" s="289">
        <v>4679831.6899999995</v>
      </c>
      <c r="AF57" s="289">
        <v>1219027.9600000002</v>
      </c>
      <c r="AG57" s="289">
        <v>169793.56</v>
      </c>
      <c r="AH57" s="289">
        <v>3291010.1699999995</v>
      </c>
      <c r="AN57" s="282"/>
      <c r="AO57" s="248"/>
      <c r="AP57" s="248"/>
      <c r="AQ57" s="248"/>
      <c r="AR57" s="251"/>
    </row>
    <row r="58" spans="8:44">
      <c r="L58" s="117"/>
      <c r="M58" s="117"/>
      <c r="N58" s="117"/>
      <c r="O58" s="117"/>
      <c r="Q58" s="63" t="s">
        <v>35</v>
      </c>
      <c r="R58" s="63"/>
      <c r="S58" s="289">
        <f t="shared" si="25"/>
        <v>11007593.74</v>
      </c>
      <c r="T58" s="289">
        <v>423976.27999999997</v>
      </c>
      <c r="U58" s="289">
        <v>231466.23999999999</v>
      </c>
      <c r="V58" s="289">
        <v>10352151.220000001</v>
      </c>
      <c r="W58" s="289">
        <v>27281.316816143499</v>
      </c>
      <c r="X58" s="63"/>
      <c r="Y58" s="289">
        <f t="shared" si="26"/>
        <v>8229851.5199999996</v>
      </c>
      <c r="Z58" s="289">
        <v>582835.06999999995</v>
      </c>
      <c r="AA58" s="289">
        <v>671172.26</v>
      </c>
      <c r="AB58" s="289">
        <v>6975844.1899999995</v>
      </c>
      <c r="AC58" s="289">
        <v>26936</v>
      </c>
      <c r="AD58" s="132"/>
      <c r="AE58" s="289">
        <v>5658657.0799999982</v>
      </c>
      <c r="AF58" s="289">
        <v>610177.13</v>
      </c>
      <c r="AG58" s="289">
        <v>231497.28</v>
      </c>
      <c r="AH58" s="289">
        <v>4816982.6699999981</v>
      </c>
      <c r="AN58" s="282"/>
      <c r="AO58" s="248"/>
      <c r="AP58" s="248"/>
      <c r="AQ58" s="248"/>
      <c r="AR58" s="251"/>
    </row>
    <row r="59" spans="8:44">
      <c r="L59" s="117"/>
      <c r="M59" s="117"/>
      <c r="N59" s="117"/>
      <c r="O59" s="117"/>
      <c r="Q59" s="63" t="s">
        <v>36</v>
      </c>
      <c r="R59" s="63"/>
      <c r="S59" s="289">
        <f t="shared" si="25"/>
        <v>2272675.79</v>
      </c>
      <c r="T59" s="289">
        <v>933718.72</v>
      </c>
      <c r="U59" s="289">
        <v>0</v>
      </c>
      <c r="V59" s="289">
        <v>1338957.0699999998</v>
      </c>
      <c r="W59" s="289">
        <v>4679.8544674767691</v>
      </c>
      <c r="X59" s="63"/>
      <c r="Y59" s="289">
        <f t="shared" si="26"/>
        <v>2293597.1800000002</v>
      </c>
      <c r="Z59" s="289">
        <v>397653.21</v>
      </c>
      <c r="AA59" s="289"/>
      <c r="AB59" s="289">
        <v>1895943.9700000002</v>
      </c>
      <c r="AC59" s="289">
        <v>4765</v>
      </c>
      <c r="AD59" s="132"/>
      <c r="AE59" s="289">
        <v>2044120.7600000002</v>
      </c>
      <c r="AF59" s="289">
        <v>241435.37</v>
      </c>
      <c r="AG59" s="289">
        <v>0</v>
      </c>
      <c r="AH59" s="289">
        <v>1802685.3900000001</v>
      </c>
      <c r="AN59" s="282"/>
      <c r="AO59" s="248"/>
      <c r="AP59" s="248"/>
      <c r="AQ59" s="248"/>
      <c r="AR59" s="251"/>
    </row>
    <row r="60" spans="8:44">
      <c r="L60" s="117"/>
      <c r="M60" s="117"/>
      <c r="N60" s="117"/>
      <c r="O60" s="117"/>
      <c r="R60" s="63"/>
      <c r="S60" s="289"/>
      <c r="T60" s="289"/>
      <c r="U60" s="289"/>
      <c r="V60" s="289"/>
      <c r="W60" s="289"/>
      <c r="X60" s="63"/>
      <c r="Y60" s="289"/>
      <c r="Z60" s="289"/>
      <c r="AA60" s="289"/>
      <c r="AB60" s="289"/>
      <c r="AC60" s="289"/>
      <c r="AD60" s="132"/>
      <c r="AE60" s="289"/>
      <c r="AF60" s="289"/>
      <c r="AG60" s="289"/>
      <c r="AH60" s="289"/>
      <c r="AN60" s="282"/>
      <c r="AO60" s="248"/>
      <c r="AP60" s="248"/>
      <c r="AQ60" s="248"/>
      <c r="AR60" s="251"/>
    </row>
    <row r="61" spans="8:44">
      <c r="L61" s="117"/>
      <c r="M61" s="117"/>
      <c r="N61" s="117"/>
      <c r="O61" s="117"/>
      <c r="Q61" s="63" t="s">
        <v>37</v>
      </c>
      <c r="R61" s="63"/>
      <c r="S61" s="289">
        <f t="shared" si="25"/>
        <v>12526112.84</v>
      </c>
      <c r="T61" s="289">
        <v>2887094.02</v>
      </c>
      <c r="U61" s="289">
        <v>1250779.3</v>
      </c>
      <c r="V61" s="289">
        <v>8388239.5200000005</v>
      </c>
      <c r="W61" s="289">
        <v>43318.098153560895</v>
      </c>
      <c r="X61" s="63"/>
      <c r="Y61" s="289">
        <f t="shared" si="26"/>
        <v>11556861.27</v>
      </c>
      <c r="Z61" s="289">
        <v>2760890.29</v>
      </c>
      <c r="AA61" s="289">
        <v>1175675.1399999999</v>
      </c>
      <c r="AB61" s="289">
        <v>7620295.8399999999</v>
      </c>
      <c r="AC61" s="289">
        <v>42275</v>
      </c>
      <c r="AD61" s="132"/>
      <c r="AE61" s="289">
        <v>8959977.5300000012</v>
      </c>
      <c r="AF61" s="289">
        <v>2240922.5100000002</v>
      </c>
      <c r="AG61" s="289">
        <v>805831.77</v>
      </c>
      <c r="AH61" s="289">
        <v>5913223.25</v>
      </c>
      <c r="AN61" s="282"/>
      <c r="AO61" s="248"/>
      <c r="AP61" s="248"/>
      <c r="AQ61" s="248"/>
      <c r="AR61" s="251"/>
    </row>
    <row r="62" spans="8:44">
      <c r="L62" s="117"/>
      <c r="M62" s="117"/>
      <c r="N62" s="117"/>
      <c r="O62" s="117"/>
      <c r="Q62" s="63" t="s">
        <v>38</v>
      </c>
      <c r="R62" s="63"/>
      <c r="S62" s="289">
        <f t="shared" si="25"/>
        <v>799059.6100000001</v>
      </c>
      <c r="T62" s="289">
        <v>264492.75</v>
      </c>
      <c r="U62" s="289">
        <v>26183.07</v>
      </c>
      <c r="V62" s="289">
        <v>508383.79000000004</v>
      </c>
      <c r="W62" s="289">
        <v>3810.6</v>
      </c>
      <c r="X62" s="63"/>
      <c r="Y62" s="289">
        <f t="shared" si="26"/>
        <v>977740.77</v>
      </c>
      <c r="Z62" s="289">
        <v>286702.24</v>
      </c>
      <c r="AA62" s="289">
        <v>35566.36</v>
      </c>
      <c r="AB62" s="289">
        <v>655472.17000000004</v>
      </c>
      <c r="AC62" s="289">
        <v>3838</v>
      </c>
      <c r="AD62" s="132"/>
      <c r="AE62" s="289">
        <v>1155135.9699999997</v>
      </c>
      <c r="AF62" s="289">
        <v>602080.82999999996</v>
      </c>
      <c r="AG62" s="289">
        <v>18682.59</v>
      </c>
      <c r="AH62" s="289">
        <v>534372.54999999993</v>
      </c>
      <c r="AN62" s="282"/>
      <c r="AO62" s="248"/>
      <c r="AP62" s="248"/>
      <c r="AQ62" s="248"/>
      <c r="AR62" s="251"/>
    </row>
    <row r="63" spans="8:44">
      <c r="L63" s="117"/>
      <c r="M63" s="117"/>
      <c r="N63" s="117"/>
      <c r="O63" s="117"/>
      <c r="Q63" s="63" t="s">
        <v>39</v>
      </c>
      <c r="R63" s="63"/>
      <c r="S63" s="289">
        <f t="shared" si="25"/>
        <v>7665263.9000000004</v>
      </c>
      <c r="T63" s="289">
        <v>1289122.1299999999</v>
      </c>
      <c r="U63" s="289">
        <v>401051</v>
      </c>
      <c r="V63" s="289">
        <v>5975090.7700000005</v>
      </c>
      <c r="W63" s="289">
        <v>38108.71807565372</v>
      </c>
      <c r="X63" s="63"/>
      <c r="Y63" s="289">
        <f t="shared" si="26"/>
        <v>6744114.0399999991</v>
      </c>
      <c r="Z63" s="289">
        <v>429268.86</v>
      </c>
      <c r="AA63" s="289">
        <v>354284.19</v>
      </c>
      <c r="AB63" s="289">
        <v>5960560.9899999993</v>
      </c>
      <c r="AC63" s="289">
        <v>37446</v>
      </c>
      <c r="AD63" s="132"/>
      <c r="AE63" s="289">
        <v>8169996.6899999995</v>
      </c>
      <c r="AF63" s="289">
        <v>581456.42000000004</v>
      </c>
      <c r="AG63" s="289">
        <v>488693.89</v>
      </c>
      <c r="AH63" s="289">
        <v>7099846.3799999999</v>
      </c>
      <c r="AN63" s="282"/>
      <c r="AO63" s="248"/>
      <c r="AP63" s="248"/>
      <c r="AQ63" s="248"/>
      <c r="AR63" s="251"/>
    </row>
    <row r="64" spans="8:44">
      <c r="L64" s="117"/>
      <c r="M64" s="117"/>
      <c r="N64" s="117"/>
      <c r="O64" s="117"/>
      <c r="Q64" s="63" t="s">
        <v>40</v>
      </c>
      <c r="R64" s="63"/>
      <c r="S64" s="289">
        <f t="shared" si="25"/>
        <v>14557095.65</v>
      </c>
      <c r="T64" s="289">
        <v>481472</v>
      </c>
      <c r="U64" s="289">
        <v>0</v>
      </c>
      <c r="V64" s="289">
        <v>14075623.65</v>
      </c>
      <c r="W64" s="289">
        <v>58506.994866409434</v>
      </c>
      <c r="X64" s="63"/>
      <c r="Y64" s="289">
        <f t="shared" si="26"/>
        <v>10278251.470000001</v>
      </c>
      <c r="Z64" s="289">
        <v>757734</v>
      </c>
      <c r="AA64" s="289"/>
      <c r="AB64" s="289">
        <v>9520517.4700000007</v>
      </c>
      <c r="AC64" s="289">
        <v>57565</v>
      </c>
      <c r="AD64" s="132"/>
      <c r="AE64" s="289">
        <v>10658243.59</v>
      </c>
      <c r="AF64" s="289">
        <v>609657</v>
      </c>
      <c r="AG64" s="289">
        <v>0</v>
      </c>
      <c r="AH64" s="289">
        <v>10048586.59</v>
      </c>
      <c r="AN64" s="282"/>
      <c r="AO64" s="248"/>
      <c r="AP64" s="248"/>
      <c r="AQ64" s="248"/>
      <c r="AR64" s="251"/>
    </row>
    <row r="65" spans="12:44">
      <c r="L65" s="117"/>
      <c r="M65" s="117"/>
      <c r="N65" s="117"/>
      <c r="O65" s="117"/>
      <c r="Q65" s="63" t="s">
        <v>41</v>
      </c>
      <c r="R65" s="63"/>
      <c r="S65" s="289">
        <f t="shared" si="25"/>
        <v>545090.77999999991</v>
      </c>
      <c r="T65" s="289">
        <v>56497.93</v>
      </c>
      <c r="U65" s="289">
        <v>29748.62</v>
      </c>
      <c r="V65" s="289">
        <v>458844.22999999992</v>
      </c>
      <c r="W65" s="289">
        <v>1914.7</v>
      </c>
      <c r="X65" s="63"/>
      <c r="Y65" s="289">
        <f t="shared" si="26"/>
        <v>348363.97</v>
      </c>
      <c r="Z65" s="289">
        <v>62806.399999999994</v>
      </c>
      <c r="AA65" s="289">
        <v>31085.83</v>
      </c>
      <c r="AB65" s="289">
        <v>254471.73999999996</v>
      </c>
      <c r="AC65" s="289">
        <v>1920</v>
      </c>
      <c r="AD65" s="132"/>
      <c r="AE65" s="289">
        <v>255894.28</v>
      </c>
      <c r="AF65" s="289">
        <v>24169.09</v>
      </c>
      <c r="AG65" s="289">
        <v>30519.06</v>
      </c>
      <c r="AH65" s="289">
        <v>201206.13</v>
      </c>
      <c r="AN65" s="282"/>
      <c r="AO65" s="248"/>
      <c r="AP65" s="248"/>
      <c r="AQ65" s="248"/>
      <c r="AR65" s="251"/>
    </row>
    <row r="66" spans="12:44">
      <c r="L66" s="117"/>
      <c r="M66" s="117"/>
      <c r="N66" s="117"/>
      <c r="O66" s="117"/>
      <c r="R66" s="63"/>
      <c r="S66" s="289"/>
      <c r="T66" s="289"/>
      <c r="U66" s="289"/>
      <c r="V66" s="289"/>
      <c r="W66" s="289"/>
      <c r="X66" s="63"/>
      <c r="Y66" s="289"/>
      <c r="Z66" s="289"/>
      <c r="AA66" s="289"/>
      <c r="AB66" s="289"/>
      <c r="AC66" s="289"/>
      <c r="AD66" s="132"/>
      <c r="AE66" s="289"/>
      <c r="AF66" s="289"/>
      <c r="AG66" s="289"/>
      <c r="AH66" s="289"/>
      <c r="AN66" s="282"/>
      <c r="AO66" s="248"/>
      <c r="AP66" s="248"/>
      <c r="AQ66" s="248"/>
      <c r="AR66" s="251"/>
    </row>
    <row r="67" spans="12:44">
      <c r="L67" s="117"/>
      <c r="M67" s="117"/>
      <c r="N67" s="117"/>
      <c r="O67" s="117"/>
      <c r="Q67" s="63" t="s">
        <v>113</v>
      </c>
      <c r="R67" s="63"/>
      <c r="S67" s="289">
        <f t="shared" si="25"/>
        <v>46704452.359999999</v>
      </c>
      <c r="T67" s="289">
        <v>2531533.08</v>
      </c>
      <c r="U67" s="289">
        <v>2267254.15</v>
      </c>
      <c r="V67" s="289">
        <v>41905665.130000003</v>
      </c>
      <c r="W67" s="289">
        <v>163926.70969895067</v>
      </c>
      <c r="X67" s="63"/>
      <c r="Y67" s="289">
        <f t="shared" si="26"/>
        <v>34687085.75</v>
      </c>
      <c r="Z67" s="289">
        <v>2958638.78</v>
      </c>
      <c r="AA67" s="289">
        <v>2081382.9</v>
      </c>
      <c r="AB67" s="289">
        <v>29647064.069999997</v>
      </c>
      <c r="AC67" s="289">
        <v>161158</v>
      </c>
      <c r="AD67" s="132"/>
      <c r="AE67" s="289">
        <v>27095094.030000001</v>
      </c>
      <c r="AF67" s="289">
        <v>4237456.21</v>
      </c>
      <c r="AG67" s="289">
        <v>3385008.66</v>
      </c>
      <c r="AH67" s="289">
        <v>19472629.16</v>
      </c>
      <c r="AN67" s="282"/>
      <c r="AO67" s="248"/>
      <c r="AP67" s="248"/>
      <c r="AQ67" s="248"/>
      <c r="AR67" s="251"/>
    </row>
    <row r="68" spans="12:44">
      <c r="L68" s="117"/>
      <c r="M68" s="117"/>
      <c r="N68" s="117"/>
      <c r="O68" s="117"/>
      <c r="Q68" s="63" t="s">
        <v>43</v>
      </c>
      <c r="R68" s="63"/>
      <c r="S68" s="289">
        <f t="shared" si="25"/>
        <v>18074596.09</v>
      </c>
      <c r="T68" s="289">
        <v>1054991.24</v>
      </c>
      <c r="U68" s="289">
        <v>379944.4</v>
      </c>
      <c r="V68" s="289">
        <v>16639660.450000001</v>
      </c>
      <c r="W68" s="289">
        <v>135323.52995372791</v>
      </c>
      <c r="X68" s="63"/>
      <c r="Y68" s="289">
        <f t="shared" si="26"/>
        <v>18654719.09</v>
      </c>
      <c r="Z68" s="289">
        <v>2222332.6799999997</v>
      </c>
      <c r="AA68" s="289">
        <v>425326.9</v>
      </c>
      <c r="AB68" s="289">
        <v>16007059.51</v>
      </c>
      <c r="AC68" s="289">
        <v>131246</v>
      </c>
      <c r="AD68" s="132"/>
      <c r="AE68" s="289">
        <v>17214086.16</v>
      </c>
      <c r="AF68" s="289">
        <v>2115694.54</v>
      </c>
      <c r="AG68" s="289">
        <v>452348.35</v>
      </c>
      <c r="AH68" s="289">
        <v>14646043.27</v>
      </c>
      <c r="AN68" s="282"/>
      <c r="AO68" s="248"/>
      <c r="AP68" s="248"/>
      <c r="AQ68" s="248"/>
      <c r="AR68" s="251"/>
    </row>
    <row r="69" spans="12:44">
      <c r="L69" s="117"/>
      <c r="M69" s="117"/>
      <c r="N69" s="117"/>
      <c r="O69" s="117"/>
      <c r="Q69" s="63" t="s">
        <v>44</v>
      </c>
      <c r="R69" s="63"/>
      <c r="S69" s="289">
        <f t="shared" si="25"/>
        <v>1503536.18</v>
      </c>
      <c r="T69" s="289">
        <v>1045.25</v>
      </c>
      <c r="U69" s="289">
        <v>0</v>
      </c>
      <c r="V69" s="289">
        <v>1502490.93</v>
      </c>
      <c r="W69" s="289">
        <v>7688.6571428571424</v>
      </c>
      <c r="X69" s="63"/>
      <c r="Y69" s="289">
        <f t="shared" si="26"/>
        <v>2012934.48</v>
      </c>
      <c r="Z69" s="289">
        <v>7931.2199999999993</v>
      </c>
      <c r="AA69" s="289">
        <v>86293.59</v>
      </c>
      <c r="AB69" s="289">
        <v>1918709.67</v>
      </c>
      <c r="AC69" s="289">
        <v>7667</v>
      </c>
      <c r="AD69" s="132"/>
      <c r="AE69" s="289">
        <v>1390711.88</v>
      </c>
      <c r="AF69" s="289">
        <v>729.89</v>
      </c>
      <c r="AG69" s="289">
        <v>84390.7</v>
      </c>
      <c r="AH69" s="289">
        <v>1305591.2899999998</v>
      </c>
      <c r="AN69" s="282"/>
      <c r="AO69" s="248"/>
      <c r="AP69" s="248"/>
      <c r="AQ69" s="248"/>
      <c r="AR69" s="251"/>
    </row>
    <row r="70" spans="12:44">
      <c r="L70" s="117"/>
      <c r="M70" s="117"/>
      <c r="N70" s="117"/>
      <c r="O70" s="117"/>
      <c r="Q70" s="63" t="s">
        <v>45</v>
      </c>
      <c r="R70" s="63"/>
      <c r="S70" s="289">
        <f t="shared" si="25"/>
        <v>6411939.2700000005</v>
      </c>
      <c r="T70" s="289">
        <v>623028.31000000006</v>
      </c>
      <c r="U70" s="289">
        <v>157602.1</v>
      </c>
      <c r="V70" s="289">
        <v>5631308.8600000003</v>
      </c>
      <c r="W70" s="289">
        <v>17665.199354078264</v>
      </c>
      <c r="X70" s="63"/>
      <c r="Y70" s="289">
        <f t="shared" si="26"/>
        <v>4917274.7</v>
      </c>
      <c r="Z70" s="289">
        <v>248510.66</v>
      </c>
      <c r="AA70" s="289">
        <v>191745.78</v>
      </c>
      <c r="AB70" s="289">
        <v>4477018.26</v>
      </c>
      <c r="AC70" s="289">
        <v>17475</v>
      </c>
      <c r="AD70" s="132"/>
      <c r="AE70" s="289">
        <v>8520547.9699999988</v>
      </c>
      <c r="AF70" s="289">
        <v>3848731.09</v>
      </c>
      <c r="AG70" s="289">
        <v>379637.71</v>
      </c>
      <c r="AH70" s="289">
        <v>4292179.17</v>
      </c>
      <c r="AN70" s="282"/>
      <c r="AO70" s="248"/>
      <c r="AP70" s="248"/>
      <c r="AQ70" s="248"/>
      <c r="AR70" s="251"/>
    </row>
    <row r="71" spans="12:44">
      <c r="L71" s="117"/>
      <c r="M71" s="117"/>
      <c r="N71" s="117"/>
      <c r="O71" s="117"/>
      <c r="Q71" s="63" t="s">
        <v>46</v>
      </c>
      <c r="R71" s="63"/>
      <c r="S71" s="289">
        <f t="shared" si="25"/>
        <v>1162320.1600000001</v>
      </c>
      <c r="T71" s="289">
        <v>329774.92</v>
      </c>
      <c r="U71" s="289">
        <v>18154.2</v>
      </c>
      <c r="V71" s="289">
        <v>814391.04</v>
      </c>
      <c r="W71" s="289">
        <v>2871.8</v>
      </c>
      <c r="X71" s="63"/>
      <c r="Y71" s="289">
        <f t="shared" si="26"/>
        <v>1194029.8399999999</v>
      </c>
      <c r="Z71" s="289">
        <v>204220.88</v>
      </c>
      <c r="AA71" s="289">
        <v>27416.26</v>
      </c>
      <c r="AB71" s="289">
        <v>962392.69999999984</v>
      </c>
      <c r="AC71" s="289">
        <v>2899</v>
      </c>
      <c r="AD71" s="132"/>
      <c r="AE71" s="289">
        <v>753701.47999999986</v>
      </c>
      <c r="AF71" s="289">
        <v>116512.89</v>
      </c>
      <c r="AG71" s="289">
        <v>27099.86</v>
      </c>
      <c r="AH71" s="289">
        <v>610088.72999999986</v>
      </c>
      <c r="AN71" s="282"/>
      <c r="AO71" s="248"/>
      <c r="AP71" s="248"/>
      <c r="AQ71" s="248"/>
      <c r="AR71" s="251"/>
    </row>
    <row r="72" spans="12:44">
      <c r="L72" s="117"/>
      <c r="M72" s="117"/>
      <c r="N72" s="117"/>
      <c r="O72" s="117"/>
      <c r="R72" s="63"/>
      <c r="S72" s="289"/>
      <c r="T72" s="289"/>
      <c r="U72" s="289"/>
      <c r="V72" s="289"/>
      <c r="W72" s="289"/>
      <c r="X72" s="63"/>
      <c r="Y72" s="289"/>
      <c r="Z72" s="289"/>
      <c r="AA72" s="289"/>
      <c r="AB72" s="289"/>
      <c r="AC72" s="289"/>
      <c r="AD72" s="132"/>
      <c r="AE72" s="289"/>
      <c r="AF72" s="289"/>
      <c r="AG72" s="289"/>
      <c r="AH72" s="289"/>
      <c r="AN72" s="282"/>
      <c r="AO72" s="248"/>
      <c r="AP72" s="248"/>
      <c r="AQ72" s="248"/>
      <c r="AR72" s="251"/>
    </row>
    <row r="73" spans="12:44">
      <c r="L73" s="117"/>
      <c r="M73" s="117"/>
      <c r="N73" s="117"/>
      <c r="O73" s="117"/>
      <c r="Q73" s="63" t="s">
        <v>47</v>
      </c>
      <c r="R73" s="63"/>
      <c r="S73" s="289">
        <f t="shared" si="25"/>
        <v>1019237</v>
      </c>
      <c r="T73" s="289">
        <v>226362.84</v>
      </c>
      <c r="U73" s="289">
        <v>3000</v>
      </c>
      <c r="V73" s="289">
        <v>789874.16</v>
      </c>
      <c r="W73" s="289">
        <v>4632.2519920318728</v>
      </c>
      <c r="X73" s="63"/>
      <c r="Y73" s="289">
        <f t="shared" si="26"/>
        <v>903220.04000000027</v>
      </c>
      <c r="Z73" s="289">
        <v>301752</v>
      </c>
      <c r="AA73" s="289">
        <v>920.15</v>
      </c>
      <c r="AB73" s="289">
        <v>600547.89000000025</v>
      </c>
      <c r="AC73" s="289">
        <v>4627</v>
      </c>
      <c r="AD73" s="132"/>
      <c r="AE73" s="289">
        <v>694553.76</v>
      </c>
      <c r="AF73" s="289">
        <v>171002.59</v>
      </c>
      <c r="AG73" s="289">
        <v>13321.34</v>
      </c>
      <c r="AH73" s="289">
        <v>510229.83000000007</v>
      </c>
      <c r="AN73" s="282"/>
      <c r="AO73" s="248"/>
      <c r="AP73" s="248"/>
      <c r="AQ73" s="248"/>
      <c r="AR73" s="251"/>
    </row>
    <row r="74" spans="12:44">
      <c r="L74" s="117"/>
      <c r="M74" s="117"/>
      <c r="N74" s="117"/>
      <c r="O74" s="117"/>
      <c r="Q74" s="63" t="s">
        <v>48</v>
      </c>
      <c r="R74" s="63"/>
      <c r="S74" s="289">
        <f t="shared" si="25"/>
        <v>10159385.58</v>
      </c>
      <c r="T74" s="289">
        <v>379614.17</v>
      </c>
      <c r="U74" s="289">
        <v>0</v>
      </c>
      <c r="V74" s="289">
        <v>9779771.4100000001</v>
      </c>
      <c r="W74" s="289">
        <v>22944.400930851065</v>
      </c>
      <c r="X74" s="63"/>
      <c r="Y74" s="289">
        <f t="shared" si="26"/>
        <v>8066280.129999999</v>
      </c>
      <c r="Z74" s="289">
        <v>468502.58999999997</v>
      </c>
      <c r="AA74" s="289">
        <v>285380.27</v>
      </c>
      <c r="AB74" s="289">
        <v>7312397.2699999986</v>
      </c>
      <c r="AC74" s="289">
        <v>22642</v>
      </c>
      <c r="AD74" s="132"/>
      <c r="AE74" s="289">
        <v>7248384.8699999992</v>
      </c>
      <c r="AF74" s="289">
        <v>300102.5</v>
      </c>
      <c r="AG74" s="289">
        <v>219444.53</v>
      </c>
      <c r="AH74" s="289">
        <v>6728837.8399999989</v>
      </c>
    </row>
    <row r="75" spans="12:44">
      <c r="L75" s="117"/>
      <c r="M75" s="117"/>
      <c r="N75" s="117"/>
      <c r="O75" s="117"/>
      <c r="Q75" s="63" t="s">
        <v>49</v>
      </c>
      <c r="R75" s="63"/>
      <c r="S75" s="289">
        <f t="shared" si="25"/>
        <v>9507011.5100000016</v>
      </c>
      <c r="T75" s="289">
        <v>649524.59</v>
      </c>
      <c r="U75" s="289">
        <v>166097.42000000001</v>
      </c>
      <c r="V75" s="289">
        <v>8691389.5000000019</v>
      </c>
      <c r="W75" s="289">
        <v>15104.577354520192</v>
      </c>
      <c r="X75" s="63"/>
      <c r="Y75" s="289">
        <f t="shared" si="26"/>
        <v>5431267.7100000009</v>
      </c>
      <c r="Z75" s="289">
        <v>655760.58000000007</v>
      </c>
      <c r="AA75" s="289">
        <v>185343.89</v>
      </c>
      <c r="AB75" s="289">
        <v>4590163.2400000012</v>
      </c>
      <c r="AC75" s="289">
        <v>14828</v>
      </c>
      <c r="AE75" s="289">
        <v>3638631.9999999995</v>
      </c>
      <c r="AF75" s="289">
        <v>633494.72</v>
      </c>
      <c r="AG75" s="289">
        <v>192041.12</v>
      </c>
      <c r="AH75" s="289">
        <v>2813096.1599999997</v>
      </c>
      <c r="AN75" s="282"/>
      <c r="AO75" s="248"/>
      <c r="AP75" s="248"/>
      <c r="AQ75" s="248"/>
      <c r="AR75" s="251"/>
    </row>
    <row r="76" spans="12:44">
      <c r="Q76" s="238" t="s">
        <v>50</v>
      </c>
      <c r="R76" s="238"/>
      <c r="S76" s="290">
        <f t="shared" si="25"/>
        <v>3243945.1099999994</v>
      </c>
      <c r="T76" s="290">
        <v>235067.4</v>
      </c>
      <c r="U76" s="238">
        <v>42866.1</v>
      </c>
      <c r="V76" s="290">
        <v>2966011.6099999994</v>
      </c>
      <c r="W76" s="114">
        <v>6690.5</v>
      </c>
      <c r="X76" s="63"/>
      <c r="Y76" s="289">
        <f t="shared" si="26"/>
        <v>3195813.5500000003</v>
      </c>
      <c r="Z76" s="290">
        <v>163539.9</v>
      </c>
      <c r="AA76" s="238">
        <v>38348.53</v>
      </c>
      <c r="AB76" s="290">
        <v>2993925.12</v>
      </c>
      <c r="AC76" s="114">
        <v>6597</v>
      </c>
      <c r="AD76" s="291"/>
      <c r="AE76" s="290">
        <v>2771156.0000000005</v>
      </c>
      <c r="AF76" s="290">
        <v>288953.57</v>
      </c>
      <c r="AG76" s="238">
        <v>54436.41</v>
      </c>
      <c r="AH76" s="290">
        <v>2427766.0200000005</v>
      </c>
      <c r="AN76" s="282"/>
      <c r="AO76" s="248"/>
      <c r="AP76" s="248"/>
      <c r="AQ76" s="248"/>
      <c r="AR76" s="251"/>
    </row>
    <row r="77" spans="12:44">
      <c r="X77" s="291"/>
      <c r="AD77" s="291"/>
      <c r="AH77" s="292"/>
      <c r="AN77" s="282"/>
      <c r="AO77" s="248"/>
      <c r="AP77" s="248"/>
      <c r="AQ77" s="248"/>
      <c r="AR77" s="251"/>
    </row>
    <row r="78" spans="12:44">
      <c r="R78" s="114"/>
      <c r="S78" s="114"/>
      <c r="T78" s="114"/>
      <c r="U78" s="114"/>
      <c r="X78" s="291"/>
      <c r="AD78" s="291"/>
      <c r="AH78" s="292"/>
      <c r="AN78" s="282"/>
      <c r="AO78" s="248"/>
      <c r="AP78" s="248"/>
      <c r="AQ78" s="248"/>
      <c r="AR78" s="251"/>
    </row>
    <row r="79" spans="12:44">
      <c r="R79" s="114"/>
      <c r="S79" s="114"/>
      <c r="T79" s="114"/>
      <c r="U79" s="114"/>
      <c r="X79" s="291"/>
      <c r="AD79" s="291"/>
      <c r="AO79" s="282"/>
    </row>
    <row r="80" spans="12:44">
      <c r="R80" s="114"/>
      <c r="S80" s="114"/>
      <c r="T80" s="114"/>
      <c r="U80" s="114"/>
      <c r="X80" s="291"/>
      <c r="AD80" s="291"/>
    </row>
    <row r="81" spans="18:30">
      <c r="R81" s="114"/>
      <c r="S81" s="114"/>
      <c r="T81" s="114"/>
      <c r="U81" s="114"/>
      <c r="X81" s="291"/>
      <c r="AD81" s="291"/>
    </row>
    <row r="82" spans="18:30">
      <c r="R82" s="114"/>
      <c r="S82" s="114"/>
      <c r="T82" s="114"/>
      <c r="U82" s="114"/>
      <c r="X82" s="291"/>
      <c r="AD82" s="291"/>
    </row>
    <row r="83" spans="18:30">
      <c r="S83" s="114"/>
      <c r="T83" s="114"/>
      <c r="U83" s="114"/>
      <c r="X83" s="291"/>
      <c r="AD83" s="291"/>
    </row>
    <row r="84" spans="18:30">
      <c r="R84" s="114"/>
      <c r="S84" s="114"/>
      <c r="T84" s="114"/>
      <c r="U84" s="114"/>
      <c r="X84" s="291"/>
      <c r="AD84" s="291"/>
    </row>
    <row r="85" spans="18:30">
      <c r="R85" s="114"/>
      <c r="S85" s="114"/>
      <c r="T85" s="114"/>
      <c r="U85" s="114"/>
      <c r="X85" s="291"/>
      <c r="AD85" s="291"/>
    </row>
    <row r="86" spans="18:30">
      <c r="R86" s="114"/>
      <c r="S86" s="114"/>
      <c r="T86" s="114"/>
      <c r="U86" s="114"/>
      <c r="X86" s="291"/>
      <c r="AD86" s="291"/>
    </row>
    <row r="87" spans="18:30">
      <c r="R87" s="114"/>
      <c r="S87" s="114"/>
      <c r="T87" s="114"/>
      <c r="U87" s="114"/>
      <c r="X87" s="291"/>
      <c r="AD87" s="291"/>
    </row>
    <row r="88" spans="18:30">
      <c r="R88" s="114"/>
      <c r="S88" s="114"/>
      <c r="T88" s="114"/>
      <c r="U88" s="114"/>
      <c r="X88" s="291"/>
      <c r="AD88" s="291"/>
    </row>
    <row r="89" spans="18:30">
      <c r="S89" s="114"/>
      <c r="T89" s="114"/>
      <c r="U89" s="114"/>
      <c r="X89" s="291"/>
      <c r="AD89" s="291"/>
    </row>
    <row r="90" spans="18:30">
      <c r="R90" s="114"/>
      <c r="S90" s="114"/>
      <c r="T90" s="114"/>
      <c r="U90" s="114"/>
      <c r="X90" s="291"/>
      <c r="AD90" s="291"/>
    </row>
    <row r="91" spans="18:30">
      <c r="R91" s="114"/>
      <c r="S91" s="114"/>
      <c r="T91" s="114"/>
      <c r="U91" s="114"/>
      <c r="X91" s="291"/>
      <c r="AD91" s="291"/>
    </row>
    <row r="92" spans="18:30">
      <c r="R92" s="114"/>
      <c r="S92" s="114"/>
      <c r="T92" s="114"/>
      <c r="U92" s="114"/>
      <c r="X92" s="291"/>
      <c r="AD92" s="291"/>
    </row>
    <row r="93" spans="18:30">
      <c r="R93" s="114"/>
      <c r="S93" s="114"/>
      <c r="T93" s="114"/>
      <c r="U93" s="114"/>
      <c r="X93" s="291"/>
      <c r="AD93" s="291"/>
    </row>
    <row r="94" spans="18:30">
      <c r="R94" s="114"/>
      <c r="S94" s="114"/>
      <c r="T94" s="114"/>
      <c r="U94" s="114"/>
      <c r="X94" s="291"/>
      <c r="AD94" s="291"/>
    </row>
    <row r="95" spans="18:30">
      <c r="S95" s="114"/>
      <c r="T95" s="114"/>
      <c r="U95" s="114"/>
      <c r="X95" s="291"/>
      <c r="AD95" s="291"/>
    </row>
    <row r="96" spans="18:30">
      <c r="R96" s="114"/>
      <c r="S96" s="114"/>
      <c r="T96" s="114"/>
      <c r="U96" s="114"/>
      <c r="X96" s="291"/>
      <c r="AD96" s="291"/>
    </row>
    <row r="97" spans="12:30">
      <c r="R97" s="114"/>
      <c r="S97" s="114"/>
      <c r="T97" s="114"/>
      <c r="U97" s="114"/>
      <c r="X97" s="291"/>
      <c r="AD97" s="291"/>
    </row>
    <row r="98" spans="12:30">
      <c r="R98" s="114"/>
      <c r="S98" s="114"/>
      <c r="T98" s="114"/>
      <c r="U98" s="114"/>
      <c r="X98" s="291"/>
      <c r="AD98" s="291"/>
    </row>
    <row r="99" spans="12:30">
      <c r="R99" s="114"/>
      <c r="S99" s="114"/>
      <c r="T99" s="114"/>
      <c r="U99" s="114"/>
      <c r="X99" s="291"/>
      <c r="AD99" s="291"/>
    </row>
    <row r="100" spans="12:30">
      <c r="R100" s="114"/>
      <c r="S100" s="114"/>
      <c r="T100" s="114"/>
      <c r="U100" s="114"/>
      <c r="X100" s="291"/>
      <c r="AD100" s="291"/>
    </row>
    <row r="101" spans="12:30">
      <c r="S101" s="114"/>
      <c r="T101" s="114"/>
      <c r="U101" s="114"/>
      <c r="X101" s="291"/>
      <c r="AD101" s="291"/>
    </row>
    <row r="102" spans="12:30">
      <c r="R102" s="114"/>
      <c r="S102" s="114"/>
      <c r="T102" s="114"/>
      <c r="U102" s="114"/>
      <c r="X102" s="291"/>
      <c r="AD102" s="291"/>
    </row>
    <row r="103" spans="12:30">
      <c r="R103" s="114"/>
      <c r="S103" s="114"/>
      <c r="T103" s="114"/>
      <c r="U103" s="114"/>
      <c r="X103" s="291"/>
      <c r="AD103" s="291"/>
    </row>
    <row r="104" spans="12:30">
      <c r="R104" s="114"/>
      <c r="S104" s="114"/>
      <c r="T104" s="114"/>
      <c r="U104" s="114"/>
      <c r="X104" s="291"/>
      <c r="AD104" s="291"/>
    </row>
    <row r="105" spans="12:30">
      <c r="R105" s="114"/>
      <c r="S105" s="114"/>
      <c r="T105" s="114"/>
      <c r="U105" s="114"/>
      <c r="X105" s="291"/>
      <c r="AD105" s="291"/>
    </row>
    <row r="106" spans="12:30">
      <c r="R106" s="114"/>
    </row>
    <row r="107" spans="12:30">
      <c r="R107" s="114"/>
    </row>
    <row r="109" spans="12:30">
      <c r="L109" s="132"/>
      <c r="M109" s="132"/>
      <c r="N109" s="132"/>
      <c r="O109" s="132"/>
      <c r="R109" s="114"/>
      <c r="S109" s="114"/>
      <c r="T109" s="114"/>
      <c r="U109" s="114"/>
    </row>
    <row r="110" spans="12:30">
      <c r="L110" s="132"/>
      <c r="M110" s="132"/>
      <c r="N110" s="132"/>
      <c r="O110" s="132"/>
      <c r="R110" s="114"/>
      <c r="S110" s="114"/>
      <c r="T110" s="114"/>
      <c r="U110" s="114"/>
    </row>
    <row r="111" spans="12:30">
      <c r="L111" s="132"/>
      <c r="M111" s="132"/>
      <c r="N111" s="132"/>
      <c r="O111" s="132"/>
      <c r="R111" s="114"/>
      <c r="S111" s="114"/>
      <c r="T111" s="114"/>
      <c r="U111" s="114"/>
    </row>
    <row r="112" spans="12:30">
      <c r="L112" s="132"/>
      <c r="M112" s="132"/>
      <c r="N112" s="132"/>
      <c r="O112" s="132"/>
      <c r="R112" s="114"/>
      <c r="S112" s="114"/>
      <c r="T112" s="114"/>
      <c r="U112" s="114"/>
    </row>
    <row r="113" spans="12:21">
      <c r="L113" s="132"/>
      <c r="M113" s="132"/>
      <c r="N113" s="132"/>
      <c r="O113" s="132"/>
      <c r="R113" s="114"/>
      <c r="S113" s="114"/>
      <c r="T113" s="114"/>
      <c r="U113" s="114"/>
    </row>
    <row r="114" spans="12:21">
      <c r="L114" s="132"/>
      <c r="M114" s="132"/>
      <c r="N114" s="132"/>
      <c r="O114" s="132"/>
      <c r="S114" s="114"/>
      <c r="T114" s="114"/>
      <c r="U114" s="114"/>
    </row>
    <row r="115" spans="12:21">
      <c r="L115" s="132"/>
      <c r="M115" s="132"/>
      <c r="N115" s="132"/>
      <c r="O115" s="132"/>
      <c r="R115" s="114"/>
      <c r="S115" s="114"/>
      <c r="T115" s="114"/>
      <c r="U115" s="114"/>
    </row>
    <row r="116" spans="12:21">
      <c r="L116" s="132"/>
      <c r="M116" s="132"/>
      <c r="N116" s="132"/>
      <c r="O116" s="132"/>
      <c r="R116" s="114"/>
      <c r="S116" s="114"/>
      <c r="T116" s="114"/>
      <c r="U116" s="114"/>
    </row>
    <row r="117" spans="12:21">
      <c r="L117" s="132"/>
      <c r="M117" s="132"/>
      <c r="N117" s="132"/>
      <c r="O117" s="132"/>
      <c r="R117" s="114"/>
      <c r="S117" s="114"/>
      <c r="T117" s="114"/>
      <c r="U117" s="114"/>
    </row>
    <row r="118" spans="12:21">
      <c r="L118" s="132"/>
      <c r="M118" s="132"/>
      <c r="N118" s="132"/>
      <c r="O118" s="132"/>
      <c r="R118" s="114"/>
      <c r="S118" s="114"/>
      <c r="T118" s="114"/>
      <c r="U118" s="114"/>
    </row>
    <row r="119" spans="12:21">
      <c r="L119" s="132"/>
      <c r="M119" s="132"/>
      <c r="N119" s="132"/>
      <c r="O119" s="132"/>
      <c r="R119" s="114"/>
      <c r="S119" s="114"/>
      <c r="T119" s="114"/>
      <c r="U119" s="114"/>
    </row>
    <row r="120" spans="12:21">
      <c r="L120" s="132"/>
      <c r="M120" s="132"/>
      <c r="N120" s="132"/>
      <c r="O120" s="132"/>
      <c r="S120" s="114"/>
      <c r="T120" s="114"/>
      <c r="U120" s="114"/>
    </row>
    <row r="121" spans="12:21">
      <c r="L121" s="132"/>
      <c r="M121" s="132"/>
      <c r="N121" s="132"/>
      <c r="O121" s="132"/>
      <c r="R121" s="114"/>
      <c r="S121" s="114"/>
      <c r="T121" s="114"/>
      <c r="U121" s="114"/>
    </row>
    <row r="122" spans="12:21">
      <c r="L122" s="132"/>
      <c r="M122" s="132"/>
      <c r="N122" s="132"/>
      <c r="O122" s="132"/>
      <c r="R122" s="114"/>
      <c r="S122" s="114"/>
      <c r="T122" s="114"/>
      <c r="U122" s="114"/>
    </row>
    <row r="123" spans="12:21">
      <c r="L123" s="132"/>
      <c r="M123" s="132"/>
      <c r="N123" s="132"/>
      <c r="O123" s="132"/>
      <c r="R123" s="114"/>
      <c r="S123" s="114"/>
      <c r="T123" s="114"/>
      <c r="U123" s="114"/>
    </row>
    <row r="124" spans="12:21">
      <c r="L124" s="132"/>
      <c r="M124" s="132"/>
      <c r="N124" s="132"/>
      <c r="O124" s="132"/>
      <c r="R124" s="114"/>
      <c r="S124" s="114"/>
      <c r="T124" s="114"/>
      <c r="U124" s="114"/>
    </row>
    <row r="125" spans="12:21">
      <c r="L125" s="132"/>
      <c r="M125" s="132"/>
      <c r="N125" s="132"/>
      <c r="O125" s="132"/>
      <c r="R125" s="114"/>
      <c r="S125" s="114"/>
      <c r="T125" s="114"/>
      <c r="U125" s="114"/>
    </row>
    <row r="126" spans="12:21">
      <c r="L126" s="132"/>
      <c r="M126" s="132"/>
      <c r="N126" s="132"/>
      <c r="O126" s="132"/>
      <c r="S126" s="114"/>
      <c r="T126" s="114"/>
      <c r="U126" s="114"/>
    </row>
    <row r="127" spans="12:21">
      <c r="L127" s="132"/>
      <c r="M127" s="132"/>
      <c r="N127" s="132"/>
      <c r="O127" s="132"/>
      <c r="R127" s="114"/>
      <c r="S127" s="114"/>
      <c r="T127" s="114"/>
      <c r="U127" s="114"/>
    </row>
    <row r="128" spans="12:21">
      <c r="L128" s="132"/>
      <c r="M128" s="132"/>
      <c r="N128" s="132"/>
      <c r="O128" s="132"/>
      <c r="R128" s="114"/>
      <c r="S128" s="114"/>
      <c r="T128" s="114"/>
      <c r="U128" s="114"/>
    </row>
    <row r="129" spans="12:21">
      <c r="L129" s="132"/>
      <c r="M129" s="132"/>
      <c r="N129" s="132"/>
      <c r="O129" s="132"/>
      <c r="R129" s="114"/>
      <c r="S129" s="114"/>
      <c r="T129" s="114"/>
      <c r="U129" s="114"/>
    </row>
    <row r="130" spans="12:21">
      <c r="L130" s="132"/>
      <c r="M130" s="132"/>
      <c r="N130" s="132"/>
      <c r="O130" s="132"/>
      <c r="R130" s="114"/>
      <c r="S130" s="114"/>
      <c r="T130" s="114"/>
      <c r="U130" s="114"/>
    </row>
    <row r="131" spans="12:21">
      <c r="L131" s="132"/>
      <c r="M131" s="132"/>
      <c r="N131" s="132"/>
      <c r="O131" s="132"/>
      <c r="R131" s="114"/>
      <c r="S131" s="114"/>
      <c r="T131" s="114"/>
      <c r="U131" s="114"/>
    </row>
    <row r="132" spans="12:21">
      <c r="L132" s="132"/>
      <c r="M132" s="132"/>
      <c r="N132" s="132"/>
      <c r="O132" s="132"/>
      <c r="S132" s="114"/>
      <c r="T132" s="114"/>
      <c r="U132" s="114"/>
    </row>
    <row r="133" spans="12:21">
      <c r="L133" s="132"/>
      <c r="M133" s="132"/>
      <c r="N133" s="132"/>
      <c r="O133" s="132"/>
      <c r="R133" s="114"/>
      <c r="S133" s="114"/>
      <c r="T133" s="114"/>
      <c r="U133" s="114"/>
    </row>
    <row r="134" spans="12:21">
      <c r="L134" s="132"/>
      <c r="M134" s="132"/>
      <c r="N134" s="132"/>
      <c r="O134" s="132"/>
      <c r="R134" s="114"/>
      <c r="S134" s="114"/>
      <c r="T134" s="114"/>
      <c r="U134" s="114"/>
    </row>
    <row r="135" spans="12:21">
      <c r="L135" s="132"/>
      <c r="M135" s="132"/>
      <c r="N135" s="132"/>
      <c r="O135" s="132"/>
      <c r="R135" s="114"/>
      <c r="S135" s="114"/>
      <c r="T135" s="114"/>
      <c r="U135" s="114"/>
    </row>
    <row r="136" spans="12:21">
      <c r="L136" s="133"/>
      <c r="M136" s="132"/>
      <c r="N136" s="132"/>
      <c r="O136" s="132"/>
      <c r="R136" s="114"/>
      <c r="S136" s="114"/>
      <c r="T136" s="114"/>
      <c r="U136" s="114"/>
    </row>
  </sheetData>
  <printOptions horizontalCentered="1"/>
  <pageMargins left="0.5" right="0.5" top="0.37" bottom="0.38" header="0.17" footer="0.25"/>
  <pageSetup scale="85" orientation="landscape" r:id="rId1"/>
  <headerFooter scaleWithDoc="0" alignWithMargins="0">
    <oddFooter>&amp;LMSDE - LFRO   05/2021&amp;C&amp;P&amp;RSelected Financial Data, Part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D40"/>
  <sheetViews>
    <sheetView showGridLines="0" tabSelected="1" view="pageBreakPreview" topLeftCell="A29" zoomScale="108" zoomScaleNormal="100" zoomScaleSheetLayoutView="108" workbookViewId="0">
      <selection activeCell="O45" sqref="O45"/>
    </sheetView>
  </sheetViews>
  <sheetFormatPr defaultColWidth="8.7109375" defaultRowHeight="12.75"/>
  <cols>
    <col min="1" max="1" width="14.140625" style="117" customWidth="1"/>
    <col min="2" max="2" width="10.28515625" style="63" bestFit="1" customWidth="1"/>
    <col min="3" max="3" width="2.28515625" style="63" customWidth="1"/>
    <col min="4" max="4" width="7.28515625" style="63" bestFit="1" customWidth="1"/>
    <col min="5" max="5" width="1.85546875" style="63" customWidth="1"/>
    <col min="6" max="6" width="7.28515625" style="63" bestFit="1" customWidth="1"/>
    <col min="7" max="7" width="2.28515625" style="63" customWidth="1"/>
    <col min="8" max="8" width="7.28515625" style="63" bestFit="1" customWidth="1"/>
    <col min="9" max="9" width="2.42578125" style="63" customWidth="1"/>
    <col min="10" max="10" width="8.5703125" style="63" customWidth="1"/>
    <col min="11" max="11" width="2.28515625" style="63" customWidth="1"/>
    <col min="12" max="12" width="7.42578125" style="63" customWidth="1"/>
    <col min="13" max="13" width="1.7109375" style="63" customWidth="1"/>
    <col min="14" max="14" width="9.42578125" style="63" customWidth="1"/>
    <col min="15" max="15" width="2" style="63" customWidth="1"/>
    <col min="16" max="16" width="8" style="63" customWidth="1"/>
    <col min="17" max="17" width="2.140625" style="63" customWidth="1"/>
    <col min="18" max="18" width="9.28515625" style="63" customWidth="1"/>
    <col min="19" max="19" width="3" style="63" customWidth="1"/>
    <col min="20" max="20" width="8.5703125" style="63" bestFit="1" customWidth="1"/>
    <col min="21" max="21" width="1.5703125" style="63" customWidth="1"/>
    <col min="22" max="22" width="8.140625" style="63" customWidth="1"/>
    <col min="23" max="23" width="1.85546875" style="63" customWidth="1"/>
    <col min="24" max="24" width="8.28515625" style="63" customWidth="1"/>
    <col min="25" max="16384" width="8.7109375" style="63"/>
  </cols>
  <sheetData>
    <row r="1" spans="1:30">
      <c r="A1" s="212"/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 t="s">
        <v>112</v>
      </c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</row>
    <row r="3" spans="1:30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 t="s">
        <v>187</v>
      </c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</row>
    <row r="4" spans="1:30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</row>
    <row r="5" spans="1:30" ht="13.5" thickBot="1">
      <c r="A5" s="215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</row>
    <row r="6" spans="1:30" ht="15" customHeight="1" thickTop="1">
      <c r="A6" s="117" t="s">
        <v>83</v>
      </c>
      <c r="B6" s="117"/>
      <c r="C6" s="117"/>
      <c r="D6" s="257" t="s">
        <v>2</v>
      </c>
      <c r="E6" s="257"/>
      <c r="F6" s="257"/>
      <c r="G6" s="257"/>
      <c r="H6" s="257"/>
      <c r="I6" s="257"/>
      <c r="J6" s="257" t="s">
        <v>12</v>
      </c>
      <c r="K6" s="257"/>
      <c r="L6" s="117"/>
      <c r="M6" s="117"/>
      <c r="N6" s="257" t="s">
        <v>13</v>
      </c>
      <c r="O6" s="257"/>
      <c r="P6" s="117"/>
      <c r="Q6" s="117"/>
      <c r="R6" s="257"/>
      <c r="S6" s="212"/>
      <c r="T6" s="117"/>
      <c r="U6" s="117"/>
      <c r="V6" s="257"/>
      <c r="W6" s="212"/>
      <c r="X6" s="117"/>
    </row>
    <row r="7" spans="1:30" ht="12.6" customHeight="1">
      <c r="A7" s="285" t="s">
        <v>11</v>
      </c>
      <c r="B7" s="204" t="s">
        <v>0</v>
      </c>
      <c r="C7" s="204"/>
      <c r="D7" s="204" t="s">
        <v>0</v>
      </c>
      <c r="E7" s="204"/>
      <c r="F7" s="293" t="s">
        <v>171</v>
      </c>
      <c r="G7" s="204"/>
      <c r="H7" s="204" t="s">
        <v>10</v>
      </c>
      <c r="I7" s="204"/>
      <c r="J7" s="204" t="s">
        <v>14</v>
      </c>
      <c r="K7" s="204"/>
      <c r="L7" s="204" t="s">
        <v>16</v>
      </c>
      <c r="M7" s="204"/>
      <c r="N7" s="204" t="s">
        <v>17</v>
      </c>
      <c r="O7" s="204"/>
      <c r="P7" s="204" t="s">
        <v>82</v>
      </c>
      <c r="Q7" s="204"/>
      <c r="R7" s="214" t="s">
        <v>76</v>
      </c>
      <c r="S7" s="214"/>
      <c r="T7" s="214" t="s">
        <v>23</v>
      </c>
      <c r="U7" s="214"/>
      <c r="V7" s="214" t="s">
        <v>25</v>
      </c>
      <c r="W7" s="214"/>
      <c r="X7" s="294" t="s">
        <v>26</v>
      </c>
    </row>
    <row r="8" spans="1:30" ht="13.5" thickBot="1">
      <c r="A8" s="295" t="s">
        <v>84</v>
      </c>
      <c r="B8" s="296" t="s">
        <v>1</v>
      </c>
      <c r="C8" s="296"/>
      <c r="D8" s="296" t="s">
        <v>1</v>
      </c>
      <c r="E8" s="296"/>
      <c r="F8" s="297"/>
      <c r="G8" s="64"/>
      <c r="H8" s="296" t="s">
        <v>11</v>
      </c>
      <c r="I8" s="296"/>
      <c r="J8" s="296" t="s">
        <v>15</v>
      </c>
      <c r="K8" s="296"/>
      <c r="L8" s="296" t="s">
        <v>15</v>
      </c>
      <c r="M8" s="296"/>
      <c r="N8" s="296" t="s">
        <v>18</v>
      </c>
      <c r="O8" s="296"/>
      <c r="P8" s="296" t="s">
        <v>20</v>
      </c>
      <c r="Q8" s="296"/>
      <c r="R8" s="64" t="s">
        <v>20</v>
      </c>
      <c r="S8" s="64"/>
      <c r="T8" s="64" t="s">
        <v>24</v>
      </c>
      <c r="U8" s="64"/>
      <c r="V8" s="64" t="s">
        <v>15</v>
      </c>
      <c r="W8" s="64"/>
      <c r="X8" s="64" t="s">
        <v>110</v>
      </c>
    </row>
    <row r="9" spans="1:30" s="262" customFormat="1">
      <c r="A9" s="134" t="s">
        <v>52</v>
      </c>
      <c r="B9" s="298">
        <f>Allexp!D9/Allexp!$C$9</f>
        <v>2.7710242587123606E-2</v>
      </c>
      <c r="C9" s="298"/>
      <c r="D9" s="298">
        <f>Allexp!E9/Allexp!$C$9</f>
        <v>6.267340802858383E-2</v>
      </c>
      <c r="E9" s="298"/>
      <c r="F9" s="298">
        <f>Allexp!F9/Allexp!$C$9</f>
        <v>0.40948551589397558</v>
      </c>
      <c r="G9" s="298"/>
      <c r="H9" s="298">
        <f>Allexp!G9/Allexp!$C$9</f>
        <v>0.13341259958589471</v>
      </c>
      <c r="I9" s="298"/>
      <c r="J9" s="298">
        <f>Allexp!H9/Allexp!$C$9</f>
        <v>8.1352102426821751E-3</v>
      </c>
      <c r="K9" s="298"/>
      <c r="L9" s="298">
        <f>Allexp!I9/Allexp!C9</f>
        <v>5.6662680958016404E-3</v>
      </c>
      <c r="M9" s="298"/>
      <c r="N9" s="298">
        <f>Allexp!J9/Allexp!$C$9</f>
        <v>4.8313568818635105E-2</v>
      </c>
      <c r="O9" s="298"/>
      <c r="P9" s="298">
        <f>Allexp!K9/Allexp!$C$9</f>
        <v>6.0759305691003525E-2</v>
      </c>
      <c r="Q9" s="298"/>
      <c r="R9" s="298">
        <f>Allexp!N9/Allexp!$C$9</f>
        <v>2.1621942601245427E-2</v>
      </c>
      <c r="S9" s="298"/>
      <c r="T9" s="298">
        <f>Allexp!O9/Allexp!$C$9</f>
        <v>0.21581369770431941</v>
      </c>
      <c r="U9" s="298"/>
      <c r="V9" s="298">
        <f>Allexp!P9/Allexp!$C$9</f>
        <v>1.4156395105339834E-3</v>
      </c>
      <c r="W9" s="298"/>
      <c r="X9" s="298">
        <f>Allexp!Q9/Allexp!$C$9</f>
        <v>4.9926012402009539E-3</v>
      </c>
    </row>
    <row r="10" spans="1:30"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</row>
    <row r="11" spans="1:30">
      <c r="A11" s="117" t="s">
        <v>28</v>
      </c>
      <c r="B11" s="299">
        <f>Allexp!D11/Allexp!C11*100</f>
        <v>1.8693488979336974</v>
      </c>
      <c r="C11" s="299"/>
      <c r="D11" s="299">
        <f>Allexp!E11/Allexp!C11*100</f>
        <v>5.7077899739396596</v>
      </c>
      <c r="E11" s="299"/>
      <c r="F11" s="299">
        <f>Allexp!F11/Allexp!C11*100</f>
        <v>40.714584006558717</v>
      </c>
      <c r="G11" s="299"/>
      <c r="H11" s="299">
        <f>Allexp!G11/Allexp!C11*100</f>
        <v>15.601739281670589</v>
      </c>
      <c r="I11" s="299"/>
      <c r="J11" s="299">
        <f>Allexp!H11/Allexp!C11*100</f>
        <v>0.47385989261083605</v>
      </c>
      <c r="K11" s="299"/>
      <c r="L11" s="300">
        <f>Allexp!I11/Allexp!C11*100</f>
        <v>0.82558312696355707</v>
      </c>
      <c r="M11" s="299"/>
      <c r="N11" s="299">
        <f>Allexp!J11/Allexp!C11*100</f>
        <v>4.7653944564336923</v>
      </c>
      <c r="O11" s="299"/>
      <c r="P11" s="299">
        <f>Allexp!K11/Allexp!C11*100</f>
        <v>6.5187891848596138</v>
      </c>
      <c r="Q11" s="299"/>
      <c r="R11" s="299">
        <f>Allexp!N11/Allexp!C11*100</f>
        <v>1.3971699120121301</v>
      </c>
      <c r="S11" s="299"/>
      <c r="T11" s="299">
        <f>Allexp!N11/Allexp!C11*100</f>
        <v>1.3971699120121301</v>
      </c>
      <c r="U11" s="299"/>
      <c r="V11" s="299">
        <f>Allexp!P11/Allexp!C11*100</f>
        <v>0.41878877885162441</v>
      </c>
      <c r="W11" s="299"/>
      <c r="X11" s="299">
        <f>Allexp!Q11/Allexp!C11*100</f>
        <v>0.17089915862125243</v>
      </c>
      <c r="Y11" s="117"/>
      <c r="Z11" s="117"/>
      <c r="AA11" s="117"/>
      <c r="AB11" s="117"/>
      <c r="AC11" s="117"/>
      <c r="AD11" s="117"/>
    </row>
    <row r="12" spans="1:30">
      <c r="A12" s="117" t="s">
        <v>29</v>
      </c>
      <c r="B12" s="299">
        <f>Allexp!D12/Allexp!C12*100</f>
        <v>3.1203334843500343</v>
      </c>
      <c r="C12" s="299"/>
      <c r="D12" s="299">
        <f>Allexp!E12/Allexp!C12*100</f>
        <v>6.0307251411603175</v>
      </c>
      <c r="E12" s="299"/>
      <c r="F12" s="299">
        <f>Allexp!F12/Allexp!C12*100</f>
        <v>42.641790120209613</v>
      </c>
      <c r="G12" s="299"/>
      <c r="H12" s="299">
        <f>Allexp!G12/Allexp!C12*100</f>
        <v>12.435927258178417</v>
      </c>
      <c r="I12" s="299"/>
      <c r="J12" s="299">
        <f>Allexp!H12/Allexp!C12*100</f>
        <v>0.82208900842605415</v>
      </c>
      <c r="K12" s="299"/>
      <c r="L12" s="300">
        <f>Allexp!I12/Allexp!C12*100</f>
        <v>1.3762727236867566E-2</v>
      </c>
      <c r="M12" s="299"/>
      <c r="N12" s="299">
        <f>Allexp!J12/Allexp!C12*100</f>
        <v>4.7904815805674312</v>
      </c>
      <c r="O12" s="299"/>
      <c r="P12" s="299">
        <f>Allexp!K12/Allexp!C12*100</f>
        <v>7.5218420249765012</v>
      </c>
      <c r="Q12" s="299"/>
      <c r="R12" s="299">
        <f>Allexp!N12/Allexp!C12*100</f>
        <v>1.854519412460178</v>
      </c>
      <c r="S12" s="299"/>
      <c r="T12" s="299">
        <f>Allexp!N12/Allexp!C12*100</f>
        <v>1.854519412460178</v>
      </c>
      <c r="U12" s="299"/>
      <c r="V12" s="299">
        <f>Allexp!P12/Allexp!C12*100</f>
        <v>4.2315777009467904E-2</v>
      </c>
      <c r="W12" s="299"/>
      <c r="X12" s="299">
        <f>Allexp!Q12/Allexp!C12*100</f>
        <v>0.41855878333576452</v>
      </c>
      <c r="Y12" s="117"/>
      <c r="Z12" s="117"/>
      <c r="AA12" s="117"/>
      <c r="AB12" s="117"/>
      <c r="AC12" s="117"/>
      <c r="AD12" s="117"/>
    </row>
    <row r="13" spans="1:30">
      <c r="A13" s="117" t="s">
        <v>51</v>
      </c>
      <c r="B13" s="299">
        <f>Allexp!D13/Allexp!C13*100</f>
        <v>4.1382935941088421</v>
      </c>
      <c r="C13" s="299"/>
      <c r="D13" s="299">
        <f>Allexp!E13/Allexp!C13*100</f>
        <v>6.937125680833768</v>
      </c>
      <c r="E13" s="299"/>
      <c r="F13" s="299">
        <f>Allexp!F13/Allexp!C13*100</f>
        <v>39.732466982686852</v>
      </c>
      <c r="G13" s="299"/>
      <c r="H13" s="299">
        <f>Allexp!G13/Allexp!C13*100</f>
        <v>15.113043384000067</v>
      </c>
      <c r="I13" s="299"/>
      <c r="J13" s="299">
        <f>Allexp!H13/Allexp!C13*100</f>
        <v>1.4068832741623867</v>
      </c>
      <c r="K13" s="299"/>
      <c r="L13" s="300">
        <f>Allexp!I13/Allexp!C13*100</f>
        <v>9.8534556974079701E-2</v>
      </c>
      <c r="M13" s="299"/>
      <c r="N13" s="299">
        <f>Allexp!J13/Allexp!C13*100</f>
        <v>3.3791438547680164</v>
      </c>
      <c r="O13" s="299"/>
      <c r="P13" s="299">
        <f>Allexp!K13/Allexp!C13*100</f>
        <v>5.0062566796386703</v>
      </c>
      <c r="Q13" s="299"/>
      <c r="R13" s="299">
        <f>Allexp!N13/Allexp!C13*100</f>
        <v>1.9919775047103689</v>
      </c>
      <c r="S13" s="299"/>
      <c r="T13" s="299">
        <f>Allexp!N13/Allexp!C13*100</f>
        <v>1.9919775047103689</v>
      </c>
      <c r="U13" s="299"/>
      <c r="V13" s="299">
        <f>Allexp!P13/Allexp!C13*100</f>
        <v>0</v>
      </c>
      <c r="W13" s="299"/>
      <c r="X13" s="299">
        <f>Allexp!Q13/Allexp!C13*100</f>
        <v>2.6031401986898928</v>
      </c>
      <c r="Y13" s="117"/>
      <c r="Z13" s="117"/>
      <c r="AA13" s="117"/>
      <c r="AB13" s="117"/>
      <c r="AC13" s="117"/>
      <c r="AD13" s="117"/>
    </row>
    <row r="14" spans="1:30">
      <c r="A14" s="117" t="s">
        <v>30</v>
      </c>
      <c r="B14" s="299">
        <f>Allexp!D14/Allexp!C14*100</f>
        <v>3.6277105423383951</v>
      </c>
      <c r="C14" s="299"/>
      <c r="D14" s="299">
        <f>Allexp!E14/Allexp!C14*100</f>
        <v>6.2318098961887554</v>
      </c>
      <c r="E14" s="299"/>
      <c r="F14" s="299">
        <f>Allexp!F14/Allexp!C14*100</f>
        <v>40.868162502955443</v>
      </c>
      <c r="G14" s="299"/>
      <c r="H14" s="299">
        <f>Allexp!G14/Allexp!C14*100</f>
        <v>14.280466458179866</v>
      </c>
      <c r="I14" s="299"/>
      <c r="J14" s="299">
        <f>Allexp!H14/Allexp!C14*100</f>
        <v>0.90898588681113046</v>
      </c>
      <c r="K14" s="299"/>
      <c r="L14" s="300">
        <f>Allexp!I14/Allexp!C14*100</f>
        <v>1.0645641949483053</v>
      </c>
      <c r="M14" s="299"/>
      <c r="N14" s="299">
        <f>Allexp!J14/Allexp!C14*100</f>
        <v>4.3888869093253806</v>
      </c>
      <c r="O14" s="299"/>
      <c r="P14" s="299">
        <f>Allexp!K14/Allexp!C14*100</f>
        <v>6.2972997723603301</v>
      </c>
      <c r="Q14" s="299"/>
      <c r="R14" s="299">
        <f>Allexp!N14/Allexp!C14*100</f>
        <v>2.5005037206369556</v>
      </c>
      <c r="S14" s="299"/>
      <c r="T14" s="299">
        <f>Allexp!N14/Allexp!C14*100</f>
        <v>2.5005037206369556</v>
      </c>
      <c r="U14" s="299"/>
      <c r="V14" s="299">
        <f>Allexp!P14/Allexp!C14*100</f>
        <v>1.9896899125535269E-2</v>
      </c>
      <c r="W14" s="299"/>
      <c r="X14" s="299">
        <f>Allexp!Q14/Allexp!C14*100</f>
        <v>0.2791214311331241</v>
      </c>
      <c r="Y14" s="117"/>
      <c r="Z14" s="117"/>
      <c r="AA14" s="117"/>
      <c r="AB14" s="117"/>
      <c r="AC14" s="117"/>
      <c r="AD14" s="117"/>
    </row>
    <row r="15" spans="1:30">
      <c r="A15" s="117" t="s">
        <v>31</v>
      </c>
      <c r="B15" s="299">
        <f>Allexp!D15/Allexp!C15*100</f>
        <v>2.9250425703887308</v>
      </c>
      <c r="C15" s="299"/>
      <c r="D15" s="299">
        <f>Allexp!E15/Allexp!C15*100</f>
        <v>5.0026478859998109</v>
      </c>
      <c r="E15" s="299"/>
      <c r="F15" s="299">
        <f>Allexp!F15/Allexp!C15*100</f>
        <v>40.356704202905483</v>
      </c>
      <c r="G15" s="299"/>
      <c r="H15" s="299">
        <f>Allexp!G15/Allexp!C15*100</f>
        <v>12.090826511413558</v>
      </c>
      <c r="I15" s="299"/>
      <c r="J15" s="299">
        <f>Allexp!H15/Allexp!C15*100</f>
        <v>0.97635726862530459</v>
      </c>
      <c r="K15" s="299"/>
      <c r="L15" s="300">
        <f>Allexp!I15/Allexp!C15*100</f>
        <v>0.70883265354662706</v>
      </c>
      <c r="M15" s="299"/>
      <c r="N15" s="299">
        <f>Allexp!J15/Allexp!C15*100</f>
        <v>6.3566417616919297</v>
      </c>
      <c r="O15" s="299"/>
      <c r="P15" s="299">
        <f>Allexp!K15/Allexp!C15*100</f>
        <v>6.8058849699739525</v>
      </c>
      <c r="Q15" s="299"/>
      <c r="R15" s="299">
        <f>Allexp!N15/Allexp!C15*100</f>
        <v>1.3675086668736391</v>
      </c>
      <c r="S15" s="299"/>
      <c r="T15" s="299">
        <f>Allexp!N15/Allexp!C15*100</f>
        <v>1.3675086668736391</v>
      </c>
      <c r="U15" s="299"/>
      <c r="V15" s="299">
        <f>Allexp!P15/Allexp!C15*100</f>
        <v>0.49533500884179721</v>
      </c>
      <c r="W15" s="299"/>
      <c r="X15" s="299">
        <f>Allexp!Q15/Allexp!C15*100</f>
        <v>1.8327360266320376</v>
      </c>
      <c r="Y15" s="117"/>
      <c r="Z15" s="117"/>
      <c r="AA15" s="117"/>
      <c r="AB15" s="117"/>
      <c r="AC15" s="117"/>
      <c r="AD15" s="117"/>
    </row>
    <row r="16" spans="1:30"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  <c r="X16" s="299"/>
    </row>
    <row r="17" spans="1:30">
      <c r="A17" s="117" t="s">
        <v>32</v>
      </c>
      <c r="B17" s="299">
        <f>Allexp!D17/Allexp!C17*100</f>
        <v>2.6292973952355903</v>
      </c>
      <c r="C17" s="299"/>
      <c r="D17" s="299">
        <f>Allexp!E17/Allexp!C17*100</f>
        <v>6.9929901277664577</v>
      </c>
      <c r="E17" s="299"/>
      <c r="F17" s="299">
        <f>Allexp!F17/Allexp!C17*100</f>
        <v>44.866448488126622</v>
      </c>
      <c r="G17" s="299"/>
      <c r="H17" s="299">
        <f>Allexp!G17/Allexp!C17*100</f>
        <v>9.5309674031190443</v>
      </c>
      <c r="I17" s="299"/>
      <c r="J17" s="299">
        <f>Allexp!H17/Allexp!C17*100</f>
        <v>0.80043511598172701</v>
      </c>
      <c r="K17" s="299"/>
      <c r="L17" s="300">
        <f>Allexp!I17/Allexp!C17*100</f>
        <v>1.0972137880919386</v>
      </c>
      <c r="M17" s="299"/>
      <c r="N17" s="299">
        <f>Allexp!J17/Allexp!C17*100</f>
        <v>5.3174885131075298</v>
      </c>
      <c r="O17" s="299"/>
      <c r="P17" s="299">
        <f>Allexp!K17/Allexp!C17*100</f>
        <v>6.0105775889145177</v>
      </c>
      <c r="Q17" s="299"/>
      <c r="R17" s="299">
        <f>Allexp!N17/Allexp!C17*100</f>
        <v>1.3780505688188798</v>
      </c>
      <c r="S17" s="299"/>
      <c r="T17" s="299">
        <f>Allexp!N17/Allexp!C17*100</f>
        <v>1.3780505688188798</v>
      </c>
      <c r="U17" s="299"/>
      <c r="V17" s="299">
        <f>Allexp!P17/Allexp!C17*100</f>
        <v>0.5210016465185624</v>
      </c>
      <c r="W17" s="299"/>
      <c r="X17" s="299">
        <f>Allexp!Q17/Allexp!C17*100</f>
        <v>0.51477006836534289</v>
      </c>
      <c r="Y17" s="117"/>
      <c r="Z17" s="117"/>
      <c r="AA17" s="117"/>
      <c r="AB17" s="117"/>
      <c r="AC17" s="117"/>
      <c r="AD17" s="117"/>
    </row>
    <row r="18" spans="1:30">
      <c r="A18" s="117" t="s">
        <v>33</v>
      </c>
      <c r="B18" s="299">
        <f>Allexp!D18/Allexp!C18*100</f>
        <v>1.5169511496696078</v>
      </c>
      <c r="C18" s="299"/>
      <c r="D18" s="299">
        <f>Allexp!E18/Allexp!C18*100</f>
        <v>6.9197868012168735</v>
      </c>
      <c r="E18" s="299"/>
      <c r="F18" s="299">
        <f>Allexp!F18/Allexp!C18*100</f>
        <v>39.608201236192656</v>
      </c>
      <c r="G18" s="299"/>
      <c r="H18" s="299">
        <f>Allexp!G18/Allexp!C18*100</f>
        <v>12.750571462481251</v>
      </c>
      <c r="I18" s="299"/>
      <c r="J18" s="299">
        <f>Allexp!H18/Allexp!C18*100</f>
        <v>0.51533963472441036</v>
      </c>
      <c r="K18" s="299"/>
      <c r="L18" s="300">
        <f>Allexp!I18/Allexp!C18*100</f>
        <v>1.1527317942093642</v>
      </c>
      <c r="M18" s="299"/>
      <c r="N18" s="299">
        <f>Allexp!J18/Allexp!C18*100</f>
        <v>6.2583852752919595</v>
      </c>
      <c r="O18" s="299"/>
      <c r="P18" s="299">
        <f>Allexp!K18/Allexp!C18*100</f>
        <v>6.4526064033097903</v>
      </c>
      <c r="Q18" s="299"/>
      <c r="R18" s="299">
        <f>Allexp!N18/Allexp!C18*100</f>
        <v>1.9599671759877542</v>
      </c>
      <c r="S18" s="299"/>
      <c r="T18" s="299">
        <f>Allexp!N18/Allexp!C18*100</f>
        <v>1.9599671759877542</v>
      </c>
      <c r="U18" s="299"/>
      <c r="V18" s="299">
        <f>Allexp!P18/Allexp!C18*100</f>
        <v>7.5605464868738509E-2</v>
      </c>
      <c r="W18" s="299"/>
      <c r="X18" s="299">
        <f>Allexp!Q18/Allexp!C18*100</f>
        <v>0.21737412387586724</v>
      </c>
      <c r="Y18" s="117"/>
      <c r="Z18" s="117"/>
      <c r="AA18" s="117"/>
      <c r="AB18" s="117"/>
      <c r="AC18" s="117"/>
      <c r="AD18" s="117"/>
    </row>
    <row r="19" spans="1:30">
      <c r="A19" s="117" t="s">
        <v>34</v>
      </c>
      <c r="B19" s="299">
        <f>Allexp!D19/Allexp!C19*100</f>
        <v>2.7851089470963206</v>
      </c>
      <c r="C19" s="299"/>
      <c r="D19" s="299">
        <f>Allexp!E19/Allexp!C19*100</f>
        <v>6.9346269797087325</v>
      </c>
      <c r="E19" s="299"/>
      <c r="F19" s="299">
        <f>Allexp!F19/Allexp!C19*100</f>
        <v>41.327037020162763</v>
      </c>
      <c r="G19" s="299"/>
      <c r="H19" s="299">
        <f>Allexp!G19/Allexp!C19*100</f>
        <v>14.558106986027649</v>
      </c>
      <c r="I19" s="299"/>
      <c r="J19" s="299">
        <f>Allexp!H19/Allexp!C19*100</f>
        <v>0.82837272891116698</v>
      </c>
      <c r="K19" s="299"/>
      <c r="L19" s="300">
        <f>Allexp!I19/Allexp!C19*100</f>
        <v>0.85634476765153955</v>
      </c>
      <c r="M19" s="299"/>
      <c r="N19" s="299">
        <f>Allexp!J19/Allexp!C19*100</f>
        <v>5.1515802323671513</v>
      </c>
      <c r="O19" s="299"/>
      <c r="P19" s="299">
        <f>Allexp!K19/Allexp!C19*100</f>
        <v>5.3333686996388101</v>
      </c>
      <c r="Q19" s="299"/>
      <c r="R19" s="299">
        <f>Allexp!N19/Allexp!C19*100</f>
        <v>1.9079753411582796</v>
      </c>
      <c r="S19" s="299"/>
      <c r="T19" s="299">
        <f>Allexp!N19/Allexp!C19*100</f>
        <v>1.9079753411582796</v>
      </c>
      <c r="U19" s="299"/>
      <c r="V19" s="299">
        <f>Allexp!P19/Allexp!C19*100</f>
        <v>0.12594414943296672</v>
      </c>
      <c r="W19" s="299"/>
      <c r="X19" s="299">
        <f>Allexp!Q19/Allexp!C19*100</f>
        <v>0.32167123770746292</v>
      </c>
      <c r="Y19" s="117"/>
      <c r="Z19" s="117"/>
      <c r="AA19" s="117"/>
      <c r="AB19" s="117"/>
      <c r="AC19" s="117"/>
      <c r="AD19" s="117"/>
    </row>
    <row r="20" spans="1:30">
      <c r="A20" s="117" t="s">
        <v>35</v>
      </c>
      <c r="B20" s="299">
        <f>Allexp!D20/Allexp!C20*100</f>
        <v>3.5834660339664057</v>
      </c>
      <c r="C20" s="299"/>
      <c r="D20" s="299">
        <f>Allexp!E20/Allexp!C20*100</f>
        <v>6.2209382764892931</v>
      </c>
      <c r="E20" s="299"/>
      <c r="F20" s="299">
        <f>Allexp!F20/Allexp!C20*100</f>
        <v>39.576723795555246</v>
      </c>
      <c r="G20" s="299"/>
      <c r="H20" s="299">
        <f>Allexp!G20/Allexp!C20*100</f>
        <v>10.870623002000416</v>
      </c>
      <c r="I20" s="299"/>
      <c r="J20" s="299">
        <f>Allexp!H20/Allexp!C20*100</f>
        <v>0.9612794620712406</v>
      </c>
      <c r="K20" s="299"/>
      <c r="L20" s="300">
        <f>Allexp!I20/Allexp!C20*100</f>
        <v>0.87657056602405758</v>
      </c>
      <c r="M20" s="299"/>
      <c r="N20" s="299">
        <f>Allexp!J20/Allexp!C20*100</f>
        <v>7.5168666439099363</v>
      </c>
      <c r="O20" s="299"/>
      <c r="P20" s="299">
        <f>Allexp!K20/Allexp!C20*100</f>
        <v>8.2515591379182993</v>
      </c>
      <c r="Q20" s="299"/>
      <c r="R20" s="299">
        <f>Allexp!N20/Allexp!C20*100</f>
        <v>2.1349124278086262</v>
      </c>
      <c r="S20" s="299"/>
      <c r="T20" s="299">
        <f>Allexp!N20/Allexp!C20*100</f>
        <v>2.1349124278086262</v>
      </c>
      <c r="U20" s="299"/>
      <c r="V20" s="299">
        <f>Allexp!P20/Allexp!C20*100</f>
        <v>0.45414759967435347</v>
      </c>
      <c r="W20" s="299"/>
      <c r="X20" s="299">
        <f>Allexp!Q20/Allexp!C20*100</f>
        <v>1.1355491995889233</v>
      </c>
      <c r="Y20" s="117"/>
      <c r="Z20" s="117"/>
      <c r="AA20" s="117"/>
      <c r="AB20" s="117"/>
      <c r="AC20" s="117"/>
      <c r="AD20" s="117"/>
    </row>
    <row r="21" spans="1:30">
      <c r="A21" s="117" t="s">
        <v>36</v>
      </c>
      <c r="B21" s="299">
        <f>Allexp!D21/Allexp!C21*100</f>
        <v>2.4556986127847371</v>
      </c>
      <c r="C21" s="299"/>
      <c r="D21" s="299">
        <f>Allexp!E21/Allexp!C21*100</f>
        <v>7.6663440614553071</v>
      </c>
      <c r="E21" s="299"/>
      <c r="F21" s="299">
        <f>Allexp!F21/Allexp!C21*100</f>
        <v>42.724618268132716</v>
      </c>
      <c r="G21" s="299"/>
      <c r="H21" s="299">
        <f>Allexp!G21/Allexp!C21*100</f>
        <v>9.428894909706834</v>
      </c>
      <c r="I21" s="299"/>
      <c r="J21" s="299">
        <f>Allexp!H21/Allexp!C21*100</f>
        <v>1.7446951046049701</v>
      </c>
      <c r="K21" s="299"/>
      <c r="L21" s="300">
        <f>Allexp!I21/Allexp!C21*100</f>
        <v>0.99737811906603691</v>
      </c>
      <c r="M21" s="299"/>
      <c r="N21" s="299">
        <f>Allexp!J21/Allexp!C21*100</f>
        <v>4.9891755777207418</v>
      </c>
      <c r="O21" s="299"/>
      <c r="P21" s="299">
        <f>Allexp!K21/Allexp!C21*100</f>
        <v>5.6016584114142471</v>
      </c>
      <c r="Q21" s="299"/>
      <c r="R21" s="299">
        <f>Allexp!N21/Allexp!C21*100</f>
        <v>2.6410433905002755</v>
      </c>
      <c r="S21" s="299"/>
      <c r="T21" s="299">
        <f>Allexp!N21/Allexp!C21*100</f>
        <v>2.6410433905002755</v>
      </c>
      <c r="U21" s="299"/>
      <c r="V21" s="299">
        <f>Allexp!P21/Allexp!C21*100</f>
        <v>2.0319211644835012E-2</v>
      </c>
      <c r="W21" s="299"/>
      <c r="X21" s="299">
        <f>Allexp!Q21/Allexp!C21*100</f>
        <v>7.6395193922589658E-2</v>
      </c>
      <c r="Y21" s="117"/>
      <c r="Z21" s="117"/>
      <c r="AA21" s="117"/>
      <c r="AB21" s="117"/>
      <c r="AC21" s="117"/>
      <c r="AD21" s="117"/>
    </row>
    <row r="22" spans="1:30">
      <c r="B22" s="299"/>
      <c r="C22" s="299"/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117"/>
      <c r="Z22" s="117"/>
      <c r="AA22" s="117"/>
      <c r="AB22" s="117"/>
      <c r="AC22" s="117"/>
      <c r="AD22" s="117"/>
    </row>
    <row r="23" spans="1:30">
      <c r="A23" s="117" t="s">
        <v>37</v>
      </c>
      <c r="B23" s="299">
        <f>Allexp!D23/Allexp!C23*100</f>
        <v>2.0600057589500644</v>
      </c>
      <c r="C23" s="299"/>
      <c r="D23" s="299">
        <f>Allexp!E23/Allexp!C23*100</f>
        <v>6.4784766145864632</v>
      </c>
      <c r="E23" s="299"/>
      <c r="F23" s="299">
        <f>Allexp!F23/Allexp!C23*100</f>
        <v>42.604691306193409</v>
      </c>
      <c r="G23" s="299"/>
      <c r="H23" s="299">
        <f>Allexp!G23/Allexp!C23*100</f>
        <v>11.642805992051629</v>
      </c>
      <c r="I23" s="299"/>
      <c r="J23" s="299">
        <f>Allexp!H23/Allexp!C23*100</f>
        <v>0.37258030878974158</v>
      </c>
      <c r="K23" s="299"/>
      <c r="L23" s="300">
        <f>Allexp!I23/Allexp!C23*100</f>
        <v>6.5801136439776767E-2</v>
      </c>
      <c r="M23" s="299"/>
      <c r="N23" s="299">
        <f>Allexp!J23/Allexp!C23*100</f>
        <v>3.9506249911247493</v>
      </c>
      <c r="O23" s="299"/>
      <c r="P23" s="299">
        <f>Allexp!K23/Allexp!C23*100</f>
        <v>6.3972917481778229</v>
      </c>
      <c r="Q23" s="299"/>
      <c r="R23" s="299">
        <f>Allexp!N23/Allexp!C23*100</f>
        <v>2.3155663513442364</v>
      </c>
      <c r="S23" s="299"/>
      <c r="T23" s="299">
        <f>Allexp!N23/Allexp!C23*100</f>
        <v>2.3155663513442364</v>
      </c>
      <c r="U23" s="299"/>
      <c r="V23" s="299">
        <f>Allexp!P23/Allexp!C23*100</f>
        <v>0.1217059099174565</v>
      </c>
      <c r="W23" s="299"/>
      <c r="X23" s="299">
        <f>Allexp!Q23/Allexp!C23*100</f>
        <v>0.28614867468638505</v>
      </c>
      <c r="Y23" s="117"/>
      <c r="Z23" s="117"/>
      <c r="AA23" s="117"/>
      <c r="AB23" s="117"/>
      <c r="AC23" s="117"/>
      <c r="AD23" s="117"/>
    </row>
    <row r="24" spans="1:30">
      <c r="A24" s="117" t="s">
        <v>38</v>
      </c>
      <c r="B24" s="299">
        <f>Allexp!D24/Allexp!C24*100</f>
        <v>3.1919452770257228</v>
      </c>
      <c r="C24" s="299"/>
      <c r="D24" s="299">
        <f>Allexp!E24/Allexp!C24*100</f>
        <v>4.9624439930080744</v>
      </c>
      <c r="E24" s="299"/>
      <c r="F24" s="299">
        <f>Allexp!F24/Allexp!C24*100</f>
        <v>38.283394204746699</v>
      </c>
      <c r="G24" s="299"/>
      <c r="H24" s="299">
        <f>Allexp!G24/Allexp!C24*100</f>
        <v>8.4500871689191968</v>
      </c>
      <c r="I24" s="299"/>
      <c r="J24" s="299">
        <f>Allexp!H24/Allexp!C24*100</f>
        <v>1.2082619813155275</v>
      </c>
      <c r="K24" s="299"/>
      <c r="L24" s="300">
        <f>Allexp!I24/Allexp!C24*100</f>
        <v>1.1950764249902659</v>
      </c>
      <c r="M24" s="299"/>
      <c r="N24" s="299">
        <f>Allexp!J24/Allexp!C24*100</f>
        <v>7.3272871633463508</v>
      </c>
      <c r="O24" s="299"/>
      <c r="P24" s="299">
        <f>Allexp!K24/Allexp!C24*100</f>
        <v>8.8123135076869232</v>
      </c>
      <c r="Q24" s="299"/>
      <c r="R24" s="299">
        <f>Allexp!N24/Allexp!C24*100</f>
        <v>1.8129256377915994</v>
      </c>
      <c r="S24" s="299"/>
      <c r="T24" s="299">
        <f>Allexp!N24/Allexp!C24*100</f>
        <v>1.8129256377915994</v>
      </c>
      <c r="U24" s="299"/>
      <c r="V24" s="299">
        <f>Allexp!P24/Allexp!C24*100</f>
        <v>0.44202833258659235</v>
      </c>
      <c r="W24" s="299"/>
      <c r="X24" s="299">
        <f>Allexp!Q24/Allexp!C24*100</f>
        <v>0.6083425063881257</v>
      </c>
      <c r="Y24" s="117"/>
      <c r="Z24" s="117"/>
      <c r="AA24" s="117"/>
      <c r="AB24" s="117"/>
      <c r="AC24" s="117"/>
      <c r="AD24" s="117"/>
    </row>
    <row r="25" spans="1:30">
      <c r="A25" s="117" t="s">
        <v>39</v>
      </c>
      <c r="B25" s="299">
        <f>Allexp!D25/Allexp!C25*100</f>
        <v>2.2367551587404746</v>
      </c>
      <c r="C25" s="299"/>
      <c r="D25" s="299">
        <f>Allexp!E25/Allexp!C25*100</f>
        <v>5.0942800595719397</v>
      </c>
      <c r="E25" s="299"/>
      <c r="F25" s="299">
        <f>Allexp!F25/Allexp!C25*100</f>
        <v>36.717786788810066</v>
      </c>
      <c r="G25" s="299"/>
      <c r="H25" s="299">
        <f>Allexp!G25/Allexp!C25*100</f>
        <v>12.347073007924532</v>
      </c>
      <c r="I25" s="299"/>
      <c r="J25" s="299">
        <f>Allexp!H25/Allexp!C25*100</f>
        <v>0.5626994610938435</v>
      </c>
      <c r="K25" s="299"/>
      <c r="L25" s="300">
        <f>Allexp!I25/Allexp!C25*100</f>
        <v>0.83541023478288012</v>
      </c>
      <c r="M25" s="299"/>
      <c r="N25" s="299">
        <f>Allexp!J25/Allexp!C25*100</f>
        <v>6.1667290677362008</v>
      </c>
      <c r="O25" s="299"/>
      <c r="P25" s="299">
        <f>Allexp!K25/Allexp!C25*100</f>
        <v>5.244381560926116</v>
      </c>
      <c r="Q25" s="299"/>
      <c r="R25" s="299">
        <f>Allexp!N25/Allexp!C25*100</f>
        <v>2.5839996293976344</v>
      </c>
      <c r="S25" s="299"/>
      <c r="T25" s="299">
        <f>Allexp!N25/Allexp!C25*100</f>
        <v>2.5839996293976344</v>
      </c>
      <c r="U25" s="299"/>
      <c r="V25" s="299">
        <f>Allexp!P25/Allexp!C25*100</f>
        <v>0.13198971582598834</v>
      </c>
      <c r="W25" s="299"/>
      <c r="X25" s="299">
        <f>Allexp!Q25/Allexp!C25*100</f>
        <v>0.16883672496284735</v>
      </c>
      <c r="Y25" s="117"/>
      <c r="Z25" s="117"/>
      <c r="AA25" s="117"/>
      <c r="AB25" s="117"/>
      <c r="AC25" s="117"/>
      <c r="AD25" s="117"/>
    </row>
    <row r="26" spans="1:30">
      <c r="A26" s="117" t="s">
        <v>40</v>
      </c>
      <c r="B26" s="299">
        <f>Allexp!D26/Allexp!C26*100</f>
        <v>1.4158241236325642</v>
      </c>
      <c r="C26" s="299"/>
      <c r="D26" s="299">
        <f>Allexp!E26/Allexp!C26*100</f>
        <v>6.7193005509748129</v>
      </c>
      <c r="E26" s="299"/>
      <c r="F26" s="299">
        <f>Allexp!F26/Allexp!C26*100</f>
        <v>41.47252443930703</v>
      </c>
      <c r="G26" s="299"/>
      <c r="H26" s="299">
        <f>Allexp!G26/Allexp!C26*100</f>
        <v>14.640818638499347</v>
      </c>
      <c r="I26" s="299"/>
      <c r="J26" s="299">
        <f>Allexp!H26/Allexp!C26*100</f>
        <v>0.45482599275399371</v>
      </c>
      <c r="K26" s="299"/>
      <c r="L26" s="300">
        <f>Allexp!I26/Allexp!C26*100</f>
        <v>0.97894600067911353</v>
      </c>
      <c r="M26" s="299"/>
      <c r="N26" s="299">
        <f>Allexp!J26/Allexp!C26*100</f>
        <v>4.515927561258275</v>
      </c>
      <c r="O26" s="299"/>
      <c r="P26" s="299">
        <f>Allexp!K26/Allexp!C26*100</f>
        <v>4.2658575285293976</v>
      </c>
      <c r="Q26" s="299"/>
      <c r="R26" s="299">
        <f>Allexp!N26/Allexp!C26*100</f>
        <v>2.7725538441697206</v>
      </c>
      <c r="S26" s="299"/>
      <c r="T26" s="299">
        <f>Allexp!N26/Allexp!C26*100</f>
        <v>2.7725538441697206</v>
      </c>
      <c r="U26" s="299"/>
      <c r="V26" s="299">
        <f>Allexp!P26/Allexp!C26*100</f>
        <v>0.61144818694772818</v>
      </c>
      <c r="W26" s="299"/>
      <c r="X26" s="299">
        <f>Allexp!Q26/Allexp!C26*100</f>
        <v>0.11692488383673713</v>
      </c>
      <c r="Y26" s="117"/>
      <c r="Z26" s="117"/>
      <c r="AA26" s="117"/>
      <c r="AB26" s="117"/>
      <c r="AC26" s="117"/>
      <c r="AD26" s="117"/>
    </row>
    <row r="27" spans="1:30">
      <c r="A27" s="117" t="s">
        <v>41</v>
      </c>
      <c r="B27" s="299">
        <f>Allexp!D27/Allexp!C27*100</f>
        <v>4.0783590285855604</v>
      </c>
      <c r="C27" s="299"/>
      <c r="D27" s="299">
        <f>Allexp!E27/Allexp!C27*100</f>
        <v>6.2292589994506153</v>
      </c>
      <c r="E27" s="299"/>
      <c r="F27" s="299">
        <f>Allexp!F27/Allexp!C27*100</f>
        <v>39.591840754325688</v>
      </c>
      <c r="G27" s="299"/>
      <c r="H27" s="299">
        <f>Allexp!G27/Allexp!C27*100</f>
        <v>11.274593180167585</v>
      </c>
      <c r="I27" s="299"/>
      <c r="J27" s="299">
        <f>Allexp!H27/Allexp!C27*100</f>
        <v>1.6684172788553779</v>
      </c>
      <c r="K27" s="299"/>
      <c r="L27" s="300">
        <f>Allexp!I27/Allexp!C27*100</f>
        <v>1.5506861200956026</v>
      </c>
      <c r="M27" s="299"/>
      <c r="N27" s="299">
        <f>Allexp!J27/Allexp!C27*100</f>
        <v>5.616907413962803</v>
      </c>
      <c r="O27" s="299"/>
      <c r="P27" s="299">
        <f>Allexp!K27/Allexp!C27*100</f>
        <v>5.4860621084223684</v>
      </c>
      <c r="Q27" s="299"/>
      <c r="R27" s="299">
        <f>Allexp!N27/Allexp!C27*100</f>
        <v>1.8970715779916831</v>
      </c>
      <c r="S27" s="299"/>
      <c r="T27" s="299">
        <f>Allexp!N27/Allexp!C27*100</f>
        <v>1.8970715779916831</v>
      </c>
      <c r="U27" s="299"/>
      <c r="V27" s="299">
        <f>Allexp!P27/Allexp!C27*100</f>
        <v>0.29886596801758347</v>
      </c>
      <c r="W27" s="299"/>
      <c r="X27" s="299">
        <f>Allexp!Q27/Allexp!C27*100</f>
        <v>0.54308146636863597</v>
      </c>
      <c r="Y27" s="117"/>
      <c r="Z27" s="117"/>
      <c r="AA27" s="117"/>
      <c r="AB27" s="117"/>
      <c r="AC27" s="117"/>
      <c r="AD27" s="117"/>
    </row>
    <row r="28" spans="1:30">
      <c r="B28" s="299"/>
      <c r="C28" s="299"/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117"/>
      <c r="Z28" s="117"/>
      <c r="AA28" s="117"/>
      <c r="AB28" s="117"/>
      <c r="AC28" s="117"/>
      <c r="AD28" s="117"/>
    </row>
    <row r="29" spans="1:30">
      <c r="A29" s="237" t="s">
        <v>113</v>
      </c>
      <c r="B29" s="299">
        <f>Allexp!D29/Allexp!C29*100</f>
        <v>2.3474275217569911</v>
      </c>
      <c r="C29" s="299"/>
      <c r="D29" s="299">
        <f>Allexp!E29/Allexp!C29*100</f>
        <v>5.9292220447569495</v>
      </c>
      <c r="E29" s="299"/>
      <c r="F29" s="299">
        <f>Allexp!F29/Allexp!C29*100</f>
        <v>42.13157970945251</v>
      </c>
      <c r="G29" s="299"/>
      <c r="H29" s="299">
        <f>Allexp!G29/Allexp!C29*100</f>
        <v>13.929913732899706</v>
      </c>
      <c r="I29" s="299"/>
      <c r="J29" s="299">
        <f>Allexp!H29/Allexp!C29*100</f>
        <v>0.46922138301834349</v>
      </c>
      <c r="K29" s="299"/>
      <c r="L29" s="300">
        <f>Allexp!I29/Allexp!C29*100</f>
        <v>2.759692968149147E-5</v>
      </c>
      <c r="M29" s="299"/>
      <c r="N29" s="299">
        <f>Allexp!J29/Allexp!C29*100</f>
        <v>4.4433841989133267</v>
      </c>
      <c r="O29" s="299"/>
      <c r="P29" s="299">
        <f>Allexp!K29/Allexp!C29*100</f>
        <v>5.6627750369530254</v>
      </c>
      <c r="Q29" s="299"/>
      <c r="R29" s="299">
        <f>Allexp!N29/Allexp!C29*100</f>
        <v>1.6381082028552079</v>
      </c>
      <c r="S29" s="299"/>
      <c r="T29" s="299">
        <f>Allexp!N29/Allexp!C29*100</f>
        <v>1.6381082028552079</v>
      </c>
      <c r="U29" s="299"/>
      <c r="V29" s="299">
        <f>Allexp!P29/Allexp!C29*100</f>
        <v>9.9447991818084988E-2</v>
      </c>
      <c r="W29" s="299"/>
      <c r="X29" s="299">
        <f>Allexp!Q29/Allexp!C29*100</f>
        <v>0</v>
      </c>
      <c r="Y29" s="117"/>
      <c r="Z29" s="117"/>
      <c r="AA29" s="117"/>
      <c r="AB29" s="117"/>
      <c r="AC29" s="117"/>
      <c r="AD29" s="117"/>
    </row>
    <row r="30" spans="1:30">
      <c r="A30" s="117" t="s">
        <v>43</v>
      </c>
      <c r="B30" s="299">
        <f>Allexp!D30/Allexp!C30*100</f>
        <v>2.9293262736305103</v>
      </c>
      <c r="C30" s="299"/>
      <c r="D30" s="299">
        <f>Allexp!E30/Allexp!C30*100</f>
        <v>6.3361582230911759</v>
      </c>
      <c r="E30" s="299"/>
      <c r="F30" s="299">
        <f>Allexp!F30/Allexp!C30*100</f>
        <v>39.651841386697228</v>
      </c>
      <c r="G30" s="299"/>
      <c r="H30" s="299">
        <f>Allexp!G30/Allexp!C30*100</f>
        <v>14.208758120458937</v>
      </c>
      <c r="I30" s="299"/>
      <c r="J30" s="299">
        <f>Allexp!H30/Allexp!C30*100</f>
        <v>1.0685855594906477</v>
      </c>
      <c r="K30" s="299"/>
      <c r="L30" s="300">
        <f>Allexp!I30/Allexp!C30*100</f>
        <v>0.86091936847783535</v>
      </c>
      <c r="M30" s="299"/>
      <c r="N30" s="299">
        <f>Allexp!J30/Allexp!C30*100</f>
        <v>5.3222398275535578</v>
      </c>
      <c r="O30" s="299"/>
      <c r="P30" s="299">
        <f>Allexp!K30/Allexp!C30*100</f>
        <v>6.1044111535743788</v>
      </c>
      <c r="Q30" s="299"/>
      <c r="R30" s="299">
        <f>Allexp!N30/Allexp!C30*100</f>
        <v>2.5477349244960723</v>
      </c>
      <c r="S30" s="299"/>
      <c r="T30" s="299">
        <f>Allexp!N30/Allexp!C30*100</f>
        <v>2.5477349244960723</v>
      </c>
      <c r="U30" s="299"/>
      <c r="V30" s="299">
        <f>Allexp!P30/Allexp!C30*100</f>
        <v>0.11052387607951328</v>
      </c>
      <c r="W30" s="299"/>
      <c r="X30" s="299">
        <f>Allexp!Q30/Allexp!C30*100</f>
        <v>0</v>
      </c>
      <c r="Y30" s="117"/>
      <c r="Z30" s="117"/>
      <c r="AA30" s="117"/>
      <c r="AB30" s="117"/>
      <c r="AC30" s="117"/>
      <c r="AD30" s="117"/>
    </row>
    <row r="31" spans="1:30">
      <c r="A31" s="117" t="s">
        <v>44</v>
      </c>
      <c r="B31" s="299">
        <f>Allexp!D31/Allexp!C31*100</f>
        <v>2.1606534369415953</v>
      </c>
      <c r="C31" s="299"/>
      <c r="D31" s="299">
        <f>Allexp!E31/Allexp!C31*100</f>
        <v>5.2061727925111789</v>
      </c>
      <c r="E31" s="299"/>
      <c r="F31" s="299">
        <f>Allexp!F31/Allexp!C31*100</f>
        <v>42.479205478799955</v>
      </c>
      <c r="G31" s="299"/>
      <c r="H31" s="299">
        <f>Allexp!G31/Allexp!C31*100</f>
        <v>10.760170329766144</v>
      </c>
      <c r="I31" s="299"/>
      <c r="J31" s="299">
        <f>Allexp!H31/Allexp!C31*100</f>
        <v>0.59349779894639398</v>
      </c>
      <c r="K31" s="299"/>
      <c r="L31" s="300">
        <f>Allexp!I31/Allexp!C31*100</f>
        <v>0.90117859114536203</v>
      </c>
      <c r="M31" s="299"/>
      <c r="N31" s="299">
        <f>Allexp!J31/Allexp!C31*100</f>
        <v>7.4536076494656651</v>
      </c>
      <c r="O31" s="299"/>
      <c r="P31" s="299">
        <f>Allexp!K31/Allexp!C31*100</f>
        <v>6.4174733572836313</v>
      </c>
      <c r="Q31" s="299"/>
      <c r="R31" s="299">
        <f>Allexp!N31/Allexp!C31*100</f>
        <v>1.8866639433408858</v>
      </c>
      <c r="S31" s="299"/>
      <c r="T31" s="299">
        <f>Allexp!N31/Allexp!C31*100</f>
        <v>1.8866639433408858</v>
      </c>
      <c r="U31" s="299"/>
      <c r="V31" s="299">
        <f>Allexp!P31/Allexp!C31*100</f>
        <v>0.27224149580986789</v>
      </c>
      <c r="W31" s="299"/>
      <c r="X31" s="299">
        <f>Allexp!Q31/Allexp!C31*100</f>
        <v>0</v>
      </c>
      <c r="Y31" s="117"/>
      <c r="Z31" s="117"/>
      <c r="AA31" s="117"/>
      <c r="AB31" s="117"/>
      <c r="AC31" s="117"/>
      <c r="AD31" s="117"/>
    </row>
    <row r="32" spans="1:30">
      <c r="A32" s="117" t="s">
        <v>45</v>
      </c>
      <c r="B32" s="299">
        <f>Allexp!D32/Allexp!C32*100</f>
        <v>1.6863825120916225</v>
      </c>
      <c r="C32" s="299"/>
      <c r="D32" s="299">
        <f>Allexp!E32/Allexp!C32*100</f>
        <v>7.3629972023867172</v>
      </c>
      <c r="E32" s="299"/>
      <c r="F32" s="299">
        <f>Allexp!F32/Allexp!C32*100</f>
        <v>40.223061757691219</v>
      </c>
      <c r="G32" s="299"/>
      <c r="H32" s="299">
        <f>Allexp!G32/Allexp!C32*100</f>
        <v>10.305937645029802</v>
      </c>
      <c r="I32" s="299"/>
      <c r="J32" s="299">
        <f>Allexp!H32/Allexp!C32*100</f>
        <v>0.74410055910367856</v>
      </c>
      <c r="K32" s="299"/>
      <c r="L32" s="300">
        <f>Allexp!I32/Allexp!C32*100</f>
        <v>1.1526549601581955</v>
      </c>
      <c r="M32" s="299"/>
      <c r="N32" s="299">
        <f>Allexp!J32/Allexp!C32*100</f>
        <v>7.4048732971928928</v>
      </c>
      <c r="O32" s="299"/>
      <c r="P32" s="299">
        <f>Allexp!K32/Allexp!C32*100</f>
        <v>7.558734903667391</v>
      </c>
      <c r="Q32" s="299"/>
      <c r="R32" s="299">
        <f>Allexp!N32/Allexp!C32*100</f>
        <v>1.8835294256669139</v>
      </c>
      <c r="S32" s="299"/>
      <c r="T32" s="299">
        <f>Allexp!N32/Allexp!C32*100</f>
        <v>1.8835294256669139</v>
      </c>
      <c r="U32" s="299"/>
      <c r="V32" s="299">
        <f>Allexp!P32/Allexp!C32*100</f>
        <v>0.1937297631642991</v>
      </c>
      <c r="W32" s="299"/>
      <c r="X32" s="299">
        <f>Allexp!Q32/Allexp!C32*100</f>
        <v>0.38694171669825717</v>
      </c>
      <c r="Y32" s="117"/>
      <c r="Z32" s="117"/>
      <c r="AA32" s="117"/>
      <c r="AB32" s="117"/>
      <c r="AC32" s="117"/>
      <c r="AD32" s="117"/>
    </row>
    <row r="33" spans="1:30">
      <c r="A33" s="117" t="s">
        <v>46</v>
      </c>
      <c r="B33" s="299">
        <f>Allexp!D33/Allexp!C33*100</f>
        <v>3.1345723403056356</v>
      </c>
      <c r="C33" s="299"/>
      <c r="D33" s="299">
        <f>Allexp!E33/Allexp!C33*100</f>
        <v>8.1379364783167993</v>
      </c>
      <c r="E33" s="299"/>
      <c r="F33" s="299">
        <f>Allexp!F33/Allexp!C33*100</f>
        <v>38.554157678559271</v>
      </c>
      <c r="G33" s="299"/>
      <c r="H33" s="299">
        <f>Allexp!G33/Allexp!C33*100</f>
        <v>10.175090302607753</v>
      </c>
      <c r="I33" s="299"/>
      <c r="J33" s="299">
        <f>Allexp!H33/Allexp!C33*100</f>
        <v>2.4482311820994629</v>
      </c>
      <c r="K33" s="299"/>
      <c r="L33" s="300">
        <f>Allexp!I33/Allexp!C33*100</f>
        <v>1.0780534688816834</v>
      </c>
      <c r="M33" s="299"/>
      <c r="N33" s="299">
        <f>Allexp!J33/Allexp!C33*100</f>
        <v>5.6435610189341334</v>
      </c>
      <c r="O33" s="299"/>
      <c r="P33" s="299">
        <f>Allexp!K33/Allexp!C33*100</f>
        <v>5.5734085752861473</v>
      </c>
      <c r="Q33" s="299"/>
      <c r="R33" s="299">
        <f>Allexp!N33/Allexp!C33*100</f>
        <v>1.8505450518711921</v>
      </c>
      <c r="S33" s="299"/>
      <c r="T33" s="299">
        <f>Allexp!N33/Allexp!C33*100</f>
        <v>1.8505450518711921</v>
      </c>
      <c r="U33" s="299"/>
      <c r="V33" s="299">
        <f>Allexp!P33/Allexp!C33*100</f>
        <v>0.45183056635168362</v>
      </c>
      <c r="W33" s="299"/>
      <c r="X33" s="299">
        <f>Allexp!Q33/Allexp!C33*100</f>
        <v>0.99907179353486086</v>
      </c>
      <c r="Y33" s="117"/>
      <c r="Z33" s="117"/>
      <c r="AA33" s="117"/>
      <c r="AB33" s="117"/>
      <c r="AC33" s="117"/>
      <c r="AD33" s="117"/>
    </row>
    <row r="34" spans="1:30">
      <c r="B34" s="299"/>
      <c r="C34" s="299"/>
      <c r="D34" s="299"/>
      <c r="E34" s="299"/>
      <c r="F34" s="299"/>
      <c r="G34" s="299"/>
      <c r="H34" s="299"/>
      <c r="I34" s="299"/>
      <c r="J34" s="299"/>
      <c r="K34" s="299"/>
      <c r="L34" s="299"/>
      <c r="M34" s="299"/>
      <c r="N34" s="299"/>
      <c r="O34" s="299"/>
      <c r="P34" s="299"/>
      <c r="Q34" s="299"/>
      <c r="R34" s="299"/>
      <c r="S34" s="299"/>
      <c r="T34" s="299"/>
      <c r="U34" s="299"/>
      <c r="V34" s="299"/>
      <c r="W34" s="299"/>
      <c r="X34" s="299"/>
    </row>
    <row r="35" spans="1:30">
      <c r="A35" s="117" t="s">
        <v>47</v>
      </c>
      <c r="B35" s="299">
        <f>Allexp!D35/Allexp!C35*100</f>
        <v>2.1473831334456563</v>
      </c>
      <c r="C35" s="299"/>
      <c r="D35" s="299">
        <f>Allexp!E35/Allexp!C35*100</f>
        <v>6.3754357021644239</v>
      </c>
      <c r="E35" s="299"/>
      <c r="F35" s="299">
        <f>Allexp!F35/Allexp!C35*100</f>
        <v>44.071019505197675</v>
      </c>
      <c r="G35" s="299"/>
      <c r="H35" s="299">
        <f>Allexp!G35/Allexp!C35*100</f>
        <v>9.8501410534905958</v>
      </c>
      <c r="I35" s="299"/>
      <c r="J35" s="299">
        <f>Allexp!H35/Allexp!C35*100</f>
        <v>0.53650285552524712</v>
      </c>
      <c r="K35" s="299"/>
      <c r="L35" s="300">
        <f>Allexp!I35/Allexp!C35*100</f>
        <v>0.11073377576305654</v>
      </c>
      <c r="M35" s="299"/>
      <c r="N35" s="299">
        <f>Allexp!J35/Allexp!C35*100</f>
        <v>4.4419183994595723</v>
      </c>
      <c r="O35" s="299"/>
      <c r="P35" s="299">
        <f>Allexp!K35/Allexp!C35*100</f>
        <v>6.4745325732478936</v>
      </c>
      <c r="Q35" s="299"/>
      <c r="R35" s="299">
        <f>Allexp!N35/Allexp!C35*100</f>
        <v>2.6987718795918076</v>
      </c>
      <c r="S35" s="299"/>
      <c r="T35" s="299">
        <f>Allexp!N35/Allexp!C35*100</f>
        <v>2.6987718795918076</v>
      </c>
      <c r="U35" s="299"/>
      <c r="V35" s="299">
        <f>Allexp!P35/Allexp!C35*100</f>
        <v>0.28681216020067829</v>
      </c>
      <c r="W35" s="299"/>
      <c r="X35" s="299">
        <f>Allexp!Q35/Allexp!C35*100</f>
        <v>0</v>
      </c>
      <c r="Y35" s="117"/>
      <c r="Z35" s="117"/>
      <c r="AA35" s="117"/>
      <c r="AB35" s="117"/>
      <c r="AC35" s="117"/>
      <c r="AD35" s="117"/>
    </row>
    <row r="36" spans="1:30">
      <c r="A36" s="117" t="s">
        <v>48</v>
      </c>
      <c r="B36" s="299">
        <f>Allexp!D36/Allexp!C36*100</f>
        <v>2.4045715162471044</v>
      </c>
      <c r="C36" s="299"/>
      <c r="D36" s="299">
        <f>Allexp!E36/Allexp!C36*100</f>
        <v>6.0573696606745617</v>
      </c>
      <c r="E36" s="299"/>
      <c r="F36" s="299">
        <f>Allexp!F36/Allexp!C36*100</f>
        <v>41.568441036410043</v>
      </c>
      <c r="G36" s="299"/>
      <c r="H36" s="299">
        <f>Allexp!G36/Allexp!C36*100</f>
        <v>9.1352881819816361</v>
      </c>
      <c r="I36" s="299"/>
      <c r="J36" s="299">
        <f>Allexp!H36/Allexp!C36*100</f>
        <v>0.66215222627581649</v>
      </c>
      <c r="K36" s="299"/>
      <c r="L36" s="300">
        <f>Allexp!I36/Allexp!C36*100</f>
        <v>1.1017092211185462</v>
      </c>
      <c r="M36" s="299"/>
      <c r="N36" s="299">
        <f>Allexp!J36/Allexp!C36*100</f>
        <v>3.7652341129676103</v>
      </c>
      <c r="O36" s="299"/>
      <c r="P36" s="299">
        <f>Allexp!K36/Allexp!C36*100</f>
        <v>7.5047848607916468</v>
      </c>
      <c r="Q36" s="299"/>
      <c r="R36" s="299">
        <f>Allexp!N36/Allexp!C36*100</f>
        <v>3.4507482423019162</v>
      </c>
      <c r="S36" s="299"/>
      <c r="T36" s="299">
        <f>Allexp!N36/Allexp!C36*100</f>
        <v>3.4507482423019162</v>
      </c>
      <c r="U36" s="299"/>
      <c r="V36" s="299">
        <f>Allexp!P36/Allexp!C36*100</f>
        <v>4.1861893243801643E-2</v>
      </c>
      <c r="W36" s="299"/>
      <c r="X36" s="299">
        <f>Allexp!Q36/Allexp!C36*100</f>
        <v>0.3521255869565808</v>
      </c>
      <c r="Y36" s="117"/>
      <c r="Z36" s="117"/>
      <c r="AA36" s="117"/>
      <c r="AB36" s="117"/>
      <c r="AC36" s="117"/>
      <c r="AD36" s="117"/>
    </row>
    <row r="37" spans="1:30">
      <c r="A37" s="117" t="s">
        <v>49</v>
      </c>
      <c r="B37" s="299">
        <f>Allexp!D37/Allexp!C37*100</f>
        <v>2.4998529640224127</v>
      </c>
      <c r="C37" s="299"/>
      <c r="D37" s="299">
        <f>Allexp!E37/Allexp!C37*100</f>
        <v>6.2299668923140965</v>
      </c>
      <c r="E37" s="299"/>
      <c r="F37" s="299">
        <f>Allexp!F37/Allexp!C37*100</f>
        <v>42.413549959830249</v>
      </c>
      <c r="G37" s="299"/>
      <c r="H37" s="299">
        <f>Allexp!G37/Allexp!C37*100</f>
        <v>9.4227682096804166</v>
      </c>
      <c r="I37" s="299"/>
      <c r="J37" s="299">
        <f>Allexp!H37/Allexp!C37*100</f>
        <v>1.6829120305569756</v>
      </c>
      <c r="K37" s="299"/>
      <c r="L37" s="300">
        <f>Allexp!I37/Allexp!C37*100</f>
        <v>0.93448002054118784</v>
      </c>
      <c r="M37" s="299"/>
      <c r="N37" s="299">
        <f>Allexp!J37/Allexp!C37*100</f>
        <v>3.8906573839330196</v>
      </c>
      <c r="O37" s="299"/>
      <c r="P37" s="299">
        <f>Allexp!K37/Allexp!C37*100</f>
        <v>6.4546453293132062</v>
      </c>
      <c r="Q37" s="299"/>
      <c r="R37" s="299">
        <f>Allexp!N37/Allexp!C37*100</f>
        <v>2.1399978394693768</v>
      </c>
      <c r="S37" s="299"/>
      <c r="T37" s="299">
        <f>Allexp!N37/Allexp!C37*100</f>
        <v>2.1399978394693768</v>
      </c>
      <c r="U37" s="299"/>
      <c r="V37" s="299">
        <f>Allexp!P37/Allexp!C37*100</f>
        <v>7.4756051781235969E-2</v>
      </c>
      <c r="W37" s="299"/>
      <c r="X37" s="299">
        <f>Allexp!Q37/Allexp!C37*100</f>
        <v>3.4303445644783395</v>
      </c>
      <c r="Y37" s="117"/>
      <c r="Z37" s="117"/>
      <c r="AA37" s="117"/>
      <c r="AB37" s="117"/>
      <c r="AC37" s="117"/>
      <c r="AD37" s="117"/>
    </row>
    <row r="38" spans="1:30">
      <c r="A38" s="238" t="s">
        <v>50</v>
      </c>
      <c r="B38" s="255">
        <f>Allexp!D38/Allexp!C38*100</f>
        <v>1.5476948832019826</v>
      </c>
      <c r="C38" s="255"/>
      <c r="D38" s="255">
        <f>Allexp!E38/Allexp!C38*100</f>
        <v>6.7141921698878555</v>
      </c>
      <c r="E38" s="255"/>
      <c r="F38" s="255">
        <f>Allexp!F38/Allexp!C38*100</f>
        <v>42.441203894460806</v>
      </c>
      <c r="G38" s="255"/>
      <c r="H38" s="255">
        <f>Allexp!G38/Allexp!C38*100</f>
        <v>10.847514953024096</v>
      </c>
      <c r="I38" s="255"/>
      <c r="J38" s="255">
        <f>Allexp!H38/Allexp!C38*100</f>
        <v>0.29637430817080285</v>
      </c>
      <c r="K38" s="255"/>
      <c r="L38" s="301">
        <f>Allexp!I38/Allexp!C38*100</f>
        <v>0.795604397299708</v>
      </c>
      <c r="M38" s="255"/>
      <c r="N38" s="255">
        <f>Allexp!J38/Allexp!C38*100</f>
        <v>6.003634632760015</v>
      </c>
      <c r="O38" s="255"/>
      <c r="P38" s="255">
        <f>Allexp!K38/Allexp!C38*100</f>
        <v>6.789948101610527</v>
      </c>
      <c r="Q38" s="255"/>
      <c r="R38" s="255">
        <f>Allexp!N38/Allexp!C38*100</f>
        <v>1.0282928531384568</v>
      </c>
      <c r="S38" s="255"/>
      <c r="T38" s="255">
        <f>Allexp!N38/Allexp!C38*100</f>
        <v>1.0282928531384568</v>
      </c>
      <c r="U38" s="255"/>
      <c r="V38" s="255">
        <f>Allexp!P38/Allexp!C38*100</f>
        <v>2.7991163325591248E-2</v>
      </c>
      <c r="W38" s="255"/>
      <c r="X38" s="255">
        <f>Allexp!Q38/Allexp!C38*100</f>
        <v>0.18194244431087223</v>
      </c>
      <c r="Y38" s="117"/>
      <c r="Z38" s="117"/>
      <c r="AA38" s="117"/>
      <c r="AB38" s="117"/>
      <c r="AC38" s="117"/>
      <c r="AD38" s="117"/>
    </row>
    <row r="39" spans="1:30">
      <c r="A39" s="117" t="s">
        <v>134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117"/>
      <c r="Z39" s="117"/>
      <c r="AA39" s="117"/>
      <c r="AB39" s="117"/>
      <c r="AC39" s="117"/>
      <c r="AD39" s="117"/>
    </row>
    <row r="40" spans="1:30">
      <c r="A40" s="117" t="s">
        <v>224</v>
      </c>
    </row>
  </sheetData>
  <phoneticPr fontId="0" type="noConversion"/>
  <printOptions horizontalCentered="1"/>
  <pageMargins left="0.5" right="0.5" top="0.37" bottom="0.38" header="0.17" footer="0.25"/>
  <pageSetup scale="94" fitToHeight="0" orientation="landscape" r:id="rId1"/>
  <headerFooter scaleWithDoc="0" alignWithMargins="0">
    <oddFooter>&amp;LMSDE - LFRO   05/2021&amp;C&amp;P&amp;RSelected Financial Data, Part 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H41"/>
  <sheetViews>
    <sheetView showGridLines="0" tabSelected="1" view="pageBreakPreview" topLeftCell="A29" zoomScale="108" zoomScaleNormal="100" zoomScaleSheetLayoutView="108" workbookViewId="0">
      <selection activeCell="O45" sqref="O45"/>
    </sheetView>
  </sheetViews>
  <sheetFormatPr defaultColWidth="8.7109375" defaultRowHeight="12.75"/>
  <cols>
    <col min="1" max="1" width="14.140625" style="117" customWidth="1"/>
    <col min="2" max="2" width="8.42578125" style="63" customWidth="1"/>
    <col min="3" max="3" width="2.28515625" style="63" customWidth="1"/>
    <col min="4" max="4" width="6.85546875" style="63" bestFit="1" customWidth="1"/>
    <col min="5" max="5" width="2.28515625" style="63" customWidth="1"/>
    <col min="6" max="6" width="7.28515625" style="63" bestFit="1" customWidth="1"/>
    <col min="7" max="7" width="2.85546875" style="63" customWidth="1"/>
    <col min="8" max="8" width="10.42578125" style="63" customWidth="1"/>
    <col min="9" max="9" width="3.140625" style="63" customWidth="1"/>
    <col min="10" max="10" width="8.7109375" style="63" customWidth="1"/>
    <col min="11" max="11" width="2.42578125" style="63" customWidth="1"/>
    <col min="12" max="12" width="7" style="63" customWidth="1"/>
    <col min="13" max="13" width="2.28515625" style="63" customWidth="1"/>
    <col min="14" max="14" width="6.7109375" style="63" customWidth="1"/>
    <col min="15" max="15" width="2.5703125" style="63" customWidth="1"/>
    <col min="16" max="16" width="6.5703125" style="63" customWidth="1"/>
    <col min="17" max="17" width="7.5703125" style="63" customWidth="1"/>
    <col min="18" max="18" width="1.85546875" style="63" customWidth="1"/>
    <col min="19" max="19" width="7.5703125" style="63" customWidth="1"/>
    <col min="20" max="20" width="2" style="63" customWidth="1"/>
    <col min="21" max="21" width="9.85546875" style="63" customWidth="1"/>
    <col min="22" max="22" width="2.5703125" style="63" customWidth="1"/>
    <col min="23" max="23" width="8.28515625" style="63" customWidth="1"/>
    <col min="24" max="24" width="9.42578125" style="63" customWidth="1"/>
    <col min="25" max="16384" width="8.7109375" style="63"/>
  </cols>
  <sheetData>
    <row r="1" spans="1:34">
      <c r="A1" s="212"/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 t="s">
        <v>77</v>
      </c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</row>
    <row r="3" spans="1:34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 t="s">
        <v>188</v>
      </c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56"/>
    </row>
    <row r="4" spans="1:34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56"/>
    </row>
    <row r="5" spans="1:34" ht="13.5" thickBot="1">
      <c r="A5" s="215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</row>
    <row r="6" spans="1:34" ht="15" customHeight="1" thickTop="1">
      <c r="A6" s="117" t="s">
        <v>83</v>
      </c>
      <c r="B6" s="117"/>
      <c r="C6" s="117"/>
      <c r="D6" s="257" t="s">
        <v>2</v>
      </c>
      <c r="E6" s="257"/>
      <c r="F6" s="257" t="s">
        <v>3</v>
      </c>
      <c r="G6" s="257"/>
      <c r="H6" s="257" t="s">
        <v>6</v>
      </c>
      <c r="I6" s="257"/>
      <c r="J6" s="257" t="s">
        <v>8</v>
      </c>
      <c r="K6" s="257"/>
      <c r="L6" s="117"/>
      <c r="M6" s="117"/>
      <c r="N6" s="257" t="s">
        <v>13</v>
      </c>
      <c r="O6" s="257"/>
      <c r="P6" s="117"/>
      <c r="Q6" s="257" t="s">
        <v>12</v>
      </c>
      <c r="R6" s="257"/>
      <c r="S6" s="117"/>
      <c r="T6" s="117"/>
      <c r="U6" s="257"/>
      <c r="V6" s="212"/>
      <c r="W6" s="117"/>
    </row>
    <row r="7" spans="1:34">
      <c r="A7" s="117" t="s">
        <v>11</v>
      </c>
      <c r="B7" s="212" t="s">
        <v>0</v>
      </c>
      <c r="C7" s="212"/>
      <c r="D7" s="212" t="s">
        <v>0</v>
      </c>
      <c r="E7" s="212"/>
      <c r="F7" s="212" t="s">
        <v>5</v>
      </c>
      <c r="G7" s="212"/>
      <c r="H7" s="212" t="s">
        <v>3</v>
      </c>
      <c r="I7" s="212"/>
      <c r="J7" s="212" t="s">
        <v>3</v>
      </c>
      <c r="K7" s="212"/>
      <c r="L7" s="212" t="s">
        <v>10</v>
      </c>
      <c r="M7" s="212"/>
      <c r="N7" s="212" t="s">
        <v>14</v>
      </c>
      <c r="O7" s="212"/>
      <c r="P7" s="212" t="s">
        <v>16</v>
      </c>
      <c r="Q7" s="212" t="s">
        <v>17</v>
      </c>
      <c r="R7" s="212"/>
      <c r="S7" s="212" t="s">
        <v>19</v>
      </c>
      <c r="T7" s="212"/>
      <c r="U7" s="212" t="s">
        <v>76</v>
      </c>
      <c r="V7" s="212"/>
      <c r="W7" s="149" t="s">
        <v>111</v>
      </c>
    </row>
    <row r="8" spans="1:34" ht="13.5" thickBot="1">
      <c r="A8" s="220" t="s">
        <v>84</v>
      </c>
      <c r="B8" s="222" t="s">
        <v>1</v>
      </c>
      <c r="C8" s="222"/>
      <c r="D8" s="222" t="s">
        <v>1</v>
      </c>
      <c r="E8" s="222"/>
      <c r="F8" s="222" t="s">
        <v>4</v>
      </c>
      <c r="G8" s="222"/>
      <c r="H8" s="222" t="s">
        <v>7</v>
      </c>
      <c r="I8" s="222"/>
      <c r="J8" s="222" t="s">
        <v>9</v>
      </c>
      <c r="K8" s="222"/>
      <c r="L8" s="222" t="s">
        <v>11</v>
      </c>
      <c r="M8" s="222"/>
      <c r="N8" s="222" t="s">
        <v>15</v>
      </c>
      <c r="O8" s="222"/>
      <c r="P8" s="222" t="s">
        <v>15</v>
      </c>
      <c r="Q8" s="222" t="s">
        <v>18</v>
      </c>
      <c r="R8" s="222"/>
      <c r="S8" s="222" t="s">
        <v>20</v>
      </c>
      <c r="T8" s="222"/>
      <c r="U8" s="222" t="s">
        <v>20</v>
      </c>
      <c r="V8" s="222"/>
      <c r="W8" s="222" t="s">
        <v>24</v>
      </c>
    </row>
    <row r="9" spans="1:34" s="262" customFormat="1">
      <c r="A9" s="134" t="s">
        <v>52</v>
      </c>
      <c r="B9" s="298">
        <f>'Tbl 10'!C9/SUM('Tbl 10'!C9:N9)</f>
        <v>2.824510939235789E-2</v>
      </c>
      <c r="C9" s="298"/>
      <c r="D9" s="298">
        <f>'Tbl 10'!D9/SUM('Tbl 10'!C9:N9)</f>
        <v>6.5034803301564609E-2</v>
      </c>
      <c r="E9" s="298"/>
      <c r="F9" s="298">
        <f>'Tbl 10'!E9/SUM('Tbl 10'!C9:N9)</f>
        <v>0.37748108482588472</v>
      </c>
      <c r="G9" s="298"/>
      <c r="H9" s="298">
        <f>'Tbl 10'!F9/SUM('Tbl 10'!C9:N9)</f>
        <v>2.0272296664916794E-2</v>
      </c>
      <c r="I9" s="298"/>
      <c r="J9" s="298">
        <f>'Tbl 10'!G9/SUM('Tbl 10'!C9:N9)</f>
        <v>2.3815011399885309E-2</v>
      </c>
      <c r="K9" s="298"/>
      <c r="L9" s="298">
        <f>'Tbl 10'!H9/SUM('Tbl 10'!C9:N9)</f>
        <v>0.11670904433206365</v>
      </c>
      <c r="M9" s="298"/>
      <c r="N9" s="298">
        <f>'Tbl 10'!I9/SUM('Tbl 10'!C9:N9)</f>
        <v>8.4383674937499632E-3</v>
      </c>
      <c r="O9" s="298"/>
      <c r="P9" s="298">
        <f>'Tbl 10'!J9/SUM('Tbl 10'!C9:N9)</f>
        <v>5.8013013317579605E-3</v>
      </c>
      <c r="Q9" s="298">
        <f>'Tbl 10'!K9/SUM('Tbl 10'!C9:N9)</f>
        <v>4.7708267081424942E-2</v>
      </c>
      <c r="R9" s="298"/>
      <c r="S9" s="298">
        <f>'Tbl 10'!L9/SUM('Tbl 10'!C9:N9)</f>
        <v>6.1022829558131729E-2</v>
      </c>
      <c r="T9" s="298"/>
      <c r="U9" s="298">
        <f>'Tbl 10'!M9/SUM('Tbl 10'!C9:N9)</f>
        <v>2.1238225361628667E-2</v>
      </c>
      <c r="V9" s="298"/>
      <c r="W9" s="298">
        <f>'Tbl 10'!N9/SUM('Tbl 10'!C9:N9)</f>
        <v>0.22423365925663385</v>
      </c>
      <c r="X9" s="302"/>
    </row>
    <row r="10" spans="1:34"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117"/>
    </row>
    <row r="11" spans="1:34">
      <c r="A11" s="117" t="s">
        <v>28</v>
      </c>
      <c r="B11" s="299">
        <f>'Tbl 10'!C11/SUM('Tbl 10'!C11:N11)*100</f>
        <v>1.9450070620822399</v>
      </c>
      <c r="C11" s="299"/>
      <c r="D11" s="299">
        <f>'Tbl 10'!D11/SUM('Tbl 10'!C11:N11)*100</f>
        <v>5.9541251656906597</v>
      </c>
      <c r="E11" s="299"/>
      <c r="F11" s="299">
        <f>'Tbl 10'!E11/SUM('Tbl 10'!C11:N11)*100</f>
        <v>36.74537578457052</v>
      </c>
      <c r="G11" s="299"/>
      <c r="H11" s="299">
        <f>'Tbl 10'!F11/SUM('Tbl 10'!C11:N11)*100</f>
        <v>3.6541229480650963</v>
      </c>
      <c r="I11" s="299"/>
      <c r="J11" s="299">
        <f>'Tbl 10'!G11/SUM('Tbl 10'!C11:N11)*100</f>
        <v>1.6319391696708689</v>
      </c>
      <c r="K11" s="299"/>
      <c r="L11" s="299">
        <f>'Tbl 10'!H11/SUM('Tbl 10'!C11:N11)*100</f>
        <v>13.47577435513066</v>
      </c>
      <c r="M11" s="299"/>
      <c r="N11" s="299">
        <f>'Tbl 10'!I11/SUM('Tbl 10'!C11:N11)*100</f>
        <v>0.49431060436483387</v>
      </c>
      <c r="O11" s="299"/>
      <c r="P11" s="299">
        <f>'Tbl 10'!J11/SUM('Tbl 10'!C11:N11)*100</f>
        <v>0.8612134109816264</v>
      </c>
      <c r="Q11" s="299">
        <f>'Tbl 10'!K11/SUM('Tbl 10'!C11:N11)*100</f>
        <v>4.7400949640686623</v>
      </c>
      <c r="R11" s="299"/>
      <c r="S11" s="299">
        <f>'Tbl 10'!L11/SUM('Tbl 10'!C11:N11)*100</f>
        <v>6.6393199559760214</v>
      </c>
      <c r="T11" s="299"/>
      <c r="U11" s="299">
        <f>'Tbl 10'!M11/SUM('Tbl 10'!C11:N11)*100</f>
        <v>1.3932163271897506</v>
      </c>
      <c r="V11" s="299"/>
      <c r="W11" s="299">
        <f>'Tbl 10'!N11/SUM('Tbl 10'!C11:N11)*100</f>
        <v>22.465500252209075</v>
      </c>
      <c r="X11" s="304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</row>
    <row r="12" spans="1:34">
      <c r="A12" s="117" t="s">
        <v>29</v>
      </c>
      <c r="B12" s="299">
        <f>'Tbl 10'!C12/SUM('Tbl 10'!C12:N12)*100</f>
        <v>3.2465614156666072</v>
      </c>
      <c r="C12" s="299"/>
      <c r="D12" s="299">
        <f>'Tbl 10'!D12/SUM('Tbl 10'!C12:N12)*100</f>
        <v>6.2770022318452909</v>
      </c>
      <c r="E12" s="299"/>
      <c r="F12" s="299">
        <f>'Tbl 10'!E12/SUM('Tbl 10'!C12:N12)*100</f>
        <v>38.899273093384707</v>
      </c>
      <c r="G12" s="299"/>
      <c r="H12" s="299">
        <f>'Tbl 10'!F12/SUM('Tbl 10'!C12:N12)*100</f>
        <v>3.6178982719538024</v>
      </c>
      <c r="I12" s="299"/>
      <c r="J12" s="299">
        <f>'Tbl 10'!G12/SUM('Tbl 10'!C12:N12)*100</f>
        <v>1.6789814089088246</v>
      </c>
      <c r="K12" s="299"/>
      <c r="L12" s="299">
        <f>'Tbl 10'!H12/SUM('Tbl 10'!C12:N12)*100</f>
        <v>10.431055950188339</v>
      </c>
      <c r="M12" s="299"/>
      <c r="N12" s="299">
        <f>'Tbl 10'!I12/SUM('Tbl 10'!C12:N12)*100</f>
        <v>0.85568182165928186</v>
      </c>
      <c r="O12" s="299"/>
      <c r="P12" s="299">
        <f>'Tbl 10'!J12/SUM('Tbl 10'!C12:N12)*100</f>
        <v>1.4325110045674497E-2</v>
      </c>
      <c r="Q12" s="299">
        <f>'Tbl 10'!K12/SUM('Tbl 10'!C12:N12)*100</f>
        <v>4.9627352870907329</v>
      </c>
      <c r="R12" s="299"/>
      <c r="S12" s="299">
        <f>'Tbl 10'!L12/SUM('Tbl 10'!C12:N12)*100</f>
        <v>6.9690297835235047</v>
      </c>
      <c r="T12" s="299"/>
      <c r="U12" s="299">
        <f>'Tbl 10'!M12/SUM('Tbl 10'!C12:N12)*100</f>
        <v>1.9099744358714028</v>
      </c>
      <c r="V12" s="299"/>
      <c r="W12" s="299">
        <f>'Tbl 10'!N12/SUM('Tbl 10'!C12:N12)*100</f>
        <v>21.137481189861823</v>
      </c>
      <c r="X12" s="282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</row>
    <row r="13" spans="1:34">
      <c r="A13" s="117" t="s">
        <v>51</v>
      </c>
      <c r="B13" s="299">
        <f>'Tbl 10'!C13/SUM('Tbl 10'!C13:N13)*100</f>
        <v>4.1206206511587782</v>
      </c>
      <c r="C13" s="299"/>
      <c r="D13" s="299">
        <f>'Tbl 10'!D13/SUM('Tbl 10'!C13:N13)*100</f>
        <v>7.3523057437385981</v>
      </c>
      <c r="E13" s="299"/>
      <c r="F13" s="299">
        <f>'Tbl 10'!E13/SUM('Tbl 10'!C13:N13)*100</f>
        <v>32.019279258095551</v>
      </c>
      <c r="G13" s="299"/>
      <c r="H13" s="299">
        <f>'Tbl 10'!F13/SUM('Tbl 10'!C13:N13)*100</f>
        <v>2.1244410317467284</v>
      </c>
      <c r="I13" s="299"/>
      <c r="J13" s="299">
        <f>'Tbl 10'!G13/SUM('Tbl 10'!C13:N13)*100</f>
        <v>7.4116059688398188</v>
      </c>
      <c r="K13" s="299"/>
      <c r="L13" s="299">
        <f>'Tbl 10'!H13/SUM('Tbl 10'!C13:N13)*100</f>
        <v>13.793248790374179</v>
      </c>
      <c r="M13" s="299"/>
      <c r="N13" s="299">
        <f>'Tbl 10'!I13/SUM('Tbl 10'!C13:N13)*100</f>
        <v>1.4911851406387193</v>
      </c>
      <c r="O13" s="299"/>
      <c r="P13" s="299">
        <f>'Tbl 10'!J13/SUM('Tbl 10'!C13:N13)*100</f>
        <v>2.2569429261479767E-2</v>
      </c>
      <c r="Q13" s="299">
        <f>'Tbl 10'!K13/SUM('Tbl 10'!C13:N13)*100</f>
        <v>3.4859258484299418</v>
      </c>
      <c r="R13" s="299"/>
      <c r="S13" s="299">
        <f>'Tbl 10'!L13/SUM('Tbl 10'!C13:N13)*100</f>
        <v>5.3005445396570554</v>
      </c>
      <c r="T13" s="299"/>
      <c r="U13" s="299">
        <f>'Tbl 10'!M13/SUM('Tbl 10'!C13:N13)*100</f>
        <v>2.1110989166148331</v>
      </c>
      <c r="V13" s="299"/>
      <c r="W13" s="299">
        <f>'Tbl 10'!N13/SUM('Tbl 10'!C13:N13)*100</f>
        <v>20.76717468144432</v>
      </c>
      <c r="X13" s="282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</row>
    <row r="14" spans="1:34">
      <c r="A14" s="117" t="s">
        <v>30</v>
      </c>
      <c r="B14" s="299">
        <f>'Tbl 10'!C14/SUM('Tbl 10'!C14:N14)*100</f>
        <v>3.7361958687193217</v>
      </c>
      <c r="C14" s="299"/>
      <c r="D14" s="299">
        <f>'Tbl 10'!D14/SUM('Tbl 10'!C14:N14)*100</f>
        <v>6.5272070480263356</v>
      </c>
      <c r="E14" s="299"/>
      <c r="F14" s="299">
        <f>'Tbl 10'!E14/SUM('Tbl 10'!C14:N14)*100</f>
        <v>36.869627537545881</v>
      </c>
      <c r="G14" s="299"/>
      <c r="H14" s="299">
        <f>'Tbl 10'!F14/SUM('Tbl 10'!C14:N14)*100</f>
        <v>1.8162694837091307</v>
      </c>
      <c r="I14" s="299"/>
      <c r="J14" s="299">
        <f>'Tbl 10'!G14/SUM('Tbl 10'!C14:N14)*100</f>
        <v>3.9543558080306767</v>
      </c>
      <c r="K14" s="299"/>
      <c r="L14" s="299">
        <f>'Tbl 10'!H14/SUM('Tbl 10'!C14:N14)*100</f>
        <v>11.699074621283421</v>
      </c>
      <c r="M14" s="299"/>
      <c r="N14" s="299">
        <f>'Tbl 10'!I14/SUM('Tbl 10'!C14:N14)*100</f>
        <v>0.95207318351907089</v>
      </c>
      <c r="O14" s="299"/>
      <c r="P14" s="299">
        <f>'Tbl 10'!J14/SUM('Tbl 10'!C14:N14)*100</f>
        <v>1.1150261372049712</v>
      </c>
      <c r="Q14" s="299">
        <f>'Tbl 10'!K14/SUM('Tbl 10'!C14:N14)*100</f>
        <v>4.2287484070130823</v>
      </c>
      <c r="R14" s="299"/>
      <c r="S14" s="299">
        <f>'Tbl 10'!L14/SUM('Tbl 10'!C14:N14)*100</f>
        <v>6.1954102875338704</v>
      </c>
      <c r="T14" s="299"/>
      <c r="U14" s="299">
        <f>'Tbl 10'!M14/SUM('Tbl 10'!C14:N14)*100</f>
        <v>2.4475456347224869</v>
      </c>
      <c r="V14" s="299"/>
      <c r="W14" s="299">
        <f>'Tbl 10'!N14/SUM('Tbl 10'!C14:N14)*100</f>
        <v>20.458465982691749</v>
      </c>
      <c r="X14" s="282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</row>
    <row r="15" spans="1:34">
      <c r="A15" s="117" t="s">
        <v>31</v>
      </c>
      <c r="B15" s="299">
        <f>'Tbl 10'!C15/SUM('Tbl 10'!C15:N15)*100</f>
        <v>2.7643710903531162</v>
      </c>
      <c r="C15" s="299"/>
      <c r="D15" s="299">
        <f>'Tbl 10'!D15/SUM('Tbl 10'!C15:N15)*100</f>
        <v>5.2520163283677288</v>
      </c>
      <c r="E15" s="299"/>
      <c r="F15" s="299">
        <f>'Tbl 10'!E15/SUM('Tbl 10'!C15:N15)*100</f>
        <v>38.638459716246601</v>
      </c>
      <c r="G15" s="299"/>
      <c r="H15" s="299">
        <f>'Tbl 10'!F15/SUM('Tbl 10'!C15:N15)*100</f>
        <v>1.4075011402871369</v>
      </c>
      <c r="I15" s="299"/>
      <c r="J15" s="299">
        <f>'Tbl 10'!G15/SUM('Tbl 10'!C15:N15)*100</f>
        <v>1.253732853221021</v>
      </c>
      <c r="K15" s="299"/>
      <c r="L15" s="299">
        <f>'Tbl 10'!H15/SUM('Tbl 10'!C15:N15)*100</f>
        <v>11.771932867457295</v>
      </c>
      <c r="M15" s="299"/>
      <c r="N15" s="299">
        <f>'Tbl 10'!I15/SUM('Tbl 10'!C15:N15)*100</f>
        <v>1.0157569762453429</v>
      </c>
      <c r="O15" s="299"/>
      <c r="P15" s="299">
        <f>'Tbl 10'!J15/SUM('Tbl 10'!C15:N15)*100</f>
        <v>0.74295464153252311</v>
      </c>
      <c r="Q15" s="299">
        <f>'Tbl 10'!K15/SUM('Tbl 10'!C15:N15)*100</f>
        <v>6.5677754557283254</v>
      </c>
      <c r="R15" s="299"/>
      <c r="S15" s="299">
        <f>'Tbl 10'!L15/SUM('Tbl 10'!C15:N15)*100</f>
        <v>7.0553561349897986</v>
      </c>
      <c r="T15" s="299"/>
      <c r="U15" s="299">
        <f>'Tbl 10'!M15/SUM('Tbl 10'!C15:N15)*100</f>
        <v>1.3909393908902854</v>
      </c>
      <c r="V15" s="299"/>
      <c r="W15" s="299">
        <f>'Tbl 10'!N15/SUM('Tbl 10'!C15:N15)*100</f>
        <v>22.139203404680842</v>
      </c>
      <c r="X15" s="282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</row>
    <row r="16" spans="1:34"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</row>
    <row r="17" spans="1:34">
      <c r="A17" s="117" t="s">
        <v>32</v>
      </c>
      <c r="B17" s="299">
        <f>'Tbl 10'!C17/SUM('Tbl 10'!C17:N17)*100</f>
        <v>2.8116586114786135</v>
      </c>
      <c r="C17" s="299"/>
      <c r="D17" s="299">
        <f>'Tbl 10'!D17/SUM('Tbl 10'!C17:N17)*100</f>
        <v>7.3649154963906653</v>
      </c>
      <c r="E17" s="299"/>
      <c r="F17" s="299">
        <f>'Tbl 10'!E17/SUM('Tbl 10'!C17:N17)*100</f>
        <v>40.241990972396771</v>
      </c>
      <c r="G17" s="299"/>
      <c r="H17" s="299">
        <f>'Tbl 10'!F17/SUM('Tbl 10'!C17:N17)*100</f>
        <v>2.0788592853360477</v>
      </c>
      <c r="I17" s="299"/>
      <c r="J17" s="299">
        <f>'Tbl 10'!G17/SUM('Tbl 10'!C17:N17)*100</f>
        <v>2.0629657181825918</v>
      </c>
      <c r="K17" s="299"/>
      <c r="L17" s="299">
        <f>'Tbl 10'!H17/SUM('Tbl 10'!C17:N17)*100</f>
        <v>8.8948177210731636</v>
      </c>
      <c r="M17" s="299"/>
      <c r="N17" s="299">
        <f>'Tbl 10'!I17/SUM('Tbl 10'!C17:N17)*100</f>
        <v>0.85669699337513405</v>
      </c>
      <c r="O17" s="299"/>
      <c r="P17" s="299">
        <f>'Tbl 10'!J17/SUM('Tbl 10'!C17:N17)*100</f>
        <v>1.1707777026161299</v>
      </c>
      <c r="Q17" s="299">
        <f>'Tbl 10'!K17/SUM('Tbl 10'!C17:N17)*100</f>
        <v>4.9980719141608674</v>
      </c>
      <c r="R17" s="299"/>
      <c r="S17" s="299">
        <f>'Tbl 10'!L17/SUM('Tbl 10'!C17:N17)*100</f>
        <v>6.3493202642552742</v>
      </c>
      <c r="T17" s="299"/>
      <c r="U17" s="299">
        <f>'Tbl 10'!M17/SUM('Tbl 10'!C17:N17)*100</f>
        <v>1.3994320179287578</v>
      </c>
      <c r="V17" s="299"/>
      <c r="W17" s="299">
        <f>'Tbl 10'!N17/SUM('Tbl 10'!C17:N17)*100</f>
        <v>21.770493302805974</v>
      </c>
      <c r="X17" s="282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</row>
    <row r="18" spans="1:34">
      <c r="A18" s="117" t="s">
        <v>33</v>
      </c>
      <c r="B18" s="299">
        <f>'Tbl 10'!C18/SUM('Tbl 10'!C18:N18)*100</f>
        <v>1.5576246233780995</v>
      </c>
      <c r="C18" s="299"/>
      <c r="D18" s="299">
        <f>'Tbl 10'!D18/SUM('Tbl 10'!C18:N18)*100</f>
        <v>7.0971300782862938</v>
      </c>
      <c r="E18" s="299"/>
      <c r="F18" s="299">
        <f>'Tbl 10'!E18/SUM('Tbl 10'!C18:N18)*100</f>
        <v>37.486627781183891</v>
      </c>
      <c r="G18" s="299"/>
      <c r="H18" s="299">
        <f>'Tbl 10'!F18/SUM('Tbl 10'!C18:N18)*100</f>
        <v>2.555266436474394</v>
      </c>
      <c r="I18" s="299"/>
      <c r="J18" s="299">
        <f>'Tbl 10'!G18/SUM('Tbl 10'!C18:N18)*100</f>
        <v>0.52419201927596948</v>
      </c>
      <c r="K18" s="299"/>
      <c r="L18" s="299">
        <f>'Tbl 10'!H18/SUM('Tbl 10'!C18:N18)*100</f>
        <v>11.013295875089831</v>
      </c>
      <c r="M18" s="299"/>
      <c r="N18" s="299">
        <f>'Tbl 10'!I18/SUM('Tbl 10'!C18:N18)*100</f>
        <v>0.52915725376143219</v>
      </c>
      <c r="O18" s="299"/>
      <c r="P18" s="299">
        <f>'Tbl 10'!J18/SUM('Tbl 10'!C18:N18)*100</f>
        <v>1.183639583385653</v>
      </c>
      <c r="Q18" s="299">
        <f>'Tbl 10'!K18/SUM('Tbl 10'!C18:N18)*100</f>
        <v>6.4059010020145042</v>
      </c>
      <c r="R18" s="299"/>
      <c r="S18" s="299">
        <f>'Tbl 10'!L18/SUM('Tbl 10'!C18:N18)*100</f>
        <v>6.596091601689082</v>
      </c>
      <c r="T18" s="299"/>
      <c r="U18" s="299">
        <f>'Tbl 10'!M18/SUM('Tbl 10'!C18:N18)*100</f>
        <v>1.8733663726460792</v>
      </c>
      <c r="V18" s="299"/>
      <c r="W18" s="299">
        <f>'Tbl 10'!N18/SUM('Tbl 10'!C18:N18)*100</f>
        <v>23.177707372814773</v>
      </c>
      <c r="X18" s="282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</row>
    <row r="19" spans="1:34">
      <c r="A19" s="117" t="s">
        <v>34</v>
      </c>
      <c r="B19" s="299">
        <f>'Tbl 10'!C19/SUM('Tbl 10'!C19:N19)*100</f>
        <v>2.6564369241217944</v>
      </c>
      <c r="C19" s="299"/>
      <c r="D19" s="299">
        <f>'Tbl 10'!D19/SUM('Tbl 10'!C19:N19)*100</f>
        <v>7.1204199292028649</v>
      </c>
      <c r="E19" s="299"/>
      <c r="F19" s="299">
        <f>'Tbl 10'!E19/SUM('Tbl 10'!C19:N19)*100</f>
        <v>39.386825471206173</v>
      </c>
      <c r="G19" s="299"/>
      <c r="H19" s="299">
        <f>'Tbl 10'!F19/SUM('Tbl 10'!C19:N19)*100</f>
        <v>1.2940420022124022</v>
      </c>
      <c r="I19" s="299"/>
      <c r="J19" s="299">
        <f>'Tbl 10'!G19/SUM('Tbl 10'!C19:N19)*100</f>
        <v>1.3583529428733314</v>
      </c>
      <c r="K19" s="299"/>
      <c r="L19" s="299">
        <f>'Tbl 10'!H19/SUM('Tbl 10'!C19:N19)*100</f>
        <v>13.511603364166778</v>
      </c>
      <c r="M19" s="299"/>
      <c r="N19" s="299">
        <f>'Tbl 10'!I19/SUM('Tbl 10'!C19:N19)*100</f>
        <v>0.85021324479104732</v>
      </c>
      <c r="O19" s="299"/>
      <c r="P19" s="299">
        <f>'Tbl 10'!J19/SUM('Tbl 10'!C19:N19)*100</f>
        <v>0.87739425358401346</v>
      </c>
      <c r="Q19" s="299">
        <f>'Tbl 10'!K19/SUM('Tbl 10'!C19:N19)*100</f>
        <v>5.255890244567766</v>
      </c>
      <c r="R19" s="299"/>
      <c r="S19" s="299">
        <f>'Tbl 10'!L19/SUM('Tbl 10'!C19:N19)*100</f>
        <v>5.4213979931807588</v>
      </c>
      <c r="T19" s="299"/>
      <c r="U19" s="299">
        <f>'Tbl 10'!M19/SUM('Tbl 10'!C19:N19)*100</f>
        <v>1.8553005763655768</v>
      </c>
      <c r="V19" s="299"/>
      <c r="W19" s="299">
        <f>'Tbl 10'!N19/SUM('Tbl 10'!C19:N19)*100</f>
        <v>20.412123053727516</v>
      </c>
      <c r="X19" s="282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</row>
    <row r="20" spans="1:34">
      <c r="A20" s="117" t="s">
        <v>35</v>
      </c>
      <c r="B20" s="299">
        <f>'Tbl 10'!C20/SUM('Tbl 10'!C20:N20)*100</f>
        <v>3.690812236521805</v>
      </c>
      <c r="C20" s="299"/>
      <c r="D20" s="299">
        <f>'Tbl 10'!D20/SUM('Tbl 10'!C20:N20)*100</f>
        <v>6.4391663799835088</v>
      </c>
      <c r="E20" s="299"/>
      <c r="F20" s="299">
        <f>'Tbl 10'!E20/SUM('Tbl 10'!C20:N20)*100</f>
        <v>37.497921171420089</v>
      </c>
      <c r="G20" s="299"/>
      <c r="H20" s="299">
        <f>'Tbl 10'!F20/SUM('Tbl 10'!C20:N20)*100</f>
        <v>2.8459584506579469</v>
      </c>
      <c r="I20" s="299"/>
      <c r="J20" s="299">
        <f>'Tbl 10'!G20/SUM('Tbl 10'!C20:N20)*100</f>
        <v>0.58430593728264268</v>
      </c>
      <c r="K20" s="299"/>
      <c r="L20" s="299">
        <f>'Tbl 10'!H20/SUM('Tbl 10'!C20:N20)*100</f>
        <v>10.342264172863407</v>
      </c>
      <c r="M20" s="299"/>
      <c r="N20" s="299">
        <f>'Tbl 10'!I20/SUM('Tbl 10'!C20:N20)*100</f>
        <v>0.99520959798044561</v>
      </c>
      <c r="O20" s="299"/>
      <c r="P20" s="299">
        <f>'Tbl 10'!J20/SUM('Tbl 10'!C20:N20)*100</f>
        <v>0.90751074483025029</v>
      </c>
      <c r="Q20" s="299">
        <f>'Tbl 10'!K20/SUM('Tbl 10'!C20:N20)*100</f>
        <v>7.7672628049586283</v>
      </c>
      <c r="R20" s="299"/>
      <c r="S20" s="299">
        <f>'Tbl 10'!L20/SUM('Tbl 10'!C20:N20)*100</f>
        <v>8.0290869816729682</v>
      </c>
      <c r="T20" s="299"/>
      <c r="U20" s="299">
        <f>'Tbl 10'!M20/SUM('Tbl 10'!C20:N20)*100</f>
        <v>1.833062757981085</v>
      </c>
      <c r="V20" s="299"/>
      <c r="W20" s="299">
        <f>'Tbl 10'!N20/SUM('Tbl 10'!C20:N20)*100</f>
        <v>19.067438763847203</v>
      </c>
      <c r="X20" s="282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</row>
    <row r="21" spans="1:34">
      <c r="A21" s="117" t="s">
        <v>36</v>
      </c>
      <c r="B21" s="299">
        <f>'Tbl 10'!C21/SUM('Tbl 10'!C21:N21)*100</f>
        <v>2.5042169993004175</v>
      </c>
      <c r="C21" s="299"/>
      <c r="D21" s="299">
        <f>'Tbl 10'!D21/SUM('Tbl 10'!C21:N21)*100</f>
        <v>7.8178116081645852</v>
      </c>
      <c r="E21" s="299"/>
      <c r="F21" s="299">
        <f>'Tbl 10'!E21/SUM('Tbl 10'!C21:N21)*100</f>
        <v>36.713115297979165</v>
      </c>
      <c r="G21" s="299"/>
      <c r="H21" s="299">
        <f>'Tbl 10'!F21/SUM('Tbl 10'!C21:N21)*100</f>
        <v>3.1468568825957832</v>
      </c>
      <c r="I21" s="299"/>
      <c r="J21" s="299">
        <f>'Tbl 10'!G21/SUM('Tbl 10'!C21:N21)*100</f>
        <v>2.315245462004309</v>
      </c>
      <c r="K21" s="299"/>
      <c r="L21" s="299">
        <f>'Tbl 10'!H21/SUM('Tbl 10'!C21:N21)*100</f>
        <v>9.6151859982236445</v>
      </c>
      <c r="M21" s="299"/>
      <c r="N21" s="299">
        <f>'Tbl 10'!I21/SUM('Tbl 10'!C21:N21)*100</f>
        <v>1.7791658621305642</v>
      </c>
      <c r="O21" s="299"/>
      <c r="P21" s="299">
        <f>'Tbl 10'!J21/SUM('Tbl 10'!C21:N21)*100</f>
        <v>1.0170837852382602</v>
      </c>
      <c r="Q21" s="299">
        <f>'Tbl 10'!K21/SUM('Tbl 10'!C21:N21)*100</f>
        <v>4.9529327631710141</v>
      </c>
      <c r="R21" s="299"/>
      <c r="S21" s="299">
        <f>'Tbl 10'!L21/SUM('Tbl 10'!C21:N21)*100</f>
        <v>5.4079712326025691</v>
      </c>
      <c r="T21" s="299"/>
      <c r="U21" s="299">
        <f>'Tbl 10'!M21/SUM('Tbl 10'!C21:N21)*100</f>
        <v>2.6488111232762255</v>
      </c>
      <c r="V21" s="299"/>
      <c r="W21" s="299">
        <f>'Tbl 10'!N21/SUM('Tbl 10'!C21:N21)*100</f>
        <v>22.081602985313463</v>
      </c>
      <c r="X21" s="282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</row>
    <row r="22" spans="1:34">
      <c r="B22" s="299"/>
      <c r="C22" s="299"/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</row>
    <row r="23" spans="1:34">
      <c r="A23" s="117" t="s">
        <v>37</v>
      </c>
      <c r="B23" s="299">
        <f>'Tbl 10'!C23/SUM('Tbl 10'!C23:N23)*100</f>
        <v>2.0954501039144557</v>
      </c>
      <c r="C23" s="299"/>
      <c r="D23" s="299">
        <f>'Tbl 10'!D23/SUM('Tbl 10'!C23:N23)*100</f>
        <v>6.6818075431636395</v>
      </c>
      <c r="E23" s="299"/>
      <c r="F23" s="299">
        <f>'Tbl 10'!E23/SUM('Tbl 10'!C23:N23)*100</f>
        <v>41.179792980659386</v>
      </c>
      <c r="G23" s="299"/>
      <c r="H23" s="299">
        <f>'Tbl 10'!F23/SUM('Tbl 10'!C23:N23)*100</f>
        <v>2.2617043438634967</v>
      </c>
      <c r="I23" s="299"/>
      <c r="J23" s="299">
        <f>'Tbl 10'!G23/SUM('Tbl 10'!C23:N23)*100</f>
        <v>0.41465163012088435</v>
      </c>
      <c r="K23" s="299"/>
      <c r="L23" s="299">
        <f>'Tbl 10'!H23/SUM('Tbl 10'!C23:N23)*100</f>
        <v>10.054247929247122</v>
      </c>
      <c r="M23" s="299"/>
      <c r="N23" s="299">
        <f>'Tbl 10'!I23/SUM('Tbl 10'!C23:N23)*100</f>
        <v>0.38442899965723859</v>
      </c>
      <c r="O23" s="299"/>
      <c r="P23" s="299">
        <f>'Tbl 10'!J23/SUM('Tbl 10'!C23:N23)*100</f>
        <v>6.7893725087141088E-2</v>
      </c>
      <c r="Q23" s="299">
        <f>'Tbl 10'!K23/SUM('Tbl 10'!C23:N23)*100</f>
        <v>3.5037787918834011</v>
      </c>
      <c r="R23" s="299"/>
      <c r="S23" s="299">
        <f>'Tbl 10'!L23/SUM('Tbl 10'!C23:N23)*100</f>
        <v>6.5742118392227029</v>
      </c>
      <c r="T23" s="299"/>
      <c r="U23" s="299">
        <f>'Tbl 10'!M23/SUM('Tbl 10'!C23:N23)*100</f>
        <v>2.3238935967748722</v>
      </c>
      <c r="V23" s="299"/>
      <c r="W23" s="299">
        <f>'Tbl 10'!N23/SUM('Tbl 10'!C23:N23)*100</f>
        <v>24.458138516405679</v>
      </c>
      <c r="X23" s="282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</row>
    <row r="24" spans="1:34">
      <c r="A24" s="117" t="s">
        <v>38</v>
      </c>
      <c r="B24" s="299">
        <f>'Tbl 10'!C24/SUM('Tbl 10'!C24:N24)*100</f>
        <v>3.2593115106446393</v>
      </c>
      <c r="C24" s="299"/>
      <c r="D24" s="299">
        <f>'Tbl 10'!D24/SUM('Tbl 10'!C24:N24)*100</f>
        <v>5.0671097632218896</v>
      </c>
      <c r="E24" s="299"/>
      <c r="F24" s="299">
        <f>'Tbl 10'!E24/SUM('Tbl 10'!C24:N24)*100</f>
        <v>36.292061398315077</v>
      </c>
      <c r="G24" s="299"/>
      <c r="H24" s="299">
        <f>'Tbl 10'!F24/SUM('Tbl 10'!C24:N24)*100</f>
        <v>1.4725333847770721</v>
      </c>
      <c r="I24" s="299"/>
      <c r="J24" s="299">
        <f>'Tbl 10'!G24/SUM('Tbl 10'!C24:N24)*100</f>
        <v>0.91656118547275567</v>
      </c>
      <c r="K24" s="299"/>
      <c r="L24" s="299">
        <f>'Tbl 10'!H24/SUM('Tbl 10'!C24:N24)*100</f>
        <v>8.3314201609769398</v>
      </c>
      <c r="M24" s="299"/>
      <c r="N24" s="299">
        <f>'Tbl 10'!I24/SUM('Tbl 10'!C24:N24)*100</f>
        <v>1.2379441031697076</v>
      </c>
      <c r="O24" s="299"/>
      <c r="P24" s="299">
        <f>'Tbl 10'!J24/SUM('Tbl 10'!C24:N24)*100</f>
        <v>1.2102019115355032</v>
      </c>
      <c r="Q24" s="299">
        <f>'Tbl 10'!K24/SUM('Tbl 10'!C24:N24)*100</f>
        <v>7.5158322897897047</v>
      </c>
      <c r="R24" s="299"/>
      <c r="S24" s="299">
        <f>'Tbl 10'!L24/SUM('Tbl 10'!C24:N24)*100</f>
        <v>8.7033858579837453</v>
      </c>
      <c r="T24" s="299"/>
      <c r="U24" s="299">
        <f>'Tbl 10'!M24/SUM('Tbl 10'!C24:N24)*100</f>
        <v>1.6777466006212709</v>
      </c>
      <c r="V24" s="299"/>
      <c r="W24" s="299">
        <f>'Tbl 10'!N24/SUM('Tbl 10'!C24:N24)*100</f>
        <v>24.315891833491701</v>
      </c>
      <c r="X24" s="282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</row>
    <row r="25" spans="1:34">
      <c r="A25" s="117" t="s">
        <v>39</v>
      </c>
      <c r="B25" s="299">
        <f>'Tbl 10'!C25/SUM('Tbl 10'!C25:N25)*100</f>
        <v>2.2955827703171412</v>
      </c>
      <c r="C25" s="299"/>
      <c r="D25" s="299">
        <f>'Tbl 10'!D25/SUM('Tbl 10'!C25:N25)*100</f>
        <v>5.260772117288087</v>
      </c>
      <c r="E25" s="299"/>
      <c r="F25" s="299">
        <f>'Tbl 10'!E25/SUM('Tbl 10'!C25:N25)*100</f>
        <v>35.472936715522067</v>
      </c>
      <c r="G25" s="299"/>
      <c r="H25" s="299">
        <f>'Tbl 10'!F25/SUM('Tbl 10'!C25:N25)*100</f>
        <v>1.5705382674731569</v>
      </c>
      <c r="I25" s="299"/>
      <c r="J25" s="299">
        <f>'Tbl 10'!G25/SUM('Tbl 10'!C25:N25)*100</f>
        <v>0.49007781179948973</v>
      </c>
      <c r="K25" s="299"/>
      <c r="L25" s="299">
        <f>'Tbl 10'!H25/SUM('Tbl 10'!C25:N25)*100</f>
        <v>10.37080571714962</v>
      </c>
      <c r="M25" s="299"/>
      <c r="N25" s="299">
        <f>'Tbl 10'!I25/SUM('Tbl 10'!C25:N25)*100</f>
        <v>0.58257691943925405</v>
      </c>
      <c r="O25" s="299"/>
      <c r="P25" s="299">
        <f>'Tbl 10'!J25/SUM('Tbl 10'!C25:N25)*100</f>
        <v>0.86261491083990449</v>
      </c>
      <c r="Q25" s="299">
        <f>'Tbl 10'!K25/SUM('Tbl 10'!C25:N25)*100</f>
        <v>6.3866605484118271</v>
      </c>
      <c r="R25" s="299"/>
      <c r="S25" s="299">
        <f>'Tbl 10'!L25/SUM('Tbl 10'!C25:N25)*100</f>
        <v>5.2428701955875727</v>
      </c>
      <c r="T25" s="299"/>
      <c r="U25" s="299">
        <f>'Tbl 10'!M25/SUM('Tbl 10'!C25:N25)*100</f>
        <v>2.541579444148768</v>
      </c>
      <c r="V25" s="299"/>
      <c r="W25" s="299">
        <f>'Tbl 10'!N25/SUM('Tbl 10'!C25:N25)*100</f>
        <v>28.922984582023091</v>
      </c>
      <c r="X25" s="282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</row>
    <row r="26" spans="1:34">
      <c r="A26" s="117" t="s">
        <v>40</v>
      </c>
      <c r="B26" s="299">
        <f>'Tbl 10'!C26/SUM('Tbl 10'!C26:N26)*100</f>
        <v>1.4544258389637577</v>
      </c>
      <c r="C26" s="299"/>
      <c r="D26" s="299">
        <f>'Tbl 10'!D26/SUM('Tbl 10'!C26:N26)*100</f>
        <v>6.8963139052181726</v>
      </c>
      <c r="E26" s="299"/>
      <c r="F26" s="299">
        <f>'Tbl 10'!E26/SUM('Tbl 10'!C26:N26)*100</f>
        <v>40.366419056251587</v>
      </c>
      <c r="G26" s="299"/>
      <c r="H26" s="299">
        <f>'Tbl 10'!F26/SUM('Tbl 10'!C26:N26)*100</f>
        <v>1.6110363886145753</v>
      </c>
      <c r="I26" s="299"/>
      <c r="J26" s="299">
        <f>'Tbl 10'!G26/SUM('Tbl 10'!C26:N26)*100</f>
        <v>0.56144961065559462</v>
      </c>
      <c r="K26" s="299"/>
      <c r="L26" s="299">
        <f>'Tbl 10'!H26/SUM('Tbl 10'!C26:N26)*100</f>
        <v>13.20252963127275</v>
      </c>
      <c r="M26" s="299"/>
      <c r="N26" s="299">
        <f>'Tbl 10'!I26/SUM('Tbl 10'!C26:N26)*100</f>
        <v>0.46722658913066173</v>
      </c>
      <c r="O26" s="299"/>
      <c r="P26" s="299">
        <f>'Tbl 10'!J26/SUM('Tbl 10'!C26:N26)*100</f>
        <v>1.005636459057426</v>
      </c>
      <c r="Q26" s="299">
        <f>'Tbl 10'!K26/SUM('Tbl 10'!C26:N26)*100</f>
        <v>4.6390519997151678</v>
      </c>
      <c r="R26" s="299"/>
      <c r="S26" s="299">
        <f>'Tbl 10'!L26/SUM('Tbl 10'!C26:N26)*100</f>
        <v>4.3729487625376011</v>
      </c>
      <c r="T26" s="299"/>
      <c r="U26" s="299">
        <f>'Tbl 10'!M26/SUM('Tbl 10'!C26:N26)*100</f>
        <v>2.7871392705954263</v>
      </c>
      <c r="V26" s="299"/>
      <c r="W26" s="299">
        <f>'Tbl 10'!N26/SUM('Tbl 10'!C26:N26)*100</f>
        <v>22.635822487987291</v>
      </c>
      <c r="X26" s="282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</row>
    <row r="27" spans="1:34">
      <c r="A27" s="117" t="s">
        <v>41</v>
      </c>
      <c r="B27" s="299">
        <f>'Tbl 10'!C27/SUM('Tbl 10'!C27:N27)*100</f>
        <v>4.0473104480329232</v>
      </c>
      <c r="C27" s="299"/>
      <c r="D27" s="299">
        <f>'Tbl 10'!D27/SUM('Tbl 10'!C27:N27)*100</f>
        <v>6.4044647833633297</v>
      </c>
      <c r="E27" s="299"/>
      <c r="F27" s="299">
        <f>'Tbl 10'!E27/SUM('Tbl 10'!C27:N27)*100</f>
        <v>34.790716610442537</v>
      </c>
      <c r="G27" s="299"/>
      <c r="H27" s="299">
        <f>'Tbl 10'!F27/SUM('Tbl 10'!C27:N27)*100</f>
        <v>1.8750100896150863</v>
      </c>
      <c r="I27" s="299"/>
      <c r="J27" s="299">
        <f>'Tbl 10'!G27/SUM('Tbl 10'!C27:N27)*100</f>
        <v>2.68255698792525</v>
      </c>
      <c r="K27" s="299"/>
      <c r="L27" s="299">
        <f>'Tbl 10'!H27/SUM('Tbl 10'!C27:N27)*100</f>
        <v>11.591705365838854</v>
      </c>
      <c r="M27" s="299"/>
      <c r="N27" s="299">
        <f>'Tbl 10'!I27/SUM('Tbl 10'!C27:N27)*100</f>
        <v>1.7153436239088029</v>
      </c>
      <c r="O27" s="299"/>
      <c r="P27" s="299">
        <f>'Tbl 10'!J27/SUM('Tbl 10'!C27:N27)*100</f>
        <v>1.5943011274821757</v>
      </c>
      <c r="Q27" s="299">
        <f>'Tbl 10'!K27/SUM('Tbl 10'!C27:N27)*100</f>
        <v>5.3986308554816214</v>
      </c>
      <c r="R27" s="299"/>
      <c r="S27" s="299">
        <f>'Tbl 10'!L27/SUM('Tbl 10'!C27:N27)*100</f>
        <v>5.6403645402822011</v>
      </c>
      <c r="T27" s="299"/>
      <c r="U27" s="299">
        <f>'Tbl 10'!M27/SUM('Tbl 10'!C27:N27)*100</f>
        <v>1.8825753724848378</v>
      </c>
      <c r="V27" s="299"/>
      <c r="W27" s="299">
        <f>'Tbl 10'!N27/SUM('Tbl 10'!C27:N27)*100</f>
        <v>22.3770201951424</v>
      </c>
      <c r="X27" s="282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</row>
    <row r="28" spans="1:34">
      <c r="B28" s="299"/>
      <c r="C28" s="299"/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</row>
    <row r="29" spans="1:34">
      <c r="A29" s="237" t="s">
        <v>113</v>
      </c>
      <c r="B29" s="299">
        <f>'Tbl 10'!C29/SUM('Tbl 10'!C29:N29)*100</f>
        <v>2.397444199664216</v>
      </c>
      <c r="C29" s="299"/>
      <c r="D29" s="299">
        <f>'Tbl 10'!D29/SUM('Tbl 10'!C29:N29)*100</f>
        <v>6.0957323793775853</v>
      </c>
      <c r="E29" s="299"/>
      <c r="F29" s="299">
        <f>'Tbl 10'!E29/SUM('Tbl 10'!C29:N29)*100</f>
        <v>40.813796290293695</v>
      </c>
      <c r="G29" s="299"/>
      <c r="H29" s="299">
        <f>'Tbl 10'!F29/SUM('Tbl 10'!C29:N29)*100</f>
        <v>1.8401790214227307</v>
      </c>
      <c r="I29" s="299"/>
      <c r="J29" s="299">
        <f>'Tbl 10'!G29/SUM('Tbl 10'!C29:N29)*100</f>
        <v>0.62452705539717535</v>
      </c>
      <c r="K29" s="299"/>
      <c r="L29" s="299">
        <f>'Tbl 10'!H29/SUM('Tbl 10'!C29:N29)*100</f>
        <v>12.473141439778326</v>
      </c>
      <c r="M29" s="299"/>
      <c r="N29" s="299">
        <f>'Tbl 10'!I29/SUM('Tbl 10'!C29:N29)*100</f>
        <v>0.4836240539283892</v>
      </c>
      <c r="O29" s="299"/>
      <c r="P29" s="299">
        <f>'Tbl 10'!J29/SUM('Tbl 10'!C29:N29)*100</f>
        <v>2.8444012765756318E-5</v>
      </c>
      <c r="Q29" s="299">
        <f>'Tbl 10'!K29/SUM('Tbl 10'!C29:N29)*100</f>
        <v>3.9357698399699825</v>
      </c>
      <c r="R29" s="299"/>
      <c r="S29" s="299">
        <f>'Tbl 10'!L29/SUM('Tbl 10'!C29:N29)*100</f>
        <v>5.6848799373476746</v>
      </c>
      <c r="T29" s="299"/>
      <c r="U29" s="299">
        <f>'Tbl 10'!M29/SUM('Tbl 10'!C29:N29)*100</f>
        <v>1.585294453491392</v>
      </c>
      <c r="V29" s="299"/>
      <c r="W29" s="299">
        <f>'Tbl 10'!N29/SUM('Tbl 10'!C29:N29)*100</f>
        <v>24.065582885316079</v>
      </c>
      <c r="X29" s="282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</row>
    <row r="30" spans="1:34">
      <c r="A30" s="117" t="s">
        <v>43</v>
      </c>
      <c r="B30" s="299">
        <f>'Tbl 10'!C30/SUM('Tbl 10'!C30:N30)*100</f>
        <v>3.0343993096682991</v>
      </c>
      <c r="C30" s="299"/>
      <c r="D30" s="299">
        <f>'Tbl 10'!D30/SUM('Tbl 10'!C30:N30)*100</f>
        <v>6.6246231674228397</v>
      </c>
      <c r="E30" s="299"/>
      <c r="F30" s="299">
        <f>'Tbl 10'!E30/SUM('Tbl 10'!C30:N30)*100</f>
        <v>35.265110678491141</v>
      </c>
      <c r="G30" s="299"/>
      <c r="H30" s="299">
        <f>'Tbl 10'!F30/SUM('Tbl 10'!C30:N30)*100</f>
        <v>0.91160321976507508</v>
      </c>
      <c r="I30" s="299"/>
      <c r="J30" s="299">
        <f>'Tbl 10'!G30/SUM('Tbl 10'!C30:N30)*100</f>
        <v>4.3966900275534053</v>
      </c>
      <c r="K30" s="299"/>
      <c r="L30" s="299">
        <f>'Tbl 10'!H30/SUM('Tbl 10'!C30:N30)*100</f>
        <v>11.667968234882743</v>
      </c>
      <c r="M30" s="299"/>
      <c r="N30" s="299">
        <f>'Tbl 10'!I30/SUM('Tbl 10'!C30:N30)*100</f>
        <v>1.1113301222301473</v>
      </c>
      <c r="O30" s="299"/>
      <c r="P30" s="299">
        <f>'Tbl 10'!J30/SUM('Tbl 10'!C30:N30)*100</f>
        <v>0.89634970334621067</v>
      </c>
      <c r="Q30" s="299">
        <f>'Tbl 10'!K30/SUM('Tbl 10'!C30:N30)*100</f>
        <v>5.5207920684193352</v>
      </c>
      <c r="R30" s="299"/>
      <c r="S30" s="299">
        <f>'Tbl 10'!L30/SUM('Tbl 10'!C30:N30)*100</f>
        <v>6.3274322975492137</v>
      </c>
      <c r="T30" s="299"/>
      <c r="U30" s="299">
        <f>'Tbl 10'!M30/SUM('Tbl 10'!C30:N30)*100</f>
        <v>2.4016907075887444</v>
      </c>
      <c r="V30" s="299"/>
      <c r="W30" s="299">
        <f>'Tbl 10'!N30/SUM('Tbl 10'!C30:N30)*100</f>
        <v>21.842010463082854</v>
      </c>
      <c r="X30" s="282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</row>
    <row r="31" spans="1:34">
      <c r="A31" s="117" t="s">
        <v>44</v>
      </c>
      <c r="B31" s="299">
        <f>'Tbl 10'!C31/SUM('Tbl 10'!C31:N31)*100</f>
        <v>2.1624031235276</v>
      </c>
      <c r="C31" s="299"/>
      <c r="D31" s="299">
        <f>'Tbl 10'!D31/SUM('Tbl 10'!C31:N31)*100</f>
        <v>5.263817410167845</v>
      </c>
      <c r="E31" s="299"/>
      <c r="F31" s="299">
        <f>'Tbl 10'!E31/SUM('Tbl 10'!C31:N31)*100</f>
        <v>40.253992739887764</v>
      </c>
      <c r="G31" s="299"/>
      <c r="H31" s="299">
        <f>'Tbl 10'!F31/SUM('Tbl 10'!C31:N31)*100</f>
        <v>1.5025688877553867</v>
      </c>
      <c r="I31" s="299"/>
      <c r="J31" s="299">
        <f>'Tbl 10'!G31/SUM('Tbl 10'!C31:N31)*100</f>
        <v>1.1692458074882168</v>
      </c>
      <c r="K31" s="299"/>
      <c r="L31" s="299">
        <f>'Tbl 10'!H31/SUM('Tbl 10'!C31:N31)*100</f>
        <v>10.137407432728503</v>
      </c>
      <c r="M31" s="299"/>
      <c r="N31" s="299">
        <f>'Tbl 10'!I31/SUM('Tbl 10'!C31:N31)*100</f>
        <v>0.59247710752973348</v>
      </c>
      <c r="O31" s="299"/>
      <c r="P31" s="299">
        <f>'Tbl 10'!J31/SUM('Tbl 10'!C31:N31)*100</f>
        <v>0.91115676463235673</v>
      </c>
      <c r="Q31" s="299">
        <f>'Tbl 10'!K31/SUM('Tbl 10'!C31:N31)*100</f>
        <v>7.5256027155214555</v>
      </c>
      <c r="R31" s="299"/>
      <c r="S31" s="299">
        <f>'Tbl 10'!L31/SUM('Tbl 10'!C31:N31)*100</f>
        <v>6.4687681522830509</v>
      </c>
      <c r="T31" s="299"/>
      <c r="U31" s="299">
        <f>'Tbl 10'!M31/SUM('Tbl 10'!C31:N31)*100</f>
        <v>1.9012818027279568</v>
      </c>
      <c r="V31" s="299"/>
      <c r="W31" s="299">
        <f>'Tbl 10'!N31/SUM('Tbl 10'!C31:N31)*100</f>
        <v>22.111278055750123</v>
      </c>
      <c r="X31" s="282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</row>
    <row r="32" spans="1:34">
      <c r="A32" s="117" t="s">
        <v>45</v>
      </c>
      <c r="B32" s="299">
        <f>'Tbl 10'!C32/SUM('Tbl 10'!C32:N32)*100</f>
        <v>1.7170238150780861</v>
      </c>
      <c r="C32" s="299"/>
      <c r="D32" s="299">
        <f>'Tbl 10'!D32/SUM('Tbl 10'!C32:N32)*100</f>
        <v>7.4967816946648007</v>
      </c>
      <c r="E32" s="299"/>
      <c r="F32" s="299">
        <f>'Tbl 10'!E32/SUM('Tbl 10'!C32:N32)*100</f>
        <v>37.354078482911412</v>
      </c>
      <c r="G32" s="299"/>
      <c r="H32" s="299">
        <f>'Tbl 10'!F32/SUM('Tbl 10'!C32:N32)*100</f>
        <v>2.7539190849086679</v>
      </c>
      <c r="I32" s="299"/>
      <c r="J32" s="299">
        <f>'Tbl 10'!G32/SUM('Tbl 10'!C32:N32)*100</f>
        <v>0.68992677893050114</v>
      </c>
      <c r="K32" s="299"/>
      <c r="L32" s="299">
        <f>'Tbl 10'!H32/SUM('Tbl 10'!C32:N32)*100</f>
        <v>9.7471191421118419</v>
      </c>
      <c r="M32" s="299"/>
      <c r="N32" s="299">
        <f>'Tbl 10'!I32/SUM('Tbl 10'!C32:N32)*100</f>
        <v>0.7576207483373858</v>
      </c>
      <c r="O32" s="299"/>
      <c r="P32" s="299">
        <f>'Tbl 10'!J32/SUM('Tbl 10'!C32:N32)*100</f>
        <v>1.1642891354655829</v>
      </c>
      <c r="Q32" s="299">
        <f>'Tbl 10'!K32/SUM('Tbl 10'!C32:N32)*100</f>
        <v>7.3874435903466917</v>
      </c>
      <c r="R32" s="299"/>
      <c r="S32" s="299">
        <f>'Tbl 10'!L32/SUM('Tbl 10'!C32:N32)*100</f>
        <v>7.5465187217978897</v>
      </c>
      <c r="T32" s="299"/>
      <c r="U32" s="299">
        <f>'Tbl 10'!M32/SUM('Tbl 10'!C32:N32)*100</f>
        <v>1.9048923795714852</v>
      </c>
      <c r="V32" s="299"/>
      <c r="W32" s="299">
        <f>'Tbl 10'!N32/SUM('Tbl 10'!C32:N32)*100</f>
        <v>21.480386425875668</v>
      </c>
      <c r="X32" s="282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</row>
    <row r="33" spans="1:34">
      <c r="A33" s="117" t="s">
        <v>46</v>
      </c>
      <c r="B33" s="299">
        <f>'Tbl 10'!C33/SUM('Tbl 10'!C33:N33)*100</f>
        <v>3.2286256986469413</v>
      </c>
      <c r="C33" s="299"/>
      <c r="D33" s="299">
        <f>'Tbl 10'!D33/SUM('Tbl 10'!C33:N33)*100</f>
        <v>8.032771011465762</v>
      </c>
      <c r="E33" s="299"/>
      <c r="F33" s="299">
        <f>'Tbl 10'!E33/SUM('Tbl 10'!C33:N33)*100</f>
        <v>35.284908178843608</v>
      </c>
      <c r="G33" s="299"/>
      <c r="H33" s="299">
        <f>'Tbl 10'!F33/SUM('Tbl 10'!C33:N33)*100</f>
        <v>2.3360088551247333</v>
      </c>
      <c r="I33" s="299"/>
      <c r="J33" s="299">
        <f>'Tbl 10'!G33/SUM('Tbl 10'!C33:N33)*100</f>
        <v>1.1772359520546334</v>
      </c>
      <c r="K33" s="299"/>
      <c r="L33" s="299">
        <f>'Tbl 10'!H33/SUM('Tbl 10'!C33:N33)*100</f>
        <v>10.331853971982268</v>
      </c>
      <c r="M33" s="299"/>
      <c r="N33" s="299">
        <f>'Tbl 10'!I33/SUM('Tbl 10'!C33:N33)*100</f>
        <v>2.5216907611659671</v>
      </c>
      <c r="O33" s="299"/>
      <c r="P33" s="299">
        <f>'Tbl 10'!J33/SUM('Tbl 10'!C33:N33)*100</f>
        <v>1.1013536048875889</v>
      </c>
      <c r="Q33" s="299">
        <f>'Tbl 10'!K33/SUM('Tbl 10'!C33:N33)*100</f>
        <v>5.7669086094394455</v>
      </c>
      <c r="R33" s="299"/>
      <c r="S33" s="299">
        <f>'Tbl 10'!L33/SUM('Tbl 10'!C33:N33)*100</f>
        <v>5.7003112299924483</v>
      </c>
      <c r="T33" s="299"/>
      <c r="U33" s="299">
        <f>'Tbl 10'!M33/SUM('Tbl 10'!C33:N33)*100</f>
        <v>1.906070960350752</v>
      </c>
      <c r="V33" s="299"/>
      <c r="W33" s="299">
        <f>'Tbl 10'!N33/SUM('Tbl 10'!C33:N33)*100</f>
        <v>22.612261166045855</v>
      </c>
      <c r="X33" s="282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</row>
    <row r="34" spans="1:34">
      <c r="B34" s="299"/>
      <c r="C34" s="299"/>
      <c r="D34" s="299"/>
      <c r="E34" s="299"/>
      <c r="F34" s="299"/>
      <c r="G34" s="299"/>
      <c r="H34" s="299"/>
      <c r="I34" s="299"/>
      <c r="J34" s="299"/>
      <c r="K34" s="299"/>
      <c r="L34" s="299"/>
      <c r="M34" s="299"/>
      <c r="N34" s="299"/>
      <c r="O34" s="299"/>
      <c r="P34" s="299"/>
      <c r="Q34" s="299"/>
      <c r="R34" s="299"/>
      <c r="S34" s="299"/>
      <c r="T34" s="299"/>
      <c r="U34" s="299"/>
      <c r="V34" s="299"/>
      <c r="W34" s="299"/>
    </row>
    <row r="35" spans="1:34">
      <c r="A35" s="117" t="s">
        <v>47</v>
      </c>
      <c r="B35" s="299">
        <f>'Tbl 10'!C35/SUM('Tbl 10'!C35:N35)*100</f>
        <v>2.2369117858052818</v>
      </c>
      <c r="C35" s="299"/>
      <c r="D35" s="299">
        <f>'Tbl 10'!D35/SUM('Tbl 10'!C35:N35)*100</f>
        <v>6.6387944149157843</v>
      </c>
      <c r="E35" s="299"/>
      <c r="F35" s="299">
        <f>'Tbl 10'!E35/SUM('Tbl 10'!C35:N35)*100</f>
        <v>40.24241399256595</v>
      </c>
      <c r="G35" s="299"/>
      <c r="H35" s="299">
        <f>'Tbl 10'!F35/SUM('Tbl 10'!C35:N35)*100</f>
        <v>1.7183308178973029</v>
      </c>
      <c r="I35" s="299"/>
      <c r="J35" s="299">
        <f>'Tbl 10'!G35/SUM('Tbl 10'!C35:N35)*100</f>
        <v>1.5983893249713905</v>
      </c>
      <c r="K35" s="299"/>
      <c r="L35" s="299">
        <f>'Tbl 10'!H35/SUM('Tbl 10'!C35:N35)*100</f>
        <v>10.231709013283059</v>
      </c>
      <c r="M35" s="299"/>
      <c r="N35" s="299">
        <f>'Tbl 10'!I35/SUM('Tbl 10'!C35:N35)*100</f>
        <v>0.55887072127503257</v>
      </c>
      <c r="O35" s="299"/>
      <c r="P35" s="299">
        <f>'Tbl 10'!J35/SUM('Tbl 10'!C35:N35)*100</f>
        <v>0.11535048600928624</v>
      </c>
      <c r="Q35" s="299">
        <f>'Tbl 10'!K35/SUM('Tbl 10'!C35:N35)*100</f>
        <v>3.6530687285130403</v>
      </c>
      <c r="R35" s="299"/>
      <c r="S35" s="299">
        <f>'Tbl 10'!L35/SUM('Tbl 10'!C35:N35)*100</f>
        <v>6.6155539070252702</v>
      </c>
      <c r="T35" s="299"/>
      <c r="U35" s="299">
        <f>'Tbl 10'!M35/SUM('Tbl 10'!C35:N35)*100</f>
        <v>2.4246609527997598</v>
      </c>
      <c r="V35" s="299"/>
      <c r="W35" s="299">
        <f>'Tbl 10'!N35/SUM('Tbl 10'!C35:N35)*100</f>
        <v>23.965945854938838</v>
      </c>
      <c r="X35" s="282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</row>
    <row r="36" spans="1:34">
      <c r="A36" s="117" t="s">
        <v>48</v>
      </c>
      <c r="B36" s="299">
        <f>'Tbl 10'!C36/SUM('Tbl 10'!C36:N36)*100</f>
        <v>2.4055532491689435</v>
      </c>
      <c r="C36" s="299"/>
      <c r="D36" s="299">
        <f>'Tbl 10'!D36/SUM('Tbl 10'!C36:N36)*100</f>
        <v>6.2353941853105841</v>
      </c>
      <c r="E36" s="299"/>
      <c r="F36" s="299">
        <f>'Tbl 10'!E36/SUM('Tbl 10'!C36:N36)*100</f>
        <v>38.123736159684896</v>
      </c>
      <c r="G36" s="299"/>
      <c r="H36" s="299">
        <f>'Tbl 10'!F36/SUM('Tbl 10'!C36:N36)*100</f>
        <v>3.3393145117404495</v>
      </c>
      <c r="I36" s="299"/>
      <c r="J36" s="299">
        <f>'Tbl 10'!G36/SUM('Tbl 10'!C36:N36)*100</f>
        <v>0.93334312289796295</v>
      </c>
      <c r="K36" s="299"/>
      <c r="L36" s="299">
        <f>'Tbl 10'!H36/SUM('Tbl 10'!C36:N36)*100</f>
        <v>8.2483427293640474</v>
      </c>
      <c r="M36" s="299"/>
      <c r="N36" s="299">
        <f>'Tbl 10'!I36/SUM('Tbl 10'!C36:N36)*100</f>
        <v>0.68161270861763668</v>
      </c>
      <c r="O36" s="299"/>
      <c r="P36" s="299">
        <f>'Tbl 10'!J36/SUM('Tbl 10'!C36:N36)*100</f>
        <v>1.1340881696331244</v>
      </c>
      <c r="Q36" s="299">
        <f>'Tbl 10'!K36/SUM('Tbl 10'!C36:N36)*100</f>
        <v>3.3091263083993336</v>
      </c>
      <c r="R36" s="299"/>
      <c r="S36" s="299">
        <f>'Tbl 10'!L36/SUM('Tbl 10'!C36:N36)*100</f>
        <v>7.4909537264128714</v>
      </c>
      <c r="T36" s="299"/>
      <c r="U36" s="299">
        <f>'Tbl 10'!M36/SUM('Tbl 10'!C36:N36)*100</f>
        <v>3.4387694569417553</v>
      </c>
      <c r="V36" s="299"/>
      <c r="W36" s="299">
        <f>'Tbl 10'!N36/SUM('Tbl 10'!C36:N36)*100</f>
        <v>24.659765671828403</v>
      </c>
      <c r="X36" s="282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</row>
    <row r="37" spans="1:34">
      <c r="A37" s="117" t="s">
        <v>49</v>
      </c>
      <c r="B37" s="299">
        <f>'Tbl 10'!C37/SUM('Tbl 10'!C37:N37)*100</f>
        <v>2.6077474447622673</v>
      </c>
      <c r="C37" s="299"/>
      <c r="D37" s="299">
        <f>'Tbl 10'!D37/SUM('Tbl 10'!C37:N37)*100</f>
        <v>6.4988543239137302</v>
      </c>
      <c r="E37" s="299"/>
      <c r="F37" s="299">
        <f>'Tbl 10'!E37/SUM('Tbl 10'!C37:N37)*100</f>
        <v>38.388824378429234</v>
      </c>
      <c r="G37" s="299"/>
      <c r="H37" s="299">
        <f>'Tbl 10'!F37/SUM('Tbl 10'!C37:N37)*100</f>
        <v>4.4379141111396088</v>
      </c>
      <c r="I37" s="299"/>
      <c r="J37" s="299">
        <f>'Tbl 10'!G37/SUM('Tbl 10'!C37:N37)*100</f>
        <v>1.2747191336999286</v>
      </c>
      <c r="K37" s="299"/>
      <c r="L37" s="299">
        <f>'Tbl 10'!H37/SUM('Tbl 10'!C37:N37)*100</f>
        <v>9.7121568713971236</v>
      </c>
      <c r="M37" s="299"/>
      <c r="N37" s="299">
        <f>'Tbl 10'!I37/SUM('Tbl 10'!C37:N37)*100</f>
        <v>1.7555470704097322</v>
      </c>
      <c r="O37" s="299"/>
      <c r="P37" s="299">
        <f>'Tbl 10'!J37/SUM('Tbl 10'!C37:N37)*100</f>
        <v>0.97481248730188352</v>
      </c>
      <c r="Q37" s="299">
        <f>'Tbl 10'!K37/SUM('Tbl 10'!C37:N37)*100</f>
        <v>3.9342797114760186</v>
      </c>
      <c r="R37" s="299"/>
      <c r="S37" s="299">
        <f>'Tbl 10'!L37/SUM('Tbl 10'!C37:N37)*100</f>
        <v>6.6033464606197647</v>
      </c>
      <c r="T37" s="299"/>
      <c r="U37" s="299">
        <f>'Tbl 10'!M37/SUM('Tbl 10'!C37:N37)*100</f>
        <v>2.0868692372372126</v>
      </c>
      <c r="V37" s="299"/>
      <c r="W37" s="299">
        <f>'Tbl 10'!N37/SUM('Tbl 10'!C37:N37)*100</f>
        <v>21.724928769613509</v>
      </c>
      <c r="X37" s="282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</row>
    <row r="38" spans="1:34">
      <c r="A38" s="238" t="s">
        <v>50</v>
      </c>
      <c r="B38" s="255">
        <f>'Tbl 10'!C38/SUM('Tbl 10'!C38:N38)*100</f>
        <v>1.5587206193274852</v>
      </c>
      <c r="C38" s="255"/>
      <c r="D38" s="255">
        <f>'Tbl 10'!D38/SUM('Tbl 10'!C38:N38)*100</f>
        <v>6.7599084140795904</v>
      </c>
      <c r="E38" s="255"/>
      <c r="F38" s="255">
        <f>'Tbl 10'!E38/SUM('Tbl 10'!C38:N38)*100</f>
        <v>38.622881593085182</v>
      </c>
      <c r="G38" s="255"/>
      <c r="H38" s="255">
        <f>'Tbl 10'!F38/SUM('Tbl 10'!C38:N38)*100</f>
        <v>2.7327042319755739</v>
      </c>
      <c r="I38" s="255"/>
      <c r="J38" s="255">
        <f>'Tbl 10'!G38/SUM('Tbl 10'!C38:N38)*100</f>
        <v>1.0694984809567238</v>
      </c>
      <c r="K38" s="255"/>
      <c r="L38" s="255">
        <f>'Tbl 10'!H38/SUM('Tbl 10'!C38:N38)*100</f>
        <v>10.918322471581972</v>
      </c>
      <c r="M38" s="255"/>
      <c r="N38" s="255">
        <f>'Tbl 10'!I38/SUM('Tbl 10'!C38:N38)*100</f>
        <v>0.29848567065686932</v>
      </c>
      <c r="O38" s="255"/>
      <c r="P38" s="255">
        <f>'Tbl 10'!J38/SUM('Tbl 10'!C38:N38)*100</f>
        <v>0.8012722613213088</v>
      </c>
      <c r="Q38" s="255">
        <f>'Tbl 10'!K38/SUM('Tbl 10'!C38:N38)*100</f>
        <v>6.0330000838917792</v>
      </c>
      <c r="R38" s="255"/>
      <c r="S38" s="255">
        <f>'Tbl 10'!L38/SUM('Tbl 10'!C38:N38)*100</f>
        <v>6.6794528129282567</v>
      </c>
      <c r="T38" s="255"/>
      <c r="U38" s="255">
        <f>'Tbl 10'!M38/SUM('Tbl 10'!C38:N38)*100</f>
        <v>1.0339761791679987</v>
      </c>
      <c r="V38" s="255"/>
      <c r="W38" s="255">
        <f>'Tbl 10'!N38/SUM('Tbl 10'!C38:N38)*100</f>
        <v>23.491777181027253</v>
      </c>
      <c r="X38" s="282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</row>
    <row r="39" spans="1:34">
      <c r="A39" s="117" t="s">
        <v>127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</row>
    <row r="41" spans="1:34">
      <c r="A41" s="117" t="s">
        <v>78</v>
      </c>
    </row>
  </sheetData>
  <phoneticPr fontId="0" type="noConversion"/>
  <printOptions horizontalCentered="1"/>
  <pageMargins left="0.5" right="0.5" top="0.37" bottom="0.38" header="0.17" footer="0.25"/>
  <pageSetup scale="96" fitToHeight="0" orientation="landscape" r:id="rId1"/>
  <headerFooter scaleWithDoc="0" alignWithMargins="0">
    <oddFooter>&amp;LMSDE - LFRO   05/2021&amp;C&amp;P&amp;RSelected Financial Data, Part 3</oddFooter>
  </headerFooter>
  <ignoredErrors>
    <ignoredError sqref="B11:P38 Q11:W38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E138"/>
  <sheetViews>
    <sheetView showGridLines="0" tabSelected="1" view="pageBreakPreview" topLeftCell="E29" zoomScale="108" zoomScaleNormal="100" zoomScaleSheetLayoutView="108" workbookViewId="0">
      <selection activeCell="O45" sqref="O45"/>
    </sheetView>
  </sheetViews>
  <sheetFormatPr defaultColWidth="9.140625" defaultRowHeight="12.75"/>
  <cols>
    <col min="1" max="1" width="14.7109375" style="33" customWidth="1"/>
    <col min="2" max="2" width="14.85546875" style="51" bestFit="1" customWidth="1"/>
    <col min="3" max="3" width="12.5703125" style="51" customWidth="1"/>
    <col min="4" max="4" width="12.5703125" style="51" bestFit="1" customWidth="1"/>
    <col min="5" max="5" width="14" style="51" customWidth="1"/>
    <col min="6" max="6" width="14.42578125" style="51" bestFit="1" customWidth="1"/>
    <col min="7" max="7" width="14.7109375" style="51" customWidth="1"/>
    <col min="8" max="8" width="13.85546875" style="51" bestFit="1" customWidth="1"/>
    <col min="9" max="9" width="13.140625" style="51" bestFit="1" customWidth="1"/>
    <col min="10" max="10" width="11.5703125" style="51" bestFit="1" customWidth="1"/>
    <col min="11" max="12" width="12.5703125" style="51" bestFit="1" customWidth="1"/>
    <col min="13" max="13" width="14.140625" style="51" customWidth="1"/>
    <col min="14" max="14" width="13.85546875" style="51" bestFit="1" customWidth="1"/>
    <col min="15" max="15" width="14.140625" style="51" bestFit="1" customWidth="1"/>
    <col min="16" max="16" width="14" style="51" bestFit="1" customWidth="1"/>
    <col min="17" max="17" width="13.85546875" style="51" bestFit="1" customWidth="1"/>
    <col min="18" max="16384" width="9.140625" style="51"/>
  </cols>
  <sheetData>
    <row r="1" spans="1:31">
      <c r="A1" s="172"/>
      <c r="B1" s="172"/>
      <c r="C1" s="172"/>
      <c r="D1" s="172"/>
      <c r="E1" s="172" t="s">
        <v>99</v>
      </c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31">
      <c r="I2" s="33"/>
    </row>
    <row r="3" spans="1:31">
      <c r="A3" s="172"/>
      <c r="B3" s="172"/>
      <c r="C3" s="172"/>
      <c r="D3" s="172"/>
      <c r="E3" s="172" t="s">
        <v>189</v>
      </c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31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31" ht="13.5" thickBo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31" ht="15" customHeight="1" thickTop="1">
      <c r="A6" s="117" t="s">
        <v>83</v>
      </c>
      <c r="B6" s="172" t="s">
        <v>53</v>
      </c>
      <c r="C6" s="172"/>
      <c r="D6" s="172" t="s">
        <v>2</v>
      </c>
      <c r="E6" s="172" t="s">
        <v>3</v>
      </c>
      <c r="F6" s="172" t="s">
        <v>6</v>
      </c>
      <c r="G6" s="172" t="s">
        <v>8</v>
      </c>
      <c r="H6" s="172"/>
      <c r="I6" s="172" t="s">
        <v>13</v>
      </c>
      <c r="J6" s="172"/>
      <c r="K6" s="172" t="s">
        <v>12</v>
      </c>
      <c r="L6" s="172"/>
      <c r="M6" s="172" t="s">
        <v>21</v>
      </c>
      <c r="N6" s="172"/>
      <c r="O6" s="172" t="s">
        <v>59</v>
      </c>
    </row>
    <row r="7" spans="1:31">
      <c r="A7" s="63" t="s">
        <v>11</v>
      </c>
      <c r="B7" s="172" t="s">
        <v>54</v>
      </c>
      <c r="C7" s="172" t="s">
        <v>0</v>
      </c>
      <c r="D7" s="172" t="s">
        <v>0</v>
      </c>
      <c r="E7" s="172" t="s">
        <v>5</v>
      </c>
      <c r="F7" s="172" t="s">
        <v>3</v>
      </c>
      <c r="G7" s="172" t="s">
        <v>3</v>
      </c>
      <c r="H7" s="172" t="s">
        <v>10</v>
      </c>
      <c r="I7" s="172" t="s">
        <v>14</v>
      </c>
      <c r="J7" s="172" t="s">
        <v>16</v>
      </c>
      <c r="K7" s="172" t="s">
        <v>17</v>
      </c>
      <c r="L7" s="172" t="s">
        <v>19</v>
      </c>
      <c r="M7" s="172" t="s">
        <v>22</v>
      </c>
      <c r="N7" s="172" t="s">
        <v>160</v>
      </c>
      <c r="O7" s="172" t="s">
        <v>60</v>
      </c>
    </row>
    <row r="8" spans="1:31" ht="13.5" thickBot="1">
      <c r="A8" s="220" t="s">
        <v>84</v>
      </c>
      <c r="B8" s="57" t="s">
        <v>139</v>
      </c>
      <c r="C8" s="57" t="s">
        <v>1</v>
      </c>
      <c r="D8" s="57" t="s">
        <v>1</v>
      </c>
      <c r="E8" s="57" t="s">
        <v>4</v>
      </c>
      <c r="F8" s="57" t="s">
        <v>7</v>
      </c>
      <c r="G8" s="57" t="s">
        <v>9</v>
      </c>
      <c r="H8" s="57" t="s">
        <v>11</v>
      </c>
      <c r="I8" s="57" t="s">
        <v>15</v>
      </c>
      <c r="J8" s="57" t="s">
        <v>15</v>
      </c>
      <c r="K8" s="57" t="s">
        <v>18</v>
      </c>
      <c r="L8" s="57" t="s">
        <v>20</v>
      </c>
      <c r="M8" s="57" t="s">
        <v>20</v>
      </c>
      <c r="N8" s="222" t="s">
        <v>24</v>
      </c>
      <c r="O8" s="57" t="s">
        <v>61</v>
      </c>
    </row>
    <row r="9" spans="1:31">
      <c r="A9" s="134" t="s">
        <v>52</v>
      </c>
      <c r="B9" s="87">
        <f t="shared" ref="B9:N9" si="0">SUM(B11:B38)</f>
        <v>13717090809.34</v>
      </c>
      <c r="C9" s="87">
        <f t="shared" si="0"/>
        <v>365751627.57999998</v>
      </c>
      <c r="D9" s="87">
        <f t="shared" si="0"/>
        <v>842148806.24000013</v>
      </c>
      <c r="E9" s="87">
        <f t="shared" si="0"/>
        <v>4888078825.8900003</v>
      </c>
      <c r="F9" s="87">
        <f t="shared" si="0"/>
        <v>262510064.91000009</v>
      </c>
      <c r="G9" s="87">
        <f t="shared" si="0"/>
        <v>308385393.70999998</v>
      </c>
      <c r="H9" s="87">
        <f t="shared" si="0"/>
        <v>1511288992.5400002</v>
      </c>
      <c r="I9" s="87">
        <f t="shared" si="0"/>
        <v>109270125.39000003</v>
      </c>
      <c r="J9" s="87">
        <f t="shared" si="0"/>
        <v>75122222.920000017</v>
      </c>
      <c r="K9" s="87">
        <f t="shared" si="0"/>
        <v>617783988.42999995</v>
      </c>
      <c r="L9" s="87">
        <f t="shared" si="0"/>
        <v>790196947.74000001</v>
      </c>
      <c r="M9" s="87">
        <f t="shared" si="0"/>
        <v>275018070.73999995</v>
      </c>
      <c r="N9" s="87">
        <f t="shared" si="0"/>
        <v>2903646953.2500005</v>
      </c>
      <c r="O9" s="152">
        <f>SUM(O11:O38)</f>
        <v>767888790</v>
      </c>
    </row>
    <row r="10" spans="1:31"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85"/>
      <c r="M10" s="33"/>
      <c r="N10" s="59"/>
      <c r="O10" s="33"/>
      <c r="P10" s="33"/>
      <c r="Q10" s="33"/>
      <c r="R10" s="33"/>
      <c r="S10" s="33"/>
      <c r="T10" s="33"/>
      <c r="U10" s="33"/>
    </row>
    <row r="11" spans="1:31">
      <c r="A11" s="305" t="s">
        <v>28</v>
      </c>
      <c r="B11" s="33">
        <f>SUM(C11:N11)+O11</f>
        <v>123208986.85999997</v>
      </c>
      <c r="C11" s="33">
        <v>2263026.8200000003</v>
      </c>
      <c r="D11" s="33">
        <v>6927658.620000001</v>
      </c>
      <c r="E11" s="33">
        <v>42753454.489999987</v>
      </c>
      <c r="F11" s="33">
        <v>4251592.91</v>
      </c>
      <c r="G11" s="33">
        <v>1898770.5399999996</v>
      </c>
      <c r="H11" s="33">
        <v>15679140.390000001</v>
      </c>
      <c r="I11" s="33">
        <v>575133.21000000008</v>
      </c>
      <c r="J11" s="33">
        <v>1002026.72</v>
      </c>
      <c r="K11" s="33">
        <v>5515127.5499999998</v>
      </c>
      <c r="L11" s="33">
        <v>7724886.6699999999</v>
      </c>
      <c r="M11" s="33">
        <v>1621015.15</v>
      </c>
      <c r="N11" s="33">
        <v>26138737.789999992</v>
      </c>
      <c r="O11" s="33">
        <v>6858416</v>
      </c>
      <c r="P11" s="33"/>
      <c r="Q11" s="306"/>
      <c r="R11" s="298"/>
      <c r="S11" s="299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>
      <c r="A12" s="305" t="s">
        <v>29</v>
      </c>
      <c r="B12" s="33">
        <f t="shared" ref="B12:B15" si="1">SUM(C12:N12)+O12</f>
        <v>1207099628.4300001</v>
      </c>
      <c r="C12" s="33">
        <v>37123452.229999997</v>
      </c>
      <c r="D12" s="33">
        <v>71775630.479999989</v>
      </c>
      <c r="E12" s="33">
        <v>444801475.02999985</v>
      </c>
      <c r="F12" s="33">
        <v>41369577.370000027</v>
      </c>
      <c r="G12" s="33">
        <v>19198646.859999996</v>
      </c>
      <c r="H12" s="33">
        <v>119275983.94000004</v>
      </c>
      <c r="I12" s="33">
        <v>9784463.9800000004</v>
      </c>
      <c r="J12" s="33">
        <v>163803.32</v>
      </c>
      <c r="K12" s="33">
        <v>56747383.699999996</v>
      </c>
      <c r="L12" s="33">
        <v>79688757.159999996</v>
      </c>
      <c r="M12" s="33">
        <v>21839982.57</v>
      </c>
      <c r="N12" s="33">
        <v>241700732.79000005</v>
      </c>
      <c r="O12" s="33">
        <v>63629739</v>
      </c>
      <c r="P12" s="33"/>
      <c r="Q12" s="306"/>
      <c r="R12" s="298"/>
      <c r="S12" s="299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31">
      <c r="A13" s="305" t="s">
        <v>51</v>
      </c>
      <c r="B13" s="33">
        <f t="shared" si="1"/>
        <v>1225264330.5600002</v>
      </c>
      <c r="C13" s="33">
        <v>47915251.829999998</v>
      </c>
      <c r="D13" s="33">
        <v>85493815.390000045</v>
      </c>
      <c r="E13" s="33">
        <v>372325423.50999999</v>
      </c>
      <c r="F13" s="33">
        <v>24703348.270000011</v>
      </c>
      <c r="G13" s="33">
        <v>86183368.11999999</v>
      </c>
      <c r="H13" s="33">
        <v>160390156.07000005</v>
      </c>
      <c r="I13" s="33">
        <v>17339745.050000001</v>
      </c>
      <c r="J13" s="33">
        <v>262441.02</v>
      </c>
      <c r="K13" s="33">
        <v>40534916.710000008</v>
      </c>
      <c r="L13" s="33">
        <v>61635600.060000002</v>
      </c>
      <c r="M13" s="33">
        <v>24548203.969999999</v>
      </c>
      <c r="N13" s="33">
        <v>241484108.56000009</v>
      </c>
      <c r="O13" s="33">
        <v>62447952</v>
      </c>
      <c r="P13" s="33"/>
      <c r="Q13" s="306"/>
      <c r="R13" s="298"/>
      <c r="S13" s="299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31">
      <c r="A14" s="305" t="s">
        <v>30</v>
      </c>
      <c r="B14" s="33">
        <f t="shared" si="1"/>
        <v>1684688530.6300001</v>
      </c>
      <c r="C14" s="33">
        <v>59502054.909999982</v>
      </c>
      <c r="D14" s="33">
        <v>103951250.37</v>
      </c>
      <c r="E14" s="33">
        <v>587179762.34000027</v>
      </c>
      <c r="F14" s="33">
        <v>28925615.879999995</v>
      </c>
      <c r="G14" s="33">
        <v>62976435.039999977</v>
      </c>
      <c r="H14" s="33">
        <v>186317582.10000008</v>
      </c>
      <c r="I14" s="33">
        <v>15162564.5</v>
      </c>
      <c r="J14" s="33">
        <v>17757727.050000004</v>
      </c>
      <c r="K14" s="33">
        <v>67346367.470000014</v>
      </c>
      <c r="L14" s="33">
        <v>98667108.489999995</v>
      </c>
      <c r="M14" s="33">
        <v>38979218.399999999</v>
      </c>
      <c r="N14" s="33">
        <v>325818241.07999974</v>
      </c>
      <c r="O14" s="33">
        <v>92104603</v>
      </c>
      <c r="P14" s="33"/>
      <c r="Q14" s="306"/>
      <c r="R14" s="298"/>
      <c r="S14" s="299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>
      <c r="A15" s="305" t="s">
        <v>31</v>
      </c>
      <c r="B15" s="33">
        <f t="shared" si="1"/>
        <v>236334937.08999997</v>
      </c>
      <c r="C15" s="33">
        <v>6152651.4500000002</v>
      </c>
      <c r="D15" s="33">
        <v>11689395.100000003</v>
      </c>
      <c r="E15" s="33">
        <v>85997490.000000015</v>
      </c>
      <c r="F15" s="33">
        <v>3132670.5599999996</v>
      </c>
      <c r="G15" s="33">
        <v>2790428.9999999991</v>
      </c>
      <c r="H15" s="33">
        <v>26200751.440000005</v>
      </c>
      <c r="I15" s="33">
        <v>2260766.8900000006</v>
      </c>
      <c r="J15" s="33">
        <v>1653591.6500000001</v>
      </c>
      <c r="K15" s="33">
        <v>14617875.77</v>
      </c>
      <c r="L15" s="33">
        <v>15703082.449999999</v>
      </c>
      <c r="M15" s="33">
        <v>3095809.13</v>
      </c>
      <c r="N15" s="33">
        <v>49275150.649999984</v>
      </c>
      <c r="O15" s="33">
        <v>13765273</v>
      </c>
      <c r="P15" s="33"/>
      <c r="Q15" s="306"/>
      <c r="R15" s="298"/>
      <c r="S15" s="299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31">
      <c r="A16" s="305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06"/>
      <c r="R16" s="298"/>
      <c r="S16" s="299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>
      <c r="A17" s="305" t="s">
        <v>32</v>
      </c>
      <c r="B17" s="33">
        <f t="shared" ref="B17:B38" si="2">SUM(C17:N17)+O17</f>
        <v>83383600.290000007</v>
      </c>
      <c r="C17" s="33">
        <v>2212805.8699999996</v>
      </c>
      <c r="D17" s="33">
        <v>5796268.5</v>
      </c>
      <c r="E17" s="33">
        <v>31670884.039999999</v>
      </c>
      <c r="F17" s="33">
        <v>1636084.8400000003</v>
      </c>
      <c r="G17" s="33">
        <v>1623576.43</v>
      </c>
      <c r="H17" s="33">
        <v>7000318.1700000018</v>
      </c>
      <c r="I17" s="33">
        <v>674229.84</v>
      </c>
      <c r="J17" s="33">
        <v>921414.77</v>
      </c>
      <c r="K17" s="33">
        <v>3933536.8899999997</v>
      </c>
      <c r="L17" s="33">
        <v>4996984.0199999996</v>
      </c>
      <c r="M17" s="33">
        <v>1101368.2</v>
      </c>
      <c r="N17" s="33">
        <v>17133614.720000003</v>
      </c>
      <c r="O17" s="33">
        <v>4682514</v>
      </c>
      <c r="P17" s="33"/>
      <c r="Q17" s="306"/>
      <c r="R17" s="298"/>
      <c r="S17" s="299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>
      <c r="A18" s="305" t="s">
        <v>33</v>
      </c>
      <c r="B18" s="33">
        <f t="shared" si="2"/>
        <v>360054289.42000008</v>
      </c>
      <c r="C18" s="33">
        <v>5296332.3999999985</v>
      </c>
      <c r="D18" s="33">
        <v>24132104.36999999</v>
      </c>
      <c r="E18" s="33">
        <v>127464369.98000005</v>
      </c>
      <c r="F18" s="33">
        <v>8688576.3199999984</v>
      </c>
      <c r="G18" s="33">
        <v>1782390.4000000004</v>
      </c>
      <c r="H18" s="33">
        <v>37448095.580000021</v>
      </c>
      <c r="I18" s="33">
        <v>1799273.5</v>
      </c>
      <c r="J18" s="33">
        <v>4024685.1400000006</v>
      </c>
      <c r="K18" s="33">
        <v>21781744.150000002</v>
      </c>
      <c r="L18" s="33">
        <v>22428442.090000004</v>
      </c>
      <c r="M18" s="33">
        <v>6369937.1900000004</v>
      </c>
      <c r="N18" s="33">
        <v>78810286.300000012</v>
      </c>
      <c r="O18" s="33">
        <v>20028052</v>
      </c>
      <c r="P18" s="33"/>
      <c r="Q18" s="306"/>
      <c r="R18" s="298"/>
      <c r="S18" s="299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>
      <c r="A19" s="305" t="s">
        <v>34</v>
      </c>
      <c r="B19" s="33">
        <f t="shared" si="2"/>
        <v>219027911.66000003</v>
      </c>
      <c r="C19" s="33">
        <v>5465696.6099999994</v>
      </c>
      <c r="D19" s="33">
        <v>14650472.109999999</v>
      </c>
      <c r="E19" s="33">
        <v>81039544.550000027</v>
      </c>
      <c r="F19" s="33">
        <v>2662529.2399999998</v>
      </c>
      <c r="G19" s="33">
        <v>2794850.88</v>
      </c>
      <c r="H19" s="33">
        <v>27800518.82000003</v>
      </c>
      <c r="I19" s="33">
        <v>1749338.6000000003</v>
      </c>
      <c r="J19" s="33">
        <v>1805264.3199999998</v>
      </c>
      <c r="K19" s="33">
        <v>10814147.790000001</v>
      </c>
      <c r="L19" s="33">
        <v>11154684.82</v>
      </c>
      <c r="M19" s="33">
        <v>3817335.16</v>
      </c>
      <c r="N19" s="33">
        <v>41998539.760000013</v>
      </c>
      <c r="O19" s="33">
        <v>13274989</v>
      </c>
      <c r="P19" s="33"/>
      <c r="Q19" s="306"/>
      <c r="R19" s="298"/>
      <c r="S19" s="299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>
      <c r="A20" s="305" t="s">
        <v>35</v>
      </c>
      <c r="B20" s="33">
        <f t="shared" si="2"/>
        <v>408354667.96000016</v>
      </c>
      <c r="C20" s="33">
        <v>14275317.919999998</v>
      </c>
      <c r="D20" s="33">
        <v>24905397.869999997</v>
      </c>
      <c r="E20" s="33">
        <v>145034402.12000012</v>
      </c>
      <c r="F20" s="33">
        <v>11007593.739999998</v>
      </c>
      <c r="G20" s="33">
        <v>2259977.61</v>
      </c>
      <c r="H20" s="33">
        <v>40001793.540000014</v>
      </c>
      <c r="I20" s="33">
        <v>3849270.16</v>
      </c>
      <c r="J20" s="33">
        <v>3510068.67</v>
      </c>
      <c r="K20" s="33">
        <v>30042207.189999998</v>
      </c>
      <c r="L20" s="33">
        <v>31054890.340000004</v>
      </c>
      <c r="M20" s="33">
        <v>7089917.3299999991</v>
      </c>
      <c r="N20" s="33">
        <v>73749010.469999954</v>
      </c>
      <c r="O20" s="33">
        <v>21574821</v>
      </c>
      <c r="P20" s="33"/>
      <c r="Q20" s="306"/>
      <c r="R20" s="298"/>
      <c r="S20" s="299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>
      <c r="A21" s="305" t="s">
        <v>36</v>
      </c>
      <c r="B21" s="33">
        <f t="shared" si="2"/>
        <v>76093350.480000004</v>
      </c>
      <c r="C21" s="33">
        <v>1808558.0499999998</v>
      </c>
      <c r="D21" s="33">
        <v>5646062.6699999999</v>
      </c>
      <c r="E21" s="33">
        <v>26514395.609999999</v>
      </c>
      <c r="F21" s="33">
        <v>2272675.790000001</v>
      </c>
      <c r="G21" s="33">
        <v>1672081.8600000003</v>
      </c>
      <c r="H21" s="33">
        <v>6944135.4500000002</v>
      </c>
      <c r="I21" s="33">
        <v>1284922.4900000002</v>
      </c>
      <c r="J21" s="33">
        <v>734543</v>
      </c>
      <c r="K21" s="33">
        <v>3577032.8299999996</v>
      </c>
      <c r="L21" s="33">
        <v>3905663.89</v>
      </c>
      <c r="M21" s="33">
        <v>1912984.65</v>
      </c>
      <c r="N21" s="33">
        <v>15947444.190000005</v>
      </c>
      <c r="O21" s="33">
        <v>3872850</v>
      </c>
      <c r="P21" s="33"/>
      <c r="Q21" s="306"/>
      <c r="R21" s="298"/>
      <c r="S21" s="299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>
      <c r="A22" s="305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06"/>
      <c r="R22" s="298"/>
      <c r="S22" s="299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>
      <c r="A23" s="305" t="s">
        <v>37</v>
      </c>
      <c r="B23" s="33">
        <f t="shared" ref="B23" si="3">SUM(C23:N23)+O23</f>
        <v>586728467.38999999</v>
      </c>
      <c r="C23" s="33">
        <v>11605338.48</v>
      </c>
      <c r="D23" s="33">
        <v>37006196.449999996</v>
      </c>
      <c r="E23" s="33">
        <v>228068153.56000009</v>
      </c>
      <c r="F23" s="33">
        <v>12526112.839999996</v>
      </c>
      <c r="G23" s="33">
        <v>2296486.3299999996</v>
      </c>
      <c r="H23" s="33">
        <v>55683955.520000003</v>
      </c>
      <c r="I23" s="33">
        <v>2129102.79</v>
      </c>
      <c r="J23" s="33">
        <v>376019.29</v>
      </c>
      <c r="K23" s="33">
        <v>19405157.279999994</v>
      </c>
      <c r="L23" s="33">
        <v>36410293.659999982</v>
      </c>
      <c r="M23" s="33">
        <v>12870538.76</v>
      </c>
      <c r="N23" s="33">
        <v>135457759.43000004</v>
      </c>
      <c r="O23" s="33">
        <v>32893353</v>
      </c>
      <c r="P23" s="33"/>
      <c r="Q23" s="306"/>
      <c r="R23" s="298"/>
      <c r="S23" s="299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>
      <c r="A24" s="305" t="s">
        <v>38</v>
      </c>
      <c r="B24" s="33">
        <f>SUM(C24:N24)+O24</f>
        <v>57125158.029999994</v>
      </c>
      <c r="C24" s="33">
        <v>1768641.8599999999</v>
      </c>
      <c r="D24" s="33">
        <v>2749630.5300000003</v>
      </c>
      <c r="E24" s="33">
        <v>19693625.099999998</v>
      </c>
      <c r="F24" s="33">
        <v>799059.61</v>
      </c>
      <c r="G24" s="33">
        <v>497365.31000000006</v>
      </c>
      <c r="H24" s="33">
        <v>4520984.9999999991</v>
      </c>
      <c r="I24" s="33">
        <v>671761.43</v>
      </c>
      <c r="J24" s="33">
        <v>656707.32999999996</v>
      </c>
      <c r="K24" s="33">
        <v>4078412.13</v>
      </c>
      <c r="L24" s="33">
        <v>4722829.5</v>
      </c>
      <c r="M24" s="33">
        <v>910417.08000000007</v>
      </c>
      <c r="N24" s="33">
        <v>13194843.15</v>
      </c>
      <c r="O24" s="33">
        <v>2860880</v>
      </c>
      <c r="P24" s="33"/>
      <c r="Q24" s="306"/>
      <c r="R24" s="298"/>
      <c r="S24" s="299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>
      <c r="A25" s="305" t="s">
        <v>39</v>
      </c>
      <c r="B25" s="33">
        <f t="shared" si="2"/>
        <v>516483535.17000008</v>
      </c>
      <c r="C25" s="33">
        <v>11203959.880000003</v>
      </c>
      <c r="D25" s="33">
        <v>25676042.049999997</v>
      </c>
      <c r="E25" s="33">
        <v>173131356.8499999</v>
      </c>
      <c r="F25" s="33">
        <v>7665263.8999999966</v>
      </c>
      <c r="G25" s="33">
        <v>2391903.3599999989</v>
      </c>
      <c r="H25" s="33">
        <v>50616380.590000011</v>
      </c>
      <c r="I25" s="33">
        <v>2843360.0900000003</v>
      </c>
      <c r="J25" s="33">
        <v>4210130.42</v>
      </c>
      <c r="K25" s="33">
        <v>31171121.109999999</v>
      </c>
      <c r="L25" s="33">
        <v>25588668.850000001</v>
      </c>
      <c r="M25" s="33">
        <v>12404586.100000001</v>
      </c>
      <c r="N25" s="33">
        <v>141163264.97000006</v>
      </c>
      <c r="O25" s="33">
        <v>28417497</v>
      </c>
      <c r="P25" s="33"/>
      <c r="Q25" s="306"/>
      <c r="R25" s="298"/>
      <c r="S25" s="299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>
      <c r="A26" s="305" t="s">
        <v>40</v>
      </c>
      <c r="B26" s="33">
        <f t="shared" si="2"/>
        <v>963151222.76999998</v>
      </c>
      <c r="C26" s="33">
        <v>13141985</v>
      </c>
      <c r="D26" s="33">
        <v>62314111.500000007</v>
      </c>
      <c r="E26" s="33">
        <v>364745220.77999997</v>
      </c>
      <c r="F26" s="33">
        <v>14557095.650000002</v>
      </c>
      <c r="G26" s="33">
        <v>5073178.8199999994</v>
      </c>
      <c r="H26" s="33">
        <v>119296179.78999999</v>
      </c>
      <c r="I26" s="33">
        <v>4221793</v>
      </c>
      <c r="J26" s="33">
        <v>9086788</v>
      </c>
      <c r="K26" s="33">
        <v>41917814</v>
      </c>
      <c r="L26" s="33">
        <v>39513343</v>
      </c>
      <c r="M26" s="33">
        <v>25184194</v>
      </c>
      <c r="N26" s="33">
        <v>204534072.23000005</v>
      </c>
      <c r="O26" s="33">
        <v>59565447</v>
      </c>
      <c r="P26" s="33"/>
      <c r="Q26" s="306"/>
      <c r="R26" s="298"/>
      <c r="S26" s="299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>
      <c r="A27" s="305" t="s">
        <v>41</v>
      </c>
      <c r="B27" s="33">
        <f t="shared" si="2"/>
        <v>30776101.829999991</v>
      </c>
      <c r="C27" s="33">
        <v>1176607.8600000001</v>
      </c>
      <c r="D27" s="33">
        <v>1861864.4900000002</v>
      </c>
      <c r="E27" s="33">
        <v>10114131.629999997</v>
      </c>
      <c r="F27" s="33">
        <v>545090.77999999991</v>
      </c>
      <c r="G27" s="33">
        <v>779855.57999999984</v>
      </c>
      <c r="H27" s="33">
        <v>3369865.4500000007</v>
      </c>
      <c r="I27" s="33">
        <v>498673.57999999996</v>
      </c>
      <c r="J27" s="33">
        <v>463484.88999999996</v>
      </c>
      <c r="K27" s="33">
        <v>1569454.9700000004</v>
      </c>
      <c r="L27" s="33">
        <v>1639730.2200000002</v>
      </c>
      <c r="M27" s="33">
        <v>547290.11</v>
      </c>
      <c r="N27" s="33">
        <v>6505302.2699999977</v>
      </c>
      <c r="O27" s="33">
        <v>1704750</v>
      </c>
      <c r="P27" s="33"/>
      <c r="Q27" s="306"/>
      <c r="R27" s="298"/>
      <c r="S27" s="299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>
      <c r="A28" s="305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06"/>
      <c r="R28" s="298"/>
      <c r="S28" s="299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>
      <c r="A29" s="237" t="s">
        <v>113</v>
      </c>
      <c r="B29" s="33">
        <f t="shared" ref="B29" si="4">SUM(C29:N29)+O29</f>
        <v>2701369756.79</v>
      </c>
      <c r="C29" s="33">
        <v>60848057.229999997</v>
      </c>
      <c r="D29" s="33">
        <v>154712035.72999996</v>
      </c>
      <c r="E29" s="33">
        <v>1035869870.4200001</v>
      </c>
      <c r="F29" s="33">
        <v>46704452.359999999</v>
      </c>
      <c r="G29" s="33">
        <v>15850737.220000003</v>
      </c>
      <c r="H29" s="33">
        <v>316573134.12000006</v>
      </c>
      <c r="I29" s="33">
        <v>12274564.77</v>
      </c>
      <c r="J29" s="33">
        <v>721.92</v>
      </c>
      <c r="K29" s="33">
        <v>99891354.510000005</v>
      </c>
      <c r="L29" s="33">
        <v>144284442.5</v>
      </c>
      <c r="M29" s="33">
        <v>40235383.850000001</v>
      </c>
      <c r="N29" s="33">
        <v>610793763.16000009</v>
      </c>
      <c r="O29" s="33">
        <v>163331239</v>
      </c>
      <c r="P29" s="33"/>
      <c r="Q29" s="306"/>
      <c r="R29" s="298"/>
      <c r="S29" s="299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>
      <c r="A30" s="305" t="s">
        <v>43</v>
      </c>
      <c r="B30" s="33">
        <f t="shared" si="2"/>
        <v>2097607663.22</v>
      </c>
      <c r="C30" s="33">
        <v>60163830.830000021</v>
      </c>
      <c r="D30" s="33">
        <v>131348140.73000002</v>
      </c>
      <c r="E30" s="33">
        <v>699210597.07000029</v>
      </c>
      <c r="F30" s="33">
        <v>18074596.089999992</v>
      </c>
      <c r="G30" s="33">
        <v>87174326.130000025</v>
      </c>
      <c r="H30" s="33">
        <v>231343865.90999988</v>
      </c>
      <c r="I30" s="33">
        <v>22034633.760000009</v>
      </c>
      <c r="J30" s="33">
        <v>17772160.619999997</v>
      </c>
      <c r="K30" s="33">
        <v>109462192.07000001</v>
      </c>
      <c r="L30" s="33">
        <v>125455659.42</v>
      </c>
      <c r="M30" s="33">
        <v>47618951.460000001</v>
      </c>
      <c r="N30" s="33">
        <v>433067269.12999988</v>
      </c>
      <c r="O30" s="33">
        <v>114881440</v>
      </c>
      <c r="P30" s="33"/>
      <c r="Q30" s="306"/>
      <c r="R30" s="298"/>
      <c r="S30" s="299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>
      <c r="A31" s="305" t="s">
        <v>44</v>
      </c>
      <c r="B31" s="33">
        <f t="shared" si="2"/>
        <v>106108962.90000005</v>
      </c>
      <c r="C31" s="33">
        <v>2163795.19</v>
      </c>
      <c r="D31" s="33">
        <v>5267206.04</v>
      </c>
      <c r="E31" s="33">
        <v>40279906.610000022</v>
      </c>
      <c r="F31" s="33">
        <v>1503536.18</v>
      </c>
      <c r="G31" s="33">
        <v>1169998.5200000003</v>
      </c>
      <c r="H31" s="33">
        <v>10143933.479999995</v>
      </c>
      <c r="I31" s="33">
        <v>592858.52</v>
      </c>
      <c r="J31" s="33">
        <v>911743.33000000007</v>
      </c>
      <c r="K31" s="33">
        <v>7530447.3900000006</v>
      </c>
      <c r="L31" s="33">
        <v>6472932.4800000004</v>
      </c>
      <c r="M31" s="33">
        <v>1902505.7700000003</v>
      </c>
      <c r="N31" s="33">
        <v>22125512.390000027</v>
      </c>
      <c r="O31" s="33">
        <v>6044587</v>
      </c>
      <c r="P31" s="33"/>
      <c r="Q31" s="306"/>
      <c r="R31" s="298"/>
      <c r="S31" s="299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>
      <c r="A32" s="305" t="s">
        <v>45</v>
      </c>
      <c r="B32" s="33">
        <f t="shared" si="2"/>
        <v>246329209.43999997</v>
      </c>
      <c r="C32" s="33">
        <v>3997739.9800000004</v>
      </c>
      <c r="D32" s="33">
        <v>17454728.140000001</v>
      </c>
      <c r="E32" s="33">
        <v>86971358.029999986</v>
      </c>
      <c r="F32" s="33">
        <v>6411939.2699999986</v>
      </c>
      <c r="G32" s="33">
        <v>1606353.8800000001</v>
      </c>
      <c r="H32" s="33">
        <v>22694180.210000008</v>
      </c>
      <c r="I32" s="33">
        <v>1763965.4900000002</v>
      </c>
      <c r="J32" s="33">
        <v>2710809.94</v>
      </c>
      <c r="K32" s="33">
        <v>17200156.649999999</v>
      </c>
      <c r="L32" s="33">
        <v>17570530.670000002</v>
      </c>
      <c r="M32" s="33">
        <v>4435153.6400000006</v>
      </c>
      <c r="N32" s="33">
        <v>50012701.539999999</v>
      </c>
      <c r="O32" s="33">
        <v>13499592</v>
      </c>
      <c r="P32" s="33"/>
      <c r="Q32" s="306"/>
      <c r="R32" s="298"/>
      <c r="S32" s="299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>
      <c r="A33" s="305" t="s">
        <v>46</v>
      </c>
      <c r="B33" s="33">
        <f t="shared" si="2"/>
        <v>52011647.609999999</v>
      </c>
      <c r="C33" s="33">
        <v>1587633.96</v>
      </c>
      <c r="D33" s="33">
        <v>3950008.8399999994</v>
      </c>
      <c r="E33" s="33">
        <v>17350886.639999997</v>
      </c>
      <c r="F33" s="33">
        <v>1148701.4399999997</v>
      </c>
      <c r="G33" s="33">
        <v>578890.20000000007</v>
      </c>
      <c r="H33" s="33">
        <v>5080552.46</v>
      </c>
      <c r="I33" s="33">
        <v>1240008.06</v>
      </c>
      <c r="J33" s="33">
        <v>541576.06000000006</v>
      </c>
      <c r="K33" s="33">
        <v>2835800.9900000007</v>
      </c>
      <c r="L33" s="33">
        <v>2803052.61</v>
      </c>
      <c r="M33" s="33">
        <v>937285.17</v>
      </c>
      <c r="N33" s="33">
        <v>11119280.180000003</v>
      </c>
      <c r="O33" s="33">
        <v>2837971</v>
      </c>
      <c r="P33" s="33"/>
      <c r="Q33" s="306"/>
      <c r="R33" s="298"/>
      <c r="S33" s="299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>
      <c r="A34" s="305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06"/>
      <c r="R34" s="298"/>
      <c r="S34" s="299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>
      <c r="A35" s="305" t="s">
        <v>47</v>
      </c>
      <c r="B35" s="33">
        <f t="shared" ref="B35" si="5">SUM(C35:N35)+O35</f>
        <v>62733849.150000006</v>
      </c>
      <c r="C35" s="33">
        <v>1326836.0399999998</v>
      </c>
      <c r="D35" s="33">
        <v>3937835.97</v>
      </c>
      <c r="E35" s="33">
        <v>23870000.399999999</v>
      </c>
      <c r="F35" s="33">
        <v>1019237</v>
      </c>
      <c r="G35" s="33">
        <v>948093.0700000003</v>
      </c>
      <c r="H35" s="33">
        <v>6068992.2400000012</v>
      </c>
      <c r="I35" s="33">
        <v>331497.12</v>
      </c>
      <c r="J35" s="33">
        <v>68420.75</v>
      </c>
      <c r="K35" s="33">
        <v>2166837.0099999998</v>
      </c>
      <c r="L35" s="33">
        <v>3924050.7399999998</v>
      </c>
      <c r="M35" s="33">
        <v>1438200.45</v>
      </c>
      <c r="N35" s="33">
        <v>14215527.360000005</v>
      </c>
      <c r="O35" s="33">
        <v>3418321</v>
      </c>
      <c r="P35" s="33"/>
      <c r="Q35" s="306"/>
      <c r="R35" s="298"/>
      <c r="S35" s="299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>
      <c r="A36" s="305" t="s">
        <v>48</v>
      </c>
      <c r="B36" s="33">
        <f t="shared" si="2"/>
        <v>321102018.07000005</v>
      </c>
      <c r="C36" s="33">
        <v>7318550.8300000001</v>
      </c>
      <c r="D36" s="33">
        <v>18970292.719999999</v>
      </c>
      <c r="E36" s="33">
        <v>115986000.72999999</v>
      </c>
      <c r="F36" s="33">
        <v>10159385.580000002</v>
      </c>
      <c r="G36" s="33">
        <v>2839562.620000001</v>
      </c>
      <c r="H36" s="33">
        <v>25094400.029999994</v>
      </c>
      <c r="I36" s="33">
        <v>2073708.9300000002</v>
      </c>
      <c r="J36" s="33">
        <v>3450300.6399999997</v>
      </c>
      <c r="K36" s="33">
        <v>10067542.300000001</v>
      </c>
      <c r="L36" s="33">
        <v>22790152.590000004</v>
      </c>
      <c r="M36" s="33">
        <v>10461962.99</v>
      </c>
      <c r="N36" s="33">
        <v>75023801.110000074</v>
      </c>
      <c r="O36" s="33">
        <v>16866357</v>
      </c>
      <c r="P36" s="33"/>
      <c r="Q36" s="306"/>
      <c r="R36" s="298"/>
      <c r="S36" s="299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>
      <c r="A37" s="305" t="s">
        <v>49</v>
      </c>
      <c r="B37" s="33">
        <f t="shared" si="2"/>
        <v>226604853.48000002</v>
      </c>
      <c r="C37" s="33">
        <v>5586382.3300000001</v>
      </c>
      <c r="D37" s="33">
        <v>13922009.6</v>
      </c>
      <c r="E37" s="33">
        <v>82237507.550000057</v>
      </c>
      <c r="F37" s="33">
        <v>9507011.5100000016</v>
      </c>
      <c r="G37" s="33">
        <v>2730735.4699999997</v>
      </c>
      <c r="H37" s="33">
        <v>20805627.34</v>
      </c>
      <c r="I37" s="33">
        <v>3760777.1999999997</v>
      </c>
      <c r="J37" s="33">
        <v>2088267.89</v>
      </c>
      <c r="K37" s="33">
        <v>8428113.1999999974</v>
      </c>
      <c r="L37" s="33">
        <v>14145855.289999997</v>
      </c>
      <c r="M37" s="33">
        <v>4470543.9000000004</v>
      </c>
      <c r="N37" s="33">
        <v>46539690.200000003</v>
      </c>
      <c r="O37" s="33">
        <v>12382332</v>
      </c>
      <c r="P37" s="33"/>
      <c r="Q37" s="306"/>
      <c r="R37" s="298"/>
      <c r="S37" s="299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>
      <c r="A38" s="307" t="s">
        <v>50</v>
      </c>
      <c r="B38" s="308">
        <f t="shared" si="2"/>
        <v>125448130.11</v>
      </c>
      <c r="C38" s="308">
        <v>1847120.02</v>
      </c>
      <c r="D38" s="308">
        <v>8010647.9700000007</v>
      </c>
      <c r="E38" s="308">
        <v>45769008.849999994</v>
      </c>
      <c r="F38" s="308">
        <v>3238317.78</v>
      </c>
      <c r="G38" s="308">
        <v>1267380.4600000002</v>
      </c>
      <c r="H38" s="308">
        <v>12938464.900000008</v>
      </c>
      <c r="I38" s="308">
        <v>353712.43000000005</v>
      </c>
      <c r="J38" s="308">
        <v>949526.18</v>
      </c>
      <c r="K38" s="308">
        <v>7149244.7700000005</v>
      </c>
      <c r="L38" s="308">
        <v>7915306.2200000016</v>
      </c>
      <c r="M38" s="308">
        <v>1225285.71</v>
      </c>
      <c r="N38" s="308">
        <v>27838299.819999989</v>
      </c>
      <c r="O38" s="308">
        <v>6945815</v>
      </c>
      <c r="P38" s="33"/>
      <c r="Q38" s="306"/>
      <c r="R38" s="298"/>
      <c r="S38" s="299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>
      <c r="B39" s="33" t="s">
        <v>140</v>
      </c>
    </row>
    <row r="40" spans="1:31">
      <c r="B40" s="63" t="s">
        <v>225</v>
      </c>
    </row>
    <row r="43" spans="1:31">
      <c r="C43" s="101"/>
    </row>
    <row r="45" spans="1:31">
      <c r="B45" s="33"/>
      <c r="C45" s="309"/>
    </row>
    <row r="46" spans="1:31">
      <c r="B46" s="33"/>
    </row>
    <row r="47" spans="1:31">
      <c r="B47" s="33"/>
      <c r="C47" s="33"/>
    </row>
    <row r="48" spans="1:31">
      <c r="B48" s="33"/>
      <c r="C48" s="33"/>
    </row>
    <row r="49" spans="2:7">
      <c r="B49" s="33"/>
      <c r="C49" s="33"/>
    </row>
    <row r="50" spans="2:7">
      <c r="B50" s="33"/>
      <c r="C50" s="33"/>
    </row>
    <row r="51" spans="2:7">
      <c r="B51" s="33"/>
      <c r="C51" s="33"/>
    </row>
    <row r="52" spans="2:7">
      <c r="B52" s="33"/>
      <c r="C52" s="33"/>
    </row>
    <row r="53" spans="2:7">
      <c r="B53" s="33"/>
      <c r="C53" s="33"/>
    </row>
    <row r="54" spans="2:7">
      <c r="B54" s="33"/>
      <c r="C54" s="33"/>
    </row>
    <row r="55" spans="2:7">
      <c r="B55" s="33"/>
      <c r="C55" s="33"/>
    </row>
    <row r="56" spans="2:7">
      <c r="B56" s="33"/>
      <c r="C56" s="33"/>
    </row>
    <row r="57" spans="2:7">
      <c r="B57" s="33"/>
      <c r="C57" s="33"/>
      <c r="G57" s="51" t="s">
        <v>207</v>
      </c>
    </row>
    <row r="58" spans="2:7">
      <c r="B58" s="33"/>
      <c r="C58" s="33"/>
    </row>
    <row r="59" spans="2:7">
      <c r="B59" s="33"/>
      <c r="C59" s="33"/>
    </row>
    <row r="60" spans="2:7">
      <c r="B60" s="33"/>
      <c r="C60" s="33"/>
    </row>
    <row r="61" spans="2:7">
      <c r="B61" s="33"/>
      <c r="C61" s="33"/>
    </row>
    <row r="62" spans="2:7">
      <c r="B62" s="33"/>
      <c r="C62" s="33"/>
    </row>
    <row r="63" spans="2:7">
      <c r="B63" s="33"/>
      <c r="C63" s="33"/>
    </row>
    <row r="64" spans="2:7">
      <c r="B64" s="33"/>
      <c r="C64" s="33"/>
    </row>
    <row r="65" spans="2:3">
      <c r="B65" s="33"/>
      <c r="C65" s="33"/>
    </row>
    <row r="66" spans="2:3">
      <c r="B66" s="33"/>
      <c r="C66" s="33"/>
    </row>
    <row r="67" spans="2:3">
      <c r="B67" s="33"/>
      <c r="C67" s="33"/>
    </row>
    <row r="68" spans="2:3">
      <c r="B68" s="33"/>
      <c r="C68" s="33"/>
    </row>
    <row r="69" spans="2:3">
      <c r="B69" s="33"/>
      <c r="C69" s="33"/>
    </row>
    <row r="70" spans="2:3">
      <c r="B70" s="33"/>
      <c r="C70" s="33"/>
    </row>
    <row r="71" spans="2:3">
      <c r="B71" s="33"/>
      <c r="C71" s="33"/>
    </row>
    <row r="72" spans="2:3">
      <c r="B72" s="33"/>
      <c r="C72" s="33"/>
    </row>
    <row r="73" spans="2:3">
      <c r="B73" s="33"/>
      <c r="C73" s="33"/>
    </row>
    <row r="74" spans="2:3">
      <c r="B74" s="33"/>
      <c r="C74" s="33"/>
    </row>
    <row r="75" spans="2:3">
      <c r="B75" s="33"/>
      <c r="C75" s="33"/>
    </row>
    <row r="76" spans="2:3">
      <c r="B76" s="33"/>
      <c r="C76" s="33"/>
    </row>
    <row r="77" spans="2:3">
      <c r="B77" s="33"/>
      <c r="C77" s="33"/>
    </row>
    <row r="78" spans="2:3">
      <c r="B78" s="33"/>
      <c r="C78" s="33"/>
    </row>
    <row r="79" spans="2:3">
      <c r="B79" s="33"/>
      <c r="C79" s="33"/>
    </row>
    <row r="80" spans="2:3">
      <c r="B80" s="33"/>
      <c r="C80" s="33"/>
    </row>
    <row r="81" spans="2:3">
      <c r="B81" s="33"/>
      <c r="C81" s="33"/>
    </row>
    <row r="82" spans="2:3">
      <c r="B82" s="33"/>
      <c r="C82" s="33"/>
    </row>
    <row r="83" spans="2:3">
      <c r="B83" s="33"/>
    </row>
    <row r="84" spans="2:3">
      <c r="B84" s="33"/>
    </row>
    <row r="85" spans="2:3">
      <c r="B85" s="33"/>
    </row>
    <row r="87" spans="2:3">
      <c r="B87" s="33"/>
    </row>
    <row r="88" spans="2:3">
      <c r="B88" s="33"/>
    </row>
    <row r="89" spans="2:3">
      <c r="B89" s="33"/>
    </row>
    <row r="90" spans="2:3">
      <c r="B90" s="33"/>
    </row>
    <row r="91" spans="2:3">
      <c r="B91" s="33"/>
    </row>
    <row r="96" spans="2:3">
      <c r="B96" s="310"/>
    </row>
    <row r="138" spans="5:5">
      <c r="E138" s="311"/>
    </row>
  </sheetData>
  <phoneticPr fontId="0" type="noConversion"/>
  <printOptions horizontalCentered="1"/>
  <pageMargins left="0.5" right="0.5" top="0.37" bottom="0.38" header="0.17" footer="0.25"/>
  <pageSetup scale="59" fitToWidth="2" fitToHeight="0" orientation="landscape" r:id="rId1"/>
  <headerFooter scaleWithDoc="0" alignWithMargins="0">
    <oddFooter>&amp;LMSDE - LFRO   05/2021&amp;C&amp;P&amp;RSelected Financial Data, Part 3</oddFooter>
  </headerFooter>
  <colBreaks count="1" manualBreakCount="1">
    <brk id="15" max="3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2:P52"/>
  <sheetViews>
    <sheetView showGridLines="0" tabSelected="1" view="pageBreakPreview" topLeftCell="B29" zoomScale="108" zoomScaleNormal="100" zoomScaleSheetLayoutView="108" workbookViewId="0">
      <selection activeCell="O45" sqref="O45"/>
    </sheetView>
  </sheetViews>
  <sheetFormatPr defaultColWidth="9.140625" defaultRowHeight="12.75"/>
  <cols>
    <col min="1" max="2" width="19.140625" style="33" customWidth="1"/>
    <col min="3" max="3" width="12.28515625" style="321" bestFit="1" customWidth="1"/>
    <col min="4" max="4" width="26.42578125" style="321" customWidth="1"/>
    <col min="5" max="6" width="13.5703125" style="321" customWidth="1"/>
    <col min="7" max="16384" width="9.140625" style="51"/>
  </cols>
  <sheetData>
    <row r="2" spans="1:16">
      <c r="A2" s="312"/>
      <c r="B2" s="312"/>
      <c r="C2" s="312" t="s">
        <v>79</v>
      </c>
      <c r="D2" s="312"/>
      <c r="E2" s="312"/>
      <c r="F2" s="172"/>
    </row>
    <row r="4" spans="1:16">
      <c r="A4" s="172"/>
      <c r="B4" s="172"/>
      <c r="C4" s="172" t="s">
        <v>104</v>
      </c>
      <c r="D4" s="172"/>
      <c r="E4" s="172"/>
      <c r="F4" s="172"/>
    </row>
    <row r="5" spans="1:16">
      <c r="A5" s="172"/>
      <c r="B5" s="172"/>
      <c r="C5" s="172" t="s">
        <v>181</v>
      </c>
      <c r="D5" s="172"/>
      <c r="E5" s="172"/>
      <c r="F5" s="172"/>
    </row>
    <row r="6" spans="1:16" ht="13.5" thickBot="1">
      <c r="A6" s="53"/>
      <c r="B6" s="53"/>
      <c r="C6" s="313"/>
      <c r="D6" s="313"/>
      <c r="E6" s="313"/>
      <c r="F6" s="314"/>
    </row>
    <row r="7" spans="1:16" ht="15" customHeight="1" thickTop="1">
      <c r="A7" s="117" t="s">
        <v>83</v>
      </c>
      <c r="C7" s="315" t="s">
        <v>100</v>
      </c>
      <c r="D7" s="315"/>
      <c r="E7" s="315" t="s">
        <v>100</v>
      </c>
      <c r="F7" s="315"/>
    </row>
    <row r="8" spans="1:16">
      <c r="A8" s="63" t="s">
        <v>11</v>
      </c>
      <c r="C8" s="315" t="s">
        <v>101</v>
      </c>
      <c r="D8" s="315"/>
      <c r="E8" s="315" t="s">
        <v>101</v>
      </c>
      <c r="F8" s="315"/>
    </row>
    <row r="9" spans="1:16" ht="13.5" thickBot="1">
      <c r="A9" s="220" t="s">
        <v>84</v>
      </c>
      <c r="B9" s="316"/>
      <c r="C9" s="317" t="s">
        <v>102</v>
      </c>
      <c r="D9" s="317"/>
      <c r="E9" s="317" t="s">
        <v>103</v>
      </c>
      <c r="F9" s="315"/>
    </row>
    <row r="10" spans="1:16">
      <c r="A10" s="305" t="s">
        <v>52</v>
      </c>
      <c r="C10" s="318">
        <f>SUM(C12:C39)</f>
        <v>900883.97375438595</v>
      </c>
      <c r="D10" s="319"/>
      <c r="E10" s="320">
        <f>SUM(E12:E39)</f>
        <v>841123.07693972322</v>
      </c>
      <c r="F10" s="319"/>
    </row>
    <row r="11" spans="1:16">
      <c r="A11" s="305"/>
      <c r="C11" s="33"/>
      <c r="E11" s="322"/>
    </row>
    <row r="12" spans="1:16">
      <c r="A12" s="305" t="s">
        <v>28</v>
      </c>
      <c r="C12" s="33">
        <v>8158.5307692307688</v>
      </c>
      <c r="D12" s="314"/>
      <c r="E12" s="323">
        <v>7564.4307692307684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>
      <c r="A13" s="305" t="s">
        <v>29</v>
      </c>
      <c r="C13" s="33">
        <v>84463.48485730926</v>
      </c>
      <c r="D13" s="314"/>
      <c r="E13" s="323">
        <v>79246.492888759472</v>
      </c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>
      <c r="A14" s="305" t="s">
        <v>51</v>
      </c>
      <c r="C14" s="33">
        <v>78566.599018238179</v>
      </c>
      <c r="D14" s="324"/>
      <c r="E14" s="323">
        <v>69312.672659612334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>
      <c r="A15" s="305" t="s">
        <v>30</v>
      </c>
      <c r="C15" s="33">
        <v>113240.95845580522</v>
      </c>
      <c r="D15" s="314"/>
      <c r="E15" s="323">
        <v>105785.80382801651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>
      <c r="A16" s="305" t="s">
        <v>31</v>
      </c>
      <c r="C16" s="33">
        <v>15831.786633663367</v>
      </c>
      <c r="D16" s="314"/>
      <c r="E16" s="323">
        <v>14965.160396039602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16">
      <c r="A17" s="305"/>
      <c r="C17" s="33"/>
      <c r="D17" s="314"/>
      <c r="E17" s="32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6">
      <c r="A18" s="305" t="s">
        <v>32</v>
      </c>
      <c r="C18" s="33">
        <v>5816.2206284153008</v>
      </c>
      <c r="D18" s="314"/>
      <c r="E18" s="323">
        <v>5432.2724043715843</v>
      </c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1:16">
      <c r="A19" s="305" t="s">
        <v>33</v>
      </c>
      <c r="C19" s="33">
        <v>25188.377396964093</v>
      </c>
      <c r="D19" s="314"/>
      <c r="E19" s="323">
        <v>23822.590257799366</v>
      </c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305" t="s">
        <v>34</v>
      </c>
      <c r="C20" s="33">
        <v>15150.107188498403</v>
      </c>
      <c r="D20" s="314"/>
      <c r="E20" s="323">
        <v>14219.724096385544</v>
      </c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305" t="s">
        <v>35</v>
      </c>
      <c r="C21" s="33">
        <v>27281.316816143499</v>
      </c>
      <c r="D21" s="314"/>
      <c r="E21" s="323">
        <v>25660.927689030883</v>
      </c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>
      <c r="A22" s="305" t="s">
        <v>36</v>
      </c>
      <c r="C22" s="33">
        <v>4679.8544674767691</v>
      </c>
      <c r="D22" s="314"/>
      <c r="E22" s="323">
        <v>4266.5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>
      <c r="A23" s="305"/>
      <c r="C23" s="33"/>
      <c r="D23" s="314"/>
      <c r="E23" s="32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>
      <c r="A24" s="305" t="s">
        <v>37</v>
      </c>
      <c r="C24" s="33">
        <v>43318.098153560895</v>
      </c>
      <c r="D24" s="314"/>
      <c r="E24" s="323">
        <v>41075.526982144249</v>
      </c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6">
      <c r="A25" s="305" t="s">
        <v>38</v>
      </c>
      <c r="C25" s="33">
        <v>3810.6</v>
      </c>
      <c r="D25" s="314"/>
      <c r="E25" s="323">
        <v>3572.8</v>
      </c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>
      <c r="A26" s="305" t="s">
        <v>39</v>
      </c>
      <c r="C26" s="33">
        <v>38108.71807565372</v>
      </c>
      <c r="D26" s="314"/>
      <c r="E26" s="323">
        <v>35902.154246001526</v>
      </c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>
      <c r="A27" s="305" t="s">
        <v>40</v>
      </c>
      <c r="C27" s="33">
        <v>58506.994866409434</v>
      </c>
      <c r="D27" s="314"/>
      <c r="E27" s="323">
        <v>55843.412926616191</v>
      </c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>
      <c r="A28" s="305" t="s">
        <v>41</v>
      </c>
      <c r="C28" s="33">
        <v>1914.7</v>
      </c>
      <c r="D28" s="314"/>
      <c r="E28" s="323">
        <v>1776.9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>
      <c r="A29" s="305"/>
      <c r="C29" s="33"/>
      <c r="D29" s="314"/>
      <c r="E29" s="32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>
      <c r="A30" s="237" t="s">
        <v>113</v>
      </c>
      <c r="C30" s="33">
        <v>163926.70969895067</v>
      </c>
      <c r="D30" s="314"/>
      <c r="E30" s="323">
        <v>153480.3596809681</v>
      </c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>
      <c r="A31" s="305" t="s">
        <v>43</v>
      </c>
      <c r="C31" s="33">
        <v>135323.52995372791</v>
      </c>
      <c r="D31" s="314"/>
      <c r="E31" s="323">
        <v>126578.21589124842</v>
      </c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>
      <c r="A32" s="305" t="s">
        <v>44</v>
      </c>
      <c r="C32" s="33">
        <v>7688.6571428571424</v>
      </c>
      <c r="D32" s="314"/>
      <c r="E32" s="323">
        <v>7239.2069498069495</v>
      </c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>
      <c r="A33" s="305" t="s">
        <v>45</v>
      </c>
      <c r="C33" s="33">
        <v>17665.199354078264</v>
      </c>
      <c r="D33" s="314"/>
      <c r="E33" s="323">
        <v>16534.799655822724</v>
      </c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>
      <c r="A34" s="305" t="s">
        <v>46</v>
      </c>
      <c r="C34" s="33">
        <v>2871.8</v>
      </c>
      <c r="D34" s="314"/>
      <c r="E34" s="323">
        <v>2655.2</v>
      </c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>
      <c r="A35" s="305"/>
      <c r="C35" s="33"/>
      <c r="D35" s="314"/>
      <c r="E35" s="32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>
      <c r="A36" s="305" t="s">
        <v>47</v>
      </c>
      <c r="C36" s="33">
        <v>4632.2519920318728</v>
      </c>
      <c r="D36" s="314"/>
      <c r="E36" s="323">
        <v>4323.8683266932267</v>
      </c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>
      <c r="A37" s="305" t="s">
        <v>48</v>
      </c>
      <c r="C37" s="33">
        <v>22944.400930851065</v>
      </c>
      <c r="D37" s="314"/>
      <c r="E37" s="323">
        <v>21528.284796099288</v>
      </c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spans="1:16">
      <c r="A38" s="305" t="s">
        <v>49</v>
      </c>
      <c r="C38" s="33">
        <v>15104.577354520192</v>
      </c>
      <c r="D38" s="314"/>
      <c r="E38" s="323">
        <v>14062.522495076484</v>
      </c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</row>
    <row r="39" spans="1:16">
      <c r="A39" s="307" t="s">
        <v>50</v>
      </c>
      <c r="B39" s="308"/>
      <c r="C39" s="308">
        <v>6690.5</v>
      </c>
      <c r="D39" s="325"/>
      <c r="E39" s="326">
        <v>6273.25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16">
      <c r="A40" s="117" t="s">
        <v>138</v>
      </c>
      <c r="C40" s="314"/>
      <c r="D40" s="314"/>
      <c r="E40" s="51"/>
      <c r="F40" s="51"/>
      <c r="G40" s="33"/>
      <c r="H40" s="33"/>
      <c r="I40" s="33"/>
    </row>
    <row r="41" spans="1:16">
      <c r="E41" s="51"/>
      <c r="F41" s="51"/>
      <c r="G41" s="33"/>
      <c r="H41" s="33"/>
      <c r="I41" s="33"/>
    </row>
    <row r="42" spans="1:16">
      <c r="E42" s="51"/>
      <c r="F42" s="51"/>
      <c r="G42" s="33"/>
      <c r="H42" s="33"/>
      <c r="I42" s="33"/>
    </row>
    <row r="43" spans="1:16">
      <c r="E43" s="51"/>
      <c r="F43" s="51"/>
      <c r="G43" s="33"/>
      <c r="H43" s="33"/>
      <c r="I43" s="33"/>
    </row>
    <row r="44" spans="1:16">
      <c r="G44" s="33"/>
      <c r="H44" s="33"/>
      <c r="I44" s="33"/>
    </row>
    <row r="45" spans="1:16">
      <c r="G45" s="33"/>
      <c r="H45" s="33"/>
      <c r="I45" s="33"/>
    </row>
    <row r="46" spans="1:16">
      <c r="G46" s="33"/>
      <c r="H46" s="33"/>
      <c r="I46" s="33"/>
    </row>
    <row r="47" spans="1:16">
      <c r="G47" s="33"/>
      <c r="H47" s="33"/>
      <c r="I47" s="33"/>
    </row>
    <row r="48" spans="1:16">
      <c r="G48" s="33"/>
      <c r="H48" s="33"/>
      <c r="I48" s="33"/>
    </row>
    <row r="49" spans="7:9">
      <c r="G49" s="33"/>
      <c r="H49" s="33"/>
      <c r="I49" s="33"/>
    </row>
    <row r="50" spans="7:9">
      <c r="G50" s="33"/>
      <c r="H50" s="33"/>
      <c r="I50" s="33"/>
    </row>
    <row r="51" spans="7:9">
      <c r="G51" s="33"/>
      <c r="H51" s="33"/>
      <c r="I51" s="33"/>
    </row>
    <row r="52" spans="7:9">
      <c r="G52" s="33"/>
      <c r="H52" s="33"/>
      <c r="I52" s="33"/>
    </row>
  </sheetData>
  <phoneticPr fontId="0" type="noConversion"/>
  <printOptions horizontalCentered="1"/>
  <pageMargins left="0.5" right="0.5" top="0.37" bottom="0.38" header="0.17" footer="0.25"/>
  <pageSetup orientation="landscape" r:id="rId1"/>
  <headerFooter scaleWithDoc="0" alignWithMargins="0">
    <oddFooter>&amp;LMSDE - LFRO   05/2021&amp;C&amp;P&amp;RSelected Financial Data, Part 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P89"/>
  <sheetViews>
    <sheetView showGridLines="0" tabSelected="1" view="pageBreakPreview" topLeftCell="D29" zoomScale="108" zoomScaleNormal="100" zoomScaleSheetLayoutView="108" workbookViewId="0">
      <selection activeCell="O45" sqref="O45"/>
    </sheetView>
  </sheetViews>
  <sheetFormatPr defaultColWidth="9.140625" defaultRowHeight="12.75"/>
  <cols>
    <col min="1" max="1" width="14.140625" style="28" customWidth="1"/>
    <col min="2" max="2" width="14.5703125" style="28" customWidth="1"/>
    <col min="3" max="3" width="14.140625" style="28" customWidth="1"/>
    <col min="4" max="4" width="14.7109375" style="28" customWidth="1"/>
    <col min="5" max="5" width="13.42578125" style="28" bestFit="1" customWidth="1"/>
    <col min="6" max="6" width="14.42578125" style="28" bestFit="1" customWidth="1"/>
    <col min="7" max="7" width="14.42578125" style="28" customWidth="1"/>
    <col min="8" max="8" width="13.42578125" style="28" bestFit="1" customWidth="1"/>
    <col min="9" max="9" width="13.42578125" style="28" customWidth="1"/>
    <col min="10" max="10" width="13.140625" style="28" customWidth="1"/>
    <col min="11" max="11" width="14.28515625" style="28" customWidth="1"/>
    <col min="12" max="12" width="15" style="28" customWidth="1"/>
    <col min="13" max="13" width="11.5703125" style="28" customWidth="1"/>
    <col min="14" max="14" width="13.42578125" style="28" bestFit="1" customWidth="1"/>
    <col min="15" max="15" width="17.42578125" style="28" customWidth="1"/>
    <col min="16" max="17" width="12.85546875" style="28" bestFit="1" customWidth="1"/>
    <col min="18" max="20" width="9.140625" style="28"/>
    <col min="21" max="21" width="15" style="28" bestFit="1" customWidth="1"/>
    <col min="22" max="16384" width="9.140625" style="28"/>
  </cols>
  <sheetData>
    <row r="1" spans="1:16" s="83" customFormat="1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81"/>
      <c r="P1" s="81"/>
    </row>
    <row r="2" spans="1:16" s="83" customFormat="1">
      <c r="A2" s="173"/>
      <c r="B2" s="173"/>
      <c r="C2" s="173"/>
      <c r="E2" s="173"/>
      <c r="F2" s="173" t="s">
        <v>220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s="83" customFormat="1" ht="12.75" customHeight="1">
      <c r="C3" s="173"/>
      <c r="D3" s="173"/>
      <c r="F3" s="173" t="s">
        <v>190</v>
      </c>
      <c r="G3" s="154"/>
      <c r="H3" s="173"/>
      <c r="I3" s="173"/>
      <c r="J3" s="173"/>
      <c r="K3" s="173"/>
      <c r="L3" s="173"/>
      <c r="M3" s="173"/>
      <c r="N3" s="173"/>
      <c r="O3" s="82"/>
      <c r="P3" s="82"/>
    </row>
    <row r="4" spans="1:16" s="84" customFormat="1">
      <c r="A4" s="154"/>
      <c r="B4" s="173"/>
      <c r="C4" s="173"/>
      <c r="D4" s="83"/>
      <c r="E4" s="173"/>
      <c r="F4" s="173"/>
      <c r="G4" s="154"/>
      <c r="H4" s="173"/>
      <c r="I4" s="173"/>
      <c r="J4" s="173"/>
      <c r="K4" s="173"/>
      <c r="L4" s="173"/>
      <c r="M4" s="173"/>
      <c r="N4" s="173"/>
      <c r="O4" s="81"/>
      <c r="P4" s="81"/>
    </row>
    <row r="5" spans="1:16">
      <c r="A5" s="175"/>
      <c r="B5" s="175"/>
      <c r="C5" s="175"/>
      <c r="D5" s="175"/>
      <c r="E5" s="175"/>
      <c r="F5" s="175"/>
      <c r="G5" s="175"/>
      <c r="H5" s="175"/>
    </row>
    <row r="6" spans="1:16" ht="13.5" thickBo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6" ht="15" customHeight="1" thickTop="1">
      <c r="E7" s="174"/>
      <c r="F7" s="174" t="s">
        <v>81</v>
      </c>
      <c r="G7" s="174"/>
    </row>
    <row r="8" spans="1:16">
      <c r="A8" s="2" t="s">
        <v>83</v>
      </c>
      <c r="C8" s="26"/>
      <c r="D8" s="79" t="s">
        <v>2</v>
      </c>
      <c r="E8" s="26"/>
      <c r="F8" s="80" t="s">
        <v>6</v>
      </c>
      <c r="G8" s="79" t="s">
        <v>8</v>
      </c>
      <c r="H8" s="26"/>
      <c r="I8" s="79" t="s">
        <v>12</v>
      </c>
      <c r="J8" s="26"/>
      <c r="K8" s="79" t="s">
        <v>12</v>
      </c>
      <c r="L8" s="26"/>
      <c r="M8" s="26" t="s">
        <v>21</v>
      </c>
      <c r="N8" s="79"/>
    </row>
    <row r="9" spans="1:16">
      <c r="A9" t="s">
        <v>11</v>
      </c>
      <c r="B9" s="27" t="s">
        <v>53</v>
      </c>
      <c r="C9" s="79" t="s">
        <v>0</v>
      </c>
      <c r="D9" s="79" t="s">
        <v>0</v>
      </c>
      <c r="E9" s="79" t="s">
        <v>5</v>
      </c>
      <c r="F9" s="79" t="s">
        <v>3</v>
      </c>
      <c r="G9" s="79" t="s">
        <v>3</v>
      </c>
      <c r="H9" s="79" t="s">
        <v>10</v>
      </c>
      <c r="I9" s="79" t="s">
        <v>14</v>
      </c>
      <c r="J9" s="79" t="s">
        <v>16</v>
      </c>
      <c r="K9" s="79" t="s">
        <v>17</v>
      </c>
      <c r="L9" s="79" t="s">
        <v>82</v>
      </c>
      <c r="M9" s="26" t="s">
        <v>22</v>
      </c>
      <c r="N9" s="26" t="s">
        <v>23</v>
      </c>
    </row>
    <row r="10" spans="1:16">
      <c r="A10" s="6" t="s">
        <v>84</v>
      </c>
      <c r="B10" s="30" t="s">
        <v>85</v>
      </c>
      <c r="C10" s="78" t="s">
        <v>1</v>
      </c>
      <c r="D10" s="78" t="s">
        <v>1</v>
      </c>
      <c r="E10" s="78" t="s">
        <v>4</v>
      </c>
      <c r="F10" s="78" t="s">
        <v>7</v>
      </c>
      <c r="G10" s="78" t="s">
        <v>9</v>
      </c>
      <c r="H10" s="78" t="s">
        <v>11</v>
      </c>
      <c r="I10" s="78" t="s">
        <v>15</v>
      </c>
      <c r="J10" s="78" t="s">
        <v>15</v>
      </c>
      <c r="K10" s="78" t="s">
        <v>18</v>
      </c>
      <c r="L10" s="78" t="s">
        <v>20</v>
      </c>
      <c r="M10" s="50" t="s">
        <v>20</v>
      </c>
      <c r="N10" s="50" t="s">
        <v>24</v>
      </c>
    </row>
    <row r="11" spans="1:16" s="32" customFormat="1">
      <c r="A11" s="31" t="s">
        <v>52</v>
      </c>
      <c r="B11" s="153">
        <f>SUM(C11:N11)</f>
        <v>593883905.70999992</v>
      </c>
      <c r="C11" s="131">
        <f t="shared" ref="C11:K11" si="0">SUM(C13:C40)</f>
        <v>23575653.030000001</v>
      </c>
      <c r="D11" s="131">
        <f t="shared" si="0"/>
        <v>16882230.940000001</v>
      </c>
      <c r="E11" s="131">
        <f t="shared" si="0"/>
        <v>176864903.66000003</v>
      </c>
      <c r="F11" s="131">
        <f t="shared" si="0"/>
        <v>40936830.650000006</v>
      </c>
      <c r="G11" s="131">
        <f t="shared" si="0"/>
        <v>38375326.890000001</v>
      </c>
      <c r="H11" s="131">
        <f t="shared" si="0"/>
        <v>162783636.83999997</v>
      </c>
      <c r="I11" s="131">
        <f t="shared" si="0"/>
        <v>5414654.8600000003</v>
      </c>
      <c r="J11" s="131">
        <f t="shared" si="0"/>
        <v>1187906.57</v>
      </c>
      <c r="K11" s="131">
        <f t="shared" si="0"/>
        <v>3199597.93</v>
      </c>
      <c r="L11" s="131">
        <f>SUM(L13:L40)</f>
        <v>1202486.3999999999</v>
      </c>
      <c r="M11" s="131">
        <f>SUM(M13:M40)</f>
        <v>122962.83</v>
      </c>
      <c r="N11" s="131">
        <f>SUM(N13:N40)</f>
        <v>123337715.10999998</v>
      </c>
    </row>
    <row r="12" spans="1:16">
      <c r="A12" s="2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</row>
    <row r="13" spans="1:16">
      <c r="A13" s="2" t="s">
        <v>28</v>
      </c>
      <c r="B13" s="105">
        <f>SUM(C13:N13)</f>
        <v>9139502.0299999993</v>
      </c>
      <c r="C13" s="107">
        <v>45158.05</v>
      </c>
      <c r="D13" s="107">
        <v>217057.18999999997</v>
      </c>
      <c r="E13" s="108">
        <v>2366390.0500000007</v>
      </c>
      <c r="F13" s="107">
        <v>1569937.8699999996</v>
      </c>
      <c r="G13" s="109">
        <v>338439.88</v>
      </c>
      <c r="H13" s="109">
        <v>2455208.7200000002</v>
      </c>
      <c r="I13" s="107">
        <v>0</v>
      </c>
      <c r="J13" s="108">
        <v>250943.48</v>
      </c>
      <c r="K13" s="107">
        <v>5400</v>
      </c>
      <c r="L13" s="107">
        <v>22200.84</v>
      </c>
      <c r="M13" s="106">
        <v>4789</v>
      </c>
      <c r="N13" s="107">
        <v>1863976.9499999995</v>
      </c>
    </row>
    <row r="14" spans="1:16">
      <c r="A14" s="2" t="s">
        <v>29</v>
      </c>
      <c r="B14" s="105">
        <f>SUM(C14:N14)</f>
        <v>39061154.920000002</v>
      </c>
      <c r="C14" s="107">
        <v>928396.29</v>
      </c>
      <c r="D14" s="107">
        <v>973461.53000000026</v>
      </c>
      <c r="E14" s="108">
        <v>10297105.009999996</v>
      </c>
      <c r="F14" s="107">
        <v>1511952.3400000005</v>
      </c>
      <c r="G14" s="109">
        <v>824726.19</v>
      </c>
      <c r="H14" s="109">
        <v>14375461.309999999</v>
      </c>
      <c r="I14" s="107">
        <v>261102.74</v>
      </c>
      <c r="J14" s="108">
        <v>0</v>
      </c>
      <c r="K14" s="107">
        <v>81649.100000000006</v>
      </c>
      <c r="L14" s="107">
        <v>0</v>
      </c>
      <c r="M14" s="106">
        <v>0</v>
      </c>
      <c r="N14" s="107">
        <v>9807300.4100000076</v>
      </c>
    </row>
    <row r="15" spans="1:16">
      <c r="A15" s="2" t="s">
        <v>51</v>
      </c>
      <c r="B15" s="105">
        <f>SUM(C15:N15)</f>
        <v>111666977.93000001</v>
      </c>
      <c r="C15" s="107">
        <v>6580339.3599999994</v>
      </c>
      <c r="D15" s="107">
        <v>5668644.2700000014</v>
      </c>
      <c r="E15" s="108">
        <v>39713451.079999976</v>
      </c>
      <c r="F15" s="107">
        <v>3506542.2000000007</v>
      </c>
      <c r="G15" s="109">
        <v>16626567.610000003</v>
      </c>
      <c r="H15" s="109">
        <v>16641727.48</v>
      </c>
      <c r="I15" s="107">
        <v>1857133.5599999998</v>
      </c>
      <c r="J15" s="108">
        <v>0</v>
      </c>
      <c r="K15" s="107">
        <v>49033.54</v>
      </c>
      <c r="L15" s="107">
        <v>1740.43</v>
      </c>
      <c r="M15" s="106">
        <v>0</v>
      </c>
      <c r="N15" s="107">
        <v>21021798.400000006</v>
      </c>
    </row>
    <row r="16" spans="1:16">
      <c r="A16" s="2" t="s">
        <v>30</v>
      </c>
      <c r="B16" s="105">
        <f>SUM(C16:N16)</f>
        <v>75900095.979999989</v>
      </c>
      <c r="C16" s="107">
        <v>5567328.1500000004</v>
      </c>
      <c r="D16" s="107">
        <v>346492.37</v>
      </c>
      <c r="E16" s="108">
        <v>22503849.540000003</v>
      </c>
      <c r="F16" s="107">
        <v>3321674.600000001</v>
      </c>
      <c r="G16" s="109">
        <v>3436345.6999999997</v>
      </c>
      <c r="H16" s="109">
        <v>22867090.819999989</v>
      </c>
      <c r="I16" s="107">
        <v>330202.36</v>
      </c>
      <c r="J16" s="108">
        <v>438743.50999999995</v>
      </c>
      <c r="K16" s="107">
        <v>421676.2</v>
      </c>
      <c r="L16" s="107">
        <v>72599.960000000006</v>
      </c>
      <c r="M16" s="106">
        <v>0</v>
      </c>
      <c r="N16" s="107">
        <v>16594092.77</v>
      </c>
    </row>
    <row r="17" spans="1:14">
      <c r="A17" s="2" t="s">
        <v>31</v>
      </c>
      <c r="B17" s="105">
        <f>SUM(C17:N17)</f>
        <v>7501592.75</v>
      </c>
      <c r="C17" s="107">
        <v>165411.59999999995</v>
      </c>
      <c r="D17" s="107">
        <v>139856.07</v>
      </c>
      <c r="E17" s="108">
        <v>1935670.3100000003</v>
      </c>
      <c r="F17" s="107">
        <v>456276.46999999986</v>
      </c>
      <c r="G17" s="109">
        <v>341820.37000000005</v>
      </c>
      <c r="H17" s="109">
        <v>2985911.7299999995</v>
      </c>
      <c r="I17" s="107">
        <v>0</v>
      </c>
      <c r="J17" s="108">
        <v>0</v>
      </c>
      <c r="K17" s="107">
        <v>41646.160000000003</v>
      </c>
      <c r="L17" s="107">
        <v>0</v>
      </c>
      <c r="M17" s="106">
        <v>0</v>
      </c>
      <c r="N17" s="107">
        <v>1435000.0399999996</v>
      </c>
    </row>
    <row r="18" spans="1:14">
      <c r="A18" s="2"/>
      <c r="B18" s="105"/>
      <c r="C18" s="107"/>
      <c r="D18" s="107"/>
      <c r="E18" s="108"/>
      <c r="F18" s="107"/>
      <c r="G18" s="109"/>
      <c r="H18" s="109"/>
      <c r="I18" s="107"/>
      <c r="J18" s="108"/>
      <c r="K18" s="107"/>
      <c r="L18" s="107"/>
      <c r="M18" s="106"/>
      <c r="N18" s="107"/>
    </row>
    <row r="19" spans="1:14">
      <c r="A19" s="2" t="s">
        <v>32</v>
      </c>
      <c r="B19" s="105">
        <f>SUM(C19:N19)</f>
        <v>4265148.870000001</v>
      </c>
      <c r="C19" s="107">
        <v>120327</v>
      </c>
      <c r="D19" s="107">
        <v>100741.61</v>
      </c>
      <c r="E19" s="108">
        <v>1092659.04</v>
      </c>
      <c r="F19" s="107">
        <v>276550.51999999996</v>
      </c>
      <c r="G19" s="109">
        <v>338696.84000000008</v>
      </c>
      <c r="H19" s="109">
        <v>1444194.9300000002</v>
      </c>
      <c r="I19" s="107">
        <v>0</v>
      </c>
      <c r="J19" s="108">
        <v>57968.18</v>
      </c>
      <c r="K19" s="107">
        <v>37639.379999999997</v>
      </c>
      <c r="L19" s="107">
        <v>0</v>
      </c>
      <c r="M19" s="106">
        <v>0</v>
      </c>
      <c r="N19" s="107">
        <v>796371.37000000011</v>
      </c>
    </row>
    <row r="20" spans="1:14">
      <c r="A20" s="2" t="s">
        <v>33</v>
      </c>
      <c r="B20" s="105">
        <f>SUM(C20:N20)</f>
        <v>11097763.980000002</v>
      </c>
      <c r="C20" s="107">
        <v>174911.09999999998</v>
      </c>
      <c r="D20" s="107">
        <v>69617.139999999985</v>
      </c>
      <c r="E20" s="108">
        <v>2090430.59</v>
      </c>
      <c r="F20" s="107">
        <v>625647.07999999996</v>
      </c>
      <c r="G20" s="109">
        <v>117161.36000000002</v>
      </c>
      <c r="H20" s="109">
        <v>4984453.1500000022</v>
      </c>
      <c r="I20" s="107">
        <v>0</v>
      </c>
      <c r="J20" s="108">
        <v>87417.030000000013</v>
      </c>
      <c r="K20" s="107">
        <v>9366.93</v>
      </c>
      <c r="L20" s="107">
        <v>129431.82</v>
      </c>
      <c r="M20" s="106">
        <v>0</v>
      </c>
      <c r="N20" s="107">
        <v>2809327.7800000003</v>
      </c>
    </row>
    <row r="21" spans="1:14">
      <c r="A21" s="2" t="s">
        <v>34</v>
      </c>
      <c r="B21" s="105">
        <f>SUM(C21:N21)</f>
        <v>10749780.139999997</v>
      </c>
      <c r="C21" s="107">
        <v>415495.62</v>
      </c>
      <c r="D21" s="107">
        <v>53828.81</v>
      </c>
      <c r="E21" s="108">
        <v>2889347.66</v>
      </c>
      <c r="F21" s="107">
        <v>823078.61999999988</v>
      </c>
      <c r="G21" s="109">
        <v>509602.60000000003</v>
      </c>
      <c r="H21" s="109">
        <v>3291675.6299999985</v>
      </c>
      <c r="I21" s="107">
        <v>229423.07</v>
      </c>
      <c r="J21" s="108">
        <v>1058.3499999999999</v>
      </c>
      <c r="K21" s="107">
        <v>169786.40999999997</v>
      </c>
      <c r="L21" s="107">
        <v>314797.61</v>
      </c>
      <c r="M21" s="106">
        <v>34323.43</v>
      </c>
      <c r="N21" s="107">
        <v>2017362.3300000005</v>
      </c>
    </row>
    <row r="22" spans="1:14">
      <c r="A22" s="2" t="s">
        <v>35</v>
      </c>
      <c r="B22" s="105">
        <f>SUM(C22:N22)</f>
        <v>15371332.129999999</v>
      </c>
      <c r="C22" s="107">
        <v>164412.21000000002</v>
      </c>
      <c r="D22" s="107">
        <v>626071.34999999986</v>
      </c>
      <c r="E22" s="108">
        <v>2397111.3000000012</v>
      </c>
      <c r="F22" s="107">
        <v>4486958.3499999987</v>
      </c>
      <c r="G22" s="109">
        <v>673028.19000000018</v>
      </c>
      <c r="H22" s="109">
        <v>4824074.2499999991</v>
      </c>
      <c r="I22" s="107">
        <v>0</v>
      </c>
      <c r="J22" s="108">
        <v>0</v>
      </c>
      <c r="K22" s="107">
        <v>42489.78</v>
      </c>
      <c r="L22" s="107">
        <v>51.75</v>
      </c>
      <c r="M22" s="106">
        <v>0</v>
      </c>
      <c r="N22" s="107">
        <v>2157134.9500000002</v>
      </c>
    </row>
    <row r="23" spans="1:14">
      <c r="A23" s="2" t="s">
        <v>36</v>
      </c>
      <c r="B23" s="105">
        <f>SUM(C23:N23)</f>
        <v>5478951.9700000007</v>
      </c>
      <c r="C23" s="107">
        <v>0</v>
      </c>
      <c r="D23" s="107">
        <v>167175.38</v>
      </c>
      <c r="E23" s="108">
        <v>1884803.6500000001</v>
      </c>
      <c r="F23" s="107">
        <v>287049.75999999995</v>
      </c>
      <c r="G23" s="109">
        <v>505467.95</v>
      </c>
      <c r="H23" s="109">
        <v>1398205.6300000001</v>
      </c>
      <c r="I23" s="107">
        <v>149535.78</v>
      </c>
      <c r="J23" s="108">
        <v>0</v>
      </c>
      <c r="K23" s="107">
        <v>73455.37000000001</v>
      </c>
      <c r="L23" s="107">
        <v>15047.869999999999</v>
      </c>
      <c r="M23" s="106">
        <v>0</v>
      </c>
      <c r="N23" s="107">
        <v>998210.57999999984</v>
      </c>
    </row>
    <row r="24" spans="1:14">
      <c r="A24" s="2"/>
      <c r="B24" s="105"/>
      <c r="C24" s="107"/>
      <c r="D24" s="107"/>
      <c r="E24" s="108"/>
      <c r="F24" s="107"/>
      <c r="G24" s="109"/>
      <c r="H24" s="109"/>
      <c r="I24" s="107"/>
      <c r="J24" s="108"/>
      <c r="K24" s="107"/>
      <c r="L24" s="107"/>
      <c r="M24" s="106"/>
      <c r="N24" s="107"/>
    </row>
    <row r="25" spans="1:14">
      <c r="A25" s="2" t="s">
        <v>37</v>
      </c>
      <c r="B25" s="105">
        <f>SUM(C25:N25)</f>
        <v>18184151.370000001</v>
      </c>
      <c r="C25" s="107">
        <v>94716.000000000015</v>
      </c>
      <c r="D25" s="107">
        <v>605671.15</v>
      </c>
      <c r="E25" s="108">
        <v>4059091.3999999994</v>
      </c>
      <c r="F25" s="107">
        <v>1340382.5</v>
      </c>
      <c r="G25" s="109">
        <v>346980.32999999996</v>
      </c>
      <c r="H25" s="109">
        <v>7576015.8800000008</v>
      </c>
      <c r="I25" s="107">
        <v>16088.779999999999</v>
      </c>
      <c r="J25" s="108">
        <v>0</v>
      </c>
      <c r="K25" s="107">
        <v>42462.319999999992</v>
      </c>
      <c r="L25" s="107">
        <v>0</v>
      </c>
      <c r="M25" s="106">
        <v>0</v>
      </c>
      <c r="N25" s="107">
        <v>4102743.01</v>
      </c>
    </row>
    <row r="26" spans="1:14">
      <c r="A26" s="2" t="s">
        <v>38</v>
      </c>
      <c r="B26" s="105">
        <f>SUM(C26:N26)</f>
        <v>3212978.5599999991</v>
      </c>
      <c r="C26" s="107">
        <v>43692.749999999993</v>
      </c>
      <c r="D26" s="107">
        <v>152897.20000000001</v>
      </c>
      <c r="E26" s="108">
        <v>1026573.0399999998</v>
      </c>
      <c r="F26" s="107">
        <v>24868.270000000004</v>
      </c>
      <c r="G26" s="109">
        <v>125844.2</v>
      </c>
      <c r="H26" s="109">
        <v>1112332.7799999998</v>
      </c>
      <c r="I26" s="107">
        <v>600</v>
      </c>
      <c r="J26" s="108">
        <v>117597.02</v>
      </c>
      <c r="K26" s="107">
        <v>0</v>
      </c>
      <c r="L26" s="107">
        <v>0</v>
      </c>
      <c r="M26" s="106">
        <v>0</v>
      </c>
      <c r="N26" s="107">
        <v>608573.29999999981</v>
      </c>
    </row>
    <row r="27" spans="1:14">
      <c r="A27" s="2" t="s">
        <v>39</v>
      </c>
      <c r="B27" s="105">
        <f>SUM(C27:N27)</f>
        <v>19341732.110000007</v>
      </c>
      <c r="C27" s="107">
        <v>507543.14</v>
      </c>
      <c r="D27" s="107">
        <v>521840.75999999995</v>
      </c>
      <c r="E27" s="108">
        <v>4020521.7000000007</v>
      </c>
      <c r="F27" s="107">
        <v>575620.80999999994</v>
      </c>
      <c r="G27" s="109">
        <v>306025.94</v>
      </c>
      <c r="H27" s="109">
        <v>7498559.5400000047</v>
      </c>
      <c r="I27" s="107">
        <v>483569.64</v>
      </c>
      <c r="J27" s="108">
        <v>0</v>
      </c>
      <c r="K27" s="107">
        <v>93178.16</v>
      </c>
      <c r="L27" s="107">
        <v>0</v>
      </c>
      <c r="M27" s="106">
        <v>0</v>
      </c>
      <c r="N27" s="107">
        <v>5334872.4200000018</v>
      </c>
    </row>
    <row r="28" spans="1:14">
      <c r="A28" s="2" t="s">
        <v>40</v>
      </c>
      <c r="B28" s="105">
        <f>SUM(C28:N28)</f>
        <v>22534436.900000006</v>
      </c>
      <c r="C28" s="107">
        <v>107593.19999999997</v>
      </c>
      <c r="D28" s="107">
        <v>238440.5</v>
      </c>
      <c r="E28" s="108">
        <v>4673630.290000001</v>
      </c>
      <c r="F28" s="107">
        <v>6570533.6900000013</v>
      </c>
      <c r="G28" s="109">
        <v>611016.00999999989</v>
      </c>
      <c r="H28" s="109">
        <v>7676537.5700000012</v>
      </c>
      <c r="I28" s="107">
        <v>0</v>
      </c>
      <c r="J28" s="108">
        <v>0</v>
      </c>
      <c r="K28" s="107">
        <v>0</v>
      </c>
      <c r="L28" s="107">
        <v>0</v>
      </c>
      <c r="M28" s="106">
        <v>0</v>
      </c>
      <c r="N28" s="107">
        <v>2656685.64</v>
      </c>
    </row>
    <row r="29" spans="1:14">
      <c r="A29" s="2" t="s">
        <v>41</v>
      </c>
      <c r="B29" s="105">
        <f>SUM(C29:N29)</f>
        <v>2167014.36</v>
      </c>
      <c r="C29" s="107">
        <v>1706.59</v>
      </c>
      <c r="D29" s="107">
        <v>75754.37000000001</v>
      </c>
      <c r="E29" s="108">
        <v>595176.56999999983</v>
      </c>
      <c r="F29" s="107">
        <v>316549.66999999993</v>
      </c>
      <c r="G29" s="109">
        <v>193736.62000000002</v>
      </c>
      <c r="H29" s="109">
        <v>550727.81999999983</v>
      </c>
      <c r="I29" s="107">
        <v>431.94</v>
      </c>
      <c r="J29" s="108">
        <v>0</v>
      </c>
      <c r="K29" s="107">
        <v>37237.020000000004</v>
      </c>
      <c r="L29" s="107">
        <v>13936.27</v>
      </c>
      <c r="M29" s="106">
        <v>0</v>
      </c>
      <c r="N29" s="107">
        <v>381757.49000000005</v>
      </c>
    </row>
    <row r="30" spans="1:14">
      <c r="A30" s="2"/>
      <c r="B30" s="105"/>
      <c r="C30" s="107"/>
      <c r="D30" s="107"/>
      <c r="E30" s="108"/>
      <c r="F30" s="107"/>
      <c r="G30" s="109"/>
      <c r="H30" s="109"/>
      <c r="I30" s="107"/>
      <c r="J30" s="108"/>
      <c r="K30" s="107"/>
      <c r="L30" s="107"/>
      <c r="M30" s="106"/>
      <c r="N30" s="107"/>
    </row>
    <row r="31" spans="1:14">
      <c r="A31" s="33" t="s">
        <v>113</v>
      </c>
      <c r="B31" s="105">
        <f>SUM(C31:N31)</f>
        <v>85222302.390000001</v>
      </c>
      <c r="C31" s="107">
        <v>202903.53</v>
      </c>
      <c r="D31" s="107">
        <v>1667004.9100000001</v>
      </c>
      <c r="E31" s="108">
        <v>28859271.779999994</v>
      </c>
      <c r="F31" s="107">
        <v>2632156.6</v>
      </c>
      <c r="G31" s="109">
        <v>2539102.8099999996</v>
      </c>
      <c r="H31" s="109">
        <v>27546232.680000007</v>
      </c>
      <c r="I31" s="107">
        <v>468141.64</v>
      </c>
      <c r="J31" s="108">
        <v>0</v>
      </c>
      <c r="K31" s="107">
        <v>462921.28</v>
      </c>
      <c r="L31" s="107">
        <v>0</v>
      </c>
      <c r="M31" s="106">
        <v>0</v>
      </c>
      <c r="N31" s="107">
        <v>20844567.159999996</v>
      </c>
    </row>
    <row r="32" spans="1:14">
      <c r="A32" s="2" t="s">
        <v>43</v>
      </c>
      <c r="B32" s="105">
        <f>SUM(C32:N32)</f>
        <v>86510440.719999999</v>
      </c>
      <c r="C32" s="107">
        <v>7158883.8700000001</v>
      </c>
      <c r="D32" s="107">
        <v>3185946.11</v>
      </c>
      <c r="E32" s="108">
        <v>27889697.320000004</v>
      </c>
      <c r="F32" s="107">
        <v>3070499.0399999991</v>
      </c>
      <c r="G32" s="109">
        <v>7524479.9100000001</v>
      </c>
      <c r="H32" s="109">
        <v>19631594.91</v>
      </c>
      <c r="I32" s="107">
        <v>1116525.55</v>
      </c>
      <c r="J32" s="108">
        <v>102872.42</v>
      </c>
      <c r="K32" s="107">
        <v>514445.81999999995</v>
      </c>
      <c r="L32" s="107">
        <v>22388.45</v>
      </c>
      <c r="M32" s="106">
        <v>0</v>
      </c>
      <c r="N32" s="107">
        <v>16293107.320000004</v>
      </c>
    </row>
    <row r="33" spans="1:14">
      <c r="A33" s="2" t="s">
        <v>44</v>
      </c>
      <c r="B33" s="105">
        <f>SUM(C33:N33)</f>
        <v>3752772.16</v>
      </c>
      <c r="C33" s="107">
        <v>54178.69</v>
      </c>
      <c r="D33" s="107">
        <v>203839.72</v>
      </c>
      <c r="E33" s="108">
        <v>769719.92999999993</v>
      </c>
      <c r="F33" s="107">
        <v>313412.60000000003</v>
      </c>
      <c r="G33" s="109">
        <v>253024.18999999997</v>
      </c>
      <c r="H33" s="109">
        <v>1406764.0100000002</v>
      </c>
      <c r="I33" s="107">
        <v>0</v>
      </c>
      <c r="J33" s="108">
        <v>2849.81</v>
      </c>
      <c r="K33" s="107">
        <v>80378.73</v>
      </c>
      <c r="L33" s="107">
        <v>0</v>
      </c>
      <c r="M33" s="106">
        <v>275.98</v>
      </c>
      <c r="N33" s="107">
        <v>668328.50000000012</v>
      </c>
    </row>
    <row r="34" spans="1:14">
      <c r="A34" s="2" t="s">
        <v>45</v>
      </c>
      <c r="B34" s="105">
        <f>SUM(C34:N34)</f>
        <v>12150962.349999998</v>
      </c>
      <c r="C34" s="107">
        <v>184226.25</v>
      </c>
      <c r="D34" s="107">
        <v>454047.58</v>
      </c>
      <c r="E34" s="108">
        <v>3716016.3199999994</v>
      </c>
      <c r="F34" s="107">
        <v>500411.95</v>
      </c>
      <c r="G34" s="109">
        <v>409671.12</v>
      </c>
      <c r="H34" s="109">
        <v>3523433.7699999991</v>
      </c>
      <c r="I34" s="107">
        <v>28338.46</v>
      </c>
      <c r="J34" s="108">
        <v>89353.25</v>
      </c>
      <c r="K34" s="107">
        <v>409122.18</v>
      </c>
      <c r="L34" s="107">
        <v>173826.30000000005</v>
      </c>
      <c r="M34" s="106">
        <v>696.42</v>
      </c>
      <c r="N34" s="107">
        <v>2661818.7499999991</v>
      </c>
    </row>
    <row r="35" spans="1:14">
      <c r="A35" s="2" t="s">
        <v>46</v>
      </c>
      <c r="B35" s="105">
        <f>SUM(C35:N35)</f>
        <v>4652143.9000000004</v>
      </c>
      <c r="C35" s="107">
        <v>10244.4</v>
      </c>
      <c r="D35" s="107">
        <v>187162.71</v>
      </c>
      <c r="E35" s="108">
        <v>1831472.9300000002</v>
      </c>
      <c r="F35" s="107">
        <v>247563.25999999998</v>
      </c>
      <c r="G35" s="109">
        <v>423131.47000000003</v>
      </c>
      <c r="H35" s="109">
        <v>780662.94000000006</v>
      </c>
      <c r="I35" s="107">
        <v>51351.48</v>
      </c>
      <c r="J35" s="108">
        <v>2837.5</v>
      </c>
      <c r="K35" s="107">
        <v>61400.639999999992</v>
      </c>
      <c r="L35" s="107">
        <v>1686</v>
      </c>
      <c r="M35" s="106">
        <v>0</v>
      </c>
      <c r="N35" s="107">
        <v>1054630.5699999998</v>
      </c>
    </row>
    <row r="36" spans="1:14">
      <c r="A36" s="2"/>
      <c r="B36" s="105"/>
      <c r="C36" s="107"/>
      <c r="D36" s="107"/>
      <c r="E36" s="108"/>
      <c r="F36" s="107"/>
      <c r="G36" s="109"/>
      <c r="H36" s="109"/>
      <c r="I36" s="107"/>
      <c r="J36" s="108"/>
      <c r="K36" s="107"/>
      <c r="L36" s="107"/>
      <c r="M36" s="106"/>
      <c r="N36" s="107"/>
    </row>
    <row r="37" spans="1:14">
      <c r="A37" s="2" t="s">
        <v>47</v>
      </c>
      <c r="B37" s="105">
        <f>SUM(C37:N37)</f>
        <v>4460680.6300000008</v>
      </c>
      <c r="C37" s="107">
        <v>99287.87000000001</v>
      </c>
      <c r="D37" s="107">
        <v>3857.4799999999996</v>
      </c>
      <c r="E37" s="108">
        <v>1429989.46</v>
      </c>
      <c r="F37" s="107">
        <v>389685.59</v>
      </c>
      <c r="G37" s="109">
        <v>245901.46000000002</v>
      </c>
      <c r="H37" s="109">
        <v>1225228.6199999999</v>
      </c>
      <c r="I37" s="107">
        <v>0</v>
      </c>
      <c r="J37" s="108">
        <v>0</v>
      </c>
      <c r="K37" s="107">
        <v>12103.439999999999</v>
      </c>
      <c r="L37" s="107">
        <v>94893.11</v>
      </c>
      <c r="M37" s="106">
        <v>0</v>
      </c>
      <c r="N37" s="107">
        <v>959733.60000000044</v>
      </c>
    </row>
    <row r="38" spans="1:14">
      <c r="A38" s="2" t="s">
        <v>48</v>
      </c>
      <c r="B38" s="105">
        <f>SUM(C38:N38)</f>
        <v>17665974.100000001</v>
      </c>
      <c r="C38" s="107">
        <v>421890.31999999995</v>
      </c>
      <c r="D38" s="107">
        <v>1022199.8300000001</v>
      </c>
      <c r="E38" s="108">
        <v>4321929.5600000015</v>
      </c>
      <c r="F38" s="107">
        <v>2716567.13</v>
      </c>
      <c r="G38" s="109">
        <v>277573.85999999993</v>
      </c>
      <c r="H38" s="109">
        <v>4460966.3500000006</v>
      </c>
      <c r="I38" s="107">
        <v>0</v>
      </c>
      <c r="J38" s="108">
        <v>972.76</v>
      </c>
      <c r="K38" s="107">
        <v>99469.37999999999</v>
      </c>
      <c r="L38" s="107">
        <v>0</v>
      </c>
      <c r="M38" s="106">
        <v>0</v>
      </c>
      <c r="N38" s="107">
        <v>4344404.9099999983</v>
      </c>
    </row>
    <row r="39" spans="1:14">
      <c r="A39" s="2" t="s">
        <v>49</v>
      </c>
      <c r="B39" s="105">
        <f>SUM(C39:N39)</f>
        <v>17609681.850000001</v>
      </c>
      <c r="C39" s="107">
        <v>503961.37000000005</v>
      </c>
      <c r="D39" s="107">
        <v>127439.32999999999</v>
      </c>
      <c r="E39" s="108">
        <v>4431358.1400000006</v>
      </c>
      <c r="F39" s="107">
        <v>4879975.0700000012</v>
      </c>
      <c r="G39" s="109">
        <v>1100596.8399999999</v>
      </c>
      <c r="H39" s="109">
        <v>2739599.2900000005</v>
      </c>
      <c r="I39" s="107">
        <v>422209.86</v>
      </c>
      <c r="J39" s="108">
        <v>8625.2799999999988</v>
      </c>
      <c r="K39" s="107">
        <v>184606.49</v>
      </c>
      <c r="L39" s="107">
        <v>333866.8</v>
      </c>
      <c r="M39" s="106">
        <v>0</v>
      </c>
      <c r="N39" s="107">
        <v>2877443.379999999</v>
      </c>
    </row>
    <row r="40" spans="1:14">
      <c r="A40" s="6" t="s">
        <v>50</v>
      </c>
      <c r="B40" s="113">
        <f>SUM(C40:N40)</f>
        <v>6186333.6099999994</v>
      </c>
      <c r="C40" s="110">
        <v>23045.67</v>
      </c>
      <c r="D40" s="110">
        <v>73183.570000000007</v>
      </c>
      <c r="E40" s="112">
        <v>2069636.99</v>
      </c>
      <c r="F40" s="110">
        <v>492936.66000000015</v>
      </c>
      <c r="G40" s="111">
        <v>306385.44</v>
      </c>
      <c r="H40" s="111">
        <v>1786977.0299999996</v>
      </c>
      <c r="I40" s="110">
        <v>0</v>
      </c>
      <c r="J40" s="112">
        <v>26667.98</v>
      </c>
      <c r="K40" s="110">
        <v>270129.59999999998</v>
      </c>
      <c r="L40" s="110">
        <v>6019.19</v>
      </c>
      <c r="M40" s="129">
        <v>82878</v>
      </c>
      <c r="N40" s="110">
        <v>1048473.4799999999</v>
      </c>
    </row>
    <row r="41" spans="1:14">
      <c r="B41" s="114" t="s">
        <v>159</v>
      </c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</row>
    <row r="42" spans="1:14">
      <c r="B42" s="114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>
      <c r="B43" s="114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</row>
    <row r="45" spans="1:14" s="127" customFormat="1"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</row>
    <row r="46" spans="1:14">
      <c r="A46" s="115"/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</row>
    <row r="47" spans="1:14"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</row>
    <row r="48" spans="1:14"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</row>
    <row r="49" spans="2:14"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</row>
    <row r="50" spans="2:14"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</row>
    <row r="51" spans="2:14"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</row>
    <row r="52" spans="2:14"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</row>
    <row r="53" spans="2:14"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</row>
    <row r="54" spans="2:14"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</row>
    <row r="55" spans="2:14"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</row>
    <row r="56" spans="2:14"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</row>
    <row r="57" spans="2:14" ht="13.5" customHeight="1"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</row>
    <row r="58" spans="2:14" ht="13.5" customHeight="1"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2:14"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2:14"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2:14"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2:14"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2:14"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</row>
    <row r="64" spans="2:14"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</row>
    <row r="65" spans="2:14"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</row>
    <row r="66" spans="2:14"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</row>
    <row r="67" spans="2:14"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</row>
    <row r="68" spans="2:14"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</row>
    <row r="69" spans="2:14"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</row>
    <row r="70" spans="2:14"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2:14"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2:14"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</row>
    <row r="73" spans="2:14"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</row>
    <row r="74" spans="2:14"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2:14"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2:14"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2:14"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2:14"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2:14"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2:14"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2:14"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2:14"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2:14"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5" spans="2:14"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2:14"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2:14"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2:14"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2:14"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</sheetData>
  <phoneticPr fontId="0" type="noConversion"/>
  <printOptions horizontalCentered="1"/>
  <pageMargins left="0.5" right="0.5" top="0.37" bottom="0.38" header="0.17" footer="0.25"/>
  <pageSetup scale="62" fitToWidth="2" orientation="landscape" r:id="rId1"/>
  <headerFooter scaleWithDoc="0" alignWithMargins="0">
    <oddFooter>&amp;LMSDE - LFRO   05/2021&amp;C&amp;P&amp;RSelected Financial Data, Part 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6"/>
  <sheetViews>
    <sheetView showGridLines="0" tabSelected="1" view="pageBreakPreview" zoomScale="108" zoomScaleNormal="100" zoomScaleSheetLayoutView="108" workbookViewId="0">
      <selection activeCell="O45" sqref="O45"/>
    </sheetView>
  </sheetViews>
  <sheetFormatPr defaultColWidth="9.140625" defaultRowHeight="12.75"/>
  <cols>
    <col min="1" max="1" width="14.42578125" style="9" customWidth="1"/>
    <col min="2" max="2" width="16" style="9" bestFit="1" customWidth="1"/>
    <col min="3" max="3" width="17.5703125" style="9" bestFit="1" customWidth="1"/>
    <col min="4" max="4" width="15.5703125" style="9" bestFit="1" customWidth="1"/>
    <col min="5" max="5" width="15" style="9" bestFit="1" customWidth="1"/>
    <col min="6" max="6" width="14.85546875" style="9" customWidth="1"/>
    <col min="7" max="7" width="16.140625" style="9" bestFit="1" customWidth="1"/>
    <col min="8" max="9" width="13.42578125" style="9" bestFit="1" customWidth="1"/>
    <col min="10" max="10" width="14.7109375" style="9" bestFit="1" customWidth="1"/>
    <col min="11" max="11" width="13.140625" style="9" bestFit="1" customWidth="1"/>
    <col min="12" max="12" width="1.42578125" style="9" customWidth="1"/>
    <col min="13" max="13" width="14.28515625" style="9" customWidth="1"/>
    <col min="14" max="14" width="14.140625" style="9" bestFit="1" customWidth="1"/>
    <col min="15" max="15" width="17.28515625" style="9" bestFit="1" customWidth="1"/>
    <col min="16" max="16" width="15" style="9" bestFit="1" customWidth="1"/>
    <col min="17" max="17" width="14.42578125" style="9" customWidth="1"/>
    <col min="18" max="18" width="16" style="9" customWidth="1"/>
    <col min="19" max="19" width="17.28515625" style="9" customWidth="1"/>
    <col min="20" max="20" width="14.140625" style="9" bestFit="1" customWidth="1"/>
    <col min="21" max="21" width="14.7109375" style="9" bestFit="1" customWidth="1"/>
    <col min="22" max="22" width="14.5703125" style="9" customWidth="1"/>
    <col min="23" max="23" width="13.28515625" style="9" customWidth="1"/>
    <col min="24" max="24" width="14" style="9" customWidth="1"/>
    <col min="25" max="25" width="21.7109375" style="9" hidden="1" customWidth="1"/>
    <col min="26" max="26" width="4.5703125" style="9" hidden="1" customWidth="1"/>
    <col min="27" max="27" width="15" style="9" hidden="1" customWidth="1"/>
    <col min="28" max="28" width="14" style="9" hidden="1" customWidth="1"/>
    <col min="29" max="29" width="13" style="9" hidden="1" customWidth="1"/>
    <col min="30" max="30" width="0" style="9" hidden="1" customWidth="1"/>
    <col min="31" max="33" width="12.28515625" style="9" hidden="1" customWidth="1"/>
    <col min="34" max="34" width="16" style="9" hidden="1" customWidth="1"/>
    <col min="35" max="44" width="0" style="9" hidden="1" customWidth="1"/>
    <col min="45" max="16384" width="9.140625" style="9"/>
  </cols>
  <sheetData>
    <row r="1" spans="1:34">
      <c r="A1" s="51"/>
      <c r="B1" s="52"/>
      <c r="C1" s="51"/>
      <c r="D1" s="51"/>
      <c r="E1" s="51"/>
      <c r="F1" s="51" t="s">
        <v>221</v>
      </c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34">
      <c r="A2" s="180"/>
      <c r="B2" s="180"/>
      <c r="C2" s="180"/>
      <c r="D2" s="180"/>
      <c r="E2" s="180"/>
      <c r="F2" s="180" t="s">
        <v>204</v>
      </c>
      <c r="G2" s="180"/>
      <c r="H2" s="180"/>
      <c r="I2" s="180"/>
      <c r="J2" s="180"/>
      <c r="K2" s="180"/>
      <c r="L2" s="33"/>
      <c r="M2" s="193"/>
      <c r="N2" s="193"/>
      <c r="O2" s="193"/>
      <c r="P2" s="193"/>
      <c r="Q2" s="193"/>
      <c r="R2" s="193"/>
      <c r="S2" s="193"/>
      <c r="U2" s="193"/>
      <c r="V2" s="193"/>
    </row>
    <row r="3" spans="1:34" ht="13.5" thickBo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33"/>
      <c r="M3" s="53"/>
      <c r="N3" s="53"/>
      <c r="O3" s="53"/>
      <c r="P3" s="209" t="s">
        <v>204</v>
      </c>
      <c r="Q3" s="53"/>
      <c r="R3" s="53"/>
      <c r="S3" s="53"/>
      <c r="T3" s="53"/>
      <c r="U3" s="53"/>
      <c r="V3" s="53"/>
    </row>
    <row r="4" spans="1:34" ht="13.5" customHeight="1" thickTop="1">
      <c r="A4" s="33"/>
      <c r="B4" s="33"/>
      <c r="C4" s="33"/>
      <c r="D4" s="33"/>
      <c r="E4" s="33"/>
      <c r="F4" s="33"/>
      <c r="G4" s="33"/>
      <c r="H4" s="33"/>
      <c r="I4" s="33"/>
      <c r="J4" s="155"/>
      <c r="K4" s="155"/>
      <c r="L4" s="155"/>
      <c r="M4" s="33"/>
      <c r="N4" s="155"/>
      <c r="O4" s="155"/>
      <c r="P4" s="155"/>
      <c r="Q4" s="155"/>
      <c r="R4" s="194"/>
      <c r="S4" s="194"/>
      <c r="T4" s="188"/>
      <c r="U4" s="188"/>
      <c r="V4" s="188"/>
      <c r="W4" s="191" t="s">
        <v>200</v>
      </c>
      <c r="X4" s="130"/>
    </row>
    <row r="5" spans="1:34" s="20" customFormat="1">
      <c r="A5" s="54"/>
      <c r="B5" s="156"/>
      <c r="C5" s="156"/>
      <c r="D5" s="177"/>
      <c r="E5" s="177"/>
      <c r="F5" s="177"/>
      <c r="G5" s="177"/>
      <c r="H5" s="177" t="s">
        <v>71</v>
      </c>
      <c r="I5" s="177"/>
      <c r="J5" s="177"/>
      <c r="K5" s="177"/>
      <c r="L5" s="155"/>
      <c r="M5" s="54"/>
      <c r="N5" s="177"/>
      <c r="O5" s="177"/>
      <c r="P5" s="177" t="s">
        <v>92</v>
      </c>
      <c r="Q5" s="177"/>
      <c r="R5" s="172"/>
      <c r="S5" s="172"/>
      <c r="T5" s="189"/>
      <c r="U5" s="189"/>
      <c r="V5" s="189"/>
      <c r="W5" s="192" t="s">
        <v>201</v>
      </c>
      <c r="X5" s="130"/>
    </row>
    <row r="6" spans="1:34" s="20" customFormat="1">
      <c r="A6" s="55" t="s">
        <v>83</v>
      </c>
      <c r="B6" s="155" t="s">
        <v>172</v>
      </c>
      <c r="C6" s="155" t="s">
        <v>55</v>
      </c>
      <c r="D6" s="156"/>
      <c r="E6" s="156"/>
      <c r="F6" s="156"/>
      <c r="G6" s="155"/>
      <c r="H6" s="155" t="s">
        <v>12</v>
      </c>
      <c r="I6" s="155"/>
      <c r="J6" s="155" t="s">
        <v>12</v>
      </c>
      <c r="K6" s="155"/>
      <c r="L6" s="155"/>
      <c r="M6" s="54" t="s">
        <v>83</v>
      </c>
      <c r="N6" s="155"/>
      <c r="O6" s="155"/>
      <c r="P6" s="155"/>
      <c r="Q6" s="155" t="s">
        <v>54</v>
      </c>
      <c r="R6" s="172"/>
      <c r="S6" s="172" t="s">
        <v>205</v>
      </c>
      <c r="T6" s="189"/>
      <c r="U6" s="189"/>
      <c r="V6" s="189"/>
      <c r="W6" s="192" t="s">
        <v>202</v>
      </c>
      <c r="X6" s="130"/>
      <c r="Y6" s="157" t="s">
        <v>173</v>
      </c>
      <c r="Z6" s="9"/>
      <c r="AA6" s="9"/>
      <c r="AB6" s="9"/>
      <c r="AC6" s="9"/>
    </row>
    <row r="7" spans="1:34" s="20" customFormat="1">
      <c r="A7" s="55" t="s">
        <v>11</v>
      </c>
      <c r="B7" s="155" t="s">
        <v>174</v>
      </c>
      <c r="C7" s="155" t="s">
        <v>93</v>
      </c>
      <c r="D7" s="155"/>
      <c r="E7" s="155" t="s">
        <v>2</v>
      </c>
      <c r="F7" s="155"/>
      <c r="G7" s="155" t="s">
        <v>10</v>
      </c>
      <c r="H7" s="155" t="s">
        <v>14</v>
      </c>
      <c r="I7" s="155" t="s">
        <v>16</v>
      </c>
      <c r="J7" s="155" t="s">
        <v>17</v>
      </c>
      <c r="K7" s="155" t="s">
        <v>82</v>
      </c>
      <c r="L7" s="155"/>
      <c r="M7" s="54" t="s">
        <v>11</v>
      </c>
      <c r="N7" s="155" t="s">
        <v>76</v>
      </c>
      <c r="O7" s="155" t="s">
        <v>23</v>
      </c>
      <c r="P7" s="155" t="s">
        <v>25</v>
      </c>
      <c r="Q7" s="155" t="s">
        <v>26</v>
      </c>
      <c r="R7" s="172" t="s">
        <v>136</v>
      </c>
      <c r="S7" s="172" t="s">
        <v>206</v>
      </c>
      <c r="T7" s="190"/>
      <c r="U7" s="195" t="s">
        <v>94</v>
      </c>
      <c r="V7" s="190"/>
      <c r="W7" s="190" t="s">
        <v>203</v>
      </c>
      <c r="X7" s="130"/>
      <c r="Y7" s="158" t="s">
        <v>175</v>
      </c>
      <c r="Z7" s="9"/>
      <c r="AA7" s="9" t="s">
        <v>176</v>
      </c>
      <c r="AB7" s="178" t="s">
        <v>177</v>
      </c>
      <c r="AC7" s="179"/>
    </row>
    <row r="8" spans="1:34" s="20" customFormat="1" ht="13.5" thickBot="1">
      <c r="A8" s="56" t="s">
        <v>84</v>
      </c>
      <c r="B8" s="57" t="s">
        <v>178</v>
      </c>
      <c r="C8" s="57" t="s">
        <v>58</v>
      </c>
      <c r="D8" s="57" t="s">
        <v>95</v>
      </c>
      <c r="E8" s="57" t="s">
        <v>95</v>
      </c>
      <c r="F8" s="58" t="s">
        <v>96</v>
      </c>
      <c r="G8" s="57" t="s">
        <v>11</v>
      </c>
      <c r="H8" s="57" t="s">
        <v>15</v>
      </c>
      <c r="I8" s="57" t="s">
        <v>15</v>
      </c>
      <c r="J8" s="57" t="s">
        <v>18</v>
      </c>
      <c r="K8" s="57" t="s">
        <v>20</v>
      </c>
      <c r="L8" s="155"/>
      <c r="M8" s="159" t="s">
        <v>84</v>
      </c>
      <c r="N8" s="57" t="s">
        <v>20</v>
      </c>
      <c r="O8" s="57" t="s">
        <v>24</v>
      </c>
      <c r="P8" s="57" t="s">
        <v>15</v>
      </c>
      <c r="Q8" s="57" t="s">
        <v>27</v>
      </c>
      <c r="R8" s="57"/>
      <c r="S8" s="57" t="s">
        <v>58</v>
      </c>
      <c r="T8" s="57" t="s">
        <v>97</v>
      </c>
      <c r="U8" s="57" t="s">
        <v>98</v>
      </c>
      <c r="V8" s="57" t="s">
        <v>8</v>
      </c>
      <c r="W8" s="135"/>
      <c r="X8" s="130"/>
      <c r="Y8" s="160" t="s">
        <v>179</v>
      </c>
      <c r="Z8" s="9"/>
      <c r="AA8" s="9"/>
      <c r="AB8" s="161" t="s">
        <v>53</v>
      </c>
      <c r="AC8" s="162" t="s">
        <v>180</v>
      </c>
    </row>
    <row r="9" spans="1:34" s="138" customFormat="1" ht="12">
      <c r="A9" s="136" t="s">
        <v>52</v>
      </c>
      <c r="B9" s="137">
        <f>SUM(B11:B38)</f>
        <v>15715410108.34</v>
      </c>
      <c r="C9" s="137">
        <f>SUM(C11:C38)</f>
        <v>13454414544.290001</v>
      </c>
      <c r="D9" s="137">
        <f t="shared" ref="D9:K9" si="0">SUM(D11:D38)</f>
        <v>372825090.89000005</v>
      </c>
      <c r="E9" s="137">
        <f t="shared" si="0"/>
        <v>843234012.51999998</v>
      </c>
      <c r="F9" s="137">
        <f t="shared" si="0"/>
        <v>5509387880.7199993</v>
      </c>
      <c r="G9" s="137">
        <f t="shared" si="0"/>
        <v>1794988420.26</v>
      </c>
      <c r="H9" s="137">
        <f t="shared" si="0"/>
        <v>109454491.01000004</v>
      </c>
      <c r="I9" s="137">
        <f t="shared" si="0"/>
        <v>76236319.879999995</v>
      </c>
      <c r="J9" s="137">
        <f t="shared" si="0"/>
        <v>650030783</v>
      </c>
      <c r="K9" s="137">
        <f t="shared" si="0"/>
        <v>817480886.19000006</v>
      </c>
      <c r="L9" s="137"/>
      <c r="M9" s="163" t="s">
        <v>52</v>
      </c>
      <c r="N9" s="137">
        <f>SUM(N11:N38)</f>
        <v>290910579.01000005</v>
      </c>
      <c r="O9" s="137">
        <f t="shared" ref="O9:W9" si="1">SUM(O11:O38)</f>
        <v>2903646953.2500005</v>
      </c>
      <c r="P9" s="137">
        <f t="shared" si="1"/>
        <v>19046600.820000004</v>
      </c>
      <c r="Q9" s="137">
        <f t="shared" si="1"/>
        <v>67172526.74000001</v>
      </c>
      <c r="R9" s="137">
        <f t="shared" si="1"/>
        <v>376064841.25000006</v>
      </c>
      <c r="S9" s="137">
        <f t="shared" si="1"/>
        <v>1558334971.1900001</v>
      </c>
      <c r="T9" s="137">
        <f t="shared" si="1"/>
        <v>192063626.60999998</v>
      </c>
      <c r="U9" s="137">
        <f t="shared" si="1"/>
        <v>484718716.20000005</v>
      </c>
      <c r="V9" s="137">
        <f t="shared" si="1"/>
        <v>134532125</v>
      </c>
      <c r="W9" s="137">
        <f t="shared" si="1"/>
        <v>106046894.52</v>
      </c>
      <c r="X9" s="137"/>
      <c r="Y9" s="164">
        <f>SUM(Y11:Y38)</f>
        <v>878486994.55000007</v>
      </c>
      <c r="Z9" s="165"/>
      <c r="AA9" s="166">
        <f>SUM(AA11:AA38)</f>
        <v>811314467.81000006</v>
      </c>
      <c r="AB9" s="164">
        <f>SUM(AB11:AB38)</f>
        <v>67172526.74000001</v>
      </c>
      <c r="AC9" s="166">
        <f>SUM(AC11:AC38)</f>
        <v>0</v>
      </c>
      <c r="AH9" s="138">
        <f>Y9</f>
        <v>878486994.55000007</v>
      </c>
    </row>
    <row r="10" spans="1:34" s="140" customFormat="1" ht="12">
      <c r="A10" s="136"/>
      <c r="B10" s="136"/>
      <c r="C10" s="136"/>
      <c r="D10" s="139"/>
      <c r="E10" s="139"/>
      <c r="F10" s="139"/>
      <c r="G10" s="139"/>
      <c r="H10" s="139"/>
      <c r="I10" s="139"/>
      <c r="J10" s="139"/>
      <c r="K10" s="139"/>
      <c r="L10" s="139"/>
      <c r="M10" s="136"/>
      <c r="Y10" s="164"/>
      <c r="Z10" s="165"/>
      <c r="AA10" s="139"/>
      <c r="AB10" s="139"/>
      <c r="AC10" s="139"/>
      <c r="AH10" s="140">
        <f>SUM(T9,U9,V9,Q9)-AC9</f>
        <v>878486994.55000007</v>
      </c>
    </row>
    <row r="11" spans="1:34" s="140" customFormat="1" ht="12">
      <c r="A11" s="136" t="s">
        <v>28</v>
      </c>
      <c r="B11" s="136">
        <f>C11+R11+S11+T11+V11</f>
        <v>128448853.74999999</v>
      </c>
      <c r="C11" s="136">
        <f>SUM(D11:K11,N11:Q11)</f>
        <v>121371996.01999998</v>
      </c>
      <c r="D11" s="139">
        <v>2268866.0700000008</v>
      </c>
      <c r="E11" s="139">
        <v>6927658.620000001</v>
      </c>
      <c r="F11" s="141">
        <v>49416103.279999994</v>
      </c>
      <c r="G11" s="139">
        <v>18936142.380000003</v>
      </c>
      <c r="H11" s="139">
        <v>575133.21000000008</v>
      </c>
      <c r="I11" s="139">
        <v>1002026.72</v>
      </c>
      <c r="J11" s="139">
        <v>5783854.3700000001</v>
      </c>
      <c r="K11" s="139">
        <v>7911984.5499999998</v>
      </c>
      <c r="L11" s="139"/>
      <c r="M11" s="136" t="s">
        <v>28</v>
      </c>
      <c r="N11" s="140">
        <v>1695773.01</v>
      </c>
      <c r="O11" s="140">
        <v>26138737.789999992</v>
      </c>
      <c r="P11" s="140">
        <v>508292.30000000005</v>
      </c>
      <c r="Q11" s="142">
        <v>207423.71999999997</v>
      </c>
      <c r="R11" s="139">
        <v>4909092.6499999994</v>
      </c>
      <c r="S11" s="140">
        <v>1725367.0799999998</v>
      </c>
      <c r="T11" s="140">
        <v>442398</v>
      </c>
      <c r="U11" s="140">
        <v>1059307</v>
      </c>
      <c r="V11" s="140">
        <v>0</v>
      </c>
      <c r="W11" s="140">
        <v>2178652.2400000002</v>
      </c>
      <c r="X11" s="143"/>
      <c r="Y11" s="168">
        <f>AA11+AB11-AC11</f>
        <v>1709128.72</v>
      </c>
      <c r="Z11" s="169"/>
      <c r="AA11" s="140">
        <f>SUM(T11,U11,V11,)</f>
        <v>1501705</v>
      </c>
      <c r="AB11" s="139">
        <f>Q11</f>
        <v>207423.71999999997</v>
      </c>
      <c r="AC11" s="141"/>
      <c r="AE11" s="140">
        <f>SUM(Q11,T11,U11,V11)</f>
        <v>1709128.72</v>
      </c>
      <c r="AF11" s="140">
        <f>AE11-AC11</f>
        <v>1709128.72</v>
      </c>
    </row>
    <row r="12" spans="1:34" s="140" customFormat="1" ht="12">
      <c r="A12" s="136" t="s">
        <v>29</v>
      </c>
      <c r="B12" s="136">
        <f t="shared" ref="B12:B15" si="2">C12+R12+S12+T12+V12</f>
        <v>1437623231.5399997</v>
      </c>
      <c r="C12" s="136">
        <f t="shared" ref="C12:C38" si="3">SUM(D12:K12,N12:Q12)</f>
        <v>1190195207.5399997</v>
      </c>
      <c r="D12" s="139">
        <v>37138059.589999996</v>
      </c>
      <c r="E12" s="139">
        <v>71777401.609999985</v>
      </c>
      <c r="F12" s="141">
        <v>507520542.4199999</v>
      </c>
      <c r="G12" s="139">
        <v>148011810.24000001</v>
      </c>
      <c r="H12" s="139">
        <v>9784463.9800000004</v>
      </c>
      <c r="I12" s="139">
        <v>163803.32</v>
      </c>
      <c r="J12" s="139">
        <v>57016082.189999998</v>
      </c>
      <c r="K12" s="139">
        <v>89524603.299999982</v>
      </c>
      <c r="L12" s="139"/>
      <c r="M12" s="136" t="s">
        <v>29</v>
      </c>
      <c r="N12" s="140">
        <v>22072401.170000002</v>
      </c>
      <c r="O12" s="140">
        <v>241700732.79000005</v>
      </c>
      <c r="P12" s="140">
        <v>503640.35</v>
      </c>
      <c r="Q12" s="142">
        <v>4981666.58</v>
      </c>
      <c r="R12" s="139">
        <v>31451934</v>
      </c>
      <c r="S12" s="140">
        <v>182877509</v>
      </c>
      <c r="T12" s="140">
        <v>33098581</v>
      </c>
      <c r="U12" s="140">
        <v>48516898</v>
      </c>
      <c r="V12" s="140">
        <v>0</v>
      </c>
      <c r="W12" s="140">
        <v>10460999</v>
      </c>
      <c r="X12" s="143"/>
      <c r="Y12" s="168">
        <f t="shared" ref="Y12:Y38" si="4">AA12+AB12-AC12</f>
        <v>86597145.579999998</v>
      </c>
      <c r="Z12" s="169"/>
      <c r="AA12" s="140">
        <f t="shared" ref="AA12:AA38" si="5">SUM(T12,U12,V12,)</f>
        <v>81615479</v>
      </c>
      <c r="AB12" s="139">
        <f t="shared" ref="AB12:AB15" si="6">Q12</f>
        <v>4981666.58</v>
      </c>
      <c r="AC12" s="141"/>
      <c r="AE12" s="140">
        <f t="shared" ref="AE12:AE38" si="7">SUM(Q12,T12,U12,V12)</f>
        <v>86597145.579999998</v>
      </c>
      <c r="AF12" s="140">
        <f t="shared" ref="AF12:AF38" si="8">AE12-AC12</f>
        <v>86597145.579999998</v>
      </c>
      <c r="AH12" s="140">
        <f>AH10-AH9</f>
        <v>0</v>
      </c>
    </row>
    <row r="13" spans="1:34" s="140" customFormat="1" ht="12">
      <c r="A13" s="139" t="s">
        <v>51</v>
      </c>
      <c r="B13" s="136">
        <f t="shared" si="2"/>
        <v>1585424106.7</v>
      </c>
      <c r="C13" s="136">
        <f t="shared" si="3"/>
        <v>1232493510.1900001</v>
      </c>
      <c r="D13" s="139">
        <v>51004199.979999989</v>
      </c>
      <c r="E13" s="139">
        <v>85499623.810000047</v>
      </c>
      <c r="F13" s="141">
        <v>489700077</v>
      </c>
      <c r="G13" s="139">
        <v>186267278.89999998</v>
      </c>
      <c r="H13" s="139">
        <v>17339745.050000001</v>
      </c>
      <c r="I13" s="139">
        <v>1214432.0200000003</v>
      </c>
      <c r="J13" s="139">
        <v>41647728.710000008</v>
      </c>
      <c r="K13" s="139">
        <v>61701788.679999992</v>
      </c>
      <c r="L13" s="139"/>
      <c r="M13" s="139" t="s">
        <v>51</v>
      </c>
      <c r="N13" s="139">
        <v>24550993.469999999</v>
      </c>
      <c r="O13" s="139">
        <v>241484108.56000012</v>
      </c>
      <c r="P13" s="139">
        <v>0</v>
      </c>
      <c r="Q13" s="139">
        <v>32083534.009999998</v>
      </c>
      <c r="R13" s="139">
        <v>48199522.759999998</v>
      </c>
      <c r="S13" s="139">
        <v>300633914.75</v>
      </c>
      <c r="T13" s="139">
        <v>4097159</v>
      </c>
      <c r="U13" s="139">
        <v>13789297.85</v>
      </c>
      <c r="V13" s="140">
        <v>0</v>
      </c>
      <c r="W13" s="140">
        <v>2614704.54</v>
      </c>
      <c r="X13" s="143"/>
      <c r="Y13" s="168">
        <f>AA13+AB13-AC13</f>
        <v>49969990.859999999</v>
      </c>
      <c r="Z13" s="169"/>
      <c r="AA13" s="140">
        <f t="shared" si="5"/>
        <v>17886456.850000001</v>
      </c>
      <c r="AB13" s="139">
        <f t="shared" si="6"/>
        <v>32083534.009999998</v>
      </c>
      <c r="AC13" s="141"/>
      <c r="AE13" s="140">
        <f t="shared" si="7"/>
        <v>49969990.859999999</v>
      </c>
      <c r="AF13" s="140">
        <f t="shared" si="8"/>
        <v>49969990.859999999</v>
      </c>
    </row>
    <row r="14" spans="1:34" s="140" customFormat="1" ht="12">
      <c r="A14" s="139" t="s">
        <v>30</v>
      </c>
      <c r="B14" s="136">
        <f t="shared" si="2"/>
        <v>1858449003.52</v>
      </c>
      <c r="C14" s="136">
        <f t="shared" si="3"/>
        <v>1668074798.52</v>
      </c>
      <c r="D14" s="139">
        <v>60512925.319999978</v>
      </c>
      <c r="E14" s="139">
        <v>103951250.37</v>
      </c>
      <c r="F14" s="141">
        <v>681711519.33000016</v>
      </c>
      <c r="G14" s="139">
        <v>238208862.09999999</v>
      </c>
      <c r="H14" s="139">
        <v>15162564.5</v>
      </c>
      <c r="I14" s="139">
        <v>17757727.050000004</v>
      </c>
      <c r="J14" s="139">
        <v>73209916.469999999</v>
      </c>
      <c r="K14" s="139">
        <v>105043670.48999999</v>
      </c>
      <c r="L14" s="139"/>
      <c r="M14" s="139" t="s">
        <v>30</v>
      </c>
      <c r="N14" s="140">
        <v>41710272.399999999</v>
      </c>
      <c r="O14" s="140">
        <v>325818241.07999974</v>
      </c>
      <c r="P14" s="140">
        <v>331895.16000000003</v>
      </c>
      <c r="Q14" s="142">
        <v>4655954.25</v>
      </c>
      <c r="R14" s="139">
        <v>43672151</v>
      </c>
      <c r="S14" s="140">
        <v>129179981</v>
      </c>
      <c r="T14" s="140">
        <v>17522073</v>
      </c>
      <c r="U14" s="140">
        <v>44065000</v>
      </c>
      <c r="V14" s="140">
        <v>0</v>
      </c>
      <c r="W14" s="140">
        <v>8226489</v>
      </c>
      <c r="X14" s="143"/>
      <c r="Y14" s="168">
        <f t="shared" si="4"/>
        <v>66243027.25</v>
      </c>
      <c r="Z14" s="169"/>
      <c r="AA14" s="140">
        <f t="shared" si="5"/>
        <v>61587073</v>
      </c>
      <c r="AB14" s="139">
        <f t="shared" si="6"/>
        <v>4655954.25</v>
      </c>
      <c r="AC14" s="141"/>
      <c r="AE14" s="140">
        <f t="shared" si="7"/>
        <v>66243027.25</v>
      </c>
      <c r="AF14" s="140">
        <f t="shared" si="8"/>
        <v>66243027.25</v>
      </c>
    </row>
    <row r="15" spans="1:34" s="140" customFormat="1" ht="12">
      <c r="A15" s="139" t="s">
        <v>31</v>
      </c>
      <c r="B15" s="136">
        <f t="shared" si="2"/>
        <v>254058714.94999996</v>
      </c>
      <c r="C15" s="136">
        <f t="shared" si="3"/>
        <v>233736648.79999998</v>
      </c>
      <c r="D15" s="139">
        <v>6836896.4800000004</v>
      </c>
      <c r="E15" s="139">
        <v>11693021.520000001</v>
      </c>
      <c r="F15" s="141">
        <v>94328407.970000014</v>
      </c>
      <c r="G15" s="139">
        <v>28260692.699999999</v>
      </c>
      <c r="H15" s="139">
        <v>2282104.7600000007</v>
      </c>
      <c r="I15" s="139">
        <v>1656801.6900000002</v>
      </c>
      <c r="J15" s="139">
        <v>14857801.429999998</v>
      </c>
      <c r="K15" s="139">
        <v>15907847.449999999</v>
      </c>
      <c r="L15" s="139"/>
      <c r="M15" s="139" t="s">
        <v>31</v>
      </c>
      <c r="N15" s="140">
        <v>3196368.9299999997</v>
      </c>
      <c r="O15" s="140">
        <v>49275150.649999984</v>
      </c>
      <c r="P15" s="140">
        <v>1157779.4500000004</v>
      </c>
      <c r="Q15" s="142">
        <v>4283775.7699999996</v>
      </c>
      <c r="R15" s="139">
        <v>4654710.3899999997</v>
      </c>
      <c r="S15" s="140">
        <v>14226892.26</v>
      </c>
      <c r="T15" s="140">
        <v>1440463.5</v>
      </c>
      <c r="U15" s="140">
        <v>5922674.6200000001</v>
      </c>
      <c r="V15" s="140">
        <v>0</v>
      </c>
      <c r="W15" s="140">
        <v>3716825</v>
      </c>
      <c r="X15" s="143"/>
      <c r="Y15" s="168">
        <f t="shared" si="4"/>
        <v>11646913.890000001</v>
      </c>
      <c r="Z15" s="169"/>
      <c r="AA15" s="140">
        <f t="shared" si="5"/>
        <v>7363138.1200000001</v>
      </c>
      <c r="AB15" s="139">
        <f t="shared" si="6"/>
        <v>4283775.7699999996</v>
      </c>
      <c r="AC15" s="141"/>
      <c r="AE15" s="140">
        <f t="shared" si="7"/>
        <v>11646913.890000001</v>
      </c>
      <c r="AF15" s="140">
        <f t="shared" si="8"/>
        <v>11646913.890000001</v>
      </c>
    </row>
    <row r="16" spans="1:34" s="140" customFormat="1" ht="12">
      <c r="A16" s="139"/>
      <c r="B16" s="136"/>
      <c r="C16" s="136">
        <f t="shared" si="3"/>
        <v>0</v>
      </c>
      <c r="D16" s="139"/>
      <c r="E16" s="139"/>
      <c r="F16" s="141"/>
      <c r="G16" s="139"/>
      <c r="H16" s="139"/>
      <c r="I16" s="139"/>
      <c r="J16" s="139"/>
      <c r="K16" s="139"/>
      <c r="L16" s="139"/>
      <c r="M16" s="139"/>
      <c r="Q16" s="142"/>
      <c r="R16" s="139"/>
      <c r="X16" s="143"/>
      <c r="Y16" s="168"/>
      <c r="Z16" s="169"/>
      <c r="AB16" s="139"/>
      <c r="AC16" s="141"/>
      <c r="AE16" s="140">
        <f t="shared" si="7"/>
        <v>0</v>
      </c>
      <c r="AF16" s="140">
        <f t="shared" si="8"/>
        <v>0</v>
      </c>
    </row>
    <row r="17" spans="1:32" s="140" customFormat="1" ht="12">
      <c r="A17" s="139" t="s">
        <v>32</v>
      </c>
      <c r="B17" s="136">
        <f t="shared" ref="B17:B38" si="9">C17+R17+S17+T17+V17</f>
        <v>140975940.00000003</v>
      </c>
      <c r="C17" s="136">
        <f t="shared" si="3"/>
        <v>84232916.140000015</v>
      </c>
      <c r="D17" s="139">
        <v>2214733.8699999996</v>
      </c>
      <c r="E17" s="139">
        <v>5890399.5099999998</v>
      </c>
      <c r="F17" s="141">
        <v>37792317.93</v>
      </c>
      <c r="G17" s="139">
        <v>8028211.7800000021</v>
      </c>
      <c r="H17" s="139">
        <v>674229.84</v>
      </c>
      <c r="I17" s="139">
        <v>924215.17</v>
      </c>
      <c r="J17" s="139">
        <v>4479075.6399999997</v>
      </c>
      <c r="K17" s="139">
        <v>5062884.78</v>
      </c>
      <c r="M17" s="139" t="s">
        <v>32</v>
      </c>
      <c r="N17" s="140">
        <v>1160772.1800000002</v>
      </c>
      <c r="O17" s="140">
        <v>17133614.719999999</v>
      </c>
      <c r="P17" s="140">
        <v>438854.88</v>
      </c>
      <c r="Q17" s="142">
        <v>433605.84</v>
      </c>
      <c r="R17" s="139">
        <v>3552447.3400000003</v>
      </c>
      <c r="S17" s="140">
        <v>52626951.5</v>
      </c>
      <c r="T17" s="140">
        <v>563625.02</v>
      </c>
      <c r="U17" s="140">
        <v>7931238</v>
      </c>
      <c r="V17" s="140">
        <v>0</v>
      </c>
      <c r="W17" s="140">
        <v>741433</v>
      </c>
      <c r="X17" s="143"/>
      <c r="Y17" s="168">
        <f t="shared" si="4"/>
        <v>8928468.8599999994</v>
      </c>
      <c r="Z17" s="169"/>
      <c r="AA17" s="140">
        <f t="shared" si="5"/>
        <v>8494863.0199999996</v>
      </c>
      <c r="AB17" s="139">
        <f t="shared" ref="AB17:AB38" si="10">Q17</f>
        <v>433605.84</v>
      </c>
      <c r="AC17" s="141"/>
      <c r="AE17" s="140">
        <f t="shared" si="7"/>
        <v>8928468.8599999994</v>
      </c>
      <c r="AF17" s="140">
        <f t="shared" si="8"/>
        <v>8928468.8599999994</v>
      </c>
    </row>
    <row r="18" spans="1:32" s="140" customFormat="1" ht="12">
      <c r="A18" s="139" t="s">
        <v>33</v>
      </c>
      <c r="B18" s="136">
        <f t="shared" si="9"/>
        <v>372274740.60000008</v>
      </c>
      <c r="C18" s="136">
        <f t="shared" si="3"/>
        <v>349143240.45000005</v>
      </c>
      <c r="D18" s="139">
        <v>5296332.3999999985</v>
      </c>
      <c r="E18" s="139">
        <v>24159967.869999994</v>
      </c>
      <c r="F18" s="141">
        <v>138289357.28000003</v>
      </c>
      <c r="G18" s="139">
        <v>44517758.379999995</v>
      </c>
      <c r="H18" s="139">
        <v>1799273.5</v>
      </c>
      <c r="I18" s="139">
        <v>4024685.1400000006</v>
      </c>
      <c r="J18" s="139">
        <v>21850729.150000002</v>
      </c>
      <c r="K18" s="139">
        <v>22528839.090000004</v>
      </c>
      <c r="M18" s="139" t="s">
        <v>33</v>
      </c>
      <c r="N18" s="140">
        <v>6843092.9100000001</v>
      </c>
      <c r="O18" s="140">
        <v>78810286.300000027</v>
      </c>
      <c r="P18" s="140">
        <v>263971.37</v>
      </c>
      <c r="Q18" s="140">
        <v>758947.06</v>
      </c>
      <c r="R18" s="139">
        <v>6961201.79</v>
      </c>
      <c r="S18" s="140">
        <v>13121398.939999999</v>
      </c>
      <c r="T18" s="140">
        <v>3048899.42</v>
      </c>
      <c r="U18" s="140">
        <v>6925570.1399999997</v>
      </c>
      <c r="V18" s="140">
        <v>0</v>
      </c>
      <c r="W18" s="140">
        <v>3357114.86</v>
      </c>
      <c r="X18" s="143"/>
      <c r="Y18" s="168">
        <f t="shared" si="4"/>
        <v>10733416.619999999</v>
      </c>
      <c r="Z18" s="169"/>
      <c r="AA18" s="140">
        <f t="shared" si="5"/>
        <v>9974469.5599999987</v>
      </c>
      <c r="AB18" s="139">
        <f t="shared" si="10"/>
        <v>758947.06</v>
      </c>
      <c r="AC18" s="141"/>
      <c r="AE18" s="140">
        <f t="shared" si="7"/>
        <v>10733416.619999999</v>
      </c>
      <c r="AF18" s="140">
        <f t="shared" si="8"/>
        <v>10733416.619999999</v>
      </c>
    </row>
    <row r="19" spans="1:32" s="140" customFormat="1" ht="12">
      <c r="A19" s="139" t="s">
        <v>34</v>
      </c>
      <c r="B19" s="136">
        <f t="shared" si="9"/>
        <v>230346418.78000006</v>
      </c>
      <c r="C19" s="136">
        <f t="shared" si="3"/>
        <v>211368039.88000005</v>
      </c>
      <c r="D19" s="139">
        <v>5886830.1900000004</v>
      </c>
      <c r="E19" s="139">
        <v>14657585.119999999</v>
      </c>
      <c r="F19" s="141">
        <v>87352148.090000018</v>
      </c>
      <c r="G19" s="139">
        <v>30771185.379999995</v>
      </c>
      <c r="H19" s="139">
        <v>1750915.2000000002</v>
      </c>
      <c r="I19" s="139">
        <v>1810039.15</v>
      </c>
      <c r="J19" s="139">
        <v>10888794.16</v>
      </c>
      <c r="K19" s="139">
        <v>11273036.880000001</v>
      </c>
      <c r="M19" s="139" t="s">
        <v>34</v>
      </c>
      <c r="N19" s="140">
        <v>4032850.08</v>
      </c>
      <c r="O19" s="140">
        <v>41998539.760000005</v>
      </c>
      <c r="P19" s="140">
        <v>266205.68</v>
      </c>
      <c r="Q19" s="140">
        <v>679910.19</v>
      </c>
      <c r="R19" s="139">
        <v>6432689.0899999999</v>
      </c>
      <c r="S19" s="140">
        <v>10147718.810000001</v>
      </c>
      <c r="T19" s="140">
        <v>2397971</v>
      </c>
      <c r="U19" s="140">
        <v>5886669</v>
      </c>
      <c r="V19" s="140">
        <v>0</v>
      </c>
      <c r="W19" s="140">
        <v>1592600</v>
      </c>
      <c r="X19" s="143"/>
      <c r="Y19" s="168">
        <f t="shared" si="4"/>
        <v>8964550.1899999995</v>
      </c>
      <c r="Z19" s="169"/>
      <c r="AA19" s="140">
        <f t="shared" si="5"/>
        <v>8284640</v>
      </c>
      <c r="AB19" s="139">
        <f t="shared" si="10"/>
        <v>679910.19</v>
      </c>
      <c r="AC19" s="141"/>
      <c r="AE19" s="140">
        <f t="shared" si="7"/>
        <v>8964550.1899999995</v>
      </c>
      <c r="AF19" s="140">
        <f t="shared" si="8"/>
        <v>8964550.1899999995</v>
      </c>
    </row>
    <row r="20" spans="1:32" s="140" customFormat="1" ht="12">
      <c r="A20" s="139" t="s">
        <v>35</v>
      </c>
      <c r="B20" s="136">
        <f t="shared" si="9"/>
        <v>463665259.21000016</v>
      </c>
      <c r="C20" s="136">
        <f t="shared" si="3"/>
        <v>400431956.77000016</v>
      </c>
      <c r="D20" s="139">
        <v>14349343.159999998</v>
      </c>
      <c r="E20" s="139">
        <v>24910624.869999997</v>
      </c>
      <c r="F20" s="141">
        <v>158477849.52000016</v>
      </c>
      <c r="G20" s="139">
        <v>43529448.399999999</v>
      </c>
      <c r="H20" s="139">
        <v>3849270.16</v>
      </c>
      <c r="I20" s="139">
        <v>3510068.67</v>
      </c>
      <c r="J20" s="139">
        <v>30099936.189999998</v>
      </c>
      <c r="K20" s="139">
        <v>33041879.720000003</v>
      </c>
      <c r="M20" s="139" t="s">
        <v>35</v>
      </c>
      <c r="N20" s="140">
        <v>8548871.6099999994</v>
      </c>
      <c r="O20" s="140">
        <v>73749010.469999954</v>
      </c>
      <c r="P20" s="140">
        <v>1818552.1200000003</v>
      </c>
      <c r="Q20" s="140">
        <v>4547101.88</v>
      </c>
      <c r="R20" s="139">
        <v>12728169.549999999</v>
      </c>
      <c r="S20" s="140">
        <v>45877771.890000001</v>
      </c>
      <c r="T20" s="140">
        <v>4627361</v>
      </c>
      <c r="U20" s="140">
        <v>11133388</v>
      </c>
      <c r="V20" s="140">
        <v>0</v>
      </c>
      <c r="W20" s="140">
        <v>4840337</v>
      </c>
      <c r="X20" s="143"/>
      <c r="Y20" s="168">
        <f t="shared" si="4"/>
        <v>20307850.879999999</v>
      </c>
      <c r="Z20" s="169"/>
      <c r="AA20" s="140">
        <f t="shared" si="5"/>
        <v>15760749</v>
      </c>
      <c r="AB20" s="139">
        <f t="shared" si="10"/>
        <v>4547101.88</v>
      </c>
      <c r="AC20" s="141"/>
      <c r="AE20" s="140">
        <f t="shared" si="7"/>
        <v>20307850.879999999</v>
      </c>
      <c r="AF20" s="140">
        <f t="shared" si="8"/>
        <v>20307850.879999999</v>
      </c>
    </row>
    <row r="21" spans="1:32" s="140" customFormat="1" ht="12">
      <c r="A21" s="139" t="s">
        <v>36</v>
      </c>
      <c r="B21" s="136">
        <f t="shared" si="9"/>
        <v>82149663.699999988</v>
      </c>
      <c r="C21" s="136">
        <f t="shared" si="3"/>
        <v>73647394.699999988</v>
      </c>
      <c r="D21" s="139">
        <v>1808558.0499999998</v>
      </c>
      <c r="E21" s="139">
        <v>5646062.6699999999</v>
      </c>
      <c r="F21" s="141">
        <v>31465568.25</v>
      </c>
      <c r="G21" s="139">
        <v>6944135.4499999993</v>
      </c>
      <c r="H21" s="139">
        <v>1284922.49</v>
      </c>
      <c r="I21" s="139">
        <v>734543</v>
      </c>
      <c r="J21" s="139">
        <v>3674397.8299999996</v>
      </c>
      <c r="K21" s="139">
        <v>4125475.48</v>
      </c>
      <c r="M21" s="139" t="s">
        <v>36</v>
      </c>
      <c r="N21" s="140">
        <v>1945059.65</v>
      </c>
      <c r="O21" s="140">
        <v>15947444.190000003</v>
      </c>
      <c r="P21" s="140">
        <v>14964.57</v>
      </c>
      <c r="Q21" s="140">
        <v>56263.07</v>
      </c>
      <c r="R21" s="139">
        <v>3076673</v>
      </c>
      <c r="S21" s="140">
        <v>5425596</v>
      </c>
      <c r="T21" s="140">
        <v>0</v>
      </c>
      <c r="U21" s="140">
        <v>0</v>
      </c>
      <c r="V21" s="140">
        <v>0</v>
      </c>
      <c r="W21" s="140">
        <v>888453</v>
      </c>
      <c r="X21" s="143"/>
      <c r="Y21" s="168">
        <f t="shared" si="4"/>
        <v>56263.07</v>
      </c>
      <c r="Z21" s="169"/>
      <c r="AA21" s="140">
        <f t="shared" si="5"/>
        <v>0</v>
      </c>
      <c r="AB21" s="139">
        <f t="shared" si="10"/>
        <v>56263.07</v>
      </c>
      <c r="AC21" s="141"/>
      <c r="AE21" s="140">
        <f t="shared" si="7"/>
        <v>56263.07</v>
      </c>
      <c r="AF21" s="140">
        <f t="shared" si="8"/>
        <v>56263.07</v>
      </c>
    </row>
    <row r="22" spans="1:32" s="140" customFormat="1" ht="12">
      <c r="A22" s="139"/>
      <c r="B22" s="136"/>
      <c r="C22" s="136">
        <f t="shared" si="3"/>
        <v>0</v>
      </c>
      <c r="D22" s="139"/>
      <c r="E22" s="139"/>
      <c r="F22" s="141"/>
      <c r="G22" s="139"/>
      <c r="H22" s="139"/>
      <c r="I22" s="139"/>
      <c r="J22" s="139"/>
      <c r="K22" s="139"/>
      <c r="M22" s="139"/>
      <c r="R22" s="139"/>
      <c r="X22" s="143"/>
      <c r="Y22" s="168"/>
      <c r="Z22" s="169"/>
      <c r="AB22" s="139"/>
      <c r="AC22" s="141"/>
      <c r="AE22" s="140">
        <f t="shared" si="7"/>
        <v>0</v>
      </c>
      <c r="AF22" s="140">
        <f t="shared" si="8"/>
        <v>0</v>
      </c>
    </row>
    <row r="23" spans="1:32" s="140" customFormat="1" ht="12">
      <c r="A23" s="139" t="s">
        <v>37</v>
      </c>
      <c r="B23" s="136">
        <f t="shared" ref="B23" si="11">C23+R23+S23+T23+V23</f>
        <v>677770507.71000004</v>
      </c>
      <c r="C23" s="136">
        <f t="shared" si="3"/>
        <v>571448017.99000001</v>
      </c>
      <c r="D23" s="139">
        <v>11771862.08</v>
      </c>
      <c r="E23" s="139">
        <v>37021126.209999993</v>
      </c>
      <c r="F23" s="141">
        <v>243463664.04000008</v>
      </c>
      <c r="G23" s="139">
        <v>66532584.079999991</v>
      </c>
      <c r="H23" s="139">
        <v>2129102.79</v>
      </c>
      <c r="I23" s="139">
        <v>376019.29</v>
      </c>
      <c r="J23" s="139">
        <v>22575768.209999993</v>
      </c>
      <c r="K23" s="139">
        <v>36557196.899999991</v>
      </c>
      <c r="M23" s="139" t="s">
        <v>37</v>
      </c>
      <c r="N23" s="140">
        <v>13232258.02</v>
      </c>
      <c r="O23" s="140">
        <v>135457759.43000007</v>
      </c>
      <c r="P23" s="140">
        <v>695486.01</v>
      </c>
      <c r="Q23" s="140">
        <v>1635190.9300000004</v>
      </c>
      <c r="R23" s="139">
        <v>11735555.720000001</v>
      </c>
      <c r="S23" s="140">
        <v>84268229</v>
      </c>
      <c r="T23" s="140">
        <v>10318705</v>
      </c>
      <c r="U23" s="140">
        <v>78012275</v>
      </c>
      <c r="V23" s="140">
        <v>0</v>
      </c>
      <c r="W23" s="140">
        <v>6796800</v>
      </c>
      <c r="X23" s="143"/>
      <c r="Y23" s="168">
        <f t="shared" si="4"/>
        <v>89966170.930000007</v>
      </c>
      <c r="Z23" s="169"/>
      <c r="AA23" s="140">
        <f t="shared" si="5"/>
        <v>88330980</v>
      </c>
      <c r="AB23" s="139">
        <f t="shared" ref="AB23" si="12">Q23</f>
        <v>1635190.9300000004</v>
      </c>
      <c r="AC23" s="141"/>
      <c r="AE23" s="140">
        <f t="shared" si="7"/>
        <v>89966170.930000007</v>
      </c>
      <c r="AF23" s="140">
        <f t="shared" si="8"/>
        <v>89966170.930000007</v>
      </c>
    </row>
    <row r="24" spans="1:32" s="140" customFormat="1" ht="12">
      <c r="A24" s="139" t="s">
        <v>38</v>
      </c>
      <c r="B24" s="136">
        <f t="shared" si="9"/>
        <v>60631037.490000002</v>
      </c>
      <c r="C24" s="136">
        <f t="shared" si="3"/>
        <v>55660601.790000007</v>
      </c>
      <c r="D24" s="139">
        <v>1776655.95</v>
      </c>
      <c r="E24" s="139">
        <v>2762126.1900000004</v>
      </c>
      <c r="F24" s="141">
        <v>21308767.599999998</v>
      </c>
      <c r="G24" s="139">
        <v>4703369.3699999992</v>
      </c>
      <c r="H24" s="139">
        <v>672525.89</v>
      </c>
      <c r="I24" s="139">
        <v>665186.73</v>
      </c>
      <c r="J24" s="139">
        <v>4078412.13</v>
      </c>
      <c r="K24" s="139">
        <v>4904986.7300000004</v>
      </c>
      <c r="M24" s="139" t="s">
        <v>38</v>
      </c>
      <c r="N24" s="140">
        <v>1009085.3200000001</v>
      </c>
      <c r="O24" s="140">
        <v>13194843.150000002</v>
      </c>
      <c r="P24" s="140">
        <v>246035.62999999998</v>
      </c>
      <c r="Q24" s="140">
        <v>338607.1</v>
      </c>
      <c r="R24" s="139">
        <v>2978182.9400000004</v>
      </c>
      <c r="S24" s="140">
        <v>1992252.76</v>
      </c>
      <c r="T24" s="140">
        <v>0</v>
      </c>
      <c r="U24" s="140">
        <v>0</v>
      </c>
      <c r="V24" s="140">
        <v>0</v>
      </c>
      <c r="W24" s="140">
        <v>842491.64999999991</v>
      </c>
      <c r="X24" s="143"/>
      <c r="Y24" s="168">
        <f t="shared" si="4"/>
        <v>338607.1</v>
      </c>
      <c r="Z24" s="169"/>
      <c r="AA24" s="140">
        <f t="shared" si="5"/>
        <v>0</v>
      </c>
      <c r="AB24" s="139">
        <f t="shared" si="10"/>
        <v>338607.1</v>
      </c>
      <c r="AC24" s="141"/>
      <c r="AE24" s="140">
        <f t="shared" si="7"/>
        <v>338607.1</v>
      </c>
      <c r="AF24" s="140">
        <f t="shared" si="8"/>
        <v>338607.1</v>
      </c>
    </row>
    <row r="25" spans="1:32" s="140" customFormat="1" ht="12">
      <c r="A25" s="139" t="s">
        <v>39</v>
      </c>
      <c r="B25" s="136">
        <f t="shared" si="9"/>
        <v>589278713.72000003</v>
      </c>
      <c r="C25" s="136">
        <f t="shared" si="3"/>
        <v>505779178.18999994</v>
      </c>
      <c r="D25" s="139">
        <v>11313041.860000001</v>
      </c>
      <c r="E25" s="139">
        <v>25765807.819999997</v>
      </c>
      <c r="F25" s="141">
        <v>185710920.26999995</v>
      </c>
      <c r="G25" s="139">
        <v>62448924.390000001</v>
      </c>
      <c r="H25" s="139">
        <v>2846016.71</v>
      </c>
      <c r="I25" s="139">
        <v>4225331.0199999996</v>
      </c>
      <c r="J25" s="139">
        <v>31190031.600000001</v>
      </c>
      <c r="K25" s="139">
        <v>26524989.960000001</v>
      </c>
      <c r="M25" s="139" t="s">
        <v>39</v>
      </c>
      <c r="N25" s="140">
        <v>13069332.09</v>
      </c>
      <c r="O25" s="140">
        <v>141163264.97000006</v>
      </c>
      <c r="P25" s="140">
        <v>667576.50000000012</v>
      </c>
      <c r="Q25" s="140">
        <v>853940.99999999988</v>
      </c>
      <c r="R25" s="139">
        <v>16862632.5</v>
      </c>
      <c r="S25" s="140">
        <v>55278633.060000002</v>
      </c>
      <c r="T25" s="140">
        <v>11358269.970000001</v>
      </c>
      <c r="U25" s="140">
        <v>23344856.59</v>
      </c>
      <c r="V25" s="140">
        <v>0</v>
      </c>
      <c r="W25" s="140">
        <v>4037877</v>
      </c>
      <c r="X25" s="143"/>
      <c r="Y25" s="168">
        <f t="shared" si="4"/>
        <v>35557067.560000002</v>
      </c>
      <c r="Z25" s="169"/>
      <c r="AA25" s="140">
        <f t="shared" si="5"/>
        <v>34703126.560000002</v>
      </c>
      <c r="AB25" s="139">
        <f t="shared" si="10"/>
        <v>853940.99999999988</v>
      </c>
      <c r="AC25" s="141"/>
      <c r="AE25" s="140">
        <f t="shared" si="7"/>
        <v>35557067.560000002</v>
      </c>
      <c r="AF25" s="140">
        <f t="shared" si="8"/>
        <v>35557067.560000002</v>
      </c>
    </row>
    <row r="26" spans="1:32" s="140" customFormat="1" ht="12">
      <c r="A26" s="139" t="s">
        <v>40</v>
      </c>
      <c r="B26" s="136">
        <f t="shared" si="9"/>
        <v>1005331081.4399999</v>
      </c>
      <c r="C26" s="136">
        <f t="shared" si="3"/>
        <v>928221576.43999994</v>
      </c>
      <c r="D26" s="139">
        <v>13141985</v>
      </c>
      <c r="E26" s="139">
        <v>62369997.500000007</v>
      </c>
      <c r="F26" s="141">
        <v>384956920.13999993</v>
      </c>
      <c r="G26" s="139">
        <v>135899237.56999999</v>
      </c>
      <c r="H26" s="139">
        <v>4221793</v>
      </c>
      <c r="I26" s="139">
        <v>9086788</v>
      </c>
      <c r="J26" s="139">
        <v>41917814</v>
      </c>
      <c r="K26" s="139">
        <v>39596610</v>
      </c>
      <c r="M26" s="139" t="s">
        <v>40</v>
      </c>
      <c r="N26" s="140">
        <v>25735443</v>
      </c>
      <c r="O26" s="140">
        <v>204534072.23000005</v>
      </c>
      <c r="P26" s="140">
        <v>5675594</v>
      </c>
      <c r="Q26" s="140">
        <v>1085322</v>
      </c>
      <c r="R26" s="139">
        <v>16576761</v>
      </c>
      <c r="S26" s="140">
        <v>42254446</v>
      </c>
      <c r="T26" s="140">
        <v>18278298</v>
      </c>
      <c r="U26" s="140">
        <v>28049897</v>
      </c>
      <c r="V26" s="140">
        <v>0</v>
      </c>
      <c r="W26" s="140">
        <v>9734530</v>
      </c>
      <c r="X26" s="143"/>
      <c r="Y26" s="168">
        <f t="shared" si="4"/>
        <v>47413517</v>
      </c>
      <c r="Z26" s="169"/>
      <c r="AA26" s="140">
        <f t="shared" si="5"/>
        <v>46328195</v>
      </c>
      <c r="AB26" s="139">
        <f t="shared" si="10"/>
        <v>1085322</v>
      </c>
      <c r="AC26" s="141"/>
      <c r="AE26" s="140">
        <f t="shared" si="7"/>
        <v>47413517</v>
      </c>
      <c r="AF26" s="140">
        <f t="shared" si="8"/>
        <v>47413517</v>
      </c>
    </row>
    <row r="27" spans="1:32" s="140" customFormat="1" ht="12">
      <c r="A27" s="139" t="s">
        <v>41</v>
      </c>
      <c r="B27" s="136">
        <f t="shared" si="9"/>
        <v>34435163.879999995</v>
      </c>
      <c r="C27" s="136">
        <f t="shared" si="3"/>
        <v>29889020.34999999</v>
      </c>
      <c r="D27" s="139">
        <v>1218981.56</v>
      </c>
      <c r="E27" s="139">
        <v>1861864.4900000002</v>
      </c>
      <c r="F27" s="141">
        <v>11833613.339999996</v>
      </c>
      <c r="G27" s="139">
        <v>3369865.45</v>
      </c>
      <c r="H27" s="139">
        <v>498673.57999999996</v>
      </c>
      <c r="I27" s="139">
        <v>463484.88999999996</v>
      </c>
      <c r="J27" s="139">
        <v>1678838.6000000003</v>
      </c>
      <c r="K27" s="139">
        <v>1639730.2200000002</v>
      </c>
      <c r="M27" s="139" t="s">
        <v>41</v>
      </c>
      <c r="N27" s="140">
        <v>567016.1100000001</v>
      </c>
      <c r="O27" s="140">
        <v>6505302.2699999977</v>
      </c>
      <c r="P27" s="140">
        <v>89328.109999999986</v>
      </c>
      <c r="Q27" s="140">
        <v>162321.72999999998</v>
      </c>
      <c r="R27" s="139">
        <v>1269983.53</v>
      </c>
      <c r="S27" s="140">
        <v>3276160</v>
      </c>
      <c r="T27" s="140">
        <v>0</v>
      </c>
      <c r="U27" s="140">
        <v>0</v>
      </c>
      <c r="V27" s="140">
        <v>0</v>
      </c>
      <c r="W27" s="140">
        <v>170483</v>
      </c>
      <c r="X27" s="143"/>
      <c r="Y27" s="168">
        <f t="shared" si="4"/>
        <v>162321.72999999998</v>
      </c>
      <c r="Z27" s="169"/>
      <c r="AA27" s="140">
        <f t="shared" si="5"/>
        <v>0</v>
      </c>
      <c r="AB27" s="139">
        <f t="shared" si="10"/>
        <v>162321.72999999998</v>
      </c>
      <c r="AC27" s="141"/>
      <c r="AE27" s="140">
        <f t="shared" si="7"/>
        <v>162321.72999999998</v>
      </c>
      <c r="AF27" s="140">
        <f t="shared" si="8"/>
        <v>162321.72999999998</v>
      </c>
    </row>
    <row r="28" spans="1:32" s="140" customFormat="1" ht="12">
      <c r="A28" s="139"/>
      <c r="B28" s="136"/>
      <c r="C28" s="136">
        <f t="shared" si="3"/>
        <v>0</v>
      </c>
      <c r="D28" s="139"/>
      <c r="E28" s="139"/>
      <c r="F28" s="141"/>
      <c r="G28" s="139"/>
      <c r="H28" s="139"/>
      <c r="I28" s="139"/>
      <c r="J28" s="139"/>
      <c r="K28" s="139"/>
      <c r="M28" s="139"/>
      <c r="R28" s="139"/>
      <c r="X28" s="143"/>
      <c r="Y28" s="168"/>
      <c r="Z28" s="169"/>
      <c r="AB28" s="139"/>
      <c r="AC28" s="141"/>
      <c r="AE28" s="140">
        <f t="shared" si="7"/>
        <v>0</v>
      </c>
      <c r="AF28" s="140">
        <f t="shared" si="8"/>
        <v>0</v>
      </c>
    </row>
    <row r="29" spans="1:32" s="140" customFormat="1" ht="12">
      <c r="A29" s="139" t="s">
        <v>113</v>
      </c>
      <c r="B29" s="136">
        <f t="shared" ref="B29" si="13">C29+R29+S29+T29+V29</f>
        <v>3232654569.3900003</v>
      </c>
      <c r="C29" s="136">
        <f t="shared" si="3"/>
        <v>2615943180.3900003</v>
      </c>
      <c r="D29" s="139">
        <v>61407370.169999994</v>
      </c>
      <c r="E29" s="139">
        <v>155105079.72999996</v>
      </c>
      <c r="F29" s="141">
        <v>1102138186.2</v>
      </c>
      <c r="G29" s="139">
        <v>364398628.33000004</v>
      </c>
      <c r="H29" s="139">
        <v>12274564.77</v>
      </c>
      <c r="I29" s="139">
        <v>721.92</v>
      </c>
      <c r="J29" s="139">
        <v>116236405.93000001</v>
      </c>
      <c r="K29" s="139">
        <v>148134977.40000001</v>
      </c>
      <c r="M29" s="139" t="s">
        <v>113</v>
      </c>
      <c r="N29" s="140">
        <v>42851979.82</v>
      </c>
      <c r="O29" s="140">
        <v>610793763.16000009</v>
      </c>
      <c r="P29" s="140">
        <v>2601502.96</v>
      </c>
      <c r="Q29" s="140">
        <v>0</v>
      </c>
      <c r="R29" s="139">
        <v>59315895</v>
      </c>
      <c r="S29" s="140">
        <v>371724756</v>
      </c>
      <c r="T29" s="140">
        <v>51138613</v>
      </c>
      <c r="U29" s="140">
        <v>101186937</v>
      </c>
      <c r="V29" s="140">
        <v>134532125</v>
      </c>
      <c r="W29" s="140">
        <v>25599991</v>
      </c>
      <c r="X29" s="143"/>
      <c r="Y29" s="168">
        <f t="shared" si="4"/>
        <v>286857675</v>
      </c>
      <c r="Z29" s="169"/>
      <c r="AA29" s="140">
        <f t="shared" si="5"/>
        <v>286857675</v>
      </c>
      <c r="AB29" s="139">
        <f t="shared" ref="AB29" si="14">Q29</f>
        <v>0</v>
      </c>
      <c r="AC29" s="141"/>
      <c r="AE29" s="140">
        <f t="shared" si="7"/>
        <v>286857675</v>
      </c>
      <c r="AF29" s="140">
        <f t="shared" si="8"/>
        <v>286857675</v>
      </c>
    </row>
    <row r="30" spans="1:32" s="140" customFormat="1" ht="12">
      <c r="A30" s="139" t="s">
        <v>43</v>
      </c>
      <c r="B30" s="136">
        <f t="shared" si="9"/>
        <v>2279380731.9699998</v>
      </c>
      <c r="C30" s="136">
        <f t="shared" si="3"/>
        <v>2076115162.9799998</v>
      </c>
      <c r="D30" s="139">
        <v>60816186.940000027</v>
      </c>
      <c r="E30" s="139">
        <v>131545941.62000002</v>
      </c>
      <c r="F30" s="141">
        <v>823217891.43000019</v>
      </c>
      <c r="G30" s="139">
        <v>294990181.81</v>
      </c>
      <c r="H30" s="139">
        <v>22185066.830000006</v>
      </c>
      <c r="I30" s="139">
        <v>17873677.549999997</v>
      </c>
      <c r="J30" s="139">
        <v>110495828.07000001</v>
      </c>
      <c r="K30" s="139">
        <v>126734605.56999999</v>
      </c>
      <c r="M30" s="139" t="s">
        <v>43</v>
      </c>
      <c r="N30" s="140">
        <v>52893911.080000006</v>
      </c>
      <c r="O30" s="140">
        <v>433067269.12999988</v>
      </c>
      <c r="P30" s="140">
        <v>2294602.9500000002</v>
      </c>
      <c r="Q30" s="140">
        <v>0</v>
      </c>
      <c r="R30" s="139">
        <v>67412400</v>
      </c>
      <c r="S30" s="140">
        <v>109998045.99000001</v>
      </c>
      <c r="T30" s="140">
        <v>25855123</v>
      </c>
      <c r="U30" s="140">
        <v>85441093</v>
      </c>
      <c r="V30" s="140">
        <v>0</v>
      </c>
      <c r="W30" s="140">
        <v>8920562</v>
      </c>
      <c r="X30" s="143"/>
      <c r="Y30" s="168">
        <f t="shared" si="4"/>
        <v>111296216</v>
      </c>
      <c r="Z30" s="169"/>
      <c r="AA30" s="140">
        <f t="shared" si="5"/>
        <v>111296216</v>
      </c>
      <c r="AB30" s="139">
        <f t="shared" si="10"/>
        <v>0</v>
      </c>
      <c r="AC30" s="141"/>
      <c r="AE30" s="140">
        <f t="shared" si="7"/>
        <v>111296216</v>
      </c>
      <c r="AF30" s="140">
        <f t="shared" si="8"/>
        <v>111296216</v>
      </c>
    </row>
    <row r="31" spans="1:32" s="140" customFormat="1" ht="12">
      <c r="A31" s="139" t="s">
        <v>44</v>
      </c>
      <c r="B31" s="136">
        <f t="shared" si="9"/>
        <v>111392121.50000004</v>
      </c>
      <c r="C31" s="136">
        <f t="shared" si="3"/>
        <v>101172324.66000004</v>
      </c>
      <c r="D31" s="139">
        <v>2185983.31</v>
      </c>
      <c r="E31" s="139">
        <v>5267206.04</v>
      </c>
      <c r="F31" s="141">
        <v>42977199.680000015</v>
      </c>
      <c r="G31" s="139">
        <v>10886314.460000001</v>
      </c>
      <c r="H31" s="139">
        <v>600455.52</v>
      </c>
      <c r="I31" s="139">
        <v>911743.33000000007</v>
      </c>
      <c r="J31" s="139">
        <v>7540988.1300000008</v>
      </c>
      <c r="K31" s="139">
        <v>6492706.9800000004</v>
      </c>
      <c r="M31" s="139" t="s">
        <v>44</v>
      </c>
      <c r="N31" s="140">
        <v>1908781.7700000003</v>
      </c>
      <c r="O31" s="140">
        <v>22125512.390000027</v>
      </c>
      <c r="P31" s="140">
        <v>275433.05</v>
      </c>
      <c r="Q31" s="140">
        <v>0</v>
      </c>
      <c r="R31" s="139">
        <v>2255993.92</v>
      </c>
      <c r="S31" s="140">
        <v>6072547.9199999999</v>
      </c>
      <c r="T31" s="140">
        <v>1891255</v>
      </c>
      <c r="U31" s="140">
        <v>5132022</v>
      </c>
      <c r="V31" s="140">
        <v>0</v>
      </c>
      <c r="W31" s="140">
        <v>1066319</v>
      </c>
      <c r="X31" s="143"/>
      <c r="Y31" s="168">
        <f t="shared" si="4"/>
        <v>7023277</v>
      </c>
      <c r="Z31" s="169"/>
      <c r="AA31" s="140">
        <f t="shared" si="5"/>
        <v>7023277</v>
      </c>
      <c r="AB31" s="139">
        <f t="shared" si="10"/>
        <v>0</v>
      </c>
      <c r="AC31" s="141"/>
      <c r="AE31" s="140">
        <f t="shared" si="7"/>
        <v>7023277</v>
      </c>
      <c r="AF31" s="140">
        <f t="shared" si="8"/>
        <v>7023277</v>
      </c>
    </row>
    <row r="32" spans="1:32" s="140" customFormat="1" ht="12">
      <c r="A32" s="139" t="s">
        <v>45</v>
      </c>
      <c r="B32" s="136">
        <f t="shared" si="9"/>
        <v>261938749.98999998</v>
      </c>
      <c r="C32" s="136">
        <f t="shared" si="3"/>
        <v>237060094.69</v>
      </c>
      <c r="D32" s="139">
        <v>3997739.9800000004</v>
      </c>
      <c r="E32" s="139">
        <v>17454728.140000004</v>
      </c>
      <c r="F32" s="141">
        <v>95352828.289999977</v>
      </c>
      <c r="G32" s="139">
        <v>24431265.540000003</v>
      </c>
      <c r="H32" s="139">
        <v>1763965.4899999998</v>
      </c>
      <c r="I32" s="139">
        <v>2732484.94</v>
      </c>
      <c r="J32" s="139">
        <v>17553999.649999999</v>
      </c>
      <c r="K32" s="139">
        <v>17918744.119999997</v>
      </c>
      <c r="M32" s="139" t="s">
        <v>45</v>
      </c>
      <c r="N32" s="140">
        <v>4465096.6399999997</v>
      </c>
      <c r="O32" s="140">
        <v>50012701.539999999</v>
      </c>
      <c r="P32" s="140">
        <v>459255.96000000014</v>
      </c>
      <c r="Q32" s="140">
        <v>917284.4</v>
      </c>
      <c r="R32" s="139">
        <v>6426135.0099999998</v>
      </c>
      <c r="S32" s="140">
        <v>17329774.289999999</v>
      </c>
      <c r="T32" s="140">
        <v>1122746</v>
      </c>
      <c r="U32" s="140">
        <v>4902025</v>
      </c>
      <c r="V32" s="140">
        <v>0</v>
      </c>
      <c r="W32" s="140">
        <v>2545646</v>
      </c>
      <c r="X32" s="143"/>
      <c r="Y32" s="168">
        <f t="shared" si="4"/>
        <v>6942055.4000000004</v>
      </c>
      <c r="Z32" s="169"/>
      <c r="AA32" s="140">
        <f t="shared" si="5"/>
        <v>6024771</v>
      </c>
      <c r="AB32" s="139">
        <f t="shared" si="10"/>
        <v>917284.4</v>
      </c>
      <c r="AC32" s="141"/>
      <c r="AE32" s="140">
        <f t="shared" si="7"/>
        <v>6942055.4000000004</v>
      </c>
      <c r="AF32" s="140">
        <f t="shared" si="8"/>
        <v>6942055.4000000004</v>
      </c>
    </row>
    <row r="33" spans="1:32" s="140" customFormat="1" ht="12">
      <c r="A33" s="139" t="s">
        <v>46</v>
      </c>
      <c r="B33" s="136">
        <f t="shared" si="9"/>
        <v>60857068.009999998</v>
      </c>
      <c r="C33" s="136">
        <f t="shared" si="3"/>
        <v>50649140.859999999</v>
      </c>
      <c r="D33" s="139">
        <v>1587633.96</v>
      </c>
      <c r="E33" s="139">
        <v>4121794.9099999988</v>
      </c>
      <c r="F33" s="141">
        <v>19527349.629999992</v>
      </c>
      <c r="G33" s="139">
        <v>5153595.8200000012</v>
      </c>
      <c r="H33" s="139">
        <v>1240008.06</v>
      </c>
      <c r="I33" s="139">
        <v>546024.82000000007</v>
      </c>
      <c r="J33" s="139">
        <v>2858415.1700000009</v>
      </c>
      <c r="K33" s="139">
        <v>2822883.5599999996</v>
      </c>
      <c r="M33" s="139" t="s">
        <v>46</v>
      </c>
      <c r="N33" s="140">
        <v>937285.17</v>
      </c>
      <c r="O33" s="140">
        <v>11119280.180000003</v>
      </c>
      <c r="P33" s="140">
        <v>228848.30000000002</v>
      </c>
      <c r="Q33" s="140">
        <v>506021.28</v>
      </c>
      <c r="R33" s="139">
        <v>2033113.3599999999</v>
      </c>
      <c r="S33" s="140">
        <v>8174813.79</v>
      </c>
      <c r="T33" s="140">
        <v>0</v>
      </c>
      <c r="U33" s="140">
        <v>0</v>
      </c>
      <c r="V33" s="140">
        <v>0</v>
      </c>
      <c r="W33" s="140">
        <v>402535</v>
      </c>
      <c r="X33" s="143"/>
      <c r="Y33" s="168">
        <f t="shared" si="4"/>
        <v>506021.28</v>
      </c>
      <c r="Z33" s="169"/>
      <c r="AA33" s="140">
        <f t="shared" si="5"/>
        <v>0</v>
      </c>
      <c r="AB33" s="139">
        <f t="shared" si="10"/>
        <v>506021.28</v>
      </c>
      <c r="AC33" s="141"/>
      <c r="AE33" s="140">
        <f t="shared" si="7"/>
        <v>506021.28</v>
      </c>
      <c r="AF33" s="140">
        <f t="shared" si="8"/>
        <v>506021.28</v>
      </c>
    </row>
    <row r="34" spans="1:32" s="140" customFormat="1" ht="12">
      <c r="A34" s="139"/>
      <c r="B34" s="136"/>
      <c r="C34" s="136"/>
      <c r="D34" s="139"/>
      <c r="E34" s="139"/>
      <c r="F34" s="141"/>
      <c r="G34" s="139"/>
      <c r="H34" s="139"/>
      <c r="I34" s="139"/>
      <c r="J34" s="139"/>
      <c r="K34" s="139"/>
      <c r="M34" s="139"/>
      <c r="R34" s="139"/>
      <c r="X34" s="143"/>
      <c r="Y34" s="168"/>
      <c r="Z34" s="169"/>
      <c r="AB34" s="139"/>
      <c r="AC34" s="141"/>
      <c r="AE34" s="140">
        <f t="shared" si="7"/>
        <v>0</v>
      </c>
      <c r="AF34" s="140">
        <f t="shared" si="8"/>
        <v>0</v>
      </c>
    </row>
    <row r="35" spans="1:32" s="140" customFormat="1" ht="12">
      <c r="A35" s="139" t="s">
        <v>47</v>
      </c>
      <c r="B35" s="136">
        <f t="shared" ref="B35" si="15">C35+R35+S35+T35+V35</f>
        <v>91757977.49000001</v>
      </c>
      <c r="C35" s="136">
        <f t="shared" si="3"/>
        <v>61788509.900000006</v>
      </c>
      <c r="D35" s="139">
        <v>1326836.0399999998</v>
      </c>
      <c r="E35" s="139">
        <v>3939286.72</v>
      </c>
      <c r="F35" s="141">
        <v>27230826.25</v>
      </c>
      <c r="G35" s="139">
        <v>6086255.3800000008</v>
      </c>
      <c r="H35" s="139">
        <v>331497.12</v>
      </c>
      <c r="I35" s="139">
        <v>68420.75</v>
      </c>
      <c r="J35" s="139">
        <v>2744595.19</v>
      </c>
      <c r="K35" s="139">
        <v>4000517.1999999997</v>
      </c>
      <c r="M35" s="139" t="s">
        <v>47</v>
      </c>
      <c r="N35" s="140">
        <v>1667530.9300000002</v>
      </c>
      <c r="O35" s="140">
        <v>14215527.360000005</v>
      </c>
      <c r="P35" s="140">
        <v>177216.96</v>
      </c>
      <c r="Q35" s="140">
        <v>0</v>
      </c>
      <c r="R35" s="139">
        <v>2204187.54</v>
      </c>
      <c r="S35" s="140">
        <v>27312776.349999998</v>
      </c>
      <c r="T35" s="140">
        <v>452503.7</v>
      </c>
      <c r="U35" s="140">
        <v>2180615</v>
      </c>
      <c r="V35" s="140">
        <v>0</v>
      </c>
      <c r="W35" s="140">
        <v>475250</v>
      </c>
      <c r="X35" s="143"/>
      <c r="Y35" s="168">
        <f t="shared" si="4"/>
        <v>2633118.7000000002</v>
      </c>
      <c r="Z35" s="169"/>
      <c r="AA35" s="140">
        <f t="shared" si="5"/>
        <v>2633118.7000000002</v>
      </c>
      <c r="AB35" s="139">
        <f t="shared" ref="AB35" si="16">Q35</f>
        <v>0</v>
      </c>
      <c r="AC35" s="141"/>
      <c r="AE35" s="140">
        <f t="shared" si="7"/>
        <v>2633118.7000000002</v>
      </c>
      <c r="AF35" s="140">
        <f t="shared" si="8"/>
        <v>2633118.7000000002</v>
      </c>
    </row>
    <row r="36" spans="1:32" s="140" customFormat="1" ht="12">
      <c r="A36" s="139" t="s">
        <v>48</v>
      </c>
      <c r="B36" s="136">
        <f t="shared" si="9"/>
        <v>356369784.41000015</v>
      </c>
      <c r="C36" s="136">
        <f t="shared" si="3"/>
        <v>313177068.31000012</v>
      </c>
      <c r="D36" s="139">
        <v>7530566.5800000001</v>
      </c>
      <c r="E36" s="139">
        <v>18970292.719999995</v>
      </c>
      <c r="F36" s="141">
        <v>130182824.98</v>
      </c>
      <c r="G36" s="139">
        <v>28609627.709999997</v>
      </c>
      <c r="H36" s="139">
        <v>2073708.9300000002</v>
      </c>
      <c r="I36" s="139">
        <v>3450300.6399999997</v>
      </c>
      <c r="J36" s="139">
        <v>11791849.810000001</v>
      </c>
      <c r="K36" s="139">
        <v>23503265.210000005</v>
      </c>
      <c r="M36" s="139" t="s">
        <v>48</v>
      </c>
      <c r="N36" s="140">
        <v>10806952.18</v>
      </c>
      <c r="O36" s="140">
        <v>75023801.110000074</v>
      </c>
      <c r="P36" s="140">
        <v>131101.85</v>
      </c>
      <c r="Q36" s="140">
        <v>1102776.5900000001</v>
      </c>
      <c r="R36" s="139">
        <v>11270614.630000001</v>
      </c>
      <c r="S36" s="140">
        <v>30510239.470000003</v>
      </c>
      <c r="T36" s="140">
        <v>1411862</v>
      </c>
      <c r="U36" s="140">
        <v>3685423</v>
      </c>
      <c r="V36" s="140">
        <v>0</v>
      </c>
      <c r="W36" s="140">
        <v>3343405.23</v>
      </c>
      <c r="X36" s="143"/>
      <c r="Y36" s="168">
        <f t="shared" si="4"/>
        <v>6200061.5899999999</v>
      </c>
      <c r="Z36" s="169"/>
      <c r="AA36" s="140">
        <f t="shared" si="5"/>
        <v>5097285</v>
      </c>
      <c r="AB36" s="139">
        <f t="shared" si="10"/>
        <v>1102776.5900000001</v>
      </c>
      <c r="AC36" s="141"/>
      <c r="AE36" s="140">
        <f t="shared" si="7"/>
        <v>6200061.5899999999</v>
      </c>
      <c r="AF36" s="140">
        <f t="shared" si="8"/>
        <v>6200061.5899999999</v>
      </c>
    </row>
    <row r="37" spans="1:32" s="140" customFormat="1" ht="12">
      <c r="A37" s="139" t="s">
        <v>49</v>
      </c>
      <c r="B37" s="136">
        <f t="shared" si="9"/>
        <v>246890206.72000003</v>
      </c>
      <c r="C37" s="136">
        <f t="shared" si="3"/>
        <v>223468436.36000004</v>
      </c>
      <c r="D37" s="139">
        <v>5586382.3300000001</v>
      </c>
      <c r="E37" s="139">
        <v>13922009.6</v>
      </c>
      <c r="F37" s="141">
        <v>94780896.90000008</v>
      </c>
      <c r="G37" s="139">
        <v>21056912.779999997</v>
      </c>
      <c r="H37" s="139">
        <v>3760777.1999999997</v>
      </c>
      <c r="I37" s="139">
        <v>2088267.89</v>
      </c>
      <c r="J37" s="139">
        <v>8694391.2200000025</v>
      </c>
      <c r="K37" s="139">
        <v>14424094.989999998</v>
      </c>
      <c r="M37" s="139" t="s">
        <v>49</v>
      </c>
      <c r="N37" s="140">
        <v>4782219.71</v>
      </c>
      <c r="O37" s="140">
        <v>46539690.199999996</v>
      </c>
      <c r="P37" s="140">
        <v>167056.18</v>
      </c>
      <c r="Q37" s="140">
        <v>7665737.3599999985</v>
      </c>
      <c r="R37" s="139">
        <v>7597372.7299999995</v>
      </c>
      <c r="S37" s="140">
        <v>12826677.629999999</v>
      </c>
      <c r="T37" s="140">
        <v>2997720</v>
      </c>
      <c r="U37" s="140">
        <v>7553530</v>
      </c>
      <c r="V37" s="140">
        <v>0</v>
      </c>
      <c r="W37" s="140">
        <v>1686991</v>
      </c>
      <c r="X37" s="143"/>
      <c r="Y37" s="168">
        <f t="shared" si="4"/>
        <v>18216987.359999999</v>
      </c>
      <c r="Z37" s="170"/>
      <c r="AA37" s="140">
        <f t="shared" si="5"/>
        <v>10551250</v>
      </c>
      <c r="AB37" s="139">
        <f t="shared" si="10"/>
        <v>7665737.3599999985</v>
      </c>
      <c r="AC37" s="141"/>
      <c r="AE37" s="140">
        <f t="shared" si="7"/>
        <v>18216987.359999999</v>
      </c>
      <c r="AF37" s="140">
        <f t="shared" si="8"/>
        <v>18216987.359999999</v>
      </c>
    </row>
    <row r="38" spans="1:32" s="140" customFormat="1" ht="12">
      <c r="A38" s="144" t="s">
        <v>50</v>
      </c>
      <c r="B38" s="145">
        <f t="shared" si="9"/>
        <v>153306461.87000003</v>
      </c>
      <c r="C38" s="145">
        <f t="shared" si="3"/>
        <v>119346522.37000003</v>
      </c>
      <c r="D38" s="144">
        <v>1847120.02</v>
      </c>
      <c r="E38" s="144">
        <v>8013154.8600000013</v>
      </c>
      <c r="F38" s="146">
        <v>50652100.899999991</v>
      </c>
      <c r="G38" s="144">
        <v>12946131.860000001</v>
      </c>
      <c r="H38" s="144">
        <v>353712.43000000005</v>
      </c>
      <c r="I38" s="144">
        <v>949526.18</v>
      </c>
      <c r="J38" s="144">
        <v>7165129.1500000004</v>
      </c>
      <c r="K38" s="144">
        <v>8103566.9300000006</v>
      </c>
      <c r="L38" s="139"/>
      <c r="M38" s="144" t="s">
        <v>50</v>
      </c>
      <c r="N38" s="144">
        <v>1227231.7599999998</v>
      </c>
      <c r="O38" s="144">
        <v>27838299.819999989</v>
      </c>
      <c r="P38" s="144">
        <v>33406.480000000003</v>
      </c>
      <c r="Q38" s="144">
        <v>217141.97999999998</v>
      </c>
      <c r="R38" s="144">
        <v>2487421.8000000003</v>
      </c>
      <c r="S38" s="144">
        <v>31472517.699999999</v>
      </c>
      <c r="T38" s="144">
        <v>0</v>
      </c>
      <c r="U38" s="144">
        <v>0</v>
      </c>
      <c r="V38" s="144">
        <v>0</v>
      </c>
      <c r="W38" s="147">
        <v>1806406</v>
      </c>
      <c r="X38" s="167"/>
      <c r="Y38" s="168">
        <f t="shared" si="4"/>
        <v>217141.97999999998</v>
      </c>
      <c r="Z38" s="148"/>
      <c r="AA38" s="140">
        <f t="shared" si="5"/>
        <v>0</v>
      </c>
      <c r="AB38" s="139">
        <f t="shared" si="10"/>
        <v>217141.97999999998</v>
      </c>
      <c r="AE38" s="140">
        <f t="shared" si="7"/>
        <v>217141.97999999998</v>
      </c>
      <c r="AF38" s="140">
        <f t="shared" si="8"/>
        <v>217141.97999999998</v>
      </c>
    </row>
    <row r="39" spans="1:32">
      <c r="A39" s="51"/>
      <c r="L39" s="33"/>
      <c r="M39" s="33"/>
      <c r="Z39" s="62"/>
      <c r="AC39" s="59"/>
    </row>
    <row r="40" spans="1:32">
      <c r="A40" s="51" t="s">
        <v>157</v>
      </c>
      <c r="B40" s="54"/>
      <c r="C40" s="54"/>
      <c r="D40" s="33"/>
      <c r="E40" s="33"/>
      <c r="F40" s="33"/>
      <c r="G40" s="33"/>
      <c r="H40" s="33"/>
      <c r="I40" s="33"/>
      <c r="J40" s="33"/>
      <c r="K40" s="33"/>
      <c r="L40" s="33"/>
      <c r="N40" s="33"/>
      <c r="O40" s="33"/>
      <c r="P40" s="33"/>
      <c r="Q40" s="33"/>
      <c r="R40" s="33"/>
      <c r="S40" s="33"/>
      <c r="T40" s="33"/>
      <c r="U40" s="33"/>
      <c r="V40" s="33"/>
      <c r="W40" s="11"/>
      <c r="X40" s="11"/>
      <c r="Y40" s="61"/>
      <c r="AA40" s="33"/>
      <c r="AB40" s="33"/>
    </row>
    <row r="41" spans="1:32">
      <c r="A41" s="86" t="s">
        <v>158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M41" s="51"/>
      <c r="N41" s="51"/>
      <c r="O41" s="51"/>
      <c r="P41" s="51"/>
      <c r="Q41" s="51"/>
      <c r="R41" s="51"/>
      <c r="S41" s="51"/>
      <c r="T41" s="51"/>
      <c r="U41" s="51"/>
      <c r="V41" s="51"/>
    </row>
    <row r="42" spans="1:32">
      <c r="A42" s="17"/>
      <c r="B42" s="51"/>
      <c r="C42" s="51"/>
      <c r="D42" s="51"/>
      <c r="E42" s="51"/>
      <c r="F42" s="51"/>
      <c r="G42" s="51"/>
      <c r="H42" s="51"/>
      <c r="I42" s="51"/>
      <c r="J42" s="51"/>
      <c r="K42" s="51"/>
      <c r="M42" s="51"/>
      <c r="N42" s="51"/>
      <c r="O42" s="51"/>
      <c r="P42" s="51"/>
      <c r="Q42" s="51"/>
      <c r="R42" s="51"/>
      <c r="S42" s="51"/>
      <c r="T42" s="51"/>
      <c r="U42" s="51"/>
      <c r="V42" s="51"/>
    </row>
    <row r="43" spans="1:32">
      <c r="A43" s="33"/>
      <c r="B43" s="18"/>
      <c r="C43" s="18"/>
      <c r="D43" s="51"/>
      <c r="E43" s="51"/>
      <c r="F43" s="51"/>
      <c r="G43" s="51"/>
      <c r="H43" s="51"/>
      <c r="I43" s="51"/>
      <c r="K43" s="33"/>
      <c r="L43" s="33"/>
      <c r="M43" s="33"/>
      <c r="N43" s="51"/>
      <c r="O43" s="51"/>
      <c r="P43" s="51"/>
      <c r="Q43" s="51"/>
      <c r="R43" s="51"/>
      <c r="S43" s="51"/>
      <c r="U43" s="51"/>
      <c r="W43" s="51"/>
      <c r="X43" s="51"/>
    </row>
    <row r="44" spans="1:32">
      <c r="A44" s="33"/>
      <c r="B44" s="18"/>
      <c r="C44" s="18"/>
      <c r="D44" s="51"/>
      <c r="E44" s="51"/>
      <c r="F44" s="51"/>
      <c r="G44" s="51"/>
      <c r="H44" s="51"/>
      <c r="I44" s="51"/>
      <c r="K44" s="33"/>
      <c r="L44" s="33"/>
      <c r="M44" s="33"/>
      <c r="N44" s="8"/>
      <c r="R44" s="51"/>
      <c r="S44" s="51"/>
      <c r="U44" s="51"/>
      <c r="W44" s="51"/>
      <c r="X44" s="51"/>
    </row>
    <row r="45" spans="1:32">
      <c r="A45" s="8"/>
      <c r="B45" s="18"/>
      <c r="C45" s="8"/>
      <c r="D45" s="8"/>
      <c r="E45" s="8"/>
      <c r="F45" s="8"/>
      <c r="G45" s="8"/>
      <c r="H45" s="8"/>
      <c r="I45" s="8"/>
      <c r="J45" s="8"/>
      <c r="N45" s="8"/>
    </row>
    <row r="46" spans="1:32">
      <c r="A46" s="33"/>
      <c r="B46" s="18"/>
      <c r="C46" s="33"/>
      <c r="D46" s="33"/>
      <c r="E46" s="33"/>
      <c r="F46" s="33"/>
      <c r="G46" s="33"/>
      <c r="H46" s="33"/>
      <c r="I46" s="33"/>
      <c r="J46" s="33"/>
      <c r="N46" s="33"/>
      <c r="O46" s="51"/>
      <c r="P46" s="51"/>
      <c r="Q46" s="51"/>
      <c r="R46" s="51"/>
      <c r="S46" s="51"/>
      <c r="U46" s="51"/>
      <c r="W46" s="51"/>
      <c r="X46" s="51"/>
    </row>
    <row r="47" spans="1:32">
      <c r="A47" s="8"/>
      <c r="B47" s="18"/>
      <c r="C47" s="8"/>
      <c r="D47" s="8"/>
      <c r="E47" s="8"/>
      <c r="F47" s="8"/>
      <c r="G47" s="8"/>
      <c r="H47" s="8"/>
      <c r="I47" s="8"/>
      <c r="J47" s="8"/>
      <c r="N47" s="8"/>
      <c r="R47" s="51"/>
    </row>
    <row r="48" spans="1:32">
      <c r="A48" s="8"/>
      <c r="B48" s="18"/>
      <c r="C48" s="8"/>
      <c r="D48" s="8"/>
      <c r="E48" s="8"/>
      <c r="F48" s="8"/>
      <c r="G48" s="8"/>
      <c r="H48" s="8"/>
      <c r="I48" s="8"/>
      <c r="J48" s="8"/>
      <c r="N48" s="8"/>
    </row>
    <row r="49" spans="1:24">
      <c r="A49" s="8"/>
      <c r="B49" s="18"/>
      <c r="C49" s="8"/>
      <c r="D49" s="8"/>
      <c r="E49" s="8"/>
      <c r="F49" s="8"/>
      <c r="G49" s="8"/>
      <c r="H49" s="8"/>
      <c r="I49" s="8"/>
      <c r="J49" s="8"/>
      <c r="N49" s="8"/>
      <c r="R49" s="51"/>
    </row>
    <row r="50" spans="1:24">
      <c r="A50" s="8"/>
      <c r="B50" s="18"/>
      <c r="C50" s="8"/>
      <c r="D50" s="8"/>
      <c r="E50" s="8"/>
      <c r="F50" s="8"/>
      <c r="G50" s="8"/>
      <c r="H50" s="8"/>
      <c r="I50" s="8"/>
      <c r="J50" s="8"/>
      <c r="N50" s="8"/>
    </row>
    <row r="51" spans="1:24">
      <c r="A51" s="8"/>
      <c r="B51" s="18"/>
      <c r="C51" s="8"/>
      <c r="D51" s="8"/>
      <c r="E51" s="8"/>
      <c r="F51" s="8"/>
      <c r="G51" s="8"/>
      <c r="H51" s="8"/>
      <c r="I51" s="8"/>
      <c r="J51" s="8"/>
      <c r="N51" s="8"/>
    </row>
    <row r="52" spans="1:24">
      <c r="A52" s="33"/>
      <c r="B52" s="18"/>
      <c r="C52" s="33"/>
      <c r="D52" s="33"/>
      <c r="E52" s="33"/>
      <c r="F52" s="33"/>
      <c r="G52" s="33"/>
      <c r="H52" s="33"/>
      <c r="I52" s="33"/>
      <c r="J52" s="33"/>
      <c r="N52" s="33"/>
      <c r="O52" s="51"/>
      <c r="P52" s="51"/>
      <c r="Q52" s="51"/>
    </row>
    <row r="53" spans="1:24">
      <c r="A53" s="8"/>
      <c r="B53" s="18"/>
      <c r="C53" s="8"/>
      <c r="D53" s="8"/>
      <c r="E53" s="8"/>
      <c r="F53" s="8"/>
      <c r="G53" s="8"/>
      <c r="H53" s="8"/>
      <c r="I53" s="8"/>
      <c r="J53" s="8"/>
      <c r="N53" s="8"/>
      <c r="R53" s="51"/>
      <c r="S53" s="51"/>
      <c r="U53" s="51"/>
      <c r="W53" s="51"/>
      <c r="X53" s="51"/>
    </row>
    <row r="54" spans="1:24">
      <c r="A54" s="8"/>
      <c r="B54" s="18"/>
      <c r="C54" s="8"/>
      <c r="D54" s="8"/>
      <c r="E54" s="8"/>
      <c r="F54" s="8"/>
      <c r="G54" s="8"/>
      <c r="H54" s="8"/>
      <c r="I54" s="8"/>
      <c r="J54" s="8"/>
      <c r="N54" s="8"/>
      <c r="S54" s="51"/>
      <c r="U54" s="51"/>
      <c r="W54" s="51"/>
      <c r="X54" s="51"/>
    </row>
    <row r="55" spans="1:24">
      <c r="A55" s="33"/>
      <c r="B55" s="18"/>
      <c r="C55" s="33"/>
      <c r="D55" s="33"/>
      <c r="E55" s="33"/>
      <c r="F55" s="33"/>
      <c r="G55" s="33"/>
      <c r="H55" s="33"/>
      <c r="I55" s="33"/>
      <c r="J55" s="33"/>
      <c r="N55" s="8"/>
      <c r="O55" s="51"/>
      <c r="P55" s="51"/>
      <c r="Q55" s="51"/>
      <c r="S55" s="51"/>
      <c r="U55" s="51"/>
      <c r="W55" s="51"/>
      <c r="X55" s="51"/>
    </row>
    <row r="56" spans="1:24">
      <c r="A56" s="33"/>
      <c r="B56" s="18"/>
      <c r="C56" s="33"/>
      <c r="D56" s="33"/>
      <c r="E56" s="33"/>
      <c r="F56" s="33"/>
      <c r="G56" s="33"/>
      <c r="H56" s="33"/>
      <c r="I56" s="33"/>
      <c r="J56" s="33"/>
      <c r="N56" s="8"/>
      <c r="O56" s="51"/>
      <c r="P56" s="51"/>
      <c r="Q56" s="51"/>
      <c r="S56" s="51"/>
      <c r="U56" s="51"/>
      <c r="W56" s="51"/>
      <c r="X56" s="51"/>
    </row>
    <row r="57" spans="1:24">
      <c r="A57" s="33"/>
      <c r="B57" s="18"/>
      <c r="C57" s="33"/>
      <c r="D57" s="33"/>
      <c r="E57" s="33"/>
      <c r="F57" s="33"/>
      <c r="G57" s="33"/>
      <c r="H57" s="33"/>
      <c r="I57" s="33"/>
      <c r="J57" s="33"/>
      <c r="N57" s="8"/>
      <c r="O57" s="51"/>
      <c r="P57" s="51"/>
      <c r="Q57" s="51"/>
      <c r="S57" s="51"/>
      <c r="U57" s="51"/>
      <c r="W57" s="51"/>
      <c r="X57" s="51"/>
    </row>
    <row r="58" spans="1:24">
      <c r="A58" s="8"/>
      <c r="B58" s="18"/>
      <c r="C58" s="33"/>
      <c r="D58" s="33"/>
      <c r="E58" s="33"/>
      <c r="F58" s="33"/>
      <c r="G58" s="33"/>
      <c r="H58" s="33"/>
      <c r="I58" s="33"/>
      <c r="J58" s="33"/>
      <c r="N58" s="8"/>
      <c r="R58" s="51"/>
      <c r="U58" s="51"/>
    </row>
    <row r="59" spans="1:24">
      <c r="A59" s="8"/>
      <c r="B59" s="18"/>
      <c r="C59" s="33"/>
      <c r="D59" s="33"/>
      <c r="E59" s="33"/>
      <c r="F59" s="33"/>
      <c r="G59" s="33"/>
      <c r="H59" s="33"/>
      <c r="I59" s="33"/>
      <c r="J59" s="33"/>
      <c r="N59" s="8"/>
      <c r="S59" s="51"/>
      <c r="U59" s="51"/>
    </row>
    <row r="60" spans="1:24">
      <c r="A60" s="8"/>
      <c r="B60" s="18"/>
      <c r="C60" s="8"/>
      <c r="D60" s="8"/>
      <c r="E60" s="8"/>
      <c r="F60" s="8"/>
      <c r="G60" s="8"/>
      <c r="H60" s="8"/>
      <c r="I60" s="8"/>
      <c r="J60" s="8"/>
      <c r="N60" s="8"/>
      <c r="S60" s="51"/>
      <c r="V60" s="51"/>
      <c r="W60" s="51"/>
      <c r="X60" s="51"/>
    </row>
    <row r="61" spans="1:24">
      <c r="A61" s="8"/>
      <c r="B61" s="18"/>
      <c r="C61" s="8"/>
      <c r="D61" s="8"/>
      <c r="E61" s="8"/>
      <c r="F61" s="8"/>
      <c r="G61" s="8"/>
      <c r="H61" s="8"/>
      <c r="I61" s="8"/>
      <c r="J61" s="8"/>
      <c r="N61" s="8"/>
      <c r="V61" s="51"/>
    </row>
    <row r="62" spans="1:24">
      <c r="A62" s="8"/>
      <c r="B62" s="18"/>
      <c r="C62" s="8"/>
      <c r="D62" s="8"/>
      <c r="E62" s="8"/>
      <c r="F62" s="8"/>
      <c r="G62" s="8"/>
      <c r="H62" s="8"/>
      <c r="I62" s="8"/>
      <c r="J62" s="8"/>
      <c r="N62" s="8"/>
      <c r="V62" s="51"/>
    </row>
    <row r="63" spans="1:24">
      <c r="A63" s="8"/>
      <c r="B63" s="18"/>
      <c r="C63" s="8"/>
      <c r="D63" s="8"/>
      <c r="E63" s="8"/>
      <c r="F63" s="8"/>
      <c r="G63" s="8"/>
      <c r="H63" s="8"/>
      <c r="I63" s="8"/>
      <c r="J63" s="8"/>
      <c r="N63" s="8"/>
      <c r="V63" s="51"/>
    </row>
    <row r="64" spans="1:24">
      <c r="A64" s="8"/>
      <c r="B64" s="18"/>
      <c r="C64" s="8"/>
      <c r="D64" s="8"/>
      <c r="E64" s="8"/>
      <c r="F64" s="8"/>
      <c r="G64" s="8"/>
      <c r="H64" s="8"/>
      <c r="I64" s="8"/>
      <c r="J64" s="8"/>
      <c r="N64" s="8"/>
      <c r="V64" s="51"/>
    </row>
    <row r="65" spans="1:21">
      <c r="A65" s="8"/>
      <c r="B65" s="18"/>
      <c r="C65" s="8"/>
      <c r="D65" s="8"/>
      <c r="E65" s="8"/>
      <c r="F65" s="8"/>
      <c r="G65" s="8"/>
      <c r="H65" s="8"/>
      <c r="I65" s="8"/>
      <c r="J65" s="8"/>
      <c r="N65" s="8"/>
      <c r="U65" s="51"/>
    </row>
    <row r="66" spans="1:21">
      <c r="A66" s="8"/>
      <c r="B66" s="18"/>
      <c r="C66" s="8"/>
      <c r="D66" s="8"/>
      <c r="E66" s="8"/>
      <c r="F66" s="8"/>
      <c r="G66" s="8"/>
      <c r="H66" s="8"/>
      <c r="I66" s="8"/>
      <c r="J66" s="8"/>
      <c r="N66" s="8"/>
      <c r="U66" s="51"/>
    </row>
    <row r="67" spans="1:21">
      <c r="A67" s="8"/>
      <c r="B67" s="18"/>
      <c r="C67" s="8"/>
      <c r="D67" s="8"/>
      <c r="E67" s="8"/>
      <c r="F67" s="8"/>
      <c r="G67" s="8"/>
      <c r="H67" s="8"/>
      <c r="I67" s="8"/>
      <c r="J67" s="8"/>
      <c r="N67" s="8"/>
      <c r="U67" s="51"/>
    </row>
    <row r="68" spans="1:21">
      <c r="A68" s="8"/>
      <c r="B68" s="18"/>
      <c r="C68" s="8"/>
      <c r="D68" s="8"/>
      <c r="E68" s="8"/>
      <c r="F68" s="8"/>
      <c r="G68" s="8"/>
      <c r="H68" s="8"/>
      <c r="I68" s="8"/>
      <c r="J68" s="8"/>
      <c r="N68" s="8"/>
    </row>
    <row r="69" spans="1:21">
      <c r="A69" s="8"/>
      <c r="B69" s="18"/>
      <c r="C69" s="8"/>
      <c r="D69" s="8"/>
      <c r="E69" s="8"/>
      <c r="F69" s="8"/>
      <c r="G69" s="8"/>
      <c r="H69" s="8"/>
      <c r="I69" s="8"/>
      <c r="J69" s="8"/>
      <c r="N69" s="8"/>
    </row>
    <row r="70" spans="1:21">
      <c r="A70" s="8"/>
      <c r="B70" s="18"/>
      <c r="C70" s="8"/>
      <c r="D70" s="8"/>
      <c r="E70" s="8"/>
      <c r="F70" s="8"/>
      <c r="G70" s="8"/>
      <c r="H70" s="8"/>
      <c r="I70" s="8"/>
      <c r="J70" s="8"/>
      <c r="N70" s="8"/>
    </row>
    <row r="71" spans="1:21">
      <c r="A71" s="8"/>
      <c r="B71" s="18"/>
      <c r="C71" s="8"/>
      <c r="D71" s="8"/>
      <c r="E71" s="8"/>
      <c r="F71" s="8"/>
      <c r="G71" s="8"/>
      <c r="H71" s="8"/>
      <c r="I71" s="8"/>
      <c r="J71" s="8"/>
      <c r="N71" s="8"/>
    </row>
    <row r="72" spans="1:21">
      <c r="A72" s="8"/>
      <c r="B72" s="18"/>
      <c r="C72" s="8"/>
      <c r="D72" s="8"/>
      <c r="E72" s="8"/>
      <c r="F72" s="8"/>
      <c r="G72" s="8"/>
      <c r="H72" s="8"/>
      <c r="I72" s="8"/>
      <c r="J72" s="8"/>
      <c r="N72" s="8"/>
    </row>
    <row r="73" spans="1:21">
      <c r="A73" s="8"/>
      <c r="B73" s="18"/>
      <c r="C73" s="8"/>
      <c r="D73" s="8"/>
      <c r="E73" s="8"/>
      <c r="F73" s="8"/>
      <c r="G73" s="8"/>
      <c r="H73" s="8"/>
      <c r="I73" s="8"/>
      <c r="J73" s="8"/>
      <c r="N73" s="8"/>
    </row>
    <row r="74" spans="1:21">
      <c r="A74" s="8"/>
      <c r="B74" s="18"/>
      <c r="C74" s="8"/>
      <c r="D74" s="8"/>
      <c r="E74" s="8"/>
      <c r="F74" s="8"/>
      <c r="G74" s="8"/>
      <c r="H74" s="8"/>
      <c r="I74" s="8"/>
      <c r="J74" s="8"/>
      <c r="N74" s="8"/>
    </row>
    <row r="76" spans="1:21">
      <c r="A76" s="8"/>
      <c r="B76" s="18"/>
      <c r="C76" s="8"/>
      <c r="D76" s="8"/>
      <c r="E76" s="8"/>
      <c r="F76" s="8"/>
      <c r="G76" s="8"/>
      <c r="H76" s="33"/>
      <c r="I76" s="8"/>
      <c r="J76" s="8"/>
      <c r="K76" s="8"/>
      <c r="L76" s="8"/>
      <c r="N76" s="8"/>
    </row>
    <row r="77" spans="1:21">
      <c r="A77" s="8"/>
      <c r="B77" s="18"/>
      <c r="C77" s="8"/>
      <c r="D77" s="8"/>
      <c r="E77" s="8"/>
      <c r="F77" s="8"/>
      <c r="G77" s="8"/>
      <c r="H77" s="33"/>
      <c r="I77" s="8"/>
      <c r="J77" s="8"/>
      <c r="K77" s="8"/>
      <c r="L77" s="8"/>
      <c r="N77" s="8"/>
    </row>
    <row r="78" spans="1:21">
      <c r="A78" s="8"/>
      <c r="B78" s="18"/>
      <c r="C78" s="8"/>
      <c r="D78" s="8"/>
      <c r="E78" s="8"/>
      <c r="F78" s="8"/>
      <c r="G78" s="8"/>
      <c r="H78" s="33"/>
      <c r="I78" s="8"/>
      <c r="J78" s="8"/>
      <c r="K78" s="8"/>
      <c r="L78" s="8"/>
      <c r="N78" s="8"/>
    </row>
    <row r="79" spans="1:21">
      <c r="A79" s="8"/>
      <c r="B79" s="18"/>
      <c r="C79" s="8"/>
      <c r="D79" s="8"/>
      <c r="E79" s="8"/>
      <c r="F79" s="8"/>
      <c r="G79" s="8"/>
      <c r="H79" s="33"/>
      <c r="I79" s="8"/>
      <c r="J79" s="8"/>
      <c r="K79" s="8"/>
      <c r="L79" s="8"/>
    </row>
    <row r="80" spans="1:21">
      <c r="A80" s="8"/>
      <c r="B80" s="18"/>
      <c r="C80" s="8"/>
      <c r="D80" s="8"/>
      <c r="E80" s="8"/>
      <c r="F80" s="8"/>
      <c r="G80" s="8"/>
      <c r="H80" s="33"/>
      <c r="I80" s="8"/>
      <c r="J80" s="8"/>
      <c r="K80" s="8"/>
      <c r="L80" s="8"/>
      <c r="N80" s="8"/>
    </row>
    <row r="81" spans="1:14">
      <c r="A81" s="8"/>
      <c r="B81" s="18"/>
      <c r="C81" s="8"/>
      <c r="D81" s="8"/>
      <c r="E81" s="8"/>
      <c r="F81" s="8"/>
      <c r="G81" s="8"/>
      <c r="H81" s="33"/>
      <c r="I81" s="8"/>
      <c r="J81" s="8"/>
      <c r="K81" s="8"/>
      <c r="L81" s="8"/>
      <c r="N81" s="8"/>
    </row>
    <row r="82" spans="1:14">
      <c r="A82" s="8"/>
      <c r="B82" s="18"/>
      <c r="C82" s="8"/>
      <c r="D82" s="8"/>
      <c r="E82" s="8"/>
      <c r="F82" s="8"/>
      <c r="G82" s="8"/>
      <c r="H82" s="33"/>
      <c r="I82" s="8"/>
      <c r="J82" s="8"/>
      <c r="K82" s="8"/>
      <c r="L82" s="8"/>
      <c r="N82" s="8"/>
    </row>
    <row r="83" spans="1:14">
      <c r="A83" s="8"/>
      <c r="B83" s="18"/>
      <c r="C83" s="8"/>
      <c r="D83" s="8"/>
      <c r="E83" s="8"/>
      <c r="F83" s="8"/>
      <c r="G83" s="8"/>
      <c r="H83" s="33"/>
      <c r="I83" s="8"/>
      <c r="J83" s="8"/>
      <c r="K83" s="8"/>
      <c r="L83" s="8"/>
      <c r="N83" s="8"/>
    </row>
    <row r="84" spans="1:14">
      <c r="A84" s="8"/>
      <c r="B84" s="18"/>
      <c r="C84" s="8"/>
      <c r="D84" s="8"/>
      <c r="E84" s="8"/>
      <c r="F84" s="8"/>
      <c r="G84" s="8"/>
      <c r="H84" s="33"/>
      <c r="I84" s="8"/>
      <c r="J84" s="8"/>
      <c r="K84" s="8"/>
      <c r="L84" s="8"/>
      <c r="N84" s="8"/>
    </row>
    <row r="85" spans="1:14">
      <c r="F85" s="8"/>
    </row>
    <row r="86" spans="1:14">
      <c r="A86" s="8"/>
      <c r="B86" s="8"/>
      <c r="C86" s="8"/>
      <c r="D86" s="8"/>
      <c r="E86" s="8"/>
      <c r="F86" s="8"/>
      <c r="G86" s="8"/>
      <c r="H86" s="33"/>
      <c r="I86" s="8"/>
      <c r="J86" s="8"/>
      <c r="K86" s="8"/>
      <c r="L86" s="8"/>
      <c r="N86" s="8"/>
    </row>
    <row r="87" spans="1:14">
      <c r="F87" s="8"/>
    </row>
    <row r="88" spans="1:14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M88" s="8"/>
    </row>
    <row r="89" spans="1:14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M89" s="8"/>
    </row>
    <row r="90" spans="1:14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M90" s="8"/>
    </row>
    <row r="91" spans="1:14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M91" s="8"/>
    </row>
    <row r="92" spans="1:14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M92" s="8"/>
    </row>
    <row r="93" spans="1:14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M93" s="8"/>
    </row>
    <row r="94" spans="1:1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M94" s="8"/>
    </row>
    <row r="95" spans="1:14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M95" s="8"/>
    </row>
    <row r="96" spans="1:14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M96" s="8"/>
    </row>
    <row r="97" spans="1:1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M97" s="8"/>
    </row>
    <row r="98" spans="1:1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M98" s="8"/>
    </row>
    <row r="99" spans="1:1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M99" s="8"/>
    </row>
    <row r="100" spans="1:1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M100" s="8"/>
    </row>
    <row r="101" spans="1:13">
      <c r="B101" s="8"/>
      <c r="C101" s="8"/>
      <c r="D101" s="8"/>
      <c r="E101" s="8"/>
      <c r="F101" s="8"/>
      <c r="G101" s="8"/>
      <c r="H101" s="8"/>
      <c r="I101" s="8"/>
      <c r="J101" s="8"/>
      <c r="K101" s="8"/>
    </row>
    <row r="102" spans="1:13">
      <c r="F102" s="8"/>
    </row>
    <row r="103" spans="1:13">
      <c r="F103" s="8"/>
    </row>
    <row r="104" spans="1:13">
      <c r="F104" s="8"/>
    </row>
    <row r="105" spans="1:13">
      <c r="F105" s="8"/>
    </row>
    <row r="106" spans="1:13">
      <c r="F106" s="8"/>
    </row>
  </sheetData>
  <printOptions horizontalCentered="1"/>
  <pageMargins left="0.5" right="0.5" top="0.37" bottom="0.38" header="0.17" footer="0.25"/>
  <pageSetup scale="72" fitToWidth="0" orientation="landscape" r:id="rId1"/>
  <headerFooter scaleWithDoc="0" alignWithMargins="0">
    <oddFooter>&amp;LMSDE - LFRO   05/2021&amp;C&amp;P&amp;RSelected Financial Data, Part 3</oddFooter>
  </headerFooter>
  <colBreaks count="1" manualBreakCount="1">
    <brk id="12" max="4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  <pageSetUpPr fitToPage="1"/>
  </sheetPr>
  <dimension ref="A1:AQ70"/>
  <sheetViews>
    <sheetView zoomScaleNormal="100" workbookViewId="0">
      <selection activeCell="A3" sqref="A3:L3"/>
    </sheetView>
  </sheetViews>
  <sheetFormatPr defaultRowHeight="12.75"/>
  <cols>
    <col min="1" max="1" width="14.140625" style="2" customWidth="1"/>
    <col min="2" max="4" width="11.7109375" customWidth="1"/>
    <col min="5" max="5" width="8.7109375" customWidth="1"/>
    <col min="6" max="7" width="11.7109375" customWidth="1"/>
    <col min="8" max="8" width="6.5703125" customWidth="1"/>
    <col min="9" max="9" width="4.7109375" customWidth="1"/>
    <col min="10" max="12" width="11.7109375" customWidth="1"/>
    <col min="13" max="13" width="5.5703125" customWidth="1"/>
    <col min="14" max="14" width="12.85546875" bestFit="1" customWidth="1"/>
    <col min="15" max="15" width="17.140625" customWidth="1"/>
    <col min="16" max="17" width="15.5703125" customWidth="1"/>
    <col min="18" max="18" width="8.42578125" customWidth="1"/>
    <col min="19" max="19" width="12.85546875" bestFit="1" customWidth="1"/>
    <col min="20" max="20" width="14.28515625" bestFit="1" customWidth="1"/>
    <col min="21" max="21" width="10.7109375" bestFit="1" customWidth="1"/>
    <col min="22" max="22" width="12.85546875" bestFit="1" customWidth="1"/>
    <col min="23" max="23" width="8.42578125" customWidth="1"/>
    <col min="24" max="24" width="14.85546875" bestFit="1" customWidth="1"/>
    <col min="25" max="26" width="12.85546875" bestFit="1" customWidth="1"/>
    <col min="27" max="27" width="13" bestFit="1" customWidth="1"/>
    <col min="29" max="29" width="12.28515625" bestFit="1" customWidth="1"/>
    <col min="30" max="30" width="12.5703125" customWidth="1"/>
    <col min="31" max="31" width="9.7109375" bestFit="1" customWidth="1"/>
    <col min="32" max="32" width="12.28515625" bestFit="1" customWidth="1"/>
    <col min="34" max="34" width="10.85546875" bestFit="1" customWidth="1"/>
    <col min="35" max="35" width="12.42578125" bestFit="1" customWidth="1"/>
    <col min="36" max="36" width="10.28515625" bestFit="1" customWidth="1"/>
    <col min="37" max="37" width="9.28515625" bestFit="1" customWidth="1"/>
    <col min="38" max="38" width="11.28515625" customWidth="1"/>
    <col min="40" max="40" width="16" bestFit="1" customWidth="1"/>
    <col min="41" max="41" width="14.28515625" bestFit="1" customWidth="1"/>
    <col min="42" max="42" width="12.28515625" bestFit="1" customWidth="1"/>
    <col min="43" max="43" width="13.42578125" bestFit="1" customWidth="1"/>
  </cols>
  <sheetData>
    <row r="1" spans="1:43">
      <c r="A1" s="330" t="s">
        <v>88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</row>
    <row r="2" spans="1:43">
      <c r="X2" s="16"/>
    </row>
    <row r="3" spans="1:43">
      <c r="A3" s="331" t="s">
        <v>149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AC3" s="63" t="s">
        <v>143</v>
      </c>
      <c r="AI3" s="63" t="s">
        <v>145</v>
      </c>
      <c r="AN3" s="63" t="s">
        <v>146</v>
      </c>
    </row>
    <row r="4" spans="1:43">
      <c r="A4" s="330" t="s">
        <v>153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N4" s="332" t="s">
        <v>152</v>
      </c>
      <c r="O4" s="329"/>
      <c r="P4" s="329"/>
      <c r="Q4" s="329"/>
      <c r="S4" s="332" t="s">
        <v>151</v>
      </c>
      <c r="T4" s="329"/>
      <c r="U4" s="329"/>
      <c r="V4" s="329"/>
      <c r="X4" s="332" t="s">
        <v>144</v>
      </c>
      <c r="Y4" s="329"/>
      <c r="Z4" s="329"/>
      <c r="AA4" s="329"/>
      <c r="AC4" s="329" t="s">
        <v>125</v>
      </c>
      <c r="AD4" s="329"/>
      <c r="AE4" s="329"/>
      <c r="AF4" s="329"/>
    </row>
    <row r="5" spans="1:43" ht="13.5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N5" s="328" t="s">
        <v>114</v>
      </c>
      <c r="O5" s="328"/>
      <c r="P5" s="328"/>
      <c r="Q5" s="328"/>
      <c r="S5" s="328" t="s">
        <v>114</v>
      </c>
      <c r="T5" s="328"/>
      <c r="U5" s="328"/>
      <c r="V5" s="328"/>
      <c r="X5" s="328" t="s">
        <v>114</v>
      </c>
      <c r="Y5" s="328"/>
      <c r="Z5" s="328"/>
      <c r="AA5" s="328"/>
      <c r="AC5" s="328" t="s">
        <v>126</v>
      </c>
      <c r="AD5" s="328"/>
      <c r="AE5" s="328"/>
      <c r="AF5" s="328"/>
      <c r="AN5" s="327" t="s">
        <v>148</v>
      </c>
      <c r="AO5" s="328"/>
      <c r="AP5" s="328"/>
      <c r="AQ5" s="328"/>
    </row>
    <row r="6" spans="1:43" ht="15" customHeight="1" thickTop="1">
      <c r="A6" s="2" t="s">
        <v>83</v>
      </c>
      <c r="N6" s="34" t="s">
        <v>53</v>
      </c>
      <c r="O6" s="34"/>
      <c r="P6" s="34" t="s">
        <v>115</v>
      </c>
      <c r="Q6" s="34" t="s">
        <v>8</v>
      </c>
      <c r="S6" s="34" t="s">
        <v>53</v>
      </c>
      <c r="T6" s="34"/>
      <c r="U6" s="34" t="s">
        <v>115</v>
      </c>
      <c r="V6" s="34" t="s">
        <v>8</v>
      </c>
      <c r="X6" s="34" t="s">
        <v>53</v>
      </c>
      <c r="Y6" s="34"/>
      <c r="Z6" s="34" t="s">
        <v>115</v>
      </c>
      <c r="AA6" s="34" t="s">
        <v>8</v>
      </c>
      <c r="AC6" s="39" t="s">
        <v>53</v>
      </c>
      <c r="AD6" s="39"/>
      <c r="AE6" s="39"/>
      <c r="AF6" s="39"/>
      <c r="AI6" s="333" t="s">
        <v>147</v>
      </c>
      <c r="AJ6" s="334"/>
      <c r="AK6" s="334"/>
      <c r="AL6" s="334"/>
      <c r="AN6" s="34" t="s">
        <v>53</v>
      </c>
      <c r="AO6" s="34"/>
      <c r="AP6" s="34" t="s">
        <v>115</v>
      </c>
      <c r="AQ6" s="34" t="s">
        <v>8</v>
      </c>
    </row>
    <row r="7" spans="1:43" ht="13.5" customHeight="1" thickBot="1">
      <c r="A7" t="s">
        <v>11</v>
      </c>
      <c r="B7" s="334" t="s">
        <v>89</v>
      </c>
      <c r="C7" s="334"/>
      <c r="D7" s="334"/>
      <c r="E7" s="5"/>
      <c r="F7" s="334" t="s">
        <v>90</v>
      </c>
      <c r="G7" s="334"/>
      <c r="H7" s="334"/>
      <c r="I7" s="5"/>
      <c r="J7" s="334" t="s">
        <v>91</v>
      </c>
      <c r="K7" s="334"/>
      <c r="L7" s="334"/>
      <c r="N7" s="34" t="s">
        <v>116</v>
      </c>
      <c r="O7" s="34"/>
      <c r="P7" s="34" t="s">
        <v>117</v>
      </c>
      <c r="Q7" s="34" t="s">
        <v>118</v>
      </c>
      <c r="S7" s="34" t="s">
        <v>116</v>
      </c>
      <c r="T7" s="34"/>
      <c r="U7" s="34" t="s">
        <v>117</v>
      </c>
      <c r="V7" s="34" t="s">
        <v>118</v>
      </c>
      <c r="X7" s="34" t="s">
        <v>116</v>
      </c>
      <c r="Y7" s="34"/>
      <c r="Z7" s="34" t="s">
        <v>117</v>
      </c>
      <c r="AA7" s="34" t="s">
        <v>118</v>
      </c>
      <c r="AC7" s="34" t="s">
        <v>118</v>
      </c>
      <c r="AD7" s="34" t="s">
        <v>122</v>
      </c>
      <c r="AE7" s="34" t="s">
        <v>115</v>
      </c>
      <c r="AF7" s="34"/>
      <c r="AI7" s="335" t="s">
        <v>126</v>
      </c>
      <c r="AJ7" s="335"/>
      <c r="AK7" s="335"/>
      <c r="AL7" s="335"/>
      <c r="AN7" s="34" t="s">
        <v>116</v>
      </c>
      <c r="AO7" s="34"/>
      <c r="AP7" s="34" t="s">
        <v>117</v>
      </c>
      <c r="AQ7" s="34" t="s">
        <v>118</v>
      </c>
    </row>
    <row r="8" spans="1:43" ht="13.5" thickBot="1">
      <c r="A8" s="3" t="s">
        <v>84</v>
      </c>
      <c r="B8" s="64" t="s">
        <v>141</v>
      </c>
      <c r="C8" s="64" t="s">
        <v>142</v>
      </c>
      <c r="D8" s="64" t="s">
        <v>150</v>
      </c>
      <c r="E8" s="21"/>
      <c r="F8" s="64" t="s">
        <v>141</v>
      </c>
      <c r="G8" s="64" t="s">
        <v>142</v>
      </c>
      <c r="H8" s="64">
        <v>201</v>
      </c>
      <c r="I8" s="35"/>
      <c r="J8" s="64" t="s">
        <v>137</v>
      </c>
      <c r="K8" s="64" t="s">
        <v>141</v>
      </c>
      <c r="L8" s="64" t="s">
        <v>142</v>
      </c>
      <c r="M8" s="22"/>
      <c r="N8" s="40" t="s">
        <v>119</v>
      </c>
      <c r="O8" s="41" t="s">
        <v>90</v>
      </c>
      <c r="P8" s="42" t="s">
        <v>120</v>
      </c>
      <c r="Q8" s="40" t="s">
        <v>121</v>
      </c>
      <c r="R8" s="22"/>
      <c r="S8" s="40" t="s">
        <v>119</v>
      </c>
      <c r="T8" s="41" t="s">
        <v>90</v>
      </c>
      <c r="U8" s="42" t="s">
        <v>120</v>
      </c>
      <c r="V8" s="40" t="s">
        <v>121</v>
      </c>
      <c r="W8" s="22"/>
      <c r="X8" s="40" t="s">
        <v>119</v>
      </c>
      <c r="Y8" s="41" t="s">
        <v>90</v>
      </c>
      <c r="Z8" s="42" t="s">
        <v>120</v>
      </c>
      <c r="AA8" s="40" t="s">
        <v>121</v>
      </c>
      <c r="AC8" s="40" t="s">
        <v>121</v>
      </c>
      <c r="AD8" s="40" t="s">
        <v>123</v>
      </c>
      <c r="AE8" s="40" t="s">
        <v>124</v>
      </c>
      <c r="AF8" s="40" t="s">
        <v>8</v>
      </c>
      <c r="AI8" s="43" t="s">
        <v>129</v>
      </c>
      <c r="AJ8" s="43" t="s">
        <v>130</v>
      </c>
      <c r="AK8" s="44" t="s">
        <v>131</v>
      </c>
      <c r="AL8" s="43" t="s">
        <v>132</v>
      </c>
      <c r="AN8" s="40" t="s">
        <v>119</v>
      </c>
      <c r="AO8" s="41" t="s">
        <v>90</v>
      </c>
      <c r="AP8" s="42" t="s">
        <v>120</v>
      </c>
      <c r="AQ8" s="40" t="s">
        <v>121</v>
      </c>
    </row>
    <row r="9" spans="1:43" s="19" customFormat="1">
      <c r="A9" s="23" t="s">
        <v>52</v>
      </c>
      <c r="B9" s="66">
        <v>251.12477649102169</v>
      </c>
      <c r="C9" s="103">
        <f>O9/'Tbl11'!C10</f>
        <v>243.94008841577542</v>
      </c>
      <c r="E9" s="65"/>
      <c r="F9" s="66">
        <v>41.914852201437519</v>
      </c>
      <c r="G9" s="102">
        <f>P9/'Tbl11'!C10</f>
        <v>44.358191170237191</v>
      </c>
      <c r="I9" s="65"/>
      <c r="J9" s="66">
        <v>12.449700688890735</v>
      </c>
      <c r="K9" s="66">
        <v>12.982728407663743</v>
      </c>
      <c r="L9" s="102">
        <f>Q9/'Tbl11'!C10</f>
        <v>11.566725964248254</v>
      </c>
      <c r="O9" s="59">
        <f>SUM(O11:O38)</f>
        <v>219761716.21000001</v>
      </c>
      <c r="P9" s="59">
        <f>SUM(P11:P38)</f>
        <v>39961583.529999994</v>
      </c>
      <c r="Q9" s="59">
        <f>SUM(Q11:Q38)</f>
        <v>10420278.049999999</v>
      </c>
      <c r="R9" s="89"/>
      <c r="S9"/>
      <c r="T9"/>
      <c r="U9"/>
      <c r="V9"/>
      <c r="W9" s="89"/>
      <c r="X9" s="59">
        <f>SUM(X11:X38)</f>
        <v>201373992.93000001</v>
      </c>
      <c r="Y9" s="59">
        <f>SUM(Y11:Y38)</f>
        <v>39431511.750000007</v>
      </c>
      <c r="Z9" s="59">
        <f>SUM(Z11:Z38)</f>
        <v>10372794.879999999</v>
      </c>
      <c r="AA9" s="59">
        <f>X9-Y9-Z9</f>
        <v>151569686.30000001</v>
      </c>
      <c r="AB9" s="89"/>
      <c r="AC9" s="51">
        <f>SUM(AC11:AC38)</f>
        <v>18387723.279999997</v>
      </c>
      <c r="AD9" s="101">
        <f>SUM(AD11:AD38)</f>
        <v>530071.78</v>
      </c>
      <c r="AE9" s="101">
        <f>SUM(AE11:AE38)</f>
        <v>47483.170000000006</v>
      </c>
      <c r="AF9" s="101">
        <f>SUM(AF11:AF38)</f>
        <v>17810168.329999994</v>
      </c>
      <c r="AG9" s="89"/>
      <c r="AH9" s="89"/>
      <c r="AI9" s="97">
        <f>SUM(AI11:AI38)</f>
        <v>122206.84000000001</v>
      </c>
      <c r="AJ9" s="98">
        <f>SUM(AJ11:AJ38)</f>
        <v>0</v>
      </c>
      <c r="AK9" s="99">
        <f>SUM(AK11:AK38)</f>
        <v>0</v>
      </c>
      <c r="AL9" s="98">
        <f>SUM(AL11:AL38)</f>
        <v>122206.84000000001</v>
      </c>
      <c r="AM9" s="89"/>
      <c r="AN9" s="59">
        <f>SUM(AO9:AQ9)</f>
        <v>201496199.76999998</v>
      </c>
      <c r="AO9" s="94">
        <f>SUM(AO11:AO38)</f>
        <v>39431511.750000007</v>
      </c>
      <c r="AP9" s="94">
        <f>SUM(AP11:AP38)</f>
        <v>10372794.879999999</v>
      </c>
      <c r="AQ9" s="94">
        <f>SUM(AQ11:AQ38)</f>
        <v>151691893.13999996</v>
      </c>
    </row>
    <row r="10" spans="1:43">
      <c r="C10" s="63"/>
      <c r="E10" s="67"/>
      <c r="F10" s="68"/>
      <c r="G10" s="63"/>
      <c r="I10" s="67"/>
      <c r="J10" s="63"/>
      <c r="K10" s="63"/>
      <c r="L10" s="63"/>
      <c r="X10" s="37"/>
      <c r="Y10" s="37"/>
      <c r="Z10" s="37"/>
      <c r="AA10" s="37"/>
      <c r="AC10" s="36"/>
      <c r="AD10" s="36"/>
      <c r="AE10" s="36"/>
      <c r="AF10" s="36"/>
      <c r="AI10" s="45"/>
      <c r="AJ10" s="45"/>
      <c r="AK10" s="46"/>
      <c r="AL10" s="45"/>
      <c r="AN10" s="37"/>
      <c r="AO10" s="37"/>
      <c r="AP10" s="37"/>
      <c r="AQ10" s="37"/>
    </row>
    <row r="11" spans="1:43">
      <c r="A11" s="2" t="s">
        <v>28</v>
      </c>
      <c r="B11" s="48">
        <v>267.89824997974512</v>
      </c>
      <c r="C11" s="69">
        <f>O11/'Tbl11'!C12</f>
        <v>363.56083146569574</v>
      </c>
      <c r="E11" s="70"/>
      <c r="F11" s="72">
        <v>5.3993761501869235</v>
      </c>
      <c r="G11" s="71">
        <f>P11/'Tbl11'!C12</f>
        <v>62.184299397798817</v>
      </c>
      <c r="I11" s="70"/>
      <c r="J11" s="71">
        <v>12.530692672882228</v>
      </c>
      <c r="K11" s="71">
        <v>12.715549948494775</v>
      </c>
      <c r="L11" s="71">
        <f>Q11/'Tbl11'!C12</f>
        <v>13.457876559599249</v>
      </c>
      <c r="O11" s="16">
        <f t="shared" ref="O11:Q15" si="0">X11+AC11</f>
        <v>2966122.2300000004</v>
      </c>
      <c r="P11" s="16">
        <f t="shared" si="0"/>
        <v>507332.52</v>
      </c>
      <c r="Q11" s="16">
        <f t="shared" si="0"/>
        <v>109796.5</v>
      </c>
      <c r="X11" s="37">
        <f>Y11+Z11+AA11</f>
        <v>2864658.8900000006</v>
      </c>
      <c r="Y11" s="24">
        <f t="shared" ref="Y11:AA15" si="1">AO11-AJ11</f>
        <v>507332.52</v>
      </c>
      <c r="Z11" s="24">
        <f t="shared" si="1"/>
        <v>109796.5</v>
      </c>
      <c r="AA11" s="37">
        <f t="shared" si="1"/>
        <v>2247529.8700000006</v>
      </c>
      <c r="AC11" s="37">
        <f>AD11+AE11+AF11</f>
        <v>101463.34000000001</v>
      </c>
      <c r="AD11" s="59">
        <v>0</v>
      </c>
      <c r="AE11" s="59">
        <v>0</v>
      </c>
      <c r="AF11" s="59">
        <v>101463.34000000001</v>
      </c>
      <c r="AI11" s="37">
        <f>AJ11+AK11+AL11</f>
        <v>12595.82</v>
      </c>
      <c r="AJ11" s="59">
        <v>0</v>
      </c>
      <c r="AK11" s="59">
        <v>0</v>
      </c>
      <c r="AL11" s="59">
        <v>12595.82</v>
      </c>
      <c r="AM11" s="47"/>
      <c r="AN11" s="37">
        <f>SUM(AO11:AQ11)</f>
        <v>2877254.7100000004</v>
      </c>
      <c r="AO11" s="60">
        <v>507332.52</v>
      </c>
      <c r="AP11" s="90">
        <v>109796.5</v>
      </c>
      <c r="AQ11" s="59">
        <v>2260125.6900000004</v>
      </c>
    </row>
    <row r="12" spans="1:43">
      <c r="A12" s="2" t="s">
        <v>29</v>
      </c>
      <c r="B12" s="48">
        <v>396.20368323535126</v>
      </c>
      <c r="C12" s="69">
        <f>O12/'Tbl11'!C13</f>
        <v>395.33305826074269</v>
      </c>
      <c r="E12" s="70"/>
      <c r="F12" s="72">
        <v>145.85312963384746</v>
      </c>
      <c r="G12" s="71">
        <f>P12/'Tbl11'!C13</f>
        <v>160.1733933054652</v>
      </c>
      <c r="I12" s="70"/>
      <c r="J12" s="71">
        <v>11.047639169273641</v>
      </c>
      <c r="K12" s="71">
        <v>18.563999657209948</v>
      </c>
      <c r="L12" s="71">
        <f>Q12/'Tbl11'!C13</f>
        <v>11.879698921908361</v>
      </c>
      <c r="O12" s="16">
        <f t="shared" si="0"/>
        <v>33391207.780000001</v>
      </c>
      <c r="P12" s="16">
        <f t="shared" si="0"/>
        <v>13528802.98</v>
      </c>
      <c r="Q12" s="16">
        <f t="shared" si="0"/>
        <v>1003400.77</v>
      </c>
      <c r="X12" s="37">
        <f>Y12+Z12+AA12</f>
        <v>31661761.68</v>
      </c>
      <c r="Y12" s="24">
        <f t="shared" si="1"/>
        <v>13513802.98</v>
      </c>
      <c r="Z12" s="24">
        <f t="shared" si="1"/>
        <v>1003400.77</v>
      </c>
      <c r="AA12" s="37">
        <f t="shared" si="1"/>
        <v>17144557.93</v>
      </c>
      <c r="AC12" s="37">
        <f>AD12+AE12+AF12</f>
        <v>1729446.1</v>
      </c>
      <c r="AD12" s="59">
        <v>15000</v>
      </c>
      <c r="AE12" s="59">
        <v>0</v>
      </c>
      <c r="AF12" s="59">
        <v>1714446.1</v>
      </c>
      <c r="AI12" s="37">
        <f>AJ12+AK12+AL12</f>
        <v>0</v>
      </c>
      <c r="AJ12" s="59">
        <v>0</v>
      </c>
      <c r="AK12" s="59">
        <v>0</v>
      </c>
      <c r="AL12" s="59">
        <v>0</v>
      </c>
      <c r="AM12" s="47"/>
      <c r="AN12" s="37">
        <f>SUM(AO12:AQ12)</f>
        <v>31661761.68</v>
      </c>
      <c r="AO12" s="60">
        <v>13513802.98</v>
      </c>
      <c r="AP12" s="90">
        <v>1003400.77</v>
      </c>
      <c r="AQ12" s="59">
        <v>17144557.93</v>
      </c>
    </row>
    <row r="13" spans="1:43">
      <c r="A13" s="2" t="s">
        <v>51</v>
      </c>
      <c r="B13" s="48">
        <v>323.17105934669712</v>
      </c>
      <c r="C13" s="69">
        <f>O13/'Tbl11'!C14</f>
        <v>359.71417374754213</v>
      </c>
      <c r="E13" s="70"/>
      <c r="F13" s="72">
        <v>28.648936928050372</v>
      </c>
      <c r="G13" s="71">
        <f>P13/'Tbl11'!C14</f>
        <v>31.632937673973554</v>
      </c>
      <c r="I13" s="70"/>
      <c r="J13" s="71">
        <v>3.0513943775594039</v>
      </c>
      <c r="K13" s="71">
        <v>1.0629247525084098</v>
      </c>
      <c r="L13" s="71">
        <f>Q13/'Tbl11'!C14</f>
        <v>0.27551924444349474</v>
      </c>
      <c r="O13" s="16">
        <f t="shared" si="0"/>
        <v>28261519.25</v>
      </c>
      <c r="P13" s="16">
        <f t="shared" si="0"/>
        <v>2485292.33</v>
      </c>
      <c r="Q13" s="16">
        <f t="shared" si="0"/>
        <v>21646.61</v>
      </c>
      <c r="X13" s="37">
        <f>Y13+Z13+AA13</f>
        <v>22681104.23</v>
      </c>
      <c r="Y13" s="24">
        <f t="shared" si="1"/>
        <v>2430402.4900000002</v>
      </c>
      <c r="Z13" s="24">
        <f t="shared" si="1"/>
        <v>14958.06</v>
      </c>
      <c r="AA13" s="37">
        <f t="shared" si="1"/>
        <v>20235743.68</v>
      </c>
      <c r="AC13" s="37">
        <f>AD13+AE13+AF13</f>
        <v>5580415.0199999986</v>
      </c>
      <c r="AD13" s="59">
        <v>54889.84</v>
      </c>
      <c r="AE13" s="59">
        <v>6688.55</v>
      </c>
      <c r="AF13" s="59">
        <v>5518836.629999999</v>
      </c>
      <c r="AI13" s="37">
        <f>AJ13+AK13+AL13</f>
        <v>0</v>
      </c>
      <c r="AJ13" s="59">
        <v>0</v>
      </c>
      <c r="AK13" s="59">
        <v>0</v>
      </c>
      <c r="AL13" s="59">
        <v>0</v>
      </c>
      <c r="AM13" s="47"/>
      <c r="AN13" s="37">
        <f>SUM(AO13:AQ13)</f>
        <v>22681104.23</v>
      </c>
      <c r="AO13" s="60">
        <v>2430402.4900000002</v>
      </c>
      <c r="AP13" s="90">
        <v>14958.06</v>
      </c>
      <c r="AQ13" s="59">
        <v>20235743.68</v>
      </c>
    </row>
    <row r="14" spans="1:43">
      <c r="A14" s="2" t="s">
        <v>30</v>
      </c>
      <c r="B14" s="48">
        <v>256.02664838219044</v>
      </c>
      <c r="C14" s="69">
        <f>O14/'Tbl11'!C15</f>
        <v>253.7054924452309</v>
      </c>
      <c r="E14" s="70"/>
      <c r="F14" s="72">
        <v>36.640443586790227</v>
      </c>
      <c r="G14" s="71">
        <f>P14/'Tbl11'!C15</f>
        <v>24.555921090028956</v>
      </c>
      <c r="I14" s="70"/>
      <c r="J14" s="71">
        <v>18.417372223891938</v>
      </c>
      <c r="K14" s="71">
        <v>17.201317164009353</v>
      </c>
      <c r="L14" s="71">
        <f>Q14/'Tbl11'!C15</f>
        <v>16.359990459839018</v>
      </c>
      <c r="O14" s="16">
        <f t="shared" si="0"/>
        <v>28729853.129999995</v>
      </c>
      <c r="P14" s="16">
        <f t="shared" si="0"/>
        <v>2780736.04</v>
      </c>
      <c r="Q14" s="16">
        <f t="shared" si="0"/>
        <v>1852621</v>
      </c>
      <c r="X14" s="37">
        <f>Y14+Z14+AA14</f>
        <v>26908764.839999996</v>
      </c>
      <c r="Y14" s="24">
        <f t="shared" si="1"/>
        <v>2744523.25</v>
      </c>
      <c r="Z14" s="24">
        <f t="shared" si="1"/>
        <v>1852621</v>
      </c>
      <c r="AA14" s="37">
        <f t="shared" si="1"/>
        <v>22311620.589999996</v>
      </c>
      <c r="AC14" s="37">
        <f>AD14+AE14+AF14</f>
        <v>1821088.2900000003</v>
      </c>
      <c r="AD14" s="60">
        <v>36212.79</v>
      </c>
      <c r="AE14" s="59">
        <v>0</v>
      </c>
      <c r="AF14" s="59">
        <v>1784875.5000000002</v>
      </c>
      <c r="AI14" s="37">
        <f>AJ14+AK14+AL14</f>
        <v>0</v>
      </c>
      <c r="AJ14" s="59">
        <v>0</v>
      </c>
      <c r="AK14" s="59">
        <v>0</v>
      </c>
      <c r="AL14" s="96">
        <v>0</v>
      </c>
      <c r="AM14" s="47"/>
      <c r="AN14" s="37">
        <f>SUM(AO14:AQ14)</f>
        <v>26908764.839999996</v>
      </c>
      <c r="AO14" s="60">
        <v>2744523.25</v>
      </c>
      <c r="AP14" s="90">
        <v>1852621</v>
      </c>
      <c r="AQ14" s="59">
        <v>22311620.589999996</v>
      </c>
    </row>
    <row r="15" spans="1:43">
      <c r="A15" s="2" t="s">
        <v>31</v>
      </c>
      <c r="B15" s="48">
        <v>176.58751104367025</v>
      </c>
      <c r="C15" s="69">
        <f>O15/'Tbl11'!C16</f>
        <v>169.22371315334433</v>
      </c>
      <c r="E15" s="70"/>
      <c r="F15" s="72">
        <v>17.228425256021659</v>
      </c>
      <c r="G15" s="71">
        <f>P15/'Tbl11'!C16</f>
        <v>14.535090405444192</v>
      </c>
      <c r="I15" s="70"/>
      <c r="J15" s="71">
        <v>0.25563399224134326</v>
      </c>
      <c r="K15" s="71">
        <v>13.093596065164604</v>
      </c>
      <c r="L15" s="71">
        <f>Q15/'Tbl11'!C16</f>
        <v>14.949628584353528</v>
      </c>
      <c r="O15" s="16">
        <f t="shared" si="0"/>
        <v>2679113.7200000007</v>
      </c>
      <c r="P15" s="16">
        <f t="shared" si="0"/>
        <v>230116.45</v>
      </c>
      <c r="Q15" s="16">
        <f t="shared" si="0"/>
        <v>236679.33</v>
      </c>
      <c r="X15" s="37">
        <f>Y15+Z15+AA15</f>
        <v>2319007.1400000006</v>
      </c>
      <c r="Y15" s="24">
        <f t="shared" si="1"/>
        <v>217603.35</v>
      </c>
      <c r="Z15" s="24">
        <f t="shared" si="1"/>
        <v>229901.58</v>
      </c>
      <c r="AA15" s="37">
        <f t="shared" si="1"/>
        <v>1871502.2100000004</v>
      </c>
      <c r="AC15" s="37">
        <f>AD15+AE15+AF15</f>
        <v>360106.58</v>
      </c>
      <c r="AD15" s="90">
        <v>12513.1</v>
      </c>
      <c r="AE15" s="59">
        <v>6777.75</v>
      </c>
      <c r="AF15" s="59">
        <v>340815.73000000004</v>
      </c>
      <c r="AI15" s="37">
        <f>AJ15+AK15+AL15</f>
        <v>14879.570000000002</v>
      </c>
      <c r="AJ15" s="59">
        <v>0</v>
      </c>
      <c r="AK15" s="59">
        <v>0</v>
      </c>
      <c r="AL15" s="59">
        <v>14879.570000000002</v>
      </c>
      <c r="AM15" s="47"/>
      <c r="AN15" s="37">
        <f>SUM(AO15:AQ15)</f>
        <v>2333886.7100000004</v>
      </c>
      <c r="AO15" s="60">
        <v>217603.35</v>
      </c>
      <c r="AP15" s="90">
        <v>229901.58</v>
      </c>
      <c r="AQ15" s="59">
        <v>1886381.7800000005</v>
      </c>
    </row>
    <row r="16" spans="1:43">
      <c r="B16" s="48"/>
      <c r="C16" s="69"/>
      <c r="E16" s="68"/>
      <c r="F16" s="72"/>
      <c r="G16" s="73"/>
      <c r="I16" s="68"/>
      <c r="J16" s="63"/>
      <c r="K16" s="63"/>
      <c r="L16" s="73"/>
      <c r="X16" s="37"/>
      <c r="Y16" s="37"/>
      <c r="Z16" s="37"/>
      <c r="AA16" s="37"/>
      <c r="AC16" s="37"/>
      <c r="AD16" s="100"/>
      <c r="AE16" s="88"/>
      <c r="AF16" s="88"/>
      <c r="AI16" s="37"/>
      <c r="AJ16" s="88"/>
      <c r="AK16" s="88"/>
      <c r="AL16" s="88"/>
      <c r="AM16" s="47"/>
      <c r="AN16" s="37"/>
      <c r="AO16" s="88"/>
      <c r="AP16" s="88"/>
      <c r="AQ16" s="88"/>
    </row>
    <row r="17" spans="1:43">
      <c r="A17" s="2" t="s">
        <v>32</v>
      </c>
      <c r="B17" s="48">
        <v>171.54319179264039</v>
      </c>
      <c r="C17" s="69">
        <f>O17/'Tbl11'!C18</f>
        <v>186.37478342965613</v>
      </c>
      <c r="E17" s="70"/>
      <c r="F17" s="72">
        <v>5.0138002175625491</v>
      </c>
      <c r="G17" s="71">
        <f>P17/'Tbl11'!C18</f>
        <v>7.3782947280822766</v>
      </c>
      <c r="I17" s="70"/>
      <c r="J17" s="71">
        <v>7.2223524432112125</v>
      </c>
      <c r="K17" s="71">
        <v>8.010142916088375</v>
      </c>
      <c r="L17" s="71">
        <f>Q17/'Tbl11'!C18</f>
        <v>7.1281271204624055</v>
      </c>
      <c r="O17" s="16">
        <f t="shared" ref="O17:Q21" si="2">X17+AC17</f>
        <v>1083996.8600000001</v>
      </c>
      <c r="P17" s="16">
        <f t="shared" si="2"/>
        <v>42913.79</v>
      </c>
      <c r="Q17" s="16">
        <f t="shared" si="2"/>
        <v>41458.76</v>
      </c>
      <c r="X17" s="37">
        <f>Y17+Z17+AA17</f>
        <v>893270.89</v>
      </c>
      <c r="Y17" s="24">
        <f t="shared" ref="Y17:AA21" si="3">AO17-AJ17</f>
        <v>42596.83</v>
      </c>
      <c r="Z17" s="24">
        <f t="shared" si="3"/>
        <v>41458.76</v>
      </c>
      <c r="AA17" s="37">
        <f t="shared" si="3"/>
        <v>809215.3</v>
      </c>
      <c r="AC17" s="37">
        <f>AD17+AE17+AF17</f>
        <v>190725.97</v>
      </c>
      <c r="AD17" s="59">
        <v>316.95999999999998</v>
      </c>
      <c r="AE17" s="59">
        <v>0</v>
      </c>
      <c r="AF17" s="60">
        <v>190409.01</v>
      </c>
      <c r="AI17" s="37">
        <f>AJ17+AK17+AL17</f>
        <v>0</v>
      </c>
      <c r="AJ17" s="59">
        <v>0</v>
      </c>
      <c r="AK17" s="59">
        <v>0</v>
      </c>
      <c r="AL17" s="59">
        <v>0</v>
      </c>
      <c r="AM17" s="47"/>
      <c r="AN17" s="37">
        <f>SUM(AO17:AQ17)</f>
        <v>893270.89</v>
      </c>
      <c r="AO17" s="90">
        <v>42596.83</v>
      </c>
      <c r="AP17" s="90">
        <v>41458.76</v>
      </c>
      <c r="AQ17" s="59">
        <v>809215.3</v>
      </c>
    </row>
    <row r="18" spans="1:43">
      <c r="A18" s="2" t="s">
        <v>33</v>
      </c>
      <c r="B18" s="48">
        <v>357.47341787613237</v>
      </c>
      <c r="C18" s="69">
        <f>O18/'Tbl11'!C19</f>
        <v>357.30542417094102</v>
      </c>
      <c r="E18" s="70"/>
      <c r="F18" s="72">
        <v>76.680269803366784</v>
      </c>
      <c r="G18" s="71">
        <f>P18/'Tbl11'!C19</f>
        <v>89.300067032944582</v>
      </c>
      <c r="I18" s="70"/>
      <c r="J18" s="71">
        <v>0.17539739062121421</v>
      </c>
      <c r="K18" s="71">
        <v>19.16382269720037</v>
      </c>
      <c r="L18" s="71">
        <f>Q18/'Tbl11'!C19</f>
        <v>20.429760198131017</v>
      </c>
      <c r="O18" s="16">
        <f t="shared" si="2"/>
        <v>8999943.8699999992</v>
      </c>
      <c r="P18" s="16">
        <f t="shared" si="2"/>
        <v>2249323.7899999996</v>
      </c>
      <c r="Q18" s="16">
        <f t="shared" si="2"/>
        <v>514592.51</v>
      </c>
      <c r="X18" s="37">
        <f>Y18+Z18+AA18</f>
        <v>8342595.4399999995</v>
      </c>
      <c r="Y18" s="24">
        <f t="shared" si="3"/>
        <v>2246777.4699999997</v>
      </c>
      <c r="Z18" s="24">
        <f t="shared" si="3"/>
        <v>513450.21</v>
      </c>
      <c r="AA18" s="37">
        <f t="shared" si="3"/>
        <v>5582367.7599999998</v>
      </c>
      <c r="AC18" s="37">
        <f>AD18+AE18+AF18</f>
        <v>657348.42999999993</v>
      </c>
      <c r="AD18" s="59">
        <v>2546.3200000000002</v>
      </c>
      <c r="AE18" s="60">
        <v>1142.3</v>
      </c>
      <c r="AF18" s="59">
        <v>653659.80999999994</v>
      </c>
      <c r="AI18" s="37">
        <f>AJ18+AK18+AL18</f>
        <v>0</v>
      </c>
      <c r="AJ18" s="59">
        <v>0</v>
      </c>
      <c r="AK18" s="59">
        <v>0</v>
      </c>
      <c r="AL18" s="59">
        <v>0</v>
      </c>
      <c r="AM18" s="47"/>
      <c r="AN18" s="37">
        <f>SUM(AO18:AQ18)</f>
        <v>8342595.4399999995</v>
      </c>
      <c r="AO18" s="60">
        <v>2246777.4699999997</v>
      </c>
      <c r="AP18" s="90">
        <v>513450.21</v>
      </c>
      <c r="AQ18" s="59">
        <v>5582367.7599999998</v>
      </c>
    </row>
    <row r="19" spans="1:43">
      <c r="A19" s="2" t="s">
        <v>34</v>
      </c>
      <c r="B19" s="48">
        <v>197.71200578503706</v>
      </c>
      <c r="C19" s="69">
        <f>O19/'Tbl11'!C20</f>
        <v>263.61049003217227</v>
      </c>
      <c r="E19" s="70"/>
      <c r="F19" s="72">
        <v>11.676908462165544</v>
      </c>
      <c r="G19" s="71">
        <f>P19/'Tbl11'!C20</f>
        <v>12.225551786235108</v>
      </c>
      <c r="I19" s="70"/>
      <c r="J19" s="71">
        <v>10.909859046147906</v>
      </c>
      <c r="K19" s="71">
        <v>10.966464030696692</v>
      </c>
      <c r="L19" s="71">
        <f>Q19/'Tbl11'!C20</f>
        <v>9.7128943161348591</v>
      </c>
      <c r="O19" s="16">
        <f t="shared" si="2"/>
        <v>3993727.1799999997</v>
      </c>
      <c r="P19" s="16">
        <f t="shared" si="2"/>
        <v>185218.42</v>
      </c>
      <c r="Q19" s="16">
        <f t="shared" si="2"/>
        <v>147151.39000000001</v>
      </c>
      <c r="X19" s="37">
        <f>Y19+Z19+AA19</f>
        <v>3643215.3899999997</v>
      </c>
      <c r="Y19" s="24">
        <f t="shared" si="3"/>
        <v>185218.42</v>
      </c>
      <c r="Z19" s="24">
        <f t="shared" si="3"/>
        <v>147151.39000000001</v>
      </c>
      <c r="AA19" s="37">
        <f t="shared" si="3"/>
        <v>3310845.5799999996</v>
      </c>
      <c r="AC19" s="37">
        <f>AD19+AE19+AF19</f>
        <v>350511.79</v>
      </c>
      <c r="AD19" s="59">
        <v>0</v>
      </c>
      <c r="AE19" s="59">
        <v>0</v>
      </c>
      <c r="AF19" s="59">
        <v>350511.79</v>
      </c>
      <c r="AI19" s="37">
        <f>AJ19+AK19+AL19</f>
        <v>0</v>
      </c>
      <c r="AJ19" s="59">
        <v>0</v>
      </c>
      <c r="AK19" s="59">
        <v>0</v>
      </c>
      <c r="AL19" s="59">
        <v>0</v>
      </c>
      <c r="AM19" s="47"/>
      <c r="AN19" s="37">
        <f>SUM(AO19:AQ19)</f>
        <v>3643215.3899999997</v>
      </c>
      <c r="AO19" s="60">
        <v>185218.42</v>
      </c>
      <c r="AP19" s="90">
        <v>147151.39000000001</v>
      </c>
      <c r="AQ19" s="59">
        <v>3310845.5799999996</v>
      </c>
    </row>
    <row r="20" spans="1:43">
      <c r="A20" s="2" t="s">
        <v>35</v>
      </c>
      <c r="B20" s="48">
        <v>199.57108039308437</v>
      </c>
      <c r="C20" s="69">
        <f>O20/'Tbl11'!C21</f>
        <v>203.89391492673261</v>
      </c>
      <c r="E20" s="70"/>
      <c r="F20" s="72">
        <v>10.146081501695125</v>
      </c>
      <c r="G20" s="71">
        <f>P20/'Tbl11'!C21</f>
        <v>7.991995454962102</v>
      </c>
      <c r="I20" s="70"/>
      <c r="J20" s="71">
        <v>8.3217649456300649</v>
      </c>
      <c r="K20" s="71">
        <v>8.5324171388836216</v>
      </c>
      <c r="L20" s="71">
        <f>Q20/'Tbl11'!C21</f>
        <v>8.2378578539512475</v>
      </c>
      <c r="O20" s="16">
        <f t="shared" si="2"/>
        <v>5562494.4900000021</v>
      </c>
      <c r="P20" s="16">
        <f t="shared" si="2"/>
        <v>218032.16</v>
      </c>
      <c r="Q20" s="16">
        <f t="shared" si="2"/>
        <v>224739.61</v>
      </c>
      <c r="X20" s="37">
        <f>Y20+Z20+AA20</f>
        <v>5417862.8400000017</v>
      </c>
      <c r="Y20" s="24">
        <f t="shared" si="3"/>
        <v>217673.1</v>
      </c>
      <c r="Z20" s="24">
        <f t="shared" si="3"/>
        <v>224739.61</v>
      </c>
      <c r="AA20" s="37">
        <f t="shared" si="3"/>
        <v>4975450.1300000018</v>
      </c>
      <c r="AC20" s="37">
        <f>AD20+AE20+AF20</f>
        <v>144631.65</v>
      </c>
      <c r="AD20" s="59">
        <v>359.06</v>
      </c>
      <c r="AE20" s="59">
        <v>0</v>
      </c>
      <c r="AF20" s="59">
        <v>144272.59</v>
      </c>
      <c r="AI20" s="37">
        <f>AJ20+AK20+AL20</f>
        <v>56747.920000000013</v>
      </c>
      <c r="AJ20" s="59">
        <v>0</v>
      </c>
      <c r="AK20" s="59">
        <v>0</v>
      </c>
      <c r="AL20" s="59">
        <v>56747.920000000013</v>
      </c>
      <c r="AM20" s="47"/>
      <c r="AN20" s="37">
        <f>SUM(AO20:AQ20)</f>
        <v>5474610.7600000016</v>
      </c>
      <c r="AO20" s="60">
        <v>217673.1</v>
      </c>
      <c r="AP20" s="90">
        <v>224739.61</v>
      </c>
      <c r="AQ20" s="59">
        <v>5032198.0500000017</v>
      </c>
    </row>
    <row r="21" spans="1:43">
      <c r="A21" s="2" t="s">
        <v>36</v>
      </c>
      <c r="B21" s="48">
        <v>301.46589478367252</v>
      </c>
      <c r="C21" s="69">
        <f>O21/'Tbl11'!C22</f>
        <v>317.98143945325307</v>
      </c>
      <c r="E21" s="70"/>
      <c r="F21" s="72">
        <v>64.838180402624843</v>
      </c>
      <c r="G21" s="71">
        <f>P21/'Tbl11'!C22</f>
        <v>73.167869295862829</v>
      </c>
      <c r="I21" s="70"/>
      <c r="J21" s="71">
        <v>1.7693407981047524</v>
      </c>
      <c r="K21" s="71">
        <v>0</v>
      </c>
      <c r="L21" s="71">
        <f>Q21/'Tbl11'!C22</f>
        <v>0</v>
      </c>
      <c r="O21" s="16">
        <f t="shared" si="2"/>
        <v>1488106.86</v>
      </c>
      <c r="P21" s="16">
        <f t="shared" si="2"/>
        <v>342414.98</v>
      </c>
      <c r="Q21" s="16">
        <f t="shared" si="2"/>
        <v>0</v>
      </c>
      <c r="X21" s="37">
        <f>Y21+Z21+AA21</f>
        <v>1287328.6100000001</v>
      </c>
      <c r="Y21" s="24">
        <f t="shared" si="3"/>
        <v>342414.98</v>
      </c>
      <c r="Z21" s="24">
        <f t="shared" si="3"/>
        <v>0</v>
      </c>
      <c r="AA21" s="37">
        <f t="shared" si="3"/>
        <v>944913.63000000012</v>
      </c>
      <c r="AC21" s="37">
        <f>AD21+AE21+AF21</f>
        <v>200778.25000000003</v>
      </c>
      <c r="AD21" s="59">
        <v>0</v>
      </c>
      <c r="AE21" s="59">
        <v>0</v>
      </c>
      <c r="AF21" s="59">
        <v>200778.25000000003</v>
      </c>
      <c r="AI21" s="37">
        <f>AJ21+AK21+AL21</f>
        <v>1010.85</v>
      </c>
      <c r="AJ21" s="59">
        <v>0</v>
      </c>
      <c r="AK21" s="59">
        <v>0</v>
      </c>
      <c r="AL21" s="59">
        <v>1010.85</v>
      </c>
      <c r="AM21" s="47"/>
      <c r="AN21" s="37">
        <f>SUM(AO21:AQ21)</f>
        <v>1288339.46</v>
      </c>
      <c r="AO21" s="59">
        <v>342414.98</v>
      </c>
      <c r="AP21" s="90">
        <v>0</v>
      </c>
      <c r="AQ21" s="59">
        <v>945924.4800000001</v>
      </c>
    </row>
    <row r="22" spans="1:43">
      <c r="B22" s="48"/>
      <c r="C22" s="69"/>
      <c r="E22" s="70"/>
      <c r="F22" s="72"/>
      <c r="G22" s="73"/>
      <c r="I22" s="70"/>
      <c r="J22" s="63"/>
      <c r="K22" s="63"/>
      <c r="L22" s="73"/>
      <c r="X22" s="37"/>
      <c r="Y22" s="37"/>
      <c r="Z22" s="37"/>
      <c r="AA22" s="37"/>
      <c r="AC22" s="37"/>
      <c r="AD22" s="88"/>
      <c r="AE22" s="100"/>
      <c r="AF22" s="88"/>
      <c r="AI22" s="37"/>
      <c r="AJ22" s="88"/>
      <c r="AK22" s="88"/>
      <c r="AL22" s="88"/>
      <c r="AM22" s="47"/>
      <c r="AN22" s="37"/>
      <c r="AO22" s="88"/>
      <c r="AP22" s="88"/>
      <c r="AQ22" s="88"/>
    </row>
    <row r="23" spans="1:43">
      <c r="A23" s="2" t="s">
        <v>37</v>
      </c>
      <c r="B23" s="48">
        <v>229.27990219119974</v>
      </c>
      <c r="C23" s="69">
        <f>O23/'Tbl11'!C24</f>
        <v>180.43152938738839</v>
      </c>
      <c r="E23" s="70"/>
      <c r="F23" s="72">
        <v>26.461489949463296</v>
      </c>
      <c r="G23" s="71">
        <f>P23/'Tbl11'!C24</f>
        <v>26.412446962562409</v>
      </c>
      <c r="I23" s="70"/>
      <c r="J23" s="71">
        <v>22.647341926674098</v>
      </c>
      <c r="K23" s="71">
        <v>20.189482791954912</v>
      </c>
      <c r="L23" s="71">
        <f>Q23/'Tbl11'!C24</f>
        <v>21.678363317591902</v>
      </c>
      <c r="O23" s="16">
        <f t="shared" ref="O23:Q27" si="4">X23+AC23</f>
        <v>7815950.6999999974</v>
      </c>
      <c r="P23" s="16">
        <f t="shared" si="4"/>
        <v>1144136.9699999997</v>
      </c>
      <c r="Q23" s="16">
        <f t="shared" si="4"/>
        <v>939065.47</v>
      </c>
      <c r="X23" s="37">
        <f>Y23+Z23+AA23</f>
        <v>7054392.8099999977</v>
      </c>
      <c r="Y23" s="24">
        <f t="shared" ref="Y23:AA27" si="5">AO23-AJ23</f>
        <v>963692.4099999998</v>
      </c>
      <c r="Z23" s="24">
        <f t="shared" si="5"/>
        <v>937055.34</v>
      </c>
      <c r="AA23" s="37">
        <f t="shared" si="5"/>
        <v>5153645.0599999977</v>
      </c>
      <c r="AC23" s="37">
        <f>AD23+AE23+AF23</f>
        <v>761557.8899999999</v>
      </c>
      <c r="AD23" s="59">
        <v>180444.56</v>
      </c>
      <c r="AE23" s="90">
        <v>2010.13</v>
      </c>
      <c r="AF23" s="59">
        <v>579103.19999999995</v>
      </c>
      <c r="AI23" s="37">
        <f>AJ23+AK23+AL23</f>
        <v>0</v>
      </c>
      <c r="AJ23" s="59">
        <v>0</v>
      </c>
      <c r="AK23" s="59">
        <v>0</v>
      </c>
      <c r="AL23" s="59">
        <v>0</v>
      </c>
      <c r="AM23" s="47"/>
      <c r="AN23" s="37">
        <f>SUM(AO23:AQ23)</f>
        <v>7054392.8099999977</v>
      </c>
      <c r="AO23" s="60">
        <v>963692.4099999998</v>
      </c>
      <c r="AP23" s="90">
        <v>937055.34</v>
      </c>
      <c r="AQ23" s="59">
        <v>5153645.0599999977</v>
      </c>
    </row>
    <row r="24" spans="1:43">
      <c r="A24" s="2" t="s">
        <v>38</v>
      </c>
      <c r="B24" s="48">
        <v>174.74877035076108</v>
      </c>
      <c r="C24" s="69">
        <f>O24/'Tbl11'!C25</f>
        <v>235.53919330289193</v>
      </c>
      <c r="E24" s="70"/>
      <c r="F24" s="72">
        <v>23.410655195234945</v>
      </c>
      <c r="G24" s="71">
        <f>P24/'Tbl11'!C25</f>
        <v>91.77853094000946</v>
      </c>
      <c r="I24" s="70"/>
      <c r="J24" s="71">
        <v>9.4488771686991377</v>
      </c>
      <c r="K24" s="71">
        <v>5.7607941760423564</v>
      </c>
      <c r="L24" s="71">
        <f>Q24/'Tbl11'!C25</f>
        <v>5.4767228258017111</v>
      </c>
      <c r="O24" s="16">
        <f t="shared" si="4"/>
        <v>897545.65</v>
      </c>
      <c r="P24" s="16">
        <f t="shared" si="4"/>
        <v>349731.27</v>
      </c>
      <c r="Q24" s="16">
        <f t="shared" si="4"/>
        <v>20869.599999999999</v>
      </c>
      <c r="X24" s="37">
        <f>Y24+Z24+AA24</f>
        <v>854131.88</v>
      </c>
      <c r="Y24" s="24">
        <f t="shared" si="5"/>
        <v>339238.02</v>
      </c>
      <c r="Z24" s="24">
        <f t="shared" si="5"/>
        <v>20869.599999999999</v>
      </c>
      <c r="AA24" s="37">
        <f t="shared" si="5"/>
        <v>494024.26</v>
      </c>
      <c r="AC24" s="37">
        <f>AD24+AE24+AF24</f>
        <v>43413.770000000004</v>
      </c>
      <c r="AD24" s="90">
        <v>10493.25</v>
      </c>
      <c r="AE24" s="59">
        <v>0</v>
      </c>
      <c r="AF24" s="59">
        <v>32920.520000000004</v>
      </c>
      <c r="AI24" s="37">
        <f>AJ24+AK24+AL24</f>
        <v>0</v>
      </c>
      <c r="AJ24" s="59">
        <v>0</v>
      </c>
      <c r="AK24" s="59">
        <v>0</v>
      </c>
      <c r="AL24" s="59">
        <v>0</v>
      </c>
      <c r="AM24" s="47"/>
      <c r="AN24" s="37">
        <f>SUM(AO24:AQ24)</f>
        <v>854131.88</v>
      </c>
      <c r="AO24" s="60">
        <v>339238.02</v>
      </c>
      <c r="AP24" s="90">
        <v>20869.599999999999</v>
      </c>
      <c r="AQ24" s="59">
        <v>494024.26</v>
      </c>
    </row>
    <row r="25" spans="1:43">
      <c r="A25" s="2" t="s">
        <v>39</v>
      </c>
      <c r="B25" s="48">
        <v>239.07703438018385</v>
      </c>
      <c r="C25" s="69">
        <f>O25/'Tbl11'!C26</f>
        <v>216.9774938003647</v>
      </c>
      <c r="E25" s="70"/>
      <c r="F25" s="72">
        <v>36.482538865184431</v>
      </c>
      <c r="G25" s="71">
        <f>P25/'Tbl11'!C26</f>
        <v>25.289125918294694</v>
      </c>
      <c r="I25" s="70"/>
      <c r="J25" s="71">
        <v>36.443068110047754</v>
      </c>
      <c r="K25" s="71">
        <v>36.60813100246115</v>
      </c>
      <c r="L25" s="71">
        <f>Q25/'Tbl11'!C26</f>
        <v>19.180534452744414</v>
      </c>
      <c r="O25" s="16">
        <f t="shared" si="4"/>
        <v>8268734.1400000015</v>
      </c>
      <c r="P25" s="16">
        <f t="shared" si="4"/>
        <v>963736.16999999993</v>
      </c>
      <c r="Q25" s="16">
        <f t="shared" si="4"/>
        <v>730945.58</v>
      </c>
      <c r="X25" s="37">
        <f>Y25+Z25+AA25</f>
        <v>7746777.6100000013</v>
      </c>
      <c r="Y25" s="24">
        <f t="shared" si="5"/>
        <v>952430.54999999993</v>
      </c>
      <c r="Z25" s="24">
        <f t="shared" si="5"/>
        <v>719272.51</v>
      </c>
      <c r="AA25" s="37">
        <f t="shared" si="5"/>
        <v>6075074.5500000007</v>
      </c>
      <c r="AC25" s="37">
        <f>AD25+AE25+AF25</f>
        <v>521956.52999999991</v>
      </c>
      <c r="AD25" s="90">
        <v>11305.62</v>
      </c>
      <c r="AE25" s="90">
        <v>11673.07</v>
      </c>
      <c r="AF25" s="59">
        <v>498977.83999999991</v>
      </c>
      <c r="AI25" s="37">
        <f>AJ25+AK25+AL25</f>
        <v>0</v>
      </c>
      <c r="AJ25" s="59">
        <v>0</v>
      </c>
      <c r="AK25" s="59">
        <v>0</v>
      </c>
      <c r="AL25" s="59">
        <v>0</v>
      </c>
      <c r="AM25" s="47"/>
      <c r="AN25" s="37">
        <f>SUM(AO25:AQ25)</f>
        <v>7746777.6100000013</v>
      </c>
      <c r="AO25" s="60">
        <v>952430.54999999993</v>
      </c>
      <c r="AP25" s="90">
        <v>719272.51</v>
      </c>
      <c r="AQ25" s="59">
        <v>6075074.5500000007</v>
      </c>
    </row>
    <row r="26" spans="1:43">
      <c r="A26" s="2" t="s">
        <v>40</v>
      </c>
      <c r="B26" s="48">
        <v>292.79106037711267</v>
      </c>
      <c r="C26" s="69">
        <f>O26/'Tbl11'!C27</f>
        <v>218.92712024000889</v>
      </c>
      <c r="E26" s="70"/>
      <c r="F26" s="72">
        <v>60.02777036537114</v>
      </c>
      <c r="G26" s="71">
        <f>P26/'Tbl11'!C27</f>
        <v>40.44417262248659</v>
      </c>
      <c r="I26" s="70"/>
      <c r="J26" s="71">
        <v>15.377936372218077</v>
      </c>
      <c r="K26" s="71">
        <v>12.723024784465652</v>
      </c>
      <c r="L26" s="71">
        <f>Q26/'Tbl11'!C27</f>
        <v>17.663135875626981</v>
      </c>
      <c r="O26" s="16">
        <f t="shared" si="4"/>
        <v>12808767.9</v>
      </c>
      <c r="P26" s="16">
        <f t="shared" si="4"/>
        <v>2366267</v>
      </c>
      <c r="Q26" s="16">
        <f t="shared" si="4"/>
        <v>1033417</v>
      </c>
      <c r="X26" s="37">
        <f>Y26+Z26+AA26</f>
        <v>12196165.140000001</v>
      </c>
      <c r="Y26" s="24">
        <f t="shared" si="5"/>
        <v>2349728</v>
      </c>
      <c r="Z26" s="24">
        <f t="shared" si="5"/>
        <v>1032606</v>
      </c>
      <c r="AA26" s="37">
        <f t="shared" si="5"/>
        <v>8813831.1400000006</v>
      </c>
      <c r="AC26" s="37">
        <f>AD26+AE26+AF26</f>
        <v>612602.76</v>
      </c>
      <c r="AD26" s="90">
        <v>16539</v>
      </c>
      <c r="AE26" s="90">
        <v>811</v>
      </c>
      <c r="AF26" s="59">
        <v>595252.76</v>
      </c>
      <c r="AI26" s="37">
        <f>AJ26+AK26+AL26</f>
        <v>0</v>
      </c>
      <c r="AJ26" s="59">
        <v>0</v>
      </c>
      <c r="AK26" s="59">
        <v>0</v>
      </c>
      <c r="AL26" s="59">
        <v>0</v>
      </c>
      <c r="AM26" s="47"/>
      <c r="AN26" s="37">
        <f>SUM(AO26:AQ26)</f>
        <v>12196165.140000001</v>
      </c>
      <c r="AO26" s="60">
        <v>2349728</v>
      </c>
      <c r="AP26" s="90">
        <v>1032606</v>
      </c>
      <c r="AQ26" s="59">
        <v>8813831.1400000006</v>
      </c>
    </row>
    <row r="27" spans="1:43">
      <c r="A27" s="2" t="s">
        <v>41</v>
      </c>
      <c r="B27" s="48">
        <v>231.33983197112232</v>
      </c>
      <c r="C27" s="69">
        <f>O27/'Tbl11'!C28</f>
        <v>228.80008356400478</v>
      </c>
      <c r="E27" s="70"/>
      <c r="F27" s="72">
        <v>33.347346419431503</v>
      </c>
      <c r="G27" s="71">
        <f>P27/'Tbl11'!C28</f>
        <v>41.435305792030086</v>
      </c>
      <c r="I27" s="70"/>
      <c r="J27" s="71">
        <v>16.804505145090602</v>
      </c>
      <c r="K27" s="71">
        <v>11.824823127826999</v>
      </c>
      <c r="L27" s="71">
        <f>Q27/'Tbl11'!C28</f>
        <v>0</v>
      </c>
      <c r="O27" s="16">
        <f t="shared" si="4"/>
        <v>438083.51999999996</v>
      </c>
      <c r="P27" s="16">
        <f t="shared" si="4"/>
        <v>79336.180000000008</v>
      </c>
      <c r="Q27" s="16">
        <f t="shared" si="4"/>
        <v>0</v>
      </c>
      <c r="X27" s="37">
        <f>Y27+Z27+AA27</f>
        <v>390844.29</v>
      </c>
      <c r="Y27" s="24">
        <f t="shared" si="5"/>
        <v>74415.12000000001</v>
      </c>
      <c r="Z27" s="24">
        <f t="shared" si="5"/>
        <v>0</v>
      </c>
      <c r="AA27" s="37">
        <f t="shared" si="5"/>
        <v>316429.17</v>
      </c>
      <c r="AC27" s="37">
        <f>AD27+AE27+AF27</f>
        <v>47239.23</v>
      </c>
      <c r="AD27" s="59">
        <v>4921.0600000000004</v>
      </c>
      <c r="AE27" s="59">
        <v>0</v>
      </c>
      <c r="AF27" s="59">
        <v>42318.170000000006</v>
      </c>
      <c r="AI27" s="37">
        <f>AJ27+AK27+AL27</f>
        <v>0</v>
      </c>
      <c r="AJ27" s="59">
        <v>0</v>
      </c>
      <c r="AK27" s="59">
        <v>0</v>
      </c>
      <c r="AL27" s="59">
        <v>0</v>
      </c>
      <c r="AM27" s="47"/>
      <c r="AN27" s="37">
        <f>SUM(AO27:AQ27)</f>
        <v>390844.29</v>
      </c>
      <c r="AO27" s="60">
        <v>74415.12000000001</v>
      </c>
      <c r="AP27" s="90">
        <v>0</v>
      </c>
      <c r="AQ27" s="59">
        <v>316429.17</v>
      </c>
    </row>
    <row r="28" spans="1:43">
      <c r="B28" s="48"/>
      <c r="C28" s="69"/>
      <c r="E28" s="70"/>
      <c r="F28" s="72"/>
      <c r="G28" s="73"/>
      <c r="I28" s="70"/>
      <c r="J28" s="63"/>
      <c r="K28" s="63"/>
      <c r="L28" s="73"/>
      <c r="X28" s="37"/>
      <c r="Y28" s="37"/>
      <c r="Z28" s="37"/>
      <c r="AA28" s="37"/>
      <c r="AC28" s="37"/>
      <c r="AD28" s="100"/>
      <c r="AE28" s="88"/>
      <c r="AF28" s="88"/>
      <c r="AI28" s="37"/>
      <c r="AJ28" s="88"/>
      <c r="AK28" s="88"/>
      <c r="AL28" s="88"/>
      <c r="AM28" s="47"/>
      <c r="AN28" s="37"/>
      <c r="AO28" s="88"/>
      <c r="AP28" s="88"/>
      <c r="AQ28" s="88"/>
    </row>
    <row r="29" spans="1:43">
      <c r="A29" s="2" t="s">
        <v>42</v>
      </c>
      <c r="B29" s="48">
        <v>195.58664306438499</v>
      </c>
      <c r="C29" s="69">
        <f>O29/'Tbl11'!C30</f>
        <v>169.56966970818138</v>
      </c>
      <c r="E29" s="70"/>
      <c r="F29" s="72">
        <v>27.662373634355177</v>
      </c>
      <c r="G29" s="71">
        <f>P29/'Tbl11'!C30</f>
        <v>31.383324776346257</v>
      </c>
      <c r="I29" s="70"/>
      <c r="J29" s="71">
        <v>18.134001687169011</v>
      </c>
      <c r="K29" s="71">
        <v>17.539917400688005</v>
      </c>
      <c r="L29" s="71">
        <f>Q29/'Tbl11'!C30</f>
        <v>14.763774765226634</v>
      </c>
      <c r="O29" s="16">
        <f t="shared" ref="O29:Q33" si="6">X29+AC29</f>
        <v>27796998.02</v>
      </c>
      <c r="P29" s="16">
        <f t="shared" si="6"/>
        <v>5144565.169999999</v>
      </c>
      <c r="Q29" s="16">
        <f t="shared" si="6"/>
        <v>2420177.02</v>
      </c>
      <c r="X29" s="37">
        <f>Y29+Z29+AA29</f>
        <v>25561872.530000001</v>
      </c>
      <c r="Y29" s="24">
        <f t="shared" ref="Y29:AA33" si="7">AO29-AJ29</f>
        <v>4992496.3599999994</v>
      </c>
      <c r="Z29" s="24">
        <f t="shared" si="7"/>
        <v>2403588.91</v>
      </c>
      <c r="AA29" s="37">
        <f t="shared" si="7"/>
        <v>18165787.260000002</v>
      </c>
      <c r="AC29" s="37">
        <f>AD29+AE29+AF29</f>
        <v>2235125.4899999998</v>
      </c>
      <c r="AD29" s="90">
        <v>152068.81</v>
      </c>
      <c r="AE29" s="59">
        <v>16588.11</v>
      </c>
      <c r="AF29" s="59">
        <v>2066468.5699999998</v>
      </c>
      <c r="AI29" s="37">
        <f>AJ29+AK29+AL29</f>
        <v>0</v>
      </c>
      <c r="AJ29" s="59">
        <v>0</v>
      </c>
      <c r="AK29" s="59">
        <v>0</v>
      </c>
      <c r="AL29" s="59">
        <v>0</v>
      </c>
      <c r="AM29" s="47"/>
      <c r="AN29" s="37">
        <f>SUM(AO29:AQ29)</f>
        <v>25561872.530000001</v>
      </c>
      <c r="AO29" s="60">
        <v>4992496.3599999994</v>
      </c>
      <c r="AP29" s="90">
        <v>2403588.91</v>
      </c>
      <c r="AQ29" s="51">
        <v>18165787.260000002</v>
      </c>
    </row>
    <row r="30" spans="1:43">
      <c r="A30" s="2" t="s">
        <v>43</v>
      </c>
      <c r="B30" s="48">
        <v>153.55701724370576</v>
      </c>
      <c r="C30" s="69">
        <f>O30/'Tbl11'!C31</f>
        <v>178.25992758427498</v>
      </c>
      <c r="E30" s="70"/>
      <c r="F30" s="72">
        <v>18.962069028754019</v>
      </c>
      <c r="G30" s="71">
        <f>P30/'Tbl11'!C31</f>
        <v>40.229791758029933</v>
      </c>
      <c r="I30" s="70"/>
      <c r="J30" s="71">
        <v>3.3778839941703103</v>
      </c>
      <c r="K30" s="71">
        <v>1.9279767532038763</v>
      </c>
      <c r="L30" s="71">
        <f>Q30/'Tbl11'!C31</f>
        <v>4.3028769660317252</v>
      </c>
      <c r="O30" s="16">
        <f t="shared" si="6"/>
        <v>24122762.650000002</v>
      </c>
      <c r="P30" s="16">
        <f t="shared" si="6"/>
        <v>5444037.4299999997</v>
      </c>
      <c r="Q30" s="16">
        <f t="shared" si="6"/>
        <v>582280.5</v>
      </c>
      <c r="X30" s="37">
        <f>Y30+Z30+AA30</f>
        <v>22491311.700000003</v>
      </c>
      <c r="Y30" s="24">
        <f t="shared" si="7"/>
        <v>5444037.4299999997</v>
      </c>
      <c r="Z30" s="24">
        <f t="shared" si="7"/>
        <v>582280.5</v>
      </c>
      <c r="AA30" s="37">
        <f t="shared" si="7"/>
        <v>16464993.770000003</v>
      </c>
      <c r="AC30" s="37">
        <f>AD30+AE30+AF30</f>
        <v>1631450.95</v>
      </c>
      <c r="AD30" s="59">
        <v>0</v>
      </c>
      <c r="AE30" s="59">
        <v>0</v>
      </c>
      <c r="AF30" s="59">
        <v>1631450.95</v>
      </c>
      <c r="AI30" s="37">
        <f>AJ30+AK30+AL30</f>
        <v>0</v>
      </c>
      <c r="AJ30" s="59">
        <v>0</v>
      </c>
      <c r="AK30" s="59">
        <v>0</v>
      </c>
      <c r="AL30" s="59">
        <v>0</v>
      </c>
      <c r="AM30" s="47"/>
      <c r="AN30" s="37">
        <f>SUM(AO30:AQ30)</f>
        <v>22491311.700000003</v>
      </c>
      <c r="AO30" s="60">
        <v>5444037.4299999997</v>
      </c>
      <c r="AP30" s="90">
        <v>582280.5</v>
      </c>
      <c r="AQ30" s="51">
        <v>16464993.770000003</v>
      </c>
    </row>
    <row r="31" spans="1:43">
      <c r="A31" s="2" t="s">
        <v>44</v>
      </c>
      <c r="B31" s="48">
        <v>195.80033946138826</v>
      </c>
      <c r="C31" s="69">
        <f>O31/'Tbl11'!C32</f>
        <v>215.02636927124561</v>
      </c>
      <c r="E31" s="70"/>
      <c r="F31" s="72">
        <v>3.9016596830123036</v>
      </c>
      <c r="G31" s="71">
        <f>P31/'Tbl11'!C32</f>
        <v>5.6616557600621329</v>
      </c>
      <c r="I31" s="70"/>
      <c r="J31" s="71">
        <v>11.266833812666968</v>
      </c>
      <c r="K31" s="71">
        <v>11.773802205411831</v>
      </c>
      <c r="L31" s="71">
        <f>Q31/'Tbl11'!C32</f>
        <v>0</v>
      </c>
      <c r="O31" s="16">
        <f t="shared" si="6"/>
        <v>1653264.03</v>
      </c>
      <c r="P31" s="16">
        <f t="shared" si="6"/>
        <v>43530.53</v>
      </c>
      <c r="Q31" s="16">
        <f t="shared" si="6"/>
        <v>0</v>
      </c>
      <c r="X31" s="37">
        <f>Y31+Z31+AA31</f>
        <v>1404537.97</v>
      </c>
      <c r="Y31" s="24">
        <f t="shared" si="7"/>
        <v>42298.080000000002</v>
      </c>
      <c r="Z31" s="24">
        <f t="shared" si="7"/>
        <v>0</v>
      </c>
      <c r="AA31" s="37">
        <f t="shared" si="7"/>
        <v>1362239.89</v>
      </c>
      <c r="AC31" s="37">
        <f>AD31+AE31+AF31</f>
        <v>248726.06000000003</v>
      </c>
      <c r="AD31" s="59">
        <v>1232.45</v>
      </c>
      <c r="AE31" s="59">
        <v>0</v>
      </c>
      <c r="AF31" s="59">
        <v>247493.61000000002</v>
      </c>
      <c r="AI31" s="37">
        <f>AJ31+AK31+AL31</f>
        <v>0</v>
      </c>
      <c r="AJ31" s="59">
        <v>0</v>
      </c>
      <c r="AK31" s="59">
        <v>0</v>
      </c>
      <c r="AL31" s="59">
        <v>0</v>
      </c>
      <c r="AM31" s="47"/>
      <c r="AN31" s="37">
        <f>SUM(AO31:AQ31)</f>
        <v>1404537.97</v>
      </c>
      <c r="AO31" s="60">
        <v>42298.080000000002</v>
      </c>
      <c r="AP31" s="90">
        <v>0</v>
      </c>
      <c r="AQ31" s="51">
        <v>1362239.89</v>
      </c>
    </row>
    <row r="32" spans="1:43">
      <c r="A32" s="2" t="s">
        <v>45</v>
      </c>
      <c r="B32" s="48">
        <v>208.41977930862413</v>
      </c>
      <c r="C32" s="69">
        <f>O32/'Tbl11'!C33</f>
        <v>253.60554161907768</v>
      </c>
      <c r="E32" s="70"/>
      <c r="F32" s="72">
        <v>13.163721678759936</v>
      </c>
      <c r="G32" s="71">
        <f>P32/'Tbl11'!C33</f>
        <v>11.083140137606204</v>
      </c>
      <c r="I32" s="70"/>
      <c r="J32" s="71">
        <v>14.386929136611004</v>
      </c>
      <c r="K32" s="71">
        <v>13.977327068565938</v>
      </c>
      <c r="L32" s="71">
        <f>Q32/'Tbl11'!C33</f>
        <v>12.344844551649766</v>
      </c>
      <c r="O32" s="16">
        <f t="shared" si="6"/>
        <v>4479992.4499999993</v>
      </c>
      <c r="P32" s="16">
        <f t="shared" si="6"/>
        <v>195785.88</v>
      </c>
      <c r="Q32" s="16">
        <f t="shared" si="6"/>
        <v>218074.14</v>
      </c>
      <c r="X32" s="37">
        <f>Y32+Z32+AA32</f>
        <v>4280145.0199999996</v>
      </c>
      <c r="Y32" s="24">
        <f t="shared" si="7"/>
        <v>195785.88</v>
      </c>
      <c r="Z32" s="24">
        <f t="shared" si="7"/>
        <v>218074.14</v>
      </c>
      <c r="AA32" s="37">
        <f t="shared" si="7"/>
        <v>3866285</v>
      </c>
      <c r="AC32" s="37">
        <f>AD32+AE32+AF32</f>
        <v>199847.43000000002</v>
      </c>
      <c r="AD32" s="59">
        <v>0</v>
      </c>
      <c r="AE32" s="59">
        <v>0</v>
      </c>
      <c r="AF32" s="59">
        <v>199847.43000000002</v>
      </c>
      <c r="AI32" s="37">
        <f>AJ32+AK32+AL32</f>
        <v>14812.57</v>
      </c>
      <c r="AJ32" s="59">
        <v>0</v>
      </c>
      <c r="AK32" s="59">
        <v>0</v>
      </c>
      <c r="AL32" s="59">
        <v>14812.57</v>
      </c>
      <c r="AM32" s="47"/>
      <c r="AN32" s="37">
        <f>SUM(AO32:AQ32)</f>
        <v>4294957.59</v>
      </c>
      <c r="AO32" s="60">
        <v>195785.88</v>
      </c>
      <c r="AP32" s="90">
        <v>218074.14</v>
      </c>
      <c r="AQ32" s="51">
        <v>3881097.57</v>
      </c>
    </row>
    <row r="33" spans="1:43">
      <c r="A33" s="2" t="s">
        <v>46</v>
      </c>
      <c r="B33" s="48">
        <v>235.1646789097525</v>
      </c>
      <c r="C33" s="69">
        <f>O33/'Tbl11'!C34</f>
        <v>181.62198272860226</v>
      </c>
      <c r="E33" s="70"/>
      <c r="F33" s="72">
        <v>21.53274205574812</v>
      </c>
      <c r="G33" s="71">
        <f>P33/'Tbl11'!C34</f>
        <v>27.582286370917192</v>
      </c>
      <c r="I33" s="70"/>
      <c r="J33" s="71">
        <v>17.374092801372186</v>
      </c>
      <c r="K33" s="71">
        <v>16.930636157721011</v>
      </c>
      <c r="L33" s="71">
        <f>Q33/'Tbl11'!C34</f>
        <v>4.1573542725816557</v>
      </c>
      <c r="O33" s="16">
        <f t="shared" si="6"/>
        <v>521582.01</v>
      </c>
      <c r="P33" s="16">
        <f t="shared" si="6"/>
        <v>79210.81</v>
      </c>
      <c r="Q33" s="16">
        <f t="shared" si="6"/>
        <v>11939.09</v>
      </c>
      <c r="X33" s="37">
        <f>Y33+Z33+AA33</f>
        <v>482793.87</v>
      </c>
      <c r="Y33" s="24">
        <f t="shared" si="7"/>
        <v>79210.81</v>
      </c>
      <c r="Z33" s="24">
        <f t="shared" si="7"/>
        <v>11939.09</v>
      </c>
      <c r="AA33" s="37">
        <f t="shared" si="7"/>
        <v>391643.97</v>
      </c>
      <c r="AC33" s="37">
        <f>AD33+AE33+AF33</f>
        <v>38788.14</v>
      </c>
      <c r="AD33" s="59">
        <v>0</v>
      </c>
      <c r="AE33" s="59">
        <v>0</v>
      </c>
      <c r="AF33" s="59">
        <v>38788.14</v>
      </c>
      <c r="AI33" s="37">
        <f>AJ33+AK33+AL33</f>
        <v>13167.09</v>
      </c>
      <c r="AJ33" s="59">
        <v>0</v>
      </c>
      <c r="AK33" s="59">
        <v>0</v>
      </c>
      <c r="AL33" s="59">
        <v>13167.09</v>
      </c>
      <c r="AM33" s="47"/>
      <c r="AN33" s="37">
        <f>SUM(AO33:AQ33)</f>
        <v>495960.95999999996</v>
      </c>
      <c r="AO33" s="60">
        <v>79210.81</v>
      </c>
      <c r="AP33" s="90">
        <v>11939.09</v>
      </c>
      <c r="AQ33" s="51">
        <v>404811.06</v>
      </c>
    </row>
    <row r="34" spans="1:43">
      <c r="B34" s="48"/>
      <c r="C34" s="69"/>
      <c r="E34" s="68"/>
      <c r="F34" s="72"/>
      <c r="G34" s="73"/>
      <c r="I34" s="68"/>
      <c r="J34" s="63"/>
      <c r="K34" s="63"/>
      <c r="L34" s="73"/>
      <c r="X34" s="37"/>
      <c r="Y34" s="37"/>
      <c r="Z34" s="37"/>
      <c r="AA34" s="37"/>
      <c r="AC34" s="37"/>
      <c r="AD34" s="100"/>
      <c r="AE34" s="88"/>
      <c r="AF34" s="88"/>
      <c r="AI34" s="37"/>
      <c r="AJ34" s="88"/>
      <c r="AK34" s="88"/>
      <c r="AL34" s="88"/>
      <c r="AM34" s="47"/>
      <c r="AN34" s="37"/>
      <c r="AO34" s="88"/>
      <c r="AP34" s="92"/>
      <c r="AQ34" s="88"/>
    </row>
    <row r="35" spans="1:43">
      <c r="A35" s="2" t="s">
        <v>47</v>
      </c>
      <c r="B35" s="48">
        <v>194.20705005905333</v>
      </c>
      <c r="C35" s="69">
        <f>O35/'Tbl11'!C36</f>
        <v>179.3612634695119</v>
      </c>
      <c r="E35" s="70"/>
      <c r="F35" s="72">
        <v>1.4443740347051874</v>
      </c>
      <c r="G35" s="71">
        <f>P35/'Tbl11'!C36</f>
        <v>7.821387969031437</v>
      </c>
      <c r="I35" s="70"/>
      <c r="J35" s="71">
        <v>31.398793663874013</v>
      </c>
      <c r="K35" s="71">
        <v>9.4997887707822279</v>
      </c>
      <c r="L35" s="71">
        <f>Q35/'Tbl11'!C36</f>
        <v>8.7612807053266959</v>
      </c>
      <c r="O35" s="16">
        <f t="shared" ref="O35:Q38" si="8">X35+AC35</f>
        <v>830846.57000000007</v>
      </c>
      <c r="P35" s="16">
        <f t="shared" si="8"/>
        <v>36230.639999999999</v>
      </c>
      <c r="Q35" s="16">
        <f t="shared" si="8"/>
        <v>40584.46</v>
      </c>
      <c r="X35" s="37">
        <f>Y35+Z35+AA35</f>
        <v>759759.00000000012</v>
      </c>
      <c r="Y35" s="24">
        <f t="shared" ref="Y35:AA38" si="9">AO35-AJ35</f>
        <v>28146.31</v>
      </c>
      <c r="Z35" s="24">
        <f t="shared" si="9"/>
        <v>40584.46</v>
      </c>
      <c r="AA35" s="37">
        <f t="shared" si="9"/>
        <v>691028.2300000001</v>
      </c>
      <c r="AC35" s="37">
        <f>AD35+AE35+AF35</f>
        <v>71087.570000000007</v>
      </c>
      <c r="AD35" s="90">
        <v>8084.3300000000008</v>
      </c>
      <c r="AE35" s="59">
        <v>0</v>
      </c>
      <c r="AF35" s="59">
        <v>63003.240000000005</v>
      </c>
      <c r="AI35" s="37">
        <f>AJ35+AK35+AL35</f>
        <v>0</v>
      </c>
      <c r="AJ35" s="59">
        <v>0</v>
      </c>
      <c r="AK35" s="59">
        <v>0</v>
      </c>
      <c r="AL35" s="60">
        <v>0</v>
      </c>
      <c r="AM35" s="47"/>
      <c r="AN35" s="37">
        <f>SUM(AO35:AQ35)</f>
        <v>759759.00000000012</v>
      </c>
      <c r="AO35" s="60">
        <v>28146.31</v>
      </c>
      <c r="AP35" s="59">
        <v>40584.46</v>
      </c>
      <c r="AQ35" s="59">
        <v>691028.2300000001</v>
      </c>
    </row>
    <row r="36" spans="1:43">
      <c r="A36" s="2" t="s">
        <v>48</v>
      </c>
      <c r="B36" s="48">
        <v>377.49061182501907</v>
      </c>
      <c r="C36" s="69">
        <f>O36/'Tbl11'!C37</f>
        <v>316.64371939348416</v>
      </c>
      <c r="E36" s="70"/>
      <c r="F36" s="72">
        <v>60.762008812326293</v>
      </c>
      <c r="G36" s="71">
        <f>P36/'Tbl11'!C37</f>
        <v>32.490946364070012</v>
      </c>
      <c r="I36" s="70"/>
      <c r="J36" s="71">
        <v>0.2493668360749729</v>
      </c>
      <c r="K36" s="71">
        <v>0.23431217669326654</v>
      </c>
      <c r="L36" s="71">
        <f>Q36/'Tbl11'!C37</f>
        <v>0.38925182779521456</v>
      </c>
      <c r="O36" s="16">
        <f t="shared" si="8"/>
        <v>7265200.4500000011</v>
      </c>
      <c r="P36" s="16">
        <f t="shared" si="8"/>
        <v>745485.3</v>
      </c>
      <c r="Q36" s="16">
        <f t="shared" si="8"/>
        <v>8931.15</v>
      </c>
      <c r="X36" s="37">
        <f>Y36+Z36+AA36</f>
        <v>6766027.6100000013</v>
      </c>
      <c r="Y36" s="24">
        <f t="shared" si="9"/>
        <v>745485.3</v>
      </c>
      <c r="Z36" s="24">
        <f t="shared" si="9"/>
        <v>7917.99</v>
      </c>
      <c r="AA36" s="37">
        <f t="shared" si="9"/>
        <v>6012624.3200000012</v>
      </c>
      <c r="AC36" s="37">
        <f>AD36+AE36+AF36</f>
        <v>499172.83999999997</v>
      </c>
      <c r="AD36" s="59">
        <v>0</v>
      </c>
      <c r="AE36" s="90">
        <v>1013.16</v>
      </c>
      <c r="AF36" s="59">
        <v>498159.68</v>
      </c>
      <c r="AI36" s="37">
        <f>AJ36+AK36+AL36</f>
        <v>0</v>
      </c>
      <c r="AJ36" s="59">
        <v>0</v>
      </c>
      <c r="AK36" s="59">
        <v>0</v>
      </c>
      <c r="AL36" s="59">
        <v>0</v>
      </c>
      <c r="AM36" s="47"/>
      <c r="AN36" s="37">
        <f>SUM(AO36:AQ36)</f>
        <v>6766027.6100000013</v>
      </c>
      <c r="AO36" s="60">
        <v>745485.3</v>
      </c>
      <c r="AP36" s="90">
        <v>7917.99</v>
      </c>
      <c r="AQ36" s="59">
        <v>6012624.3200000012</v>
      </c>
    </row>
    <row r="37" spans="1:43">
      <c r="A37" s="2" t="s">
        <v>49</v>
      </c>
      <c r="B37" s="48">
        <v>226.3678312927232</v>
      </c>
      <c r="C37" s="69">
        <f>O37/'Tbl11'!C38</f>
        <v>224.48595418562178</v>
      </c>
      <c r="E37" s="70"/>
      <c r="F37" s="72">
        <v>44.267278628126348</v>
      </c>
      <c r="G37" s="71">
        <f>P37/'Tbl11'!C38</f>
        <v>39.821270458785804</v>
      </c>
      <c r="I37" s="70"/>
      <c r="J37" s="71">
        <v>16.57467080442731</v>
      </c>
      <c r="K37" s="71">
        <v>15.88666321985022</v>
      </c>
      <c r="L37" s="71">
        <f>Q37/'Tbl11'!C38</f>
        <v>13.803753994983804</v>
      </c>
      <c r="O37" s="16">
        <f t="shared" si="8"/>
        <v>3390765.46</v>
      </c>
      <c r="P37" s="16">
        <f t="shared" si="8"/>
        <v>601483.46</v>
      </c>
      <c r="Q37" s="16">
        <f t="shared" si="8"/>
        <v>208499.87</v>
      </c>
      <c r="X37" s="37">
        <f>Y37+Z37+AA37</f>
        <v>3247967.5</v>
      </c>
      <c r="Y37" s="24">
        <f t="shared" si="9"/>
        <v>595202.84</v>
      </c>
      <c r="Z37" s="24">
        <f t="shared" si="9"/>
        <v>208499.87</v>
      </c>
      <c r="AA37" s="37">
        <f t="shared" si="9"/>
        <v>2444264.79</v>
      </c>
      <c r="AC37" s="37">
        <f>AD37+AE37+AF37</f>
        <v>142797.96000000002</v>
      </c>
      <c r="AD37" s="90">
        <v>6280.62</v>
      </c>
      <c r="AE37" s="59">
        <v>0</v>
      </c>
      <c r="AF37" s="59">
        <v>136517.34000000003</v>
      </c>
      <c r="AI37" s="37">
        <f>AJ37+AK37+AL37</f>
        <v>0</v>
      </c>
      <c r="AJ37" s="59">
        <v>0</v>
      </c>
      <c r="AK37" s="59">
        <v>0</v>
      </c>
      <c r="AL37" s="59">
        <v>0</v>
      </c>
      <c r="AM37" s="47"/>
      <c r="AN37" s="37">
        <f>SUM(AO37:AQ37)</f>
        <v>3247967.5</v>
      </c>
      <c r="AO37" s="60">
        <v>595202.84</v>
      </c>
      <c r="AP37" s="90">
        <v>208499.87</v>
      </c>
      <c r="AQ37" s="59">
        <v>2444264.79</v>
      </c>
    </row>
    <row r="38" spans="1:43" ht="13.5" thickBot="1">
      <c r="A38" s="6" t="s">
        <v>50</v>
      </c>
      <c r="B38" s="49">
        <v>496.52995670971137</v>
      </c>
      <c r="C38" s="74">
        <f>O38/'Tbl11'!C39</f>
        <v>346.03352365294069</v>
      </c>
      <c r="E38" s="75"/>
      <c r="F38" s="77">
        <v>102.94120632774006</v>
      </c>
      <c r="G38" s="76">
        <f>P38/'Tbl11'!C39</f>
        <v>29.573762797997162</v>
      </c>
      <c r="I38" s="75"/>
      <c r="J38" s="76">
        <v>10.816589256378121</v>
      </c>
      <c r="K38" s="76">
        <v>11.412351191752682</v>
      </c>
      <c r="L38" s="76">
        <f>Q38/'Tbl11'!C39</f>
        <v>7.9826156490546287</v>
      </c>
      <c r="O38" s="16">
        <f t="shared" si="8"/>
        <v>2315137.2899999996</v>
      </c>
      <c r="P38" s="16">
        <f t="shared" si="8"/>
        <v>197863.26</v>
      </c>
      <c r="Q38" s="16">
        <f t="shared" si="8"/>
        <v>53407.689999999995</v>
      </c>
      <c r="X38" s="38">
        <f>Y38+Z38+AA38</f>
        <v>2117696.0499999998</v>
      </c>
      <c r="Y38" s="25">
        <f t="shared" si="9"/>
        <v>180999.25</v>
      </c>
      <c r="Z38" s="25">
        <f t="shared" si="9"/>
        <v>52628.59</v>
      </c>
      <c r="AA38" s="37">
        <f t="shared" si="9"/>
        <v>1884068.2099999997</v>
      </c>
      <c r="AC38" s="38">
        <f>AD38+AE38+AF38</f>
        <v>197441.23999999996</v>
      </c>
      <c r="AD38" s="91">
        <v>16864.009999999998</v>
      </c>
      <c r="AE38" s="91">
        <v>779.1</v>
      </c>
      <c r="AF38" s="91">
        <v>179798.12999999998</v>
      </c>
      <c r="AI38" s="38">
        <f>AJ38+AK38+AL38</f>
        <v>8993.0199999999986</v>
      </c>
      <c r="AJ38" s="95">
        <v>0</v>
      </c>
      <c r="AK38" s="95">
        <v>0</v>
      </c>
      <c r="AL38" s="95">
        <v>8993.0199999999986</v>
      </c>
      <c r="AM38" s="47"/>
      <c r="AN38" s="38">
        <f>SUM(AO38:AQ38)</f>
        <v>2126689.0699999998</v>
      </c>
      <c r="AO38" s="91">
        <v>180999.25</v>
      </c>
      <c r="AP38" s="93">
        <v>52628.59</v>
      </c>
      <c r="AQ38" s="91">
        <v>1893061.2299999997</v>
      </c>
    </row>
    <row r="39" spans="1:43">
      <c r="A39" s="2" t="s">
        <v>133</v>
      </c>
      <c r="B39" s="1"/>
      <c r="C39" s="1"/>
      <c r="E39" s="13"/>
      <c r="F39" s="1"/>
      <c r="G39" s="1"/>
      <c r="H39" s="13"/>
      <c r="I39" s="13"/>
      <c r="J39" s="1"/>
      <c r="K39" s="1"/>
      <c r="L39" s="13"/>
    </row>
    <row r="40" spans="1:43">
      <c r="A40" s="45" t="s">
        <v>135</v>
      </c>
      <c r="B40" s="1"/>
      <c r="C40" s="1"/>
      <c r="E40" s="13"/>
      <c r="F40" s="1"/>
      <c r="G40" s="1"/>
      <c r="H40" s="13"/>
      <c r="I40" s="13"/>
      <c r="J40" s="1"/>
      <c r="K40" s="1"/>
      <c r="L40" s="13"/>
    </row>
    <row r="41" spans="1:43">
      <c r="H41" s="14"/>
      <c r="I41" s="14"/>
      <c r="L41" s="14"/>
    </row>
    <row r="42" spans="1:43">
      <c r="H42" s="14"/>
      <c r="I42" s="14"/>
      <c r="L42" s="14"/>
      <c r="N42" s="116">
        <v>2191329.89</v>
      </c>
      <c r="O42" s="116">
        <v>104991.5</v>
      </c>
      <c r="P42" s="116">
        <v>108718.87</v>
      </c>
      <c r="Q42" s="116">
        <v>1977619.52</v>
      </c>
      <c r="S42" s="116">
        <v>2401386.5099999998</v>
      </c>
      <c r="T42" s="116">
        <v>89086.07</v>
      </c>
      <c r="U42" s="116">
        <v>109636.19</v>
      </c>
      <c r="V42" s="116">
        <v>2202664.25</v>
      </c>
      <c r="AB42" s="16"/>
      <c r="AH42" s="12"/>
      <c r="AI42" s="7"/>
      <c r="AJ42" s="7"/>
      <c r="AK42" s="7"/>
      <c r="AL42" s="7"/>
      <c r="AN42" s="10"/>
    </row>
    <row r="43" spans="1:43">
      <c r="H43" s="14"/>
      <c r="I43" s="14"/>
      <c r="L43" s="14"/>
      <c r="N43" s="116">
        <v>32905943.599999994</v>
      </c>
      <c r="O43" s="116">
        <v>9877187.3300000001</v>
      </c>
      <c r="P43" s="116">
        <v>1098076.94</v>
      </c>
      <c r="Q43" s="116">
        <v>21930679.329999994</v>
      </c>
      <c r="S43" s="116">
        <v>32229332.41</v>
      </c>
      <c r="T43" s="116">
        <v>11315674.33</v>
      </c>
      <c r="U43" s="116">
        <v>1075417.6200000001</v>
      </c>
      <c r="V43" s="116">
        <v>19838240.460000001</v>
      </c>
      <c r="AB43" s="16"/>
      <c r="AH43" s="12"/>
      <c r="AI43" s="7"/>
      <c r="AJ43" s="7"/>
      <c r="AK43" s="7"/>
      <c r="AL43" s="7"/>
    </row>
    <row r="44" spans="1:43">
      <c r="H44" s="14"/>
      <c r="I44" s="14"/>
      <c r="N44" s="116">
        <v>31923586.829999983</v>
      </c>
      <c r="O44" s="116">
        <v>6427049.6099999994</v>
      </c>
      <c r="P44" s="116">
        <v>3070534</v>
      </c>
      <c r="Q44" s="116">
        <v>22426003.219999984</v>
      </c>
      <c r="S44" s="116">
        <v>37479013.319999993</v>
      </c>
      <c r="T44" s="116">
        <v>11072479.609999999</v>
      </c>
      <c r="U44" s="116">
        <v>2700211.57</v>
      </c>
      <c r="V44" s="116">
        <v>23706322.139999993</v>
      </c>
      <c r="AB44" s="16"/>
      <c r="AH44" s="12"/>
      <c r="AI44" s="7"/>
      <c r="AJ44" s="7"/>
      <c r="AK44" s="7"/>
      <c r="AL44" s="7"/>
    </row>
    <row r="45" spans="1:43">
      <c r="H45" s="14"/>
      <c r="I45" s="14"/>
      <c r="N45" s="116">
        <v>2744074.6500000004</v>
      </c>
      <c r="O45" s="116">
        <v>295892.78000000003</v>
      </c>
      <c r="P45" s="116">
        <v>200402.75</v>
      </c>
      <c r="Q45" s="116">
        <v>2247779.12</v>
      </c>
      <c r="S45" s="116">
        <v>2694364.5200000005</v>
      </c>
      <c r="T45" s="116">
        <v>231870.81</v>
      </c>
      <c r="U45" s="116">
        <v>219375.06</v>
      </c>
      <c r="V45" s="116">
        <v>2243118.6500000004</v>
      </c>
      <c r="AB45" s="16"/>
      <c r="AH45" s="12"/>
      <c r="AI45" s="7"/>
      <c r="AJ45" s="7"/>
      <c r="AK45" s="7"/>
      <c r="AL45" s="7"/>
    </row>
    <row r="46" spans="1:43">
      <c r="H46" s="14"/>
      <c r="I46" s="14"/>
      <c r="N46" s="116">
        <v>1175774.6599999999</v>
      </c>
      <c r="O46" s="116">
        <v>129171.49</v>
      </c>
      <c r="P46" s="116">
        <v>45207.59</v>
      </c>
      <c r="Q46" s="116">
        <v>1001395.58</v>
      </c>
      <c r="S46" s="116">
        <v>1187432.7</v>
      </c>
      <c r="T46" s="116">
        <v>32126.7</v>
      </c>
      <c r="U46" s="116">
        <v>44442.16</v>
      </c>
      <c r="V46" s="116">
        <v>1110863.8399999999</v>
      </c>
      <c r="AB46" s="16"/>
      <c r="AH46" s="12"/>
      <c r="AI46" s="7"/>
      <c r="AJ46" s="7"/>
      <c r="AK46" s="7"/>
      <c r="AL46" s="7"/>
    </row>
    <row r="47" spans="1:43">
      <c r="N47" s="116">
        <v>8608714.2000000011</v>
      </c>
      <c r="O47" s="116">
        <v>1479377.69</v>
      </c>
      <c r="P47" s="116">
        <v>520663.44</v>
      </c>
      <c r="Q47" s="116">
        <v>6608673.0700000012</v>
      </c>
      <c r="S47" s="116">
        <v>8167070.8600000022</v>
      </c>
      <c r="T47" s="116">
        <v>1568061.32</v>
      </c>
      <c r="U47" s="116">
        <v>516530.68000000005</v>
      </c>
      <c r="V47" s="116">
        <v>6082478.8600000022</v>
      </c>
      <c r="AH47" s="12"/>
      <c r="AI47" s="7"/>
      <c r="AJ47" s="7"/>
      <c r="AK47" s="7"/>
      <c r="AL47" s="7"/>
    </row>
    <row r="48" spans="1:43">
      <c r="N48" s="116">
        <v>4900832.2400000012</v>
      </c>
      <c r="O48" s="116">
        <v>112785.88</v>
      </c>
      <c r="P48" s="116">
        <v>159478.85999999999</v>
      </c>
      <c r="Q48" s="116">
        <v>4628567.5000000009</v>
      </c>
      <c r="S48" s="116">
        <v>4069366.01</v>
      </c>
      <c r="T48" s="116">
        <v>157561.49</v>
      </c>
      <c r="U48" s="116">
        <v>155394.76</v>
      </c>
      <c r="V48" s="116">
        <v>3756409.76</v>
      </c>
      <c r="AB48" s="16"/>
      <c r="AH48" s="12"/>
      <c r="AI48" s="7"/>
      <c r="AJ48" s="7"/>
      <c r="AK48" s="7"/>
      <c r="AL48" s="7"/>
    </row>
    <row r="49" spans="14:38">
      <c r="N49" s="116">
        <v>8821489.5</v>
      </c>
      <c r="O49" s="116">
        <v>630185.22</v>
      </c>
      <c r="P49" s="116">
        <v>216712.05</v>
      </c>
      <c r="Q49" s="116">
        <v>7974592.2299999995</v>
      </c>
      <c r="S49" s="116">
        <v>10945898.83</v>
      </c>
      <c r="T49" s="116">
        <v>795681.61</v>
      </c>
      <c r="U49" s="116">
        <v>483933.61</v>
      </c>
      <c r="V49" s="116">
        <v>9666283.6099999994</v>
      </c>
      <c r="AB49" s="16"/>
      <c r="AH49" s="12"/>
      <c r="AI49" s="7"/>
      <c r="AJ49" s="7"/>
      <c r="AK49" s="7"/>
      <c r="AL49" s="7"/>
    </row>
    <row r="50" spans="14:38">
      <c r="N50" s="116">
        <v>2958877.1299999994</v>
      </c>
      <c r="O50" s="116">
        <v>360483.87</v>
      </c>
      <c r="P50" s="116">
        <v>3926.47</v>
      </c>
      <c r="Q50" s="116">
        <v>2594466.7899999996</v>
      </c>
      <c r="S50" s="116">
        <v>1525762.0300000003</v>
      </c>
      <c r="T50" s="116">
        <v>374994.86</v>
      </c>
      <c r="U50" s="116">
        <v>5609.77</v>
      </c>
      <c r="V50" s="116">
        <v>1145157.4000000001</v>
      </c>
      <c r="AB50" s="16"/>
      <c r="AH50" s="12"/>
      <c r="AI50" s="7"/>
      <c r="AJ50" s="7"/>
      <c r="AK50" s="7"/>
      <c r="AL50" s="7"/>
    </row>
    <row r="51" spans="14:38">
      <c r="N51" s="116">
        <v>11425548.080000002</v>
      </c>
      <c r="O51" s="116">
        <v>3008763.9099999997</v>
      </c>
      <c r="P51" s="116">
        <v>918683.15</v>
      </c>
      <c r="Q51" s="116">
        <v>7498101.0200000014</v>
      </c>
      <c r="S51" s="116">
        <v>9328120.2199999988</v>
      </c>
      <c r="T51" s="116">
        <v>1806747.9899999998</v>
      </c>
      <c r="U51" s="116">
        <v>904349.07</v>
      </c>
      <c r="V51" s="116">
        <v>6617023.1600000001</v>
      </c>
      <c r="AB51" s="16"/>
      <c r="AH51" s="12"/>
      <c r="AI51" s="7"/>
      <c r="AJ51" s="7"/>
      <c r="AK51" s="7"/>
      <c r="AL51" s="7"/>
    </row>
    <row r="52" spans="14:38">
      <c r="N52" s="116">
        <v>1189556.81</v>
      </c>
      <c r="O52" s="116">
        <v>298224.34999999998</v>
      </c>
      <c r="P52" s="116">
        <v>22627.78</v>
      </c>
      <c r="Q52" s="116">
        <v>868704.67999999993</v>
      </c>
      <c r="S52" s="116">
        <v>1182162.04</v>
      </c>
      <c r="T52" s="116">
        <v>573284.22</v>
      </c>
      <c r="U52" s="116">
        <v>40930.910000000003</v>
      </c>
      <c r="V52" s="116">
        <v>567946.91</v>
      </c>
      <c r="AB52" s="16"/>
      <c r="AH52" s="12"/>
      <c r="AI52" s="7"/>
      <c r="AJ52" s="7"/>
      <c r="AK52" s="7"/>
      <c r="AL52" s="7"/>
    </row>
    <row r="53" spans="14:38">
      <c r="N53" s="116">
        <v>8649099.6399999987</v>
      </c>
      <c r="O53" s="116">
        <v>746289.07000000007</v>
      </c>
      <c r="P53" s="116">
        <v>741521.77</v>
      </c>
      <c r="Q53" s="116">
        <v>7161288.7999999989</v>
      </c>
      <c r="S53" s="116">
        <v>8025387.1700000009</v>
      </c>
      <c r="T53" s="116">
        <v>958845.12999999989</v>
      </c>
      <c r="U53" s="116">
        <v>731759.46</v>
      </c>
      <c r="V53" s="116">
        <v>6334782.580000001</v>
      </c>
      <c r="AH53" s="12"/>
      <c r="AI53" s="7"/>
      <c r="AJ53" s="7"/>
      <c r="AK53" s="7"/>
      <c r="AL53" s="7"/>
    </row>
    <row r="54" spans="14:38">
      <c r="N54" s="116">
        <v>16318030.15</v>
      </c>
      <c r="O54" s="116">
        <v>2705724</v>
      </c>
      <c r="P54" s="116">
        <v>647473</v>
      </c>
      <c r="Q54" s="116">
        <v>12964833.15</v>
      </c>
      <c r="S54" s="116">
        <v>15603149.309999999</v>
      </c>
      <c r="T54" s="116">
        <v>3767512</v>
      </c>
      <c r="U54" s="116">
        <v>836101</v>
      </c>
      <c r="V54" s="116">
        <v>10999536.309999999</v>
      </c>
      <c r="AB54" s="16"/>
      <c r="AH54" s="12"/>
      <c r="AI54" s="7"/>
      <c r="AJ54" s="7"/>
      <c r="AK54" s="7"/>
      <c r="AL54" s="7"/>
    </row>
    <row r="55" spans="14:38">
      <c r="N55" s="116">
        <v>542608.64000000001</v>
      </c>
      <c r="O55" s="116">
        <v>178786.65</v>
      </c>
      <c r="P55" s="116"/>
      <c r="Q55" s="116">
        <v>363821.99</v>
      </c>
      <c r="S55" s="116">
        <v>770305.86</v>
      </c>
      <c r="T55" s="116">
        <v>393599.43</v>
      </c>
      <c r="U55" s="116">
        <v>24326.77</v>
      </c>
      <c r="V55" s="116">
        <v>352379.66</v>
      </c>
      <c r="AB55" s="16"/>
      <c r="AH55" s="12"/>
      <c r="AI55" s="7"/>
      <c r="AJ55" s="7"/>
      <c r="AK55" s="7"/>
      <c r="AL55" s="7"/>
    </row>
    <row r="56" spans="14:38">
      <c r="N56" s="116">
        <v>25042937.68</v>
      </c>
      <c r="O56" s="116">
        <v>3339071.71</v>
      </c>
      <c r="P56" s="116">
        <v>1895753.96</v>
      </c>
      <c r="Q56" s="116">
        <v>19808112.009999998</v>
      </c>
      <c r="S56" s="116">
        <v>26163599.290000007</v>
      </c>
      <c r="T56" s="116">
        <v>4801181.1500000004</v>
      </c>
      <c r="U56" s="116">
        <v>2435881.2400000002</v>
      </c>
      <c r="V56" s="116">
        <v>18926536.900000006</v>
      </c>
      <c r="AB56" s="16"/>
      <c r="AH56" s="12"/>
      <c r="AI56" s="7"/>
      <c r="AJ56" s="7"/>
      <c r="AK56" s="7"/>
      <c r="AL56" s="7"/>
    </row>
    <row r="57" spans="14:38">
      <c r="N57" s="116">
        <v>18785274.730000004</v>
      </c>
      <c r="O57" s="116">
        <v>2244596.48</v>
      </c>
      <c r="P57" s="116">
        <v>532114.6</v>
      </c>
      <c r="Q57" s="116">
        <v>16008563.650000002</v>
      </c>
      <c r="S57" s="116">
        <v>26971425.779999997</v>
      </c>
      <c r="T57" s="116">
        <v>3798668.9699999997</v>
      </c>
      <c r="U57" s="116">
        <v>903552.08000000007</v>
      </c>
      <c r="V57" s="116">
        <v>22269204.729999997</v>
      </c>
      <c r="AB57" s="16"/>
      <c r="AH57" s="12"/>
      <c r="AI57" s="7"/>
      <c r="AJ57" s="7"/>
      <c r="AK57" s="7"/>
      <c r="AL57" s="7"/>
    </row>
    <row r="58" spans="14:38">
      <c r="N58" s="116">
        <v>1699448.78</v>
      </c>
      <c r="O58" s="116"/>
      <c r="P58" s="116">
        <v>83467.58</v>
      </c>
      <c r="Q58" s="116">
        <v>1615981.2</v>
      </c>
      <c r="S58" s="116">
        <v>1482249.1</v>
      </c>
      <c r="T58" s="116">
        <v>43391.72</v>
      </c>
      <c r="U58" s="116">
        <v>82657.11</v>
      </c>
      <c r="V58" s="116">
        <v>1356200.27</v>
      </c>
      <c r="AB58" s="16"/>
      <c r="AH58" s="12"/>
      <c r="AI58" s="7"/>
      <c r="AJ58" s="7"/>
      <c r="AK58" s="7"/>
      <c r="AL58" s="7"/>
    </row>
    <row r="59" spans="14:38">
      <c r="N59" s="116">
        <v>3991183.0200000005</v>
      </c>
      <c r="O59" s="116">
        <v>493316.91</v>
      </c>
      <c r="P59" s="116">
        <v>218526.21</v>
      </c>
      <c r="Q59" s="116">
        <v>3279339.9000000004</v>
      </c>
      <c r="S59" s="116">
        <v>3256563.4399999995</v>
      </c>
      <c r="T59" s="116">
        <v>148052.47</v>
      </c>
      <c r="U59" s="116">
        <v>217485.56</v>
      </c>
      <c r="V59" s="116">
        <v>2891025.4099999992</v>
      </c>
      <c r="AH59" s="12"/>
      <c r="AI59" s="7"/>
      <c r="AJ59" s="7"/>
      <c r="AK59" s="7"/>
      <c r="AL59" s="7"/>
    </row>
    <row r="60" spans="14:38">
      <c r="N60" s="116">
        <v>838605.59</v>
      </c>
      <c r="O60" s="116">
        <v>96809.52</v>
      </c>
      <c r="P60" s="116">
        <v>25722.39</v>
      </c>
      <c r="Q60" s="116">
        <v>716073.67999999993</v>
      </c>
      <c r="S60" s="116">
        <v>815988.18</v>
      </c>
      <c r="T60" s="116">
        <v>150960.20000000001</v>
      </c>
      <c r="U60" s="116">
        <v>32488.400000000001</v>
      </c>
      <c r="V60" s="116">
        <v>632539.58000000007</v>
      </c>
      <c r="AB60" s="16"/>
      <c r="AH60" s="12"/>
      <c r="AI60" s="7"/>
      <c r="AJ60" s="7"/>
      <c r="AK60" s="7"/>
      <c r="AL60" s="7"/>
    </row>
    <row r="61" spans="14:38">
      <c r="N61" s="116">
        <v>866252.00999999989</v>
      </c>
      <c r="O61" s="116">
        <v>196966.21000000002</v>
      </c>
      <c r="P61" s="116">
        <v>17852.47</v>
      </c>
      <c r="Q61" s="116">
        <v>651433.32999999984</v>
      </c>
      <c r="S61" s="116">
        <v>848899.10999999987</v>
      </c>
      <c r="T61" s="116">
        <v>51896.639999999999</v>
      </c>
      <c r="U61" s="116">
        <v>21511.67</v>
      </c>
      <c r="V61" s="116">
        <v>775490.79999999993</v>
      </c>
      <c r="AB61" s="16"/>
      <c r="AH61" s="12"/>
      <c r="AI61" s="7"/>
      <c r="AJ61" s="7"/>
      <c r="AK61" s="7"/>
      <c r="AL61" s="7"/>
    </row>
    <row r="62" spans="14:38">
      <c r="N62" s="116">
        <v>7741685.6799999997</v>
      </c>
      <c r="O62" s="116">
        <v>199099.49</v>
      </c>
      <c r="P62" s="116">
        <v>761.81</v>
      </c>
      <c r="Q62" s="116">
        <v>7541824.3799999999</v>
      </c>
      <c r="S62" s="116">
        <v>6844194.8299999991</v>
      </c>
      <c r="T62" s="116">
        <v>596730.81999999995</v>
      </c>
      <c r="U62" s="116">
        <v>961.7</v>
      </c>
      <c r="V62" s="116">
        <v>6246502.3099999996</v>
      </c>
      <c r="AB62" s="16"/>
      <c r="AH62" s="12"/>
      <c r="AI62" s="7"/>
      <c r="AJ62" s="7"/>
      <c r="AK62" s="7"/>
      <c r="AL62" s="7"/>
    </row>
    <row r="63" spans="14:38">
      <c r="N63" s="116">
        <v>4182358.3000000007</v>
      </c>
      <c r="O63" s="116">
        <v>620029.88</v>
      </c>
      <c r="P63" s="116">
        <v>195352.18</v>
      </c>
      <c r="Q63" s="116">
        <v>3366976.2400000007</v>
      </c>
      <c r="S63" s="116">
        <v>4085291.9699999997</v>
      </c>
      <c r="T63" s="116">
        <v>539058.01</v>
      </c>
      <c r="U63" s="116">
        <v>203132.5</v>
      </c>
      <c r="V63" s="116">
        <v>3343101.46</v>
      </c>
      <c r="AB63" s="16"/>
      <c r="AH63" s="12"/>
      <c r="AI63" s="7"/>
      <c r="AJ63" s="7"/>
      <c r="AK63" s="7"/>
      <c r="AL63" s="7"/>
    </row>
    <row r="64" spans="14:38">
      <c r="N64" s="116">
        <v>3486781.5799999996</v>
      </c>
      <c r="O64" s="116">
        <v>129687.59000000001</v>
      </c>
      <c r="P64" s="116">
        <v>42009.05</v>
      </c>
      <c r="Q64" s="116">
        <v>3315084.9399999995</v>
      </c>
      <c r="S64" s="116">
        <v>3371228.6400000006</v>
      </c>
      <c r="T64" s="116">
        <v>189954.86</v>
      </c>
      <c r="U64" s="116">
        <v>59454.879999999997</v>
      </c>
      <c r="V64" s="116">
        <v>3121818.9000000004</v>
      </c>
      <c r="AB64" s="16"/>
      <c r="AH64" s="12"/>
      <c r="AI64" s="7"/>
      <c r="AJ64" s="7"/>
      <c r="AK64" s="7"/>
      <c r="AL64" s="7"/>
    </row>
    <row r="65" spans="14:38">
      <c r="N65" s="116">
        <v>20549404.839999996</v>
      </c>
      <c r="O65" s="116">
        <v>1278314.0199999998</v>
      </c>
      <c r="P65" s="116">
        <v>12437.77</v>
      </c>
      <c r="Q65" s="116">
        <v>19258653.049999997</v>
      </c>
      <c r="S65" s="116">
        <v>26155030.269999996</v>
      </c>
      <c r="T65" s="116">
        <v>1014791.8899999999</v>
      </c>
      <c r="U65" s="116">
        <v>116580.29</v>
      </c>
      <c r="V65" s="116">
        <v>25023658.089999996</v>
      </c>
      <c r="AH65" s="12"/>
      <c r="AI65" s="7"/>
      <c r="AJ65" s="7"/>
      <c r="AK65" s="7"/>
      <c r="AL65" s="7"/>
    </row>
    <row r="66" spans="14:38">
      <c r="AB66" s="16"/>
      <c r="AH66" s="12"/>
      <c r="AI66" s="7"/>
      <c r="AJ66" s="7"/>
      <c r="AK66" s="7"/>
      <c r="AL66" s="7"/>
    </row>
    <row r="67" spans="14:38">
      <c r="AB67" s="16"/>
      <c r="AH67" s="12"/>
      <c r="AI67" s="7"/>
      <c r="AJ67" s="7"/>
      <c r="AK67" s="7"/>
      <c r="AL67" s="7"/>
    </row>
    <row r="68" spans="14:38">
      <c r="AB68" s="16"/>
      <c r="AH68" s="12"/>
      <c r="AI68" s="7"/>
      <c r="AJ68" s="7"/>
      <c r="AK68" s="7"/>
      <c r="AL68" s="7"/>
    </row>
    <row r="69" spans="14:38">
      <c r="AB69" s="16"/>
      <c r="AH69" s="12"/>
      <c r="AI69" s="7"/>
      <c r="AJ69" s="7"/>
      <c r="AK69" s="7"/>
      <c r="AL69" s="7"/>
    </row>
    <row r="70" spans="14:38">
      <c r="AI70" s="12"/>
    </row>
  </sheetData>
  <mergeCells count="17">
    <mergeCell ref="AI6:AL6"/>
    <mergeCell ref="B7:D7"/>
    <mergeCell ref="F7:H7"/>
    <mergeCell ref="J7:L7"/>
    <mergeCell ref="AI7:AL7"/>
    <mergeCell ref="AN5:AQ5"/>
    <mergeCell ref="AC4:AF4"/>
    <mergeCell ref="AC5:AF5"/>
    <mergeCell ref="A1:L1"/>
    <mergeCell ref="A3:L3"/>
    <mergeCell ref="A4:L4"/>
    <mergeCell ref="X5:AA5"/>
    <mergeCell ref="X4:AA4"/>
    <mergeCell ref="S4:V4"/>
    <mergeCell ref="S5:V5"/>
    <mergeCell ref="N4:Q4"/>
    <mergeCell ref="N5:Q5"/>
  </mergeCells>
  <phoneticPr fontId="0" type="noConversion"/>
  <printOptions horizontalCentered="1"/>
  <pageMargins left="0.75" right="0.75" top="0.87" bottom="0.88" header="0.67" footer="0.5"/>
  <pageSetup scale="91" orientation="landscape" r:id="rId1"/>
  <headerFooter scaleWithDoc="0" alignWithMargins="0">
    <oddHeader>&amp;CDRAFT - For Discussion Purposes</oddHeader>
    <oddFooter>&amp;L&amp;"Arial,Italic"MSDE - LFRO   7/2017&amp;9
&amp;C&amp;P&amp;R&amp;"Arial,Italic"Selected Financial Data - Part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Tbl1</vt:lpstr>
      <vt:lpstr>Tbl2</vt:lpstr>
      <vt:lpstr>Tbl3</vt:lpstr>
      <vt:lpstr>Tbl4</vt:lpstr>
      <vt:lpstr>Tbl5</vt:lpstr>
      <vt:lpstr>Tbl6</vt:lpstr>
      <vt:lpstr>Tbl 7 </vt:lpstr>
      <vt:lpstr>Tbl8</vt:lpstr>
      <vt:lpstr>Tbl9</vt:lpstr>
      <vt:lpstr>Tbl 10</vt:lpstr>
      <vt:lpstr>Tbl11</vt:lpstr>
      <vt:lpstr>Tbl12</vt:lpstr>
      <vt:lpstr>Allexp</vt:lpstr>
      <vt:lpstr>Tbl 7 - OLD</vt:lpstr>
      <vt:lpstr>Allexp!Print_Area</vt:lpstr>
      <vt:lpstr>'Tbl 10'!Print_Area</vt:lpstr>
      <vt:lpstr>'Tbl 7 '!Print_Area</vt:lpstr>
      <vt:lpstr>'Tbl 7 - OLD'!Print_Area</vt:lpstr>
      <vt:lpstr>'Tbl1'!Print_Area</vt:lpstr>
      <vt:lpstr>'Tbl11'!Print_Area</vt:lpstr>
      <vt:lpstr>'Tbl12'!Print_Area</vt:lpstr>
      <vt:lpstr>'Tbl2'!Print_Area</vt:lpstr>
      <vt:lpstr>'Tbl3'!Print_Area</vt:lpstr>
      <vt:lpstr>'Tbl9'!Print_Area</vt:lpstr>
      <vt:lpstr>'Tbl 10'!Print_Titles</vt:lpstr>
      <vt:lpstr>'Tbl12'!Print_Titles</vt:lpstr>
      <vt:lpstr>'Tbl3'!Print_Titles</vt:lpstr>
      <vt:lpstr>'Tbl4'!Print_Titles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SFD2008  Part 3</dc:title>
  <dc:subject>Data as of 10-05-2009</dc:subject>
  <dc:creator>Sovaroun Ieng</dc:creator>
  <cp:lastModifiedBy>Samuel Durai Pandian</cp:lastModifiedBy>
  <cp:lastPrinted>2021-05-27T12:25:08Z</cp:lastPrinted>
  <dcterms:created xsi:type="dcterms:W3CDTF">1999-02-18T17:46:40Z</dcterms:created>
  <dcterms:modified xsi:type="dcterms:W3CDTF">2021-05-27T12:26:24Z</dcterms:modified>
</cp:coreProperties>
</file>