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fileSharing readOnlyRecommended="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msdeps-my.sharepoint.com/personal/dgunning_msdeps_org/Documents/Desktop/"/>
    </mc:Choice>
  </mc:AlternateContent>
  <xr:revisionPtr revIDLastSave="56" documentId="8_{6E7585A1-1B24-445F-83A9-B76855AA0881}" xr6:coauthVersionLast="47" xr6:coauthVersionMax="47" xr10:uidLastSave="{9E2C5392-C1BE-4E09-9CDF-4C8325E79674}"/>
  <bookViews>
    <workbookView xWindow="34305" yWindow="1485" windowWidth="21600" windowHeight="11385" tabRatio="683" xr2:uid="{00000000-000D-0000-FFFF-FFFF00000000}"/>
  </bookViews>
  <sheets>
    <sheet name="table 1" sheetId="15" r:id="rId1"/>
    <sheet name="table 2a" sheetId="36" r:id="rId2"/>
    <sheet name="table3" sheetId="17" r:id="rId3"/>
    <sheet name="table4" sheetId="18" r:id="rId4"/>
    <sheet name="table5" sheetId="19" r:id="rId5"/>
    <sheet name="table 6" sheetId="20" r:id="rId6"/>
    <sheet name="Tbl 7 - State" sheetId="3" r:id="rId7"/>
    <sheet name="Tbl7b - State" sheetId="6" r:id="rId8"/>
    <sheet name="Tbl7c - State" sheetId="34" r:id="rId9"/>
    <sheet name="Tbl7d - State" sheetId="7" r:id="rId10"/>
    <sheet name="Tbl7e - State" sheetId="35" r:id="rId11"/>
    <sheet name="Tbl8 - Fed" sheetId="2" r:id="rId12"/>
    <sheet name="Tbl8b - Fed" sheetId="28" r:id="rId13"/>
    <sheet name="Tbl8c - Fed" sheetId="29" r:id="rId14"/>
    <sheet name="Tbl8d - Fed" sheetId="30" r:id="rId15"/>
    <sheet name="Tbl8e - Fed" sheetId="31" r:id="rId16"/>
    <sheet name="Tbl8f-Fed" sheetId="38" r:id="rId17"/>
    <sheet name="table9" sheetId="21" r:id="rId18"/>
    <sheet name="table 10" sheetId="22" r:id="rId19"/>
    <sheet name="table11" sheetId="23" r:id="rId20"/>
    <sheet name="table12" sheetId="24" r:id="rId21"/>
    <sheet name="Table 12 Continued" sheetId="37" r:id="rId22"/>
  </sheets>
  <definedNames>
    <definedName name="_xlnm.Print_Area" localSheetId="0">'table 1'!$A$1:$L$41</definedName>
    <definedName name="_xlnm.Print_Area" localSheetId="18">'table 10'!$A$1:$I$43</definedName>
    <definedName name="_xlnm.Print_Area" localSheetId="21">'Table 12 Continued'!$A$1:$J$39</definedName>
    <definedName name="_xlnm.Print_Area" localSheetId="1">'table 2a'!$A$1:$L$42</definedName>
    <definedName name="_xlnm.Print_Area" localSheetId="5">'table 6'!$A$1:$P$43</definedName>
    <definedName name="_xlnm.Print_Area" localSheetId="19">table11!$A$1:$I$51</definedName>
    <definedName name="_xlnm.Print_Area" localSheetId="20">table12!$A$1:$J$40</definedName>
    <definedName name="_xlnm.Print_Area" localSheetId="2">table3!$A$1:$L$42</definedName>
    <definedName name="_xlnm.Print_Area" localSheetId="3">table4!$A$1:$K$40</definedName>
    <definedName name="_xlnm.Print_Area" localSheetId="4">table5!$A$1:$L$42</definedName>
    <definedName name="_xlnm.Print_Area" localSheetId="17">table9!$A$1:$M$44</definedName>
    <definedName name="_xlnm.Print_Area" localSheetId="6">'Tbl 7 - State'!$A$1:$H$40</definedName>
    <definedName name="_xlnm.Print_Area" localSheetId="7">'Tbl7b - State'!$A$1:$I$39</definedName>
    <definedName name="_xlnm.Print_Area" localSheetId="8">'Tbl7c - State'!$A$1:$H$40</definedName>
    <definedName name="_xlnm.Print_Area" localSheetId="9">'Tbl7d - State'!$A$1:$G$40</definedName>
    <definedName name="_xlnm.Print_Area" localSheetId="10">'Tbl7e - State'!$A$1:$J$38</definedName>
    <definedName name="_xlnm.Print_Area" localSheetId="11">'Tbl8 - Fed'!$A$1:$H$39</definedName>
    <definedName name="_xlnm.Print_Area" localSheetId="12">'Tbl8b - Fed'!$A$1:$I$39</definedName>
    <definedName name="_xlnm.Print_Area" localSheetId="13">'Tbl8c - Fed'!$A$1:$G$40</definedName>
    <definedName name="_xlnm.Print_Area" localSheetId="14">'Tbl8d - Fed'!$A$1:$E$39</definedName>
    <definedName name="_xlnm.Print_Area" localSheetId="15">'Tbl8e - Fed'!$A$1:$H$39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21" l="1"/>
  <c r="L25" i="21"/>
  <c r="L24" i="19"/>
  <c r="L25" i="19"/>
  <c r="L24" i="17"/>
  <c r="L25" i="17"/>
  <c r="L24" i="36"/>
  <c r="L25" i="36"/>
  <c r="D9" i="23"/>
  <c r="E8" i="15"/>
  <c r="F11" i="7" l="1"/>
  <c r="B39" i="37" l="1"/>
  <c r="B38" i="37"/>
  <c r="B37" i="37"/>
  <c r="B36" i="37"/>
  <c r="B35" i="37"/>
  <c r="B34" i="37"/>
  <c r="B33" i="37"/>
  <c r="B32" i="37"/>
  <c r="B31" i="37"/>
  <c r="B30" i="37"/>
  <c r="B29" i="37"/>
  <c r="B28" i="37"/>
  <c r="B27" i="37"/>
  <c r="B26" i="37"/>
  <c r="B25" i="37"/>
  <c r="B24" i="37"/>
  <c r="B23" i="37"/>
  <c r="B22" i="37"/>
  <c r="B21" i="37"/>
  <c r="B20" i="37"/>
  <c r="B19" i="37"/>
  <c r="B18" i="37"/>
  <c r="B17" i="37"/>
  <c r="B16" i="37"/>
  <c r="B15" i="37"/>
  <c r="B14" i="37"/>
  <c r="B13" i="37"/>
  <c r="B12" i="37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12" i="24"/>
  <c r="D39" i="22"/>
  <c r="D38" i="22"/>
  <c r="D37" i="22"/>
  <c r="D36" i="22"/>
  <c r="D34" i="22"/>
  <c r="D33" i="22"/>
  <c r="D32" i="22"/>
  <c r="D31" i="22"/>
  <c r="D30" i="22"/>
  <c r="D28" i="22"/>
  <c r="D27" i="22"/>
  <c r="D26" i="22"/>
  <c r="D25" i="22"/>
  <c r="D24" i="22"/>
  <c r="D22" i="22"/>
  <c r="D21" i="22"/>
  <c r="D20" i="22"/>
  <c r="D19" i="22"/>
  <c r="D18" i="22"/>
  <c r="D16" i="22"/>
  <c r="D15" i="22"/>
  <c r="D14" i="22"/>
  <c r="D13" i="22"/>
  <c r="D12" i="22"/>
  <c r="D10" i="22"/>
  <c r="H10" i="22"/>
  <c r="D13" i="21" l="1"/>
  <c r="D14" i="21"/>
  <c r="D15" i="21"/>
  <c r="D16" i="21"/>
  <c r="D39" i="21"/>
  <c r="D38" i="21"/>
  <c r="D37" i="21"/>
  <c r="D36" i="21"/>
  <c r="D34" i="21"/>
  <c r="D33" i="21"/>
  <c r="D32" i="21"/>
  <c r="D31" i="21"/>
  <c r="D30" i="21"/>
  <c r="D28" i="21"/>
  <c r="D27" i="21"/>
  <c r="D26" i="21"/>
  <c r="D25" i="21"/>
  <c r="D24" i="21"/>
  <c r="D22" i="21"/>
  <c r="D21" i="21"/>
  <c r="D20" i="21"/>
  <c r="D19" i="21"/>
  <c r="D18" i="21"/>
  <c r="D12" i="21"/>
  <c r="L39" i="21"/>
  <c r="L16" i="21"/>
  <c r="K13" i="21"/>
  <c r="L13" i="21"/>
  <c r="K14" i="21"/>
  <c r="L14" i="21"/>
  <c r="K15" i="21"/>
  <c r="L15" i="21" s="1"/>
  <c r="K16" i="21"/>
  <c r="K17" i="21"/>
  <c r="K18" i="21"/>
  <c r="L18" i="21" s="1"/>
  <c r="K19" i="21"/>
  <c r="L19" i="21"/>
  <c r="K20" i="21"/>
  <c r="L20" i="21"/>
  <c r="K21" i="21"/>
  <c r="L21" i="21" s="1"/>
  <c r="K22" i="21"/>
  <c r="L22" i="21"/>
  <c r="K23" i="21"/>
  <c r="K24" i="21"/>
  <c r="K25" i="21"/>
  <c r="K26" i="21"/>
  <c r="L26" i="21"/>
  <c r="K27" i="21"/>
  <c r="L27" i="21" s="1"/>
  <c r="K28" i="21"/>
  <c r="L28" i="21"/>
  <c r="K29" i="21"/>
  <c r="K30" i="21"/>
  <c r="L30" i="21" s="1"/>
  <c r="K31" i="21"/>
  <c r="L31" i="21"/>
  <c r="K32" i="21"/>
  <c r="L32" i="21"/>
  <c r="K33" i="21"/>
  <c r="L33" i="21" s="1"/>
  <c r="K34" i="21"/>
  <c r="L34" i="21"/>
  <c r="K35" i="21"/>
  <c r="K36" i="21"/>
  <c r="L36" i="21" s="1"/>
  <c r="K37" i="21"/>
  <c r="L37" i="21"/>
  <c r="K38" i="21"/>
  <c r="L38" i="21"/>
  <c r="K39" i="21"/>
  <c r="K12" i="21"/>
  <c r="L12" i="21" s="1"/>
  <c r="I13" i="21"/>
  <c r="I14" i="21"/>
  <c r="I15" i="21"/>
  <c r="I16" i="21"/>
  <c r="I18" i="21"/>
  <c r="I19" i="21"/>
  <c r="I20" i="21"/>
  <c r="I21" i="21"/>
  <c r="I22" i="21"/>
  <c r="I24" i="21"/>
  <c r="I25" i="21"/>
  <c r="I26" i="21"/>
  <c r="I27" i="21"/>
  <c r="I28" i="21"/>
  <c r="I30" i="21"/>
  <c r="I31" i="21"/>
  <c r="I32" i="21"/>
  <c r="I33" i="21"/>
  <c r="I34" i="21"/>
  <c r="I36" i="21"/>
  <c r="I37" i="21"/>
  <c r="I38" i="21"/>
  <c r="I39" i="21"/>
  <c r="I12" i="21"/>
  <c r="H13" i="21"/>
  <c r="H14" i="21"/>
  <c r="H15" i="21"/>
  <c r="H16" i="21"/>
  <c r="H18" i="21"/>
  <c r="H19" i="21"/>
  <c r="H20" i="21"/>
  <c r="H21" i="21"/>
  <c r="H22" i="21"/>
  <c r="H24" i="21"/>
  <c r="H25" i="21"/>
  <c r="H26" i="21"/>
  <c r="H27" i="21"/>
  <c r="H28" i="21"/>
  <c r="H30" i="21"/>
  <c r="H31" i="21"/>
  <c r="H32" i="21"/>
  <c r="H33" i="21"/>
  <c r="H34" i="21"/>
  <c r="H36" i="21"/>
  <c r="H37" i="21"/>
  <c r="H38" i="21"/>
  <c r="H39" i="21"/>
  <c r="H12" i="21"/>
  <c r="G38" i="21"/>
  <c r="G39" i="21"/>
  <c r="G13" i="21"/>
  <c r="G14" i="21"/>
  <c r="G15" i="21"/>
  <c r="G16" i="21"/>
  <c r="G18" i="21"/>
  <c r="G19" i="21"/>
  <c r="G20" i="21"/>
  <c r="G21" i="21"/>
  <c r="G22" i="21"/>
  <c r="G24" i="21"/>
  <c r="G25" i="21"/>
  <c r="G26" i="21"/>
  <c r="G27" i="21"/>
  <c r="G28" i="21"/>
  <c r="G30" i="21"/>
  <c r="G31" i="21"/>
  <c r="G32" i="21"/>
  <c r="G33" i="21"/>
  <c r="G34" i="21"/>
  <c r="G36" i="21"/>
  <c r="G37" i="21"/>
  <c r="G12" i="21"/>
  <c r="B38" i="17"/>
  <c r="B37" i="17"/>
  <c r="B36" i="17"/>
  <c r="B35" i="17"/>
  <c r="B33" i="17"/>
  <c r="B32" i="17"/>
  <c r="B31" i="17"/>
  <c r="B30" i="17"/>
  <c r="B29" i="17"/>
  <c r="B27" i="17"/>
  <c r="B26" i="17"/>
  <c r="B25" i="17"/>
  <c r="B24" i="17"/>
  <c r="B23" i="17"/>
  <c r="B21" i="17"/>
  <c r="B20" i="17"/>
  <c r="B19" i="17"/>
  <c r="B18" i="17"/>
  <c r="B17" i="17"/>
  <c r="B12" i="17"/>
  <c r="B13" i="17"/>
  <c r="B14" i="17"/>
  <c r="B15" i="17"/>
  <c r="B13" i="2" l="1"/>
  <c r="B14" i="2"/>
  <c r="B15" i="2"/>
  <c r="B16" i="2"/>
  <c r="B18" i="2"/>
  <c r="B19" i="2"/>
  <c r="B20" i="2"/>
  <c r="B21" i="2"/>
  <c r="B22" i="2"/>
  <c r="B24" i="2"/>
  <c r="B25" i="2"/>
  <c r="B26" i="2"/>
  <c r="B27" i="2"/>
  <c r="B28" i="2"/>
  <c r="B30" i="2"/>
  <c r="B31" i="2"/>
  <c r="B32" i="2"/>
  <c r="B33" i="2"/>
  <c r="B34" i="2"/>
  <c r="B36" i="2"/>
  <c r="B37" i="2"/>
  <c r="B38" i="2"/>
  <c r="B39" i="2"/>
  <c r="B12" i="2"/>
  <c r="F9" i="38"/>
  <c r="B9" i="38"/>
  <c r="J39" i="24" l="1"/>
  <c r="I39" i="24"/>
  <c r="H39" i="24"/>
  <c r="J38" i="24"/>
  <c r="I38" i="24"/>
  <c r="H38" i="24"/>
  <c r="J37" i="24"/>
  <c r="I37" i="24"/>
  <c r="H37" i="24"/>
  <c r="J36" i="24"/>
  <c r="I36" i="24"/>
  <c r="H36" i="24"/>
  <c r="J34" i="24"/>
  <c r="I34" i="24"/>
  <c r="H34" i="24"/>
  <c r="J33" i="24"/>
  <c r="I33" i="24"/>
  <c r="H33" i="24"/>
  <c r="J32" i="24"/>
  <c r="I32" i="24"/>
  <c r="H32" i="24"/>
  <c r="J31" i="24"/>
  <c r="I31" i="24"/>
  <c r="H31" i="24"/>
  <c r="J30" i="24"/>
  <c r="I30" i="24"/>
  <c r="H30" i="24"/>
  <c r="J28" i="24"/>
  <c r="I28" i="24"/>
  <c r="H28" i="24"/>
  <c r="J27" i="24"/>
  <c r="I27" i="24"/>
  <c r="H27" i="24"/>
  <c r="J26" i="24"/>
  <c r="I26" i="24"/>
  <c r="H26" i="24"/>
  <c r="J25" i="24"/>
  <c r="I25" i="24"/>
  <c r="H25" i="24"/>
  <c r="J24" i="24"/>
  <c r="I24" i="24"/>
  <c r="H24" i="24"/>
  <c r="J22" i="24"/>
  <c r="I22" i="24"/>
  <c r="H22" i="24"/>
  <c r="J21" i="24"/>
  <c r="I21" i="24"/>
  <c r="H21" i="24"/>
  <c r="J20" i="24"/>
  <c r="I20" i="24"/>
  <c r="H20" i="24"/>
  <c r="J19" i="24"/>
  <c r="I19" i="24"/>
  <c r="H19" i="24"/>
  <c r="J18" i="24"/>
  <c r="I18" i="24"/>
  <c r="H18" i="24"/>
  <c r="H13" i="24"/>
  <c r="I13" i="24"/>
  <c r="J13" i="24"/>
  <c r="H14" i="24"/>
  <c r="I14" i="24"/>
  <c r="J14" i="24"/>
  <c r="H15" i="24"/>
  <c r="I15" i="24"/>
  <c r="J15" i="24"/>
  <c r="H16" i="24"/>
  <c r="I16" i="24"/>
  <c r="J16" i="24"/>
  <c r="J12" i="24"/>
  <c r="C13" i="3" l="1"/>
  <c r="C14" i="3"/>
  <c r="C15" i="3"/>
  <c r="C16" i="3"/>
  <c r="C18" i="3"/>
  <c r="C19" i="3"/>
  <c r="C20" i="3"/>
  <c r="C21" i="3"/>
  <c r="C22" i="3"/>
  <c r="C24" i="3"/>
  <c r="C25" i="3"/>
  <c r="C26" i="3"/>
  <c r="C27" i="3"/>
  <c r="C28" i="3"/>
  <c r="C30" i="3"/>
  <c r="C31" i="3"/>
  <c r="C32" i="3"/>
  <c r="C33" i="3"/>
  <c r="C34" i="3"/>
  <c r="C36" i="3"/>
  <c r="C37" i="3"/>
  <c r="C38" i="3"/>
  <c r="C39" i="3"/>
  <c r="C12" i="3"/>
  <c r="B12" i="3" s="1"/>
  <c r="C9" i="23" l="1"/>
  <c r="F38" i="23" l="1"/>
  <c r="F37" i="23"/>
  <c r="F36" i="23"/>
  <c r="F35" i="23"/>
  <c r="F33" i="23"/>
  <c r="F32" i="23"/>
  <c r="F31" i="23"/>
  <c r="F30" i="23"/>
  <c r="F29" i="23"/>
  <c r="F27" i="23"/>
  <c r="F26" i="23"/>
  <c r="F25" i="23"/>
  <c r="F24" i="23"/>
  <c r="F23" i="23"/>
  <c r="F21" i="23"/>
  <c r="F20" i="23"/>
  <c r="F19" i="23"/>
  <c r="F18" i="23"/>
  <c r="F17" i="23"/>
  <c r="F15" i="23"/>
  <c r="F14" i="23"/>
  <c r="F13" i="23"/>
  <c r="F12" i="23"/>
  <c r="D38" i="23"/>
  <c r="D37" i="23"/>
  <c r="D36" i="23"/>
  <c r="D35" i="23"/>
  <c r="D33" i="23"/>
  <c r="D32" i="23"/>
  <c r="D31" i="23"/>
  <c r="D30" i="23"/>
  <c r="D29" i="23"/>
  <c r="D27" i="23"/>
  <c r="D26" i="23"/>
  <c r="D25" i="23"/>
  <c r="D24" i="23"/>
  <c r="D23" i="23"/>
  <c r="D21" i="23"/>
  <c r="D20" i="23"/>
  <c r="D19" i="23"/>
  <c r="D18" i="23"/>
  <c r="D17" i="23"/>
  <c r="D15" i="23"/>
  <c r="D14" i="23"/>
  <c r="D13" i="23"/>
  <c r="D12" i="23"/>
  <c r="J39" i="37" l="1"/>
  <c r="I39" i="37"/>
  <c r="H39" i="37"/>
  <c r="J38" i="37"/>
  <c r="I38" i="37"/>
  <c r="H38" i="37"/>
  <c r="J37" i="37"/>
  <c r="I37" i="37"/>
  <c r="H37" i="37"/>
  <c r="J36" i="37"/>
  <c r="I36" i="37"/>
  <c r="H36" i="37"/>
  <c r="J34" i="37"/>
  <c r="I34" i="37"/>
  <c r="H34" i="37"/>
  <c r="J33" i="37"/>
  <c r="I33" i="37"/>
  <c r="H33" i="37"/>
  <c r="J32" i="37"/>
  <c r="I32" i="37"/>
  <c r="H32" i="37"/>
  <c r="J31" i="37"/>
  <c r="I31" i="37"/>
  <c r="H31" i="37"/>
  <c r="J30" i="37"/>
  <c r="I30" i="37"/>
  <c r="H30" i="37"/>
  <c r="J28" i="37"/>
  <c r="I28" i="37"/>
  <c r="H28" i="37"/>
  <c r="J27" i="37"/>
  <c r="I27" i="37"/>
  <c r="H27" i="37"/>
  <c r="J26" i="37"/>
  <c r="I26" i="37"/>
  <c r="H26" i="37"/>
  <c r="J25" i="37"/>
  <c r="I25" i="37"/>
  <c r="H25" i="37"/>
  <c r="J24" i="37"/>
  <c r="I24" i="37"/>
  <c r="H24" i="37"/>
  <c r="J22" i="37"/>
  <c r="I22" i="37"/>
  <c r="H22" i="37"/>
  <c r="J21" i="37"/>
  <c r="I21" i="37"/>
  <c r="H21" i="37"/>
  <c r="J20" i="37"/>
  <c r="I20" i="37"/>
  <c r="H20" i="37"/>
  <c r="J19" i="37"/>
  <c r="I19" i="37"/>
  <c r="H19" i="37"/>
  <c r="J18" i="37"/>
  <c r="I18" i="37"/>
  <c r="H18" i="37"/>
  <c r="J16" i="37"/>
  <c r="I16" i="37"/>
  <c r="H16" i="37"/>
  <c r="J15" i="37"/>
  <c r="I15" i="37"/>
  <c r="H15" i="37"/>
  <c r="J14" i="37"/>
  <c r="I14" i="37"/>
  <c r="H14" i="37"/>
  <c r="J13" i="37"/>
  <c r="I13" i="37"/>
  <c r="H13" i="37"/>
  <c r="I12" i="24"/>
  <c r="H12" i="24"/>
  <c r="B10" i="15" l="1"/>
  <c r="I10" i="21" l="1"/>
  <c r="F9" i="36" l="1"/>
  <c r="C9" i="36"/>
  <c r="B17" i="36"/>
  <c r="B18" i="36"/>
  <c r="B19" i="36"/>
  <c r="B20" i="36"/>
  <c r="B21" i="36"/>
  <c r="B23" i="36"/>
  <c r="B24" i="36"/>
  <c r="B25" i="36"/>
  <c r="B26" i="36"/>
  <c r="B27" i="36"/>
  <c r="B29" i="36"/>
  <c r="B30" i="36"/>
  <c r="B31" i="36"/>
  <c r="B32" i="36"/>
  <c r="B33" i="36"/>
  <c r="B35" i="36"/>
  <c r="B36" i="36"/>
  <c r="B37" i="36"/>
  <c r="B38" i="36"/>
  <c r="B15" i="36"/>
  <c r="B14" i="36"/>
  <c r="B13" i="36"/>
  <c r="B12" i="36"/>
  <c r="D11" i="23" l="1"/>
  <c r="F11" i="23" l="1"/>
  <c r="B9" i="23"/>
  <c r="G10" i="21" l="1"/>
  <c r="H10" i="21"/>
  <c r="B11" i="15" l="1"/>
  <c r="B12" i="15"/>
  <c r="B13" i="15"/>
  <c r="B14" i="15"/>
  <c r="B16" i="15"/>
  <c r="B17" i="15"/>
  <c r="B18" i="15"/>
  <c r="B19" i="15"/>
  <c r="B20" i="15"/>
  <c r="B22" i="15"/>
  <c r="B23" i="15"/>
  <c r="B24" i="15"/>
  <c r="L24" i="15" s="1"/>
  <c r="B25" i="15"/>
  <c r="L25" i="15" s="1"/>
  <c r="B26" i="15"/>
  <c r="B28" i="15"/>
  <c r="B29" i="15"/>
  <c r="B30" i="15"/>
  <c r="B31" i="15"/>
  <c r="B32" i="15"/>
  <c r="B34" i="15"/>
  <c r="B35" i="15"/>
  <c r="B36" i="15"/>
  <c r="B37" i="15"/>
  <c r="I32" i="36" l="1"/>
  <c r="L32" i="36"/>
  <c r="K32" i="36"/>
  <c r="J32" i="36"/>
  <c r="I17" i="36"/>
  <c r="L17" i="36"/>
  <c r="K17" i="36"/>
  <c r="J17" i="36"/>
  <c r="I12" i="36"/>
  <c r="L12" i="36"/>
  <c r="K12" i="36"/>
  <c r="J12" i="36"/>
  <c r="I21" i="36"/>
  <c r="L21" i="36"/>
  <c r="K21" i="36"/>
  <c r="J21" i="36"/>
  <c r="I36" i="36"/>
  <c r="L36" i="36"/>
  <c r="K36" i="36"/>
  <c r="J36" i="36"/>
  <c r="I18" i="36"/>
  <c r="L18" i="36"/>
  <c r="K18" i="36"/>
  <c r="J18" i="36"/>
  <c r="I26" i="36"/>
  <c r="L26" i="36"/>
  <c r="K26" i="36"/>
  <c r="J26" i="36"/>
  <c r="I29" i="36"/>
  <c r="L29" i="36"/>
  <c r="K29" i="36"/>
  <c r="J29" i="36"/>
  <c r="I31" i="36"/>
  <c r="L31" i="36"/>
  <c r="K31" i="36"/>
  <c r="J31" i="36"/>
  <c r="I23" i="36"/>
  <c r="L23" i="36"/>
  <c r="K23" i="36"/>
  <c r="J23" i="36"/>
  <c r="I38" i="36"/>
  <c r="L38" i="36"/>
  <c r="K38" i="36"/>
  <c r="J38" i="36"/>
  <c r="I37" i="36"/>
  <c r="L37" i="36"/>
  <c r="K37" i="36"/>
  <c r="J37" i="36"/>
  <c r="I13" i="36"/>
  <c r="L13" i="36"/>
  <c r="K13" i="36"/>
  <c r="J13" i="36"/>
  <c r="I19" i="36"/>
  <c r="L19" i="36"/>
  <c r="K19" i="36"/>
  <c r="J19" i="36"/>
  <c r="I27" i="36"/>
  <c r="L27" i="36"/>
  <c r="K27" i="36"/>
  <c r="J27" i="36"/>
  <c r="I14" i="36"/>
  <c r="L14" i="36"/>
  <c r="K14" i="36"/>
  <c r="J14" i="36"/>
  <c r="I24" i="36"/>
  <c r="K24" i="36"/>
  <c r="J24" i="36"/>
  <c r="I33" i="36"/>
  <c r="L33" i="36"/>
  <c r="K33" i="36"/>
  <c r="J33" i="36"/>
  <c r="I35" i="36"/>
  <c r="L35" i="36"/>
  <c r="K35" i="36"/>
  <c r="J35" i="36"/>
  <c r="I15" i="36"/>
  <c r="L15" i="36"/>
  <c r="K15" i="36"/>
  <c r="J15" i="36"/>
  <c r="I30" i="36"/>
  <c r="L30" i="36"/>
  <c r="K30" i="36"/>
  <c r="J30" i="36"/>
  <c r="B11" i="36"/>
  <c r="B9" i="36" s="1"/>
  <c r="I20" i="36" l="1"/>
  <c r="L20" i="36"/>
  <c r="K20" i="36"/>
  <c r="J20" i="36"/>
  <c r="I25" i="36"/>
  <c r="K25" i="36"/>
  <c r="J25" i="36"/>
  <c r="F10" i="29" l="1"/>
  <c r="G10" i="29"/>
  <c r="H10" i="28"/>
  <c r="I10" i="28"/>
  <c r="G10" i="20" l="1"/>
  <c r="B10" i="21" l="1"/>
  <c r="B30" i="18" l="1"/>
  <c r="B31" i="18"/>
  <c r="B32" i="18"/>
  <c r="B33" i="18"/>
  <c r="B33" i="20"/>
  <c r="B34" i="20"/>
  <c r="K30" i="18" l="1"/>
  <c r="H30" i="18"/>
  <c r="I30" i="18"/>
  <c r="J30" i="18"/>
  <c r="J31" i="18"/>
  <c r="H31" i="18"/>
  <c r="I31" i="18"/>
  <c r="K31" i="18"/>
  <c r="M33" i="20"/>
  <c r="N33" i="20"/>
  <c r="O33" i="20"/>
  <c r="P33" i="20"/>
  <c r="H33" i="18"/>
  <c r="I33" i="18"/>
  <c r="J33" i="18"/>
  <c r="K33" i="18"/>
  <c r="H32" i="18"/>
  <c r="K32" i="18"/>
  <c r="I32" i="18"/>
  <c r="J32" i="18"/>
  <c r="M34" i="20"/>
  <c r="N34" i="20"/>
  <c r="O34" i="20"/>
  <c r="P34" i="20"/>
  <c r="J33" i="17"/>
  <c r="I33" i="17"/>
  <c r="L33" i="17"/>
  <c r="K33" i="17"/>
  <c r="J32" i="17"/>
  <c r="I32" i="17"/>
  <c r="L32" i="17"/>
  <c r="K32" i="17"/>
  <c r="J31" i="17"/>
  <c r="I31" i="17"/>
  <c r="L31" i="17"/>
  <c r="K31" i="17"/>
  <c r="J30" i="17"/>
  <c r="I30" i="17"/>
  <c r="L30" i="17"/>
  <c r="K30" i="17"/>
  <c r="L30" i="15"/>
  <c r="L29" i="15"/>
  <c r="L32" i="15"/>
  <c r="J31" i="15"/>
  <c r="I31" i="15"/>
  <c r="I32" i="15"/>
  <c r="L31" i="15"/>
  <c r="K29" i="15"/>
  <c r="K30" i="15"/>
  <c r="J30" i="15"/>
  <c r="J29" i="15"/>
  <c r="K32" i="15"/>
  <c r="I30" i="15"/>
  <c r="I29" i="15"/>
  <c r="J32" i="15"/>
  <c r="K31" i="15"/>
  <c r="B17" i="18" l="1"/>
  <c r="B18" i="18"/>
  <c r="B19" i="18"/>
  <c r="B20" i="18"/>
  <c r="B21" i="18"/>
  <c r="B23" i="18"/>
  <c r="B24" i="18"/>
  <c r="B25" i="18"/>
  <c r="B26" i="18"/>
  <c r="B27" i="18"/>
  <c r="B29" i="18"/>
  <c r="B35" i="18"/>
  <c r="B36" i="18"/>
  <c r="B37" i="18"/>
  <c r="B38" i="18"/>
  <c r="B12" i="18"/>
  <c r="B13" i="18"/>
  <c r="B14" i="18"/>
  <c r="B15" i="18"/>
  <c r="B11" i="18"/>
  <c r="H11" i="18" s="1"/>
  <c r="J13" i="18" l="1"/>
  <c r="I13" i="18"/>
  <c r="K13" i="18"/>
  <c r="H13" i="18"/>
  <c r="K23" i="18"/>
  <c r="H23" i="18"/>
  <c r="I23" i="18"/>
  <c r="J23" i="18"/>
  <c r="I20" i="18"/>
  <c r="J20" i="18"/>
  <c r="K20" i="18"/>
  <c r="H20" i="18"/>
  <c r="J14" i="18"/>
  <c r="K14" i="18"/>
  <c r="H14" i="18"/>
  <c r="I14" i="18"/>
  <c r="J21" i="18"/>
  <c r="K21" i="18"/>
  <c r="H21" i="18"/>
  <c r="I21" i="18"/>
  <c r="I27" i="18"/>
  <c r="J27" i="18"/>
  <c r="K27" i="18"/>
  <c r="H27" i="18"/>
  <c r="K37" i="18"/>
  <c r="H37" i="18"/>
  <c r="I37" i="18"/>
  <c r="J37" i="18"/>
  <c r="H25" i="18"/>
  <c r="K25" i="18"/>
  <c r="I25" i="18"/>
  <c r="J25" i="18"/>
  <c r="H18" i="18"/>
  <c r="I18" i="18"/>
  <c r="J18" i="18"/>
  <c r="K18" i="18"/>
  <c r="I35" i="18"/>
  <c r="J35" i="18"/>
  <c r="K35" i="18"/>
  <c r="H35" i="18"/>
  <c r="J29" i="18"/>
  <c r="K29" i="18"/>
  <c r="I29" i="18"/>
  <c r="H29" i="18"/>
  <c r="K12" i="18"/>
  <c r="I12" i="18"/>
  <c r="H12" i="18"/>
  <c r="J12" i="18"/>
  <c r="J38" i="18"/>
  <c r="H38" i="18"/>
  <c r="I38" i="18"/>
  <c r="K38" i="18"/>
  <c r="H26" i="18"/>
  <c r="I26" i="18"/>
  <c r="J26" i="18"/>
  <c r="K26" i="18"/>
  <c r="H19" i="18"/>
  <c r="I19" i="18"/>
  <c r="J19" i="18"/>
  <c r="K19" i="18"/>
  <c r="H15" i="18"/>
  <c r="J15" i="18"/>
  <c r="K15" i="18"/>
  <c r="I15" i="18"/>
  <c r="J36" i="18"/>
  <c r="K36" i="18"/>
  <c r="H36" i="18"/>
  <c r="I36" i="18"/>
  <c r="H24" i="18"/>
  <c r="I24" i="18"/>
  <c r="J24" i="18"/>
  <c r="K24" i="18"/>
  <c r="H17" i="18"/>
  <c r="I17" i="18"/>
  <c r="J17" i="18"/>
  <c r="K17" i="18"/>
  <c r="E10" i="21"/>
  <c r="E9" i="23" l="1"/>
  <c r="C9" i="19" l="1"/>
  <c r="J10" i="21" l="1"/>
  <c r="F10" i="22" l="1"/>
  <c r="F10" i="21"/>
  <c r="G8" i="15" l="1"/>
  <c r="C8" i="15"/>
  <c r="D8" i="15"/>
  <c r="D10" i="30"/>
  <c r="G10" i="31"/>
  <c r="B15" i="3" l="1"/>
  <c r="G11" i="34"/>
  <c r="B39" i="20"/>
  <c r="B37" i="20"/>
  <c r="B32" i="20"/>
  <c r="B31" i="20"/>
  <c r="B30" i="20"/>
  <c r="B27" i="20"/>
  <c r="B26" i="20"/>
  <c r="B25" i="20"/>
  <c r="B22" i="20"/>
  <c r="B20" i="20"/>
  <c r="B18" i="20"/>
  <c r="B16" i="20"/>
  <c r="B15" i="20"/>
  <c r="B13" i="20"/>
  <c r="B12" i="20"/>
  <c r="C10" i="31"/>
  <c r="B10" i="31"/>
  <c r="D10" i="29"/>
  <c r="C10" i="29"/>
  <c r="B10" i="29"/>
  <c r="F10" i="31"/>
  <c r="E10" i="30"/>
  <c r="C10" i="30"/>
  <c r="B10" i="30"/>
  <c r="C10" i="2"/>
  <c r="D10" i="2"/>
  <c r="E10" i="2"/>
  <c r="F10" i="2"/>
  <c r="G10" i="2"/>
  <c r="H10" i="2"/>
  <c r="F10" i="28"/>
  <c r="D10" i="28"/>
  <c r="C10" i="28"/>
  <c r="B10" i="28"/>
  <c r="E10" i="28"/>
  <c r="H12" i="37"/>
  <c r="I12" i="37"/>
  <c r="J12" i="37"/>
  <c r="B10" i="22"/>
  <c r="E10" i="22"/>
  <c r="C10" i="21"/>
  <c r="D10" i="31"/>
  <c r="E10" i="31"/>
  <c r="E10" i="29"/>
  <c r="G10" i="28"/>
  <c r="J9" i="35"/>
  <c r="B9" i="35"/>
  <c r="F9" i="35"/>
  <c r="C11" i="7"/>
  <c r="D11" i="7"/>
  <c r="E11" i="7"/>
  <c r="D11" i="34"/>
  <c r="E11" i="34"/>
  <c r="B10" i="6"/>
  <c r="G10" i="6"/>
  <c r="H10" i="6"/>
  <c r="I10" i="6"/>
  <c r="E10" i="3"/>
  <c r="F10" i="3"/>
  <c r="G10" i="3"/>
  <c r="H10" i="3"/>
  <c r="C10" i="20"/>
  <c r="D10" i="20"/>
  <c r="E10" i="20"/>
  <c r="F10" i="20"/>
  <c r="I10" i="20"/>
  <c r="K10" i="20"/>
  <c r="B14" i="20"/>
  <c r="B19" i="20"/>
  <c r="B21" i="20"/>
  <c r="B24" i="20"/>
  <c r="B28" i="20"/>
  <c r="B36" i="20"/>
  <c r="B38" i="20"/>
  <c r="D9" i="19"/>
  <c r="E9" i="19"/>
  <c r="F9" i="19"/>
  <c r="G9" i="19"/>
  <c r="B11" i="19"/>
  <c r="B12" i="19"/>
  <c r="B13" i="19"/>
  <c r="B14" i="19"/>
  <c r="B15" i="19"/>
  <c r="B17" i="19"/>
  <c r="B18" i="19"/>
  <c r="B19" i="19"/>
  <c r="B20" i="19"/>
  <c r="B21" i="19"/>
  <c r="B23" i="19"/>
  <c r="B24" i="19"/>
  <c r="B25" i="19"/>
  <c r="B26" i="19"/>
  <c r="B27" i="19"/>
  <c r="B29" i="19"/>
  <c r="B30" i="19"/>
  <c r="B31" i="19"/>
  <c r="B32" i="19"/>
  <c r="B33" i="19"/>
  <c r="B35" i="19"/>
  <c r="B36" i="19"/>
  <c r="B37" i="19"/>
  <c r="B38" i="19"/>
  <c r="C9" i="18"/>
  <c r="D9" i="18"/>
  <c r="E9" i="18"/>
  <c r="F9" i="18"/>
  <c r="G9" i="18"/>
  <c r="D9" i="36"/>
  <c r="G9" i="36"/>
  <c r="D10" i="3"/>
  <c r="H10" i="31"/>
  <c r="F9" i="23"/>
  <c r="C10" i="22"/>
  <c r="I35" i="19" l="1"/>
  <c r="J35" i="19"/>
  <c r="K35" i="19"/>
  <c r="L35" i="19"/>
  <c r="I20" i="19"/>
  <c r="J20" i="19"/>
  <c r="K20" i="19"/>
  <c r="L20" i="19"/>
  <c r="L33" i="19"/>
  <c r="J33" i="19"/>
  <c r="I33" i="19"/>
  <c r="K33" i="19"/>
  <c r="L26" i="19"/>
  <c r="J26" i="19"/>
  <c r="I26" i="19"/>
  <c r="K26" i="19"/>
  <c r="L19" i="19"/>
  <c r="J19" i="19"/>
  <c r="I19" i="19"/>
  <c r="K19" i="19"/>
  <c r="L12" i="19"/>
  <c r="I12" i="19"/>
  <c r="J12" i="19"/>
  <c r="K12" i="19"/>
  <c r="N13" i="20"/>
  <c r="O13" i="20"/>
  <c r="P13" i="20"/>
  <c r="M13" i="20"/>
  <c r="P25" i="20"/>
  <c r="M25" i="20"/>
  <c r="N25" i="20"/>
  <c r="O25" i="20"/>
  <c r="N37" i="20"/>
  <c r="O37" i="20"/>
  <c r="P37" i="20"/>
  <c r="M37" i="20"/>
  <c r="I13" i="19"/>
  <c r="L13" i="19"/>
  <c r="J13" i="19"/>
  <c r="K13" i="19"/>
  <c r="J32" i="19"/>
  <c r="K32" i="19"/>
  <c r="L32" i="19"/>
  <c r="I32" i="19"/>
  <c r="J25" i="19"/>
  <c r="K25" i="19"/>
  <c r="I25" i="19"/>
  <c r="J18" i="19"/>
  <c r="K18" i="19"/>
  <c r="L18" i="19"/>
  <c r="I18" i="19"/>
  <c r="P15" i="20"/>
  <c r="N15" i="20"/>
  <c r="M15" i="20"/>
  <c r="O15" i="20"/>
  <c r="I27" i="19"/>
  <c r="L27" i="19"/>
  <c r="J27" i="19"/>
  <c r="K27" i="19"/>
  <c r="I24" i="19"/>
  <c r="J24" i="19"/>
  <c r="K24" i="19"/>
  <c r="I38" i="19"/>
  <c r="J38" i="19"/>
  <c r="K38" i="19"/>
  <c r="L38" i="19"/>
  <c r="I17" i="19"/>
  <c r="L17" i="19"/>
  <c r="J17" i="19"/>
  <c r="K17" i="19"/>
  <c r="L37" i="19"/>
  <c r="J37" i="19"/>
  <c r="I37" i="19"/>
  <c r="K37" i="19"/>
  <c r="L30" i="19"/>
  <c r="I30" i="19"/>
  <c r="J30" i="19"/>
  <c r="K30" i="19"/>
  <c r="L23" i="19"/>
  <c r="J23" i="19"/>
  <c r="I23" i="19"/>
  <c r="K23" i="19"/>
  <c r="L15" i="19"/>
  <c r="I15" i="19"/>
  <c r="J15" i="19"/>
  <c r="K15" i="19"/>
  <c r="I31" i="19"/>
  <c r="L31" i="19"/>
  <c r="J31" i="19"/>
  <c r="K31" i="19"/>
  <c r="J36" i="19"/>
  <c r="K36" i="19"/>
  <c r="L36" i="19"/>
  <c r="I36" i="19"/>
  <c r="J29" i="19"/>
  <c r="K29" i="19"/>
  <c r="L29" i="19"/>
  <c r="I29" i="19"/>
  <c r="J21" i="19"/>
  <c r="K21" i="19"/>
  <c r="L21" i="19"/>
  <c r="I21" i="19"/>
  <c r="J14" i="19"/>
  <c r="K14" i="19"/>
  <c r="L14" i="19"/>
  <c r="I14" i="19"/>
  <c r="N21" i="20"/>
  <c r="O21" i="20"/>
  <c r="P21" i="20"/>
  <c r="M21" i="20"/>
  <c r="M20" i="20"/>
  <c r="N20" i="20"/>
  <c r="O20" i="20"/>
  <c r="P20" i="20"/>
  <c r="N39" i="20"/>
  <c r="P39" i="20"/>
  <c r="M39" i="20"/>
  <c r="O39" i="20"/>
  <c r="M32" i="20"/>
  <c r="N32" i="20"/>
  <c r="O32" i="20"/>
  <c r="P32" i="20"/>
  <c r="N31" i="20"/>
  <c r="O31" i="20"/>
  <c r="M31" i="20"/>
  <c r="P31" i="20"/>
  <c r="M38" i="20"/>
  <c r="N38" i="20"/>
  <c r="O38" i="20"/>
  <c r="P38" i="20"/>
  <c r="M36" i="20"/>
  <c r="O36" i="20"/>
  <c r="N36" i="20"/>
  <c r="P36" i="20"/>
  <c r="M30" i="20"/>
  <c r="N30" i="20"/>
  <c r="O30" i="20"/>
  <c r="P30" i="20"/>
  <c r="N28" i="20"/>
  <c r="O28" i="20"/>
  <c r="P28" i="20"/>
  <c r="M28" i="20"/>
  <c r="M27" i="20"/>
  <c r="N27" i="20"/>
  <c r="O27" i="20"/>
  <c r="P27" i="20"/>
  <c r="M26" i="20"/>
  <c r="N26" i="20"/>
  <c r="O26" i="20"/>
  <c r="P26" i="20"/>
  <c r="N24" i="20"/>
  <c r="O24" i="20"/>
  <c r="P24" i="20"/>
  <c r="M24" i="20"/>
  <c r="N22" i="20"/>
  <c r="O22" i="20"/>
  <c r="P22" i="20"/>
  <c r="M22" i="20"/>
  <c r="M19" i="20"/>
  <c r="N19" i="20"/>
  <c r="O19" i="20"/>
  <c r="P19" i="20"/>
  <c r="M18" i="20"/>
  <c r="N18" i="20"/>
  <c r="O18" i="20"/>
  <c r="P18" i="20"/>
  <c r="N16" i="20"/>
  <c r="O16" i="20"/>
  <c r="P16" i="20"/>
  <c r="M16" i="20"/>
  <c r="M14" i="20"/>
  <c r="N14" i="20"/>
  <c r="O14" i="20"/>
  <c r="P14" i="20"/>
  <c r="I11" i="19"/>
  <c r="L11" i="19"/>
  <c r="K11" i="19"/>
  <c r="J11" i="19"/>
  <c r="D10" i="21"/>
  <c r="G12" i="37"/>
  <c r="B9" i="19"/>
  <c r="J9" i="19" s="1"/>
  <c r="G15" i="37"/>
  <c r="G10" i="22"/>
  <c r="K11" i="18"/>
  <c r="G12" i="24"/>
  <c r="G9" i="17"/>
  <c r="G14" i="24"/>
  <c r="G14" i="37"/>
  <c r="B11" i="17"/>
  <c r="G13" i="24"/>
  <c r="G30" i="24"/>
  <c r="G28" i="24"/>
  <c r="C9" i="17"/>
  <c r="G26" i="24"/>
  <c r="G24" i="24"/>
  <c r="G21" i="24"/>
  <c r="G19" i="24"/>
  <c r="I11" i="18"/>
  <c r="B9" i="18"/>
  <c r="K9" i="18" s="1"/>
  <c r="D10" i="24"/>
  <c r="I10" i="24" s="1"/>
  <c r="D10" i="37"/>
  <c r="I10" i="37" s="1"/>
  <c r="J11" i="18"/>
  <c r="C10" i="24"/>
  <c r="H10" i="24" s="1"/>
  <c r="G16" i="24"/>
  <c r="H10" i="20"/>
  <c r="B10" i="20"/>
  <c r="G15" i="24"/>
  <c r="G22" i="37"/>
  <c r="G39" i="24"/>
  <c r="G37" i="24"/>
  <c r="G34" i="24"/>
  <c r="G32" i="24"/>
  <c r="G36" i="37"/>
  <c r="G33" i="37"/>
  <c r="G31" i="37"/>
  <c r="G19" i="37"/>
  <c r="G16" i="37"/>
  <c r="G38" i="24"/>
  <c r="G36" i="24"/>
  <c r="G33" i="24"/>
  <c r="G31" i="24"/>
  <c r="G27" i="24"/>
  <c r="G25" i="24"/>
  <c r="G22" i="24"/>
  <c r="G20" i="24"/>
  <c r="E10" i="24"/>
  <c r="J10" i="24" s="1"/>
  <c r="G18" i="24"/>
  <c r="G39" i="37"/>
  <c r="G37" i="37"/>
  <c r="G34" i="37"/>
  <c r="G32" i="37"/>
  <c r="G30" i="37"/>
  <c r="G27" i="37"/>
  <c r="G25" i="37"/>
  <c r="G20" i="37"/>
  <c r="G18" i="37"/>
  <c r="E10" i="37"/>
  <c r="J10" i="37" s="1"/>
  <c r="G13" i="37"/>
  <c r="D9" i="17"/>
  <c r="G38" i="37"/>
  <c r="G28" i="37"/>
  <c r="G26" i="37"/>
  <c r="G24" i="37"/>
  <c r="G21" i="37"/>
  <c r="C10" i="37"/>
  <c r="H10" i="37" s="1"/>
  <c r="B10" i="2"/>
  <c r="J15" i="17" l="1"/>
  <c r="I15" i="17"/>
  <c r="L15" i="17"/>
  <c r="K15" i="17"/>
  <c r="J26" i="17"/>
  <c r="I26" i="17"/>
  <c r="L26" i="17"/>
  <c r="K26" i="17"/>
  <c r="J17" i="17"/>
  <c r="I17" i="17"/>
  <c r="L17" i="17"/>
  <c r="K17" i="17"/>
  <c r="J25" i="17"/>
  <c r="I25" i="17"/>
  <c r="K25" i="17"/>
  <c r="J29" i="17"/>
  <c r="I29" i="17"/>
  <c r="L29" i="17"/>
  <c r="K29" i="17"/>
  <c r="J23" i="17"/>
  <c r="I23" i="17"/>
  <c r="L23" i="17"/>
  <c r="K23" i="17"/>
  <c r="J38" i="17"/>
  <c r="I38" i="17"/>
  <c r="L38" i="17"/>
  <c r="K38" i="17"/>
  <c r="J24" i="17"/>
  <c r="I24" i="17"/>
  <c r="K24" i="17"/>
  <c r="J18" i="17"/>
  <c r="I18" i="17"/>
  <c r="L18" i="17"/>
  <c r="K18" i="17"/>
  <c r="J20" i="17"/>
  <c r="I20" i="17"/>
  <c r="L20" i="17"/>
  <c r="K20" i="17"/>
  <c r="J21" i="17"/>
  <c r="I21" i="17"/>
  <c r="L21" i="17"/>
  <c r="K21" i="17"/>
  <c r="J35" i="17"/>
  <c r="I35" i="17"/>
  <c r="L35" i="17"/>
  <c r="K35" i="17"/>
  <c r="J37" i="17"/>
  <c r="I37" i="17"/>
  <c r="L37" i="17"/>
  <c r="K37" i="17"/>
  <c r="J36" i="17"/>
  <c r="I36" i="17"/>
  <c r="L36" i="17"/>
  <c r="K36" i="17"/>
  <c r="J19" i="17"/>
  <c r="I19" i="17"/>
  <c r="L19" i="17"/>
  <c r="K19" i="17"/>
  <c r="J27" i="17"/>
  <c r="I27" i="17"/>
  <c r="L27" i="17"/>
  <c r="K27" i="17"/>
  <c r="J14" i="17"/>
  <c r="I14" i="17"/>
  <c r="L14" i="17"/>
  <c r="K14" i="17"/>
  <c r="K17" i="15"/>
  <c r="L14" i="15"/>
  <c r="K22" i="15"/>
  <c r="I9" i="19"/>
  <c r="K9" i="19"/>
  <c r="L9" i="19"/>
  <c r="K14" i="15"/>
  <c r="I22" i="15"/>
  <c r="L22" i="15"/>
  <c r="J22" i="15"/>
  <c r="L17" i="15"/>
  <c r="J17" i="15"/>
  <c r="I17" i="15"/>
  <c r="I14" i="15"/>
  <c r="J14" i="15"/>
  <c r="I10" i="22"/>
  <c r="L12" i="15"/>
  <c r="K12" i="15"/>
  <c r="J12" i="15"/>
  <c r="I12" i="15"/>
  <c r="L11" i="15"/>
  <c r="K11" i="15"/>
  <c r="J11" i="15"/>
  <c r="I11" i="15"/>
  <c r="L37" i="15"/>
  <c r="K37" i="15"/>
  <c r="J37" i="15"/>
  <c r="I37" i="15"/>
  <c r="L20" i="15"/>
  <c r="K20" i="15"/>
  <c r="J20" i="15"/>
  <c r="I20" i="15"/>
  <c r="L35" i="15"/>
  <c r="K35" i="15"/>
  <c r="J35" i="15"/>
  <c r="I35" i="15"/>
  <c r="E9" i="17"/>
  <c r="I9" i="18"/>
  <c r="J9" i="18"/>
  <c r="H9" i="18"/>
  <c r="B10" i="24"/>
  <c r="G10" i="24" s="1"/>
  <c r="B10" i="37"/>
  <c r="G10" i="37" s="1"/>
  <c r="N10" i="20"/>
  <c r="M10" i="20"/>
  <c r="P10" i="20"/>
  <c r="O10" i="20"/>
  <c r="F9" i="17"/>
  <c r="E9" i="36"/>
  <c r="J11" i="17"/>
  <c r="I11" i="17"/>
  <c r="K11" i="17"/>
  <c r="L11" i="17"/>
  <c r="J12" i="17" l="1"/>
  <c r="I12" i="17"/>
  <c r="L12" i="17"/>
  <c r="K12" i="17"/>
  <c r="J13" i="17"/>
  <c r="I13" i="17"/>
  <c r="L13" i="17"/>
  <c r="K13" i="17"/>
  <c r="L23" i="15"/>
  <c r="K34" i="15"/>
  <c r="L34" i="15"/>
  <c r="B9" i="17"/>
  <c r="K9" i="17" s="1"/>
  <c r="J34" i="15"/>
  <c r="I34" i="15"/>
  <c r="I23" i="15"/>
  <c r="J23" i="15"/>
  <c r="K23" i="15"/>
  <c r="K24" i="15"/>
  <c r="I24" i="15"/>
  <c r="J24" i="15"/>
  <c r="K36" i="15"/>
  <c r="I36" i="15"/>
  <c r="L36" i="15"/>
  <c r="J36" i="15"/>
  <c r="K16" i="15"/>
  <c r="I16" i="15"/>
  <c r="L16" i="15"/>
  <c r="J16" i="15"/>
  <c r="L19" i="15"/>
  <c r="K19" i="15"/>
  <c r="J19" i="15"/>
  <c r="I19" i="15"/>
  <c r="L13" i="15"/>
  <c r="K13" i="15"/>
  <c r="J13" i="15"/>
  <c r="I13" i="15"/>
  <c r="L18" i="15"/>
  <c r="K18" i="15"/>
  <c r="J18" i="15"/>
  <c r="I18" i="15"/>
  <c r="K25" i="15"/>
  <c r="J25" i="15"/>
  <c r="I25" i="15"/>
  <c r="L28" i="15"/>
  <c r="K28" i="15"/>
  <c r="J28" i="15"/>
  <c r="I28" i="15"/>
  <c r="L26" i="15"/>
  <c r="K26" i="15"/>
  <c r="J26" i="15"/>
  <c r="I26" i="15"/>
  <c r="L10" i="15"/>
  <c r="I10" i="15"/>
  <c r="J10" i="15"/>
  <c r="B8" i="15"/>
  <c r="K10" i="15"/>
  <c r="F8" i="15"/>
  <c r="K10" i="21"/>
  <c r="I11" i="36"/>
  <c r="K11" i="36"/>
  <c r="J11" i="36"/>
  <c r="L11" i="36"/>
  <c r="I9" i="17" l="1"/>
  <c r="L9" i="17"/>
  <c r="J9" i="17"/>
  <c r="L8" i="15"/>
  <c r="K8" i="15"/>
  <c r="J8" i="15"/>
  <c r="I8" i="15"/>
  <c r="L10" i="21"/>
  <c r="L9" i="36"/>
  <c r="K9" i="36"/>
  <c r="I9" i="36"/>
  <c r="J9" i="36"/>
  <c r="B11" i="7" l="1"/>
  <c r="C10" i="6"/>
  <c r="H11" i="34" l="1"/>
  <c r="C11" i="34"/>
  <c r="D10" i="6" l="1"/>
  <c r="E10" i="6"/>
  <c r="B11" i="34"/>
  <c r="B14" i="3" l="1"/>
  <c r="B22" i="3"/>
  <c r="B36" i="3"/>
  <c r="B28" i="3"/>
  <c r="B19" i="3"/>
  <c r="B18" i="3"/>
  <c r="B27" i="3"/>
  <c r="B31" i="3"/>
  <c r="B20" i="3"/>
  <c r="B38" i="3"/>
  <c r="B21" i="3"/>
  <c r="B30" i="3"/>
  <c r="B26" i="3"/>
  <c r="B24" i="3"/>
  <c r="B25" i="3"/>
  <c r="B16" i="3"/>
  <c r="B32" i="3"/>
  <c r="B33" i="3"/>
  <c r="B39" i="3"/>
  <c r="B34" i="3"/>
  <c r="B37" i="3"/>
  <c r="G11" i="7" l="1"/>
  <c r="B13" i="3"/>
  <c r="B10" i="3" s="1"/>
  <c r="C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Joanne Killian</author>
  </authors>
  <commentList>
    <comment ref="C7" authorId="0" shapeId="0" xr:uid="{FEFBCA30-4FC5-4F37-8CFF-F9E5D5F781A5}">
      <text>
        <r>
          <rPr>
            <b/>
            <sz val="9"/>
            <color indexed="81"/>
            <rFont val="Tahoma"/>
            <family val="2"/>
          </rPr>
          <t>Joanne Killian:</t>
        </r>
        <r>
          <rPr>
            <sz val="9"/>
            <color indexed="81"/>
            <rFont val="Tahoma"/>
            <family val="2"/>
          </rPr>
          <t xml:space="preserve">
from the ADM/ADA calculations</t>
        </r>
      </text>
    </comment>
  </commentList>
</comments>
</file>

<file path=xl/sharedStrings.xml><?xml version="1.0" encoding="utf-8"?>
<sst xmlns="http://schemas.openxmlformats.org/spreadsheetml/2006/main" count="1072" uniqueCount="309">
  <si>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</si>
  <si>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</si>
  <si>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</si>
  <si>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</si>
  <si>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</si>
  <si>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</si>
  <si>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</si>
  <si>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</si>
  <si>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</si>
  <si>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</si>
  <si>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</si>
  <si>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</si>
  <si>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</si>
  <si>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</si>
  <si>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</si>
  <si>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</si>
  <si>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</si>
  <si>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</si>
  <si>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</si>
  <si>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</si>
  <si>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</si>
  <si>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</si>
  <si>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</si>
  <si>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</si>
  <si>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</si>
  <si>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Formula</t>
  </si>
  <si>
    <t>Care</t>
  </si>
  <si>
    <t>Nonpublic</t>
  </si>
  <si>
    <t>Placements</t>
  </si>
  <si>
    <t>and</t>
  </si>
  <si>
    <t>Education</t>
  </si>
  <si>
    <t>School</t>
  </si>
  <si>
    <t>Other</t>
  </si>
  <si>
    <t>Food</t>
  </si>
  <si>
    <t>Service</t>
  </si>
  <si>
    <t>Construc-</t>
  </si>
  <si>
    <t>tion</t>
  </si>
  <si>
    <t>Debt</t>
  </si>
  <si>
    <t>Table 7</t>
  </si>
  <si>
    <t>Total</t>
  </si>
  <si>
    <t>State</t>
  </si>
  <si>
    <t>Funds</t>
  </si>
  <si>
    <t>Current Expense Fund (continued)</t>
  </si>
  <si>
    <t>Fund</t>
  </si>
  <si>
    <t>Current</t>
  </si>
  <si>
    <t>Expense</t>
  </si>
  <si>
    <t>Federal</t>
  </si>
  <si>
    <t>Miscellaneous</t>
  </si>
  <si>
    <t>Migrants</t>
  </si>
  <si>
    <t>Preschool</t>
  </si>
  <si>
    <t>Elementary and Secondary Education Act</t>
  </si>
  <si>
    <t>Concentration</t>
  </si>
  <si>
    <t>Expenses</t>
  </si>
  <si>
    <t>Program</t>
  </si>
  <si>
    <t>Basic and</t>
  </si>
  <si>
    <t>Grants</t>
  </si>
  <si>
    <t>Literacy</t>
  </si>
  <si>
    <t>Individuals with Disabilities Act</t>
  </si>
  <si>
    <t>Basic</t>
  </si>
  <si>
    <t>Nutrition Act</t>
  </si>
  <si>
    <t>National</t>
  </si>
  <si>
    <t>Value of</t>
  </si>
  <si>
    <t>Commodities</t>
  </si>
  <si>
    <t>Construction</t>
  </si>
  <si>
    <t>Lunch/Child</t>
  </si>
  <si>
    <t>Local</t>
  </si>
  <si>
    <t>Appropriation</t>
  </si>
  <si>
    <t>Non-</t>
  </si>
  <si>
    <t>Revenue</t>
  </si>
  <si>
    <t>revenue</t>
  </si>
  <si>
    <t>Percent from Each Source</t>
  </si>
  <si>
    <t>Revenue and</t>
  </si>
  <si>
    <t>Nonrevenue</t>
  </si>
  <si>
    <t>Table 1</t>
  </si>
  <si>
    <t>Table 2</t>
  </si>
  <si>
    <t>Table 4</t>
  </si>
  <si>
    <t>Table 5</t>
  </si>
  <si>
    <t>Table 6</t>
  </si>
  <si>
    <t>Children's</t>
  </si>
  <si>
    <t>Payments</t>
  </si>
  <si>
    <t>Sales</t>
  </si>
  <si>
    <t>Table 9</t>
  </si>
  <si>
    <t>State Share</t>
  </si>
  <si>
    <t>NOTE:  Audit adjustments are not included</t>
  </si>
  <si>
    <t>Table 10</t>
  </si>
  <si>
    <t>(B)</t>
  </si>
  <si>
    <t>(C)</t>
  </si>
  <si>
    <t>Assessed</t>
  </si>
  <si>
    <t>Valuation</t>
  </si>
  <si>
    <t>(Thousands)</t>
  </si>
  <si>
    <t>Number</t>
  </si>
  <si>
    <t>of Pupils</t>
  </si>
  <si>
    <t>per Pupil</t>
  </si>
  <si>
    <t>per Capita</t>
  </si>
  <si>
    <t>Table 12</t>
  </si>
  <si>
    <t>Table 11</t>
  </si>
  <si>
    <t>All</t>
  </si>
  <si>
    <t xml:space="preserve">Current </t>
  </si>
  <si>
    <t xml:space="preserve">                                         </t>
  </si>
  <si>
    <t>Table 3</t>
  </si>
  <si>
    <t>Cash</t>
  </si>
  <si>
    <t>Other*</t>
  </si>
  <si>
    <t>Valuation for</t>
  </si>
  <si>
    <t>Local Purposes</t>
  </si>
  <si>
    <t>Expenses*</t>
  </si>
  <si>
    <t>Table 7 (continued)</t>
  </si>
  <si>
    <t>Table 8</t>
  </si>
  <si>
    <t>Table 8 (continued)</t>
  </si>
  <si>
    <t xml:space="preserve">Infants </t>
  </si>
  <si>
    <t>Toddlers</t>
  </si>
  <si>
    <t>Schools</t>
  </si>
  <si>
    <t>Adult Education</t>
  </si>
  <si>
    <t>External</t>
  </si>
  <si>
    <t>Diploma</t>
  </si>
  <si>
    <t>Works</t>
  </si>
  <si>
    <t>Science/</t>
  </si>
  <si>
    <t>Math</t>
  </si>
  <si>
    <t>Near County</t>
  </si>
  <si>
    <t>Lines</t>
  </si>
  <si>
    <t>Agency</t>
  </si>
  <si>
    <t>(Excluding State-Paid Teachers' Retirement)</t>
  </si>
  <si>
    <t>Title III</t>
  </si>
  <si>
    <t>Title XIX</t>
  </si>
  <si>
    <t xml:space="preserve">Part B - </t>
  </si>
  <si>
    <t xml:space="preserve">Part H - </t>
  </si>
  <si>
    <t xml:space="preserve">  Non-</t>
  </si>
  <si>
    <t>(Including State-Paid Teachers' Retirement)</t>
  </si>
  <si>
    <t>USDA</t>
  </si>
  <si>
    <t>State Grant</t>
  </si>
  <si>
    <t>Neglected</t>
  </si>
  <si>
    <t>Delinquent</t>
  </si>
  <si>
    <t>Out of County</t>
  </si>
  <si>
    <t>Living - Foster</t>
  </si>
  <si>
    <t>Other State Revenue</t>
  </si>
  <si>
    <t>Combined Grants</t>
  </si>
  <si>
    <t>Regular Transportation</t>
  </si>
  <si>
    <t>Hoyer Funds II</t>
  </si>
  <si>
    <t>Hoyer General Funds</t>
  </si>
  <si>
    <t>Smith Island</t>
  </si>
  <si>
    <t>School Boat</t>
  </si>
  <si>
    <t>Foundation Program</t>
  </si>
  <si>
    <t>Local Education Agency</t>
  </si>
  <si>
    <t>Minimum Grant</t>
  </si>
  <si>
    <t>Local Appropriations in Dollars</t>
  </si>
  <si>
    <t>Local Appropriations in Percent of Assessed Valuation</t>
  </si>
  <si>
    <t xml:space="preserve">Infants &amp; Toddlers </t>
  </si>
  <si>
    <t>TITLE II</t>
  </si>
  <si>
    <t>Part B - Math &amp; Sciences</t>
  </si>
  <si>
    <t>Total Local Wealth *</t>
  </si>
  <si>
    <t>(D)</t>
  </si>
  <si>
    <t>*  Includes revenue from the following funds:  Current Expense, School Construction, Debt Service, and Food Service.</t>
  </si>
  <si>
    <t>Charles*</t>
  </si>
  <si>
    <t>revenue**</t>
  </si>
  <si>
    <t>Compensatory Education Formula</t>
  </si>
  <si>
    <t>Other**</t>
  </si>
  <si>
    <t>*Includes earnings on investments, rental income, and other miscellaneous local revenue.</t>
  </si>
  <si>
    <t>*    Includes revenue to meet principal and interest obligations.</t>
  </si>
  <si>
    <t>**  Includes miscellaneous other revenue.</t>
  </si>
  <si>
    <t>NOTE:  Audit adjustments are not included.</t>
  </si>
  <si>
    <t>Belonging**</t>
  </si>
  <si>
    <t>* Assessed</t>
  </si>
  <si>
    <t>(B) X 80%</t>
  </si>
  <si>
    <t>Local Appropriations in Percent of Total Local Wealth</t>
  </si>
  <si>
    <t>Table 12 (Continued)</t>
  </si>
  <si>
    <t>*    Excludes federal revenue and state revenue for food service operations; excludes sale of meals and value of USDA commodities.</t>
  </si>
  <si>
    <t>Guaranteed Tax Base</t>
  </si>
  <si>
    <t>ARRA</t>
  </si>
  <si>
    <t>Supplemental Grants</t>
  </si>
  <si>
    <t>Disabled Students</t>
  </si>
  <si>
    <t xml:space="preserve"> Title II Carl T. Perkins - Career and Technology </t>
  </si>
  <si>
    <t>Displaced Homemakers</t>
  </si>
  <si>
    <t>Sex</t>
  </si>
  <si>
    <t>Equity</t>
  </si>
  <si>
    <t>Title I</t>
  </si>
  <si>
    <t>Race To TheTop</t>
  </si>
  <si>
    <t xml:space="preserve"> </t>
  </si>
  <si>
    <t xml:space="preserve">* Included are taxable income, real and public utility property assessments for state purposes, and 50% of personal property assessments for county purposes; </t>
  </si>
  <si>
    <t xml:space="preserve">         Source:</t>
  </si>
  <si>
    <t>**      Half-time prekindergarten pupils are expressed in full-time equivalents in arriving at per pupil costs.</t>
  </si>
  <si>
    <t xml:space="preserve">        Source:  </t>
  </si>
  <si>
    <t>http://www.census.gov</t>
  </si>
  <si>
    <r>
      <t>Other</t>
    </r>
    <r>
      <rPr>
        <b/>
        <sz val="10"/>
        <rFont val="Arial"/>
        <family val="2"/>
      </rPr>
      <t>**</t>
    </r>
  </si>
  <si>
    <t>Local Appropriations for Public Schools as a Percent of Assessed Valuation and Total Local Wealth</t>
  </si>
  <si>
    <t>Indian Education</t>
  </si>
  <si>
    <t xml:space="preserve">      </t>
  </si>
  <si>
    <t xml:space="preserve">Local </t>
  </si>
  <si>
    <t>** Nonrevenue includes earnings on investment, rental income, and other miscellaneous receipts, but excludes interfund transfers.</t>
  </si>
  <si>
    <t>Table 8f (continued)</t>
  </si>
  <si>
    <t xml:space="preserve">  </t>
  </si>
  <si>
    <t xml:space="preserve">                          Percent from Each Source</t>
  </si>
  <si>
    <t xml:space="preserve">                                                                                 Revenue</t>
  </si>
  <si>
    <t xml:space="preserve">                                                        Percent from Each Source</t>
  </si>
  <si>
    <t xml:space="preserve">                                                                            Current Expense Fund</t>
  </si>
  <si>
    <t xml:space="preserve">   Continuing Education</t>
  </si>
  <si>
    <t>ESEA I</t>
  </si>
  <si>
    <t xml:space="preserve"> LEA School System Support</t>
  </si>
  <si>
    <t xml:space="preserve">National School </t>
  </si>
  <si>
    <t xml:space="preserve">      Food Service Programs</t>
  </si>
  <si>
    <t xml:space="preserve">Higher Education Act - </t>
  </si>
  <si>
    <t>Social Security Act</t>
  </si>
  <si>
    <t xml:space="preserve"> Medical Assistance</t>
  </si>
  <si>
    <t xml:space="preserve">Stewart B. McKinney </t>
  </si>
  <si>
    <t>Homeless Assistance</t>
  </si>
  <si>
    <t xml:space="preserve">Local Share     </t>
  </si>
  <si>
    <t>Total Foundation</t>
  </si>
  <si>
    <t xml:space="preserve"> Program minus Local Share               </t>
  </si>
  <si>
    <t xml:space="preserve">  ( S1)</t>
  </si>
  <si>
    <t xml:space="preserve"> = Foundation Progam x .15</t>
  </si>
  <si>
    <t>(S2)</t>
  </si>
  <si>
    <t>GCEI</t>
  </si>
  <si>
    <t xml:space="preserve"> - Regional Difference</t>
  </si>
  <si>
    <t>Eligible FARMS Students</t>
  </si>
  <si>
    <t xml:space="preserve"> + SEED</t>
  </si>
  <si>
    <t xml:space="preserve">Students  </t>
  </si>
  <si>
    <t xml:space="preserve">Wealth Per Student </t>
  </si>
  <si>
    <t>- Table 9</t>
  </si>
  <si>
    <t xml:space="preserve">Unadjusted </t>
  </si>
  <si>
    <t>Calculation</t>
  </si>
  <si>
    <t xml:space="preserve">Grant Adjusted Calculation       </t>
  </si>
  <si>
    <t xml:space="preserve">Additional Grant </t>
  </si>
  <si>
    <t>to Adjusted Calculation</t>
  </si>
  <si>
    <t>Total Grant -</t>
  </si>
  <si>
    <t xml:space="preserve"> Greater of Adjusted </t>
  </si>
  <si>
    <t>or Minimum Calculation</t>
  </si>
  <si>
    <t xml:space="preserve">              Local Appropriations in Dollars</t>
  </si>
  <si>
    <t>Population</t>
  </si>
  <si>
    <t xml:space="preserve"> Estimates ***</t>
  </si>
  <si>
    <t xml:space="preserve"> School Improvement</t>
  </si>
  <si>
    <t xml:space="preserve"> Assistance</t>
  </si>
  <si>
    <t xml:space="preserve">Lunch </t>
  </si>
  <si>
    <t>Equipment</t>
  </si>
  <si>
    <t xml:space="preserve">21st Century </t>
  </si>
  <si>
    <t xml:space="preserve">Gaining Early </t>
  </si>
  <si>
    <t xml:space="preserve">Awareness </t>
  </si>
  <si>
    <t>and Readiness</t>
  </si>
  <si>
    <t>Community</t>
  </si>
  <si>
    <t xml:space="preserve"> Learning Centers</t>
  </si>
  <si>
    <t>Improving Teacher</t>
  </si>
  <si>
    <t xml:space="preserve"> Quality </t>
  </si>
  <si>
    <t>State Grants</t>
  </si>
  <si>
    <t xml:space="preserve">IDEA Part C </t>
  </si>
  <si>
    <t xml:space="preserve">Severely </t>
  </si>
  <si>
    <t>Handicapped Project</t>
  </si>
  <si>
    <t>Public Health</t>
  </si>
  <si>
    <t xml:space="preserve"> Services Act</t>
  </si>
  <si>
    <t>Advanced</t>
  </si>
  <si>
    <t xml:space="preserve"> Placement Fees</t>
  </si>
  <si>
    <t xml:space="preserve"> Impact Aid Funds</t>
  </si>
  <si>
    <t>State Share of</t>
  </si>
  <si>
    <t xml:space="preserve"> Teachers' Retirement </t>
  </si>
  <si>
    <t>November 2019 Base Estimates Final.xlsx (maryland.gov)</t>
  </si>
  <si>
    <t xml:space="preserve">        Release Date: March 2020</t>
  </si>
  <si>
    <t>Transportation</t>
  </si>
  <si>
    <t xml:space="preserve"> of Students with Disibilities</t>
  </si>
  <si>
    <t>Education Agency</t>
  </si>
  <si>
    <t xml:space="preserve">Per Student </t>
  </si>
  <si>
    <t xml:space="preserve"> Program</t>
  </si>
  <si>
    <t>Adult Ed</t>
  </si>
  <si>
    <t xml:space="preserve"> - English Lit/Civics</t>
  </si>
  <si>
    <t xml:space="preserve">Other Earnings </t>
  </si>
  <si>
    <t>on Investment</t>
  </si>
  <si>
    <t>Greater of (S1)</t>
  </si>
  <si>
    <t xml:space="preserve"> or ( S2)</t>
  </si>
  <si>
    <t xml:space="preserve">                Minimum State Share           </t>
  </si>
  <si>
    <t>Foundation</t>
  </si>
  <si>
    <t xml:space="preserve">Wealth </t>
  </si>
  <si>
    <t>Per Student</t>
  </si>
  <si>
    <t xml:space="preserve">Local     </t>
  </si>
  <si>
    <t xml:space="preserve"> Education</t>
  </si>
  <si>
    <t xml:space="preserve"> Agency</t>
  </si>
  <si>
    <t xml:space="preserve">                              Student Transportation</t>
  </si>
  <si>
    <t xml:space="preserve">  LEA State </t>
  </si>
  <si>
    <t>Administration</t>
  </si>
  <si>
    <t>English Language</t>
  </si>
  <si>
    <t xml:space="preserve"> Acquisition</t>
  </si>
  <si>
    <t>Unrestricted</t>
  </si>
  <si>
    <t xml:space="preserve">         Base Estimate date: November 30, 2020</t>
  </si>
  <si>
    <t>*   Excerpt from Table I - The Taxable Assessable Base at the County Level For the tax year beginning July 1, 2020</t>
  </si>
  <si>
    <t xml:space="preserve">                                                         Revenue from All Sources* for Maryland Public Schools:  2020-2021</t>
  </si>
  <si>
    <t xml:space="preserve">                              Revenue from All Sources for Current Expenses*: Maryland Public Schools:  2020-2021</t>
  </si>
  <si>
    <t>Revenue from All Sources for Current Expenses*: Maryland Public Schools:  2020-2021</t>
  </si>
  <si>
    <t>Revenue from All Sources for School Construction: Maryland Public Schools:  2020-2021</t>
  </si>
  <si>
    <t>Revenue from All Sources Debt Service* for Maryland Public Schools:  2020-2021</t>
  </si>
  <si>
    <t>Revenue from All Sources for Food Service: Maryland Public Schools:  2020-2021</t>
  </si>
  <si>
    <t>Revenue from the State for Maryland Public Purposes:  2020-2021</t>
  </si>
  <si>
    <t>Revenue from the State for Maryland Public School Purposes:  2020-2021</t>
  </si>
  <si>
    <t>Revenue from the Federal Government for Maryland Public Schools:  2020-2021</t>
  </si>
  <si>
    <t>Foundation Current Expense Formula Aid for Maryland Public Schools: 2020-2021</t>
  </si>
  <si>
    <t>State Compensatory Education Aid for Maryland Public Schools: 2020-2021</t>
  </si>
  <si>
    <t>Assessed Valuation per Pupil Belonging and per Capita: State of Maryland  2020-2021</t>
  </si>
  <si>
    <t>Maryland Public Schools:  2020-2021</t>
  </si>
  <si>
    <t>***    Excerpt from : Annual Resident Population Estimates for States and Counties: April 1,2020 to July 1, 2019; April 1, 2020 and July 1, 2020 (Co-EST2020)</t>
  </si>
  <si>
    <t>https://www.census.gov/programs-surveys/popest/technical-documentation/research/evaluation-estimates/2020-evaluation-estimates/2010s-counties-total.html</t>
  </si>
  <si>
    <t>-</t>
  </si>
  <si>
    <t>Enrollment
 9-30-2019</t>
  </si>
  <si>
    <t>(Enrollment X $7,331)</t>
  </si>
  <si>
    <t>( Local Wealth X .66377%)</t>
  </si>
  <si>
    <t>SOURCE:  MSDE draft calculations for the Major State Aid Programs for Fiscal Year 2021</t>
  </si>
  <si>
    <t xml:space="preserve"> @ 0.8737080</t>
  </si>
  <si>
    <t>X $3,556</t>
  </si>
  <si>
    <t>BluePrint</t>
  </si>
  <si>
    <t>SOURCE:  MSDE draft calculations for the Major State Aid Programs for Fiscal Year 2021.</t>
  </si>
  <si>
    <t xml:space="preserve">Limited English </t>
  </si>
  <si>
    <t>Proficiency</t>
  </si>
  <si>
    <t xml:space="preserve">Teacher Stipends &amp; </t>
  </si>
  <si>
    <t>Bonuses</t>
  </si>
  <si>
    <t>** Includes the following:  tuition, transportation fees, transfers from school units in other states, and other miscellaneous revenue, student/school activities</t>
  </si>
  <si>
    <t>** Includes the following:  tuition, transportation fees, transfers from school units in other states, and other miscellaneous revenue including school/student activities</t>
  </si>
  <si>
    <t>** Includes the following:  tuition, transportation fees, transfers from school units in other states,  student /school activities and other miscellaneous revenue.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</si>
</sst>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\ ;\(&quot;$&quot;#,##0\)"/>
    <numFmt numFmtId="168" formatCode="#,##0.000"/>
    <numFmt numFmtId="169" formatCode="0.00000%"/>
    <numFmt numFmtId="170" formatCode="#,##0.000000"/>
    <numFmt numFmtId="171" formatCode="#,##0.0000000"/>
    <numFmt numFmtId="172" formatCode="#,##0.00000"/>
    <numFmt numFmtId="173" formatCode="0.0%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26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u/>
      <sz val="9.9"/>
      <color theme="10"/>
      <name val="Arial"/>
      <family val="2"/>
    </font>
    <font>
      <sz val="10"/>
      <color rgb="FFFF0000"/>
      <name val="Arial"/>
      <family val="2"/>
    </font>
    <font>
      <b/>
      <sz val="11"/>
      <color rgb="FFFA7D00"/>
      <name val="Calibri"/>
      <family val="2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1"/>
      <color rgb="FFFA7D0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2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51">
    <xf numFmtId="0" fontId="0" fillId="0" borderId="0" xfId="0"/>
    <xf numFmtId="0" fontId="1" fillId="0" borderId="0" xfId="0" applyFont="1" applyAlignment="1">
      <alignment horizontal="centerContinuous"/>
    </xf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  <xf numFmtId="3" fontId="1" fillId="0" borderId="0" xfId="0" applyNumberFormat="1" applyFont="1" applyBorder="1"/>
    <xf numFmtId="0" fontId="1" fillId="0" borderId="4" xfId="0" applyFont="1" applyBorder="1"/>
    <xf numFmtId="0" fontId="1" fillId="0" borderId="0" xfId="0" applyFont="1" applyBorder="1"/>
    <xf numFmtId="0" fontId="3" fillId="0" borderId="0" xfId="0" applyFont="1"/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165" fontId="1" fillId="0" borderId="0" xfId="1" applyNumberFormat="1" applyFont="1" applyBorder="1"/>
    <xf numFmtId="167" fontId="1" fillId="0" borderId="0" xfId="0" applyNumberFormat="1" applyFont="1" applyBorder="1"/>
    <xf numFmtId="0" fontId="1" fillId="0" borderId="2" xfId="0" applyFont="1" applyBorder="1"/>
    <xf numFmtId="41" fontId="4" fillId="0" borderId="0" xfId="0" applyNumberFormat="1" applyFont="1" applyBorder="1"/>
    <xf numFmtId="166" fontId="4" fillId="0" borderId="0" xfId="2" applyNumberFormat="1" applyFont="1" applyBorder="1"/>
    <xf numFmtId="0" fontId="6" fillId="0" borderId="0" xfId="0" applyFont="1"/>
    <xf numFmtId="165" fontId="1" fillId="0" borderId="0" xfId="0" applyNumberFormat="1" applyFont="1"/>
    <xf numFmtId="0" fontId="1" fillId="0" borderId="0" xfId="0" applyFont="1" applyFill="1"/>
    <xf numFmtId="166" fontId="1" fillId="0" borderId="0" xfId="2" applyNumberFormat="1" applyFont="1" applyFill="1" applyBorder="1" applyAlignment="1">
      <alignment horizontal="center"/>
    </xf>
    <xf numFmtId="43" fontId="1" fillId="0" borderId="0" xfId="0" applyNumberFormat="1" applyFont="1"/>
    <xf numFmtId="0" fontId="1" fillId="0" borderId="1" xfId="0" applyFont="1" applyBorder="1"/>
    <xf numFmtId="165" fontId="1" fillId="0" borderId="0" xfId="0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66" fontId="1" fillId="0" borderId="0" xfId="2" applyNumberFormat="1" applyFont="1" applyBorder="1" applyAlignment="1">
      <alignment horizontal="center"/>
    </xf>
    <xf numFmtId="10" fontId="1" fillId="0" borderId="0" xfId="3" applyNumberFormat="1" applyFont="1" applyBorder="1"/>
    <xf numFmtId="43" fontId="1" fillId="0" borderId="0" xfId="0" applyNumberFormat="1" applyFont="1" applyBorder="1"/>
    <xf numFmtId="165" fontId="1" fillId="0" borderId="0" xfId="1" applyNumberFormat="1" applyFont="1" applyBorder="1" applyAlignment="1">
      <alignment horizontal="center"/>
    </xf>
    <xf numFmtId="164" fontId="1" fillId="0" borderId="0" xfId="1" applyNumberFormat="1" applyFont="1" applyBorder="1"/>
    <xf numFmtId="165" fontId="1" fillId="0" borderId="0" xfId="0" applyNumberFormat="1" applyFont="1" applyBorder="1"/>
    <xf numFmtId="43" fontId="1" fillId="0" borderId="0" xfId="1" applyNumberFormat="1" applyFont="1" applyBorder="1"/>
    <xf numFmtId="165" fontId="1" fillId="0" borderId="4" xfId="0" applyNumberFormat="1" applyFont="1" applyBorder="1"/>
    <xf numFmtId="165" fontId="1" fillId="0" borderId="4" xfId="1" applyNumberFormat="1" applyFont="1" applyBorder="1"/>
    <xf numFmtId="43" fontId="1" fillId="0" borderId="4" xfId="1" applyNumberFormat="1" applyFont="1" applyBorder="1"/>
    <xf numFmtId="42" fontId="1" fillId="0" borderId="0" xfId="2" applyNumberFormat="1" applyFont="1" applyBorder="1" applyAlignment="1">
      <alignment horizontal="center"/>
    </xf>
    <xf numFmtId="41" fontId="1" fillId="0" borderId="0" xfId="0" applyNumberFormat="1" applyFont="1" applyBorder="1"/>
    <xf numFmtId="0" fontId="1" fillId="0" borderId="1" xfId="0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1" fillId="0" borderId="0" xfId="1" applyNumberFormat="1" applyFont="1" applyFill="1"/>
    <xf numFmtId="165" fontId="1" fillId="0" borderId="0" xfId="1" applyNumberFormat="1" applyFont="1" applyFill="1" applyBorder="1"/>
    <xf numFmtId="165" fontId="1" fillId="0" borderId="4" xfId="1" applyNumberFormat="1" applyFont="1" applyFill="1" applyBorder="1"/>
    <xf numFmtId="0" fontId="1" fillId="0" borderId="0" xfId="0" quotePrefix="1" applyFont="1" applyBorder="1"/>
    <xf numFmtId="0" fontId="1" fillId="0" borderId="0" xfId="0" quotePrefix="1" applyFont="1" applyFill="1"/>
    <xf numFmtId="165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horizontal="right" vertical="top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10" fontId="1" fillId="0" borderId="0" xfId="3" applyNumberFormat="1" applyFont="1" applyFill="1" applyBorder="1"/>
    <xf numFmtId="164" fontId="1" fillId="0" borderId="0" xfId="1" applyNumberFormat="1" applyFont="1" applyFill="1" applyBorder="1"/>
    <xf numFmtId="3" fontId="1" fillId="0" borderId="0" xfId="0" applyNumberFormat="1" applyFont="1" applyFill="1"/>
    <xf numFmtId="3" fontId="1" fillId="0" borderId="4" xfId="0" applyNumberFormat="1" applyFont="1" applyFill="1" applyBorder="1"/>
    <xf numFmtId="166" fontId="1" fillId="0" borderId="0" xfId="2" applyNumberFormat="1" applyFont="1" applyFill="1"/>
    <xf numFmtId="0" fontId="1" fillId="0" borderId="0" xfId="0" applyFont="1" applyFill="1" applyAlignment="1">
      <alignment horizontal="centerContinuous"/>
    </xf>
    <xf numFmtId="0" fontId="4" fillId="0" borderId="0" xfId="0" applyFont="1" applyFill="1" applyBorder="1"/>
    <xf numFmtId="41" fontId="1" fillId="0" borderId="0" xfId="0" applyNumberFormat="1" applyFont="1" applyFill="1" applyBorder="1"/>
    <xf numFmtId="165" fontId="1" fillId="0" borderId="0" xfId="1" applyNumberFormat="1" applyFont="1" applyFill="1" applyProtection="1">
      <protection locked="0"/>
    </xf>
    <xf numFmtId="41" fontId="1" fillId="0" borderId="4" xfId="0" applyNumberFormat="1" applyFont="1" applyFill="1" applyBorder="1"/>
    <xf numFmtId="43" fontId="1" fillId="0" borderId="4" xfId="1" applyNumberFormat="1" applyFont="1" applyFill="1" applyBorder="1"/>
    <xf numFmtId="43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1" applyNumberFormat="1" applyFont="1" applyFill="1" applyBorder="1"/>
    <xf numFmtId="165" fontId="1" fillId="0" borderId="0" xfId="1" applyNumberFormat="1" applyFont="1" applyFill="1" applyAlignment="1" applyProtection="1">
      <protection locked="0"/>
    </xf>
    <xf numFmtId="0" fontId="1" fillId="0" borderId="0" xfId="0" applyFont="1" applyFill="1" applyBorder="1" applyAlignment="1">
      <alignment horizontal="left"/>
    </xf>
    <xf numFmtId="165" fontId="8" fillId="0" borderId="0" xfId="1" applyNumberFormat="1" applyFont="1" applyFill="1" applyProtection="1">
      <protection locked="0"/>
    </xf>
    <xf numFmtId="165" fontId="8" fillId="0" borderId="0" xfId="1" applyNumberFormat="1" applyFont="1" applyFill="1"/>
    <xf numFmtId="165" fontId="8" fillId="0" borderId="4" xfId="1" applyNumberFormat="1" applyFont="1" applyFill="1" applyBorder="1"/>
    <xf numFmtId="41" fontId="8" fillId="0" borderId="0" xfId="1" applyNumberFormat="1" applyFont="1" applyFill="1"/>
    <xf numFmtId="0" fontId="8" fillId="0" borderId="0" xfId="0" applyFont="1"/>
    <xf numFmtId="166" fontId="8" fillId="0" borderId="0" xfId="2" applyNumberFormat="1" applyFont="1" applyFill="1" applyAlignment="1">
      <alignment horizontal="left" indent="3"/>
    </xf>
    <xf numFmtId="41" fontId="1" fillId="0" borderId="0" xfId="1" applyNumberFormat="1" applyFont="1" applyFill="1"/>
    <xf numFmtId="165" fontId="1" fillId="0" borderId="2" xfId="0" applyNumberFormat="1" applyFont="1" applyBorder="1"/>
    <xf numFmtId="0" fontId="1" fillId="0" borderId="0" xfId="0" applyFont="1" applyFill="1" applyAlignment="1">
      <alignment horizontal="left"/>
    </xf>
    <xf numFmtId="3" fontId="1" fillId="0" borderId="0" xfId="0" quotePrefix="1" applyNumberFormat="1" applyFont="1" applyBorder="1" applyAlignment="1" applyProtection="1">
      <alignment horizontal="right"/>
      <protection locked="0"/>
    </xf>
    <xf numFmtId="165" fontId="1" fillId="0" borderId="0" xfId="1" applyNumberFormat="1" applyFont="1"/>
    <xf numFmtId="41" fontId="1" fillId="0" borderId="0" xfId="0" applyNumberFormat="1" applyFont="1" applyFill="1"/>
    <xf numFmtId="165" fontId="1" fillId="0" borderId="0" xfId="1" applyNumberFormat="1" applyFont="1" applyFill="1" applyBorder="1" applyProtection="1">
      <protection locked="0"/>
    </xf>
    <xf numFmtId="165" fontId="1" fillId="0" borderId="4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/>
    <xf numFmtId="166" fontId="1" fillId="0" borderId="0" xfId="2" applyNumberFormat="1" applyFont="1" applyFill="1" applyAlignment="1">
      <alignment horizontal="left" indent="3"/>
    </xf>
    <xf numFmtId="41" fontId="1" fillId="0" borderId="0" xfId="0" quotePrefix="1" applyNumberFormat="1" applyFont="1" applyFill="1" applyBorder="1"/>
    <xf numFmtId="165" fontId="1" fillId="0" borderId="4" xfId="0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0" fontId="1" fillId="0" borderId="0" xfId="0" quotePrefix="1" applyFont="1" applyFill="1" applyBorder="1"/>
    <xf numFmtId="42" fontId="1" fillId="0" borderId="0" xfId="2" applyNumberFormat="1" applyFont="1" applyFill="1" applyBorder="1" applyAlignment="1">
      <alignment horizontal="center"/>
    </xf>
    <xf numFmtId="41" fontId="1" fillId="0" borderId="0" xfId="0" applyNumberFormat="1" applyFont="1"/>
    <xf numFmtId="3" fontId="5" fillId="0" borderId="0" xfId="0" applyNumberFormat="1" applyFont="1"/>
    <xf numFmtId="170" fontId="5" fillId="0" borderId="0" xfId="0" applyNumberFormat="1" applyFont="1"/>
    <xf numFmtId="44" fontId="5" fillId="0" borderId="0" xfId="2" applyNumberFormat="1" applyFont="1" applyFill="1" applyBorder="1" applyAlignment="1">
      <alignment horizontal="left"/>
    </xf>
    <xf numFmtId="41" fontId="1" fillId="0" borderId="0" xfId="1" applyNumberFormat="1" applyFont="1" applyFill="1" applyAlignment="1" applyProtection="1">
      <protection locked="0"/>
    </xf>
    <xf numFmtId="0" fontId="1" fillId="0" borderId="0" xfId="0" applyFont="1" applyBorder="1" applyAlignment="1"/>
    <xf numFmtId="165" fontId="1" fillId="0" borderId="4" xfId="1" applyNumberFormat="1" applyFont="1" applyFill="1" applyBorder="1" applyAlignment="1">
      <alignment horizontal="center"/>
    </xf>
    <xf numFmtId="41" fontId="1" fillId="0" borderId="4" xfId="1" applyNumberFormat="1" applyFont="1" applyFill="1" applyBorder="1" applyAlignment="1" applyProtection="1">
      <protection locked="0"/>
    </xf>
    <xf numFmtId="166" fontId="1" fillId="0" borderId="0" xfId="2" applyNumberFormat="1" applyFont="1" applyFill="1" applyBorder="1" applyAlignment="1">
      <alignment horizontal="left" indent="3"/>
    </xf>
    <xf numFmtId="3" fontId="1" fillId="0" borderId="0" xfId="0" quotePrefix="1" applyNumberFormat="1" applyFont="1" applyFill="1"/>
    <xf numFmtId="42" fontId="1" fillId="0" borderId="0" xfId="2" applyNumberFormat="1" applyFont="1" applyFill="1"/>
    <xf numFmtId="3" fontId="1" fillId="0" borderId="0" xfId="6" applyNumberFormat="1" applyFont="1" applyBorder="1"/>
    <xf numFmtId="165" fontId="1" fillId="0" borderId="0" xfId="7" applyNumberFormat="1" applyFont="1" applyBorder="1"/>
    <xf numFmtId="3" fontId="1" fillId="0" borderId="4" xfId="6" applyNumberFormat="1" applyFont="1" applyBorder="1"/>
    <xf numFmtId="165" fontId="1" fillId="0" borderId="4" xfId="7" applyNumberFormat="1" applyFont="1" applyBorder="1"/>
    <xf numFmtId="165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8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/>
    <xf numFmtId="0" fontId="1" fillId="0" borderId="0" xfId="0" applyFont="1" applyAlignment="1">
      <alignment horizontal="left" indent="1"/>
    </xf>
    <xf numFmtId="165" fontId="1" fillId="0" borderId="4" xfId="0" applyNumberFormat="1" applyFont="1" applyFill="1" applyBorder="1" applyAlignment="1">
      <alignment horizontal="center"/>
    </xf>
    <xf numFmtId="43" fontId="1" fillId="0" borderId="4" xfId="1" applyFont="1" applyFill="1" applyBorder="1" applyAlignment="1">
      <alignment horizontal="center"/>
    </xf>
    <xf numFmtId="165" fontId="1" fillId="0" borderId="15" xfId="1" applyNumberFormat="1" applyFont="1" applyFill="1" applyBorder="1" applyAlignment="1">
      <alignment horizontal="center"/>
    </xf>
    <xf numFmtId="165" fontId="1" fillId="0" borderId="16" xfId="1" applyNumberFormat="1" applyFont="1" applyFill="1" applyBorder="1" applyAlignment="1"/>
    <xf numFmtId="0" fontId="5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 wrapText="1"/>
    </xf>
    <xf numFmtId="44" fontId="1" fillId="0" borderId="0" xfId="2" applyFont="1" applyBorder="1" applyAlignment="1">
      <alignment horizontal="center" vertical="center" wrapText="1"/>
    </xf>
    <xf numFmtId="165" fontId="11" fillId="0" borderId="0" xfId="1" applyNumberFormat="1" applyFont="1" applyFill="1" applyBorder="1"/>
    <xf numFmtId="37" fontId="1" fillId="0" borderId="0" xfId="1" applyNumberFormat="1" applyFont="1" applyFill="1" applyBorder="1"/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/>
    <xf numFmtId="165" fontId="1" fillId="0" borderId="2" xfId="1" applyNumberFormat="1" applyFont="1" applyFill="1" applyBorder="1"/>
    <xf numFmtId="165" fontId="1" fillId="0" borderId="2" xfId="1" applyNumberFormat="1" applyFont="1" applyFill="1" applyBorder="1" applyProtection="1">
      <protection locked="0"/>
    </xf>
    <xf numFmtId="41" fontId="1" fillId="0" borderId="2" xfId="0" applyNumberFormat="1" applyFont="1" applyBorder="1"/>
    <xf numFmtId="0" fontId="1" fillId="0" borderId="0" xfId="0" applyFont="1" applyBorder="1" applyAlignment="1">
      <alignment horizontal="center" vertical="center"/>
    </xf>
    <xf numFmtId="37" fontId="1" fillId="0" borderId="2" xfId="1" applyNumberFormat="1" applyFont="1" applyFill="1" applyBorder="1"/>
    <xf numFmtId="0" fontId="1" fillId="0" borderId="0" xfId="0" applyFont="1" applyAlignment="1"/>
    <xf numFmtId="173" fontId="1" fillId="0" borderId="0" xfId="3" applyNumberFormat="1" applyFont="1"/>
    <xf numFmtId="10" fontId="1" fillId="0" borderId="0" xfId="3" applyNumberFormat="1" applyFont="1"/>
    <xf numFmtId="0" fontId="1" fillId="0" borderId="0" xfId="0" quotePrefix="1" applyFont="1"/>
    <xf numFmtId="42" fontId="1" fillId="0" borderId="0" xfId="0" applyNumberFormat="1" applyFont="1" applyFill="1"/>
    <xf numFmtId="0" fontId="1" fillId="0" borderId="0" xfId="0" applyFont="1" applyFill="1" applyBorder="1" applyAlignment="1"/>
    <xf numFmtId="165" fontId="1" fillId="0" borderId="5" xfId="1" applyNumberFormat="1" applyFont="1" applyFill="1" applyBorder="1" applyAlignment="1">
      <alignment horizontal="center"/>
    </xf>
    <xf numFmtId="44" fontId="1" fillId="0" borderId="0" xfId="2" applyNumberFormat="1" applyFont="1" applyFill="1" applyBorder="1" applyAlignment="1">
      <alignment horizontal="center"/>
    </xf>
    <xf numFmtId="44" fontId="1" fillId="0" borderId="0" xfId="1" applyNumberFormat="1" applyFont="1" applyFill="1" applyBorder="1" applyAlignment="1">
      <alignment horizontal="center"/>
    </xf>
    <xf numFmtId="43" fontId="11" fillId="0" borderId="0" xfId="0" applyNumberFormat="1" applyFont="1" applyFill="1"/>
    <xf numFmtId="43" fontId="1" fillId="0" borderId="0" xfId="0" applyNumberFormat="1" applyFont="1" applyFill="1"/>
    <xf numFmtId="0" fontId="1" fillId="0" borderId="4" xfId="0" applyFont="1" applyFill="1" applyBorder="1"/>
    <xf numFmtId="43" fontId="11" fillId="0" borderId="4" xfId="0" applyNumberFormat="1" applyFont="1" applyFill="1" applyBorder="1"/>
    <xf numFmtId="3" fontId="1" fillId="0" borderId="0" xfId="0" applyNumberFormat="1" applyFont="1" applyFill="1" applyBorder="1"/>
    <xf numFmtId="41" fontId="1" fillId="0" borderId="0" xfId="0" quotePrefix="1" applyNumberFormat="1" applyFont="1" applyFill="1"/>
    <xf numFmtId="0" fontId="1" fillId="3" borderId="0" xfId="0" applyFont="1" applyFill="1"/>
    <xf numFmtId="14" fontId="1" fillId="0" borderId="0" xfId="0" applyNumberFormat="1" applyFont="1"/>
    <xf numFmtId="41" fontId="1" fillId="0" borderId="4" xfId="0" applyNumberFormat="1" applyFont="1" applyBorder="1"/>
    <xf numFmtId="165" fontId="1" fillId="0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41" fontId="1" fillId="0" borderId="0" xfId="0" applyNumberFormat="1" applyFont="1" applyAlignment="1"/>
    <xf numFmtId="14" fontId="1" fillId="0" borderId="0" xfId="0" applyNumberFormat="1" applyFont="1" applyFill="1"/>
    <xf numFmtId="0" fontId="1" fillId="0" borderId="0" xfId="0" applyFont="1" applyFill="1" applyAlignment="1">
      <alignment horizontal="right"/>
    </xf>
    <xf numFmtId="43" fontId="1" fillId="0" borderId="0" xfId="1" applyFont="1" applyFill="1"/>
    <xf numFmtId="0" fontId="1" fillId="0" borderId="1" xfId="0" applyFont="1" applyFill="1" applyBorder="1" applyAlignment="1">
      <alignment horizontal="right"/>
    </xf>
    <xf numFmtId="43" fontId="1" fillId="0" borderId="1" xfId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3" fontId="1" fillId="0" borderId="2" xfId="1" applyFont="1" applyFill="1" applyBorder="1" applyAlignment="1">
      <alignment horizontal="center"/>
    </xf>
    <xf numFmtId="42" fontId="1" fillId="0" borderId="0" xfId="0" applyNumberFormat="1" applyFont="1"/>
    <xf numFmtId="166" fontId="1" fillId="0" borderId="0" xfId="2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43" fontId="1" fillId="0" borderId="0" xfId="1" applyFont="1" applyFill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Fill="1"/>
    <xf numFmtId="43" fontId="1" fillId="0" borderId="4" xfId="1" applyFont="1" applyFill="1" applyBorder="1"/>
    <xf numFmtId="3" fontId="1" fillId="0" borderId="3" xfId="0" applyNumberFormat="1" applyFont="1" applyFill="1" applyBorder="1"/>
    <xf numFmtId="3" fontId="1" fillId="0" borderId="7" xfId="0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3" fontId="1" fillId="0" borderId="2" xfId="1" applyNumberFormat="1" applyFont="1" applyFill="1" applyBorder="1" applyAlignment="1">
      <alignment horizontal="center"/>
    </xf>
    <xf numFmtId="37" fontId="1" fillId="0" borderId="0" xfId="2" applyNumberFormat="1" applyFont="1" applyFill="1" applyBorder="1" applyAlignment="1">
      <alignment horizontal="right"/>
    </xf>
    <xf numFmtId="42" fontId="1" fillId="0" borderId="0" xfId="2" applyNumberFormat="1" applyFont="1" applyFill="1" applyBorder="1" applyAlignment="1">
      <alignment horizontal="right"/>
    </xf>
    <xf numFmtId="42" fontId="1" fillId="0" borderId="0" xfId="1" applyNumberFormat="1" applyFont="1" applyFill="1" applyBorder="1" applyAlignment="1">
      <alignment horizontal="center"/>
    </xf>
    <xf numFmtId="42" fontId="1" fillId="0" borderId="0" xfId="0" applyNumberFormat="1" applyFont="1" applyFill="1" applyBorder="1" applyAlignment="1">
      <alignment horizontal="center"/>
    </xf>
    <xf numFmtId="166" fontId="1" fillId="0" borderId="0" xfId="2" applyNumberFormat="1" applyFont="1"/>
    <xf numFmtId="5" fontId="1" fillId="0" borderId="0" xfId="0" applyNumberFormat="1" applyFont="1"/>
    <xf numFmtId="166" fontId="1" fillId="0" borderId="0" xfId="2" applyNumberFormat="1" applyFont="1" applyFill="1" applyProtection="1">
      <protection locked="0"/>
    </xf>
    <xf numFmtId="44" fontId="1" fillId="0" borderId="0" xfId="2" applyFont="1" applyFill="1" applyBorder="1"/>
    <xf numFmtId="44" fontId="1" fillId="0" borderId="0" xfId="2" applyFont="1" applyFill="1" applyBorder="1" applyProtection="1">
      <protection locked="0"/>
    </xf>
    <xf numFmtId="44" fontId="1" fillId="0" borderId="0" xfId="2" applyFont="1" applyFill="1"/>
    <xf numFmtId="44" fontId="1" fillId="0" borderId="0" xfId="2" applyFont="1"/>
    <xf numFmtId="1" fontId="1" fillId="0" borderId="0" xfId="0" applyNumberFormat="1" applyFont="1" applyFill="1"/>
    <xf numFmtId="41" fontId="1" fillId="0" borderId="0" xfId="2" applyNumberFormat="1" applyFont="1" applyFill="1" applyProtection="1">
      <protection locked="0"/>
    </xf>
    <xf numFmtId="41" fontId="1" fillId="0" borderId="0" xfId="2" applyNumberFormat="1" applyFont="1" applyFill="1"/>
    <xf numFmtId="166" fontId="1" fillId="0" borderId="0" xfId="0" applyNumberFormat="1" applyFont="1"/>
    <xf numFmtId="165" fontId="1" fillId="0" borderId="0" xfId="1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49" fontId="1" fillId="0" borderId="0" xfId="2" applyNumberFormat="1" applyFont="1" applyBorder="1"/>
    <xf numFmtId="42" fontId="1" fillId="0" borderId="0" xfId="2" applyNumberFormat="1" applyFont="1"/>
    <xf numFmtId="44" fontId="1" fillId="0" borderId="0" xfId="0" applyNumberFormat="1" applyFont="1" applyFill="1" applyProtection="1">
      <protection locked="0"/>
    </xf>
    <xf numFmtId="41" fontId="1" fillId="0" borderId="0" xfId="1" applyNumberFormat="1" applyFont="1" applyFill="1" applyProtection="1">
      <protection locked="0"/>
    </xf>
    <xf numFmtId="165" fontId="1" fillId="0" borderId="8" xfId="1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7" fontId="1" fillId="0" borderId="0" xfId="2" applyNumberFormat="1" applyFont="1" applyFill="1"/>
    <xf numFmtId="3" fontId="1" fillId="0" borderId="0" xfId="0" applyNumberFormat="1" applyFont="1" applyAlignment="1"/>
    <xf numFmtId="0" fontId="1" fillId="0" borderId="5" xfId="0" applyFont="1" applyFill="1" applyBorder="1"/>
    <xf numFmtId="0" fontId="1" fillId="0" borderId="5" xfId="0" applyFont="1" applyBorder="1"/>
    <xf numFmtId="165" fontId="1" fillId="0" borderId="0" xfId="1" applyNumberFormat="1" applyFont="1" applyBorder="1" applyAlignment="1">
      <alignment horizontal="center" wrapText="1"/>
    </xf>
    <xf numFmtId="165" fontId="1" fillId="0" borderId="0" xfId="1" applyNumberFormat="1" applyFont="1" applyBorder="1" applyAlignment="1">
      <alignment horizontal="center" vertical="center" wrapText="1"/>
    </xf>
    <xf numFmtId="49" fontId="1" fillId="0" borderId="0" xfId="2" applyNumberFormat="1" applyFont="1" applyFill="1" applyBorder="1"/>
    <xf numFmtId="14" fontId="1" fillId="0" borderId="0" xfId="2" applyNumberFormat="1" applyFont="1" applyFill="1"/>
    <xf numFmtId="0" fontId="1" fillId="0" borderId="0" xfId="0" applyFont="1" applyBorder="1" applyAlignment="1">
      <alignment horizontal="left"/>
    </xf>
    <xf numFmtId="5" fontId="1" fillId="0" borderId="0" xfId="2" applyNumberFormat="1" applyFont="1" applyFill="1" applyAlignment="1"/>
    <xf numFmtId="166" fontId="4" fillId="0" borderId="0" xfId="2" applyNumberFormat="1" applyFont="1" applyFill="1"/>
    <xf numFmtId="166" fontId="4" fillId="0" borderId="0" xfId="2" applyNumberFormat="1" applyFont="1" applyFill="1" applyAlignment="1">
      <alignment horizontal="left" indent="3"/>
    </xf>
    <xf numFmtId="165" fontId="4" fillId="0" borderId="0" xfId="1" applyNumberFormat="1" applyFont="1" applyFill="1"/>
    <xf numFmtId="2" fontId="1" fillId="0" borderId="0" xfId="0" applyNumberFormat="1" applyFont="1"/>
    <xf numFmtId="43" fontId="1" fillId="0" borderId="0" xfId="1" applyFont="1" applyBorder="1"/>
    <xf numFmtId="43" fontId="1" fillId="0" borderId="3" xfId="1" applyFont="1" applyBorder="1"/>
    <xf numFmtId="43" fontId="1" fillId="0" borderId="1" xfId="1" applyFont="1" applyBorder="1" applyAlignment="1">
      <alignment horizontal="center"/>
    </xf>
    <xf numFmtId="0" fontId="1" fillId="0" borderId="1" xfId="0" applyFont="1" applyBorder="1" applyAlignment="1"/>
    <xf numFmtId="43" fontId="1" fillId="0" borderId="0" xfId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4" fontId="1" fillId="0" borderId="2" xfId="2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0" xfId="0" applyNumberFormat="1" applyFont="1" applyBorder="1"/>
    <xf numFmtId="166" fontId="1" fillId="0" borderId="0" xfId="2" applyNumberFormat="1" applyFont="1" applyFill="1" applyBorder="1"/>
    <xf numFmtId="166" fontId="1" fillId="0" borderId="0" xfId="0" applyNumberFormat="1" applyFont="1" applyFill="1" applyBorder="1"/>
    <xf numFmtId="43" fontId="1" fillId="0" borderId="0" xfId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41" fontId="1" fillId="0" borderId="0" xfId="1" applyNumberFormat="1" applyFont="1" applyBorder="1"/>
    <xf numFmtId="0" fontId="1" fillId="0" borderId="8" xfId="0" applyFont="1" applyBorder="1" applyAlignment="1">
      <alignment horizontal="center"/>
    </xf>
    <xf numFmtId="166" fontId="1" fillId="0" borderId="0" xfId="2" applyNumberFormat="1" applyFont="1" applyBorder="1"/>
    <xf numFmtId="41" fontId="1" fillId="0" borderId="0" xfId="0" applyNumberFormat="1" applyFont="1" applyBorder="1" applyAlignment="1">
      <alignment vertical="center"/>
    </xf>
    <xf numFmtId="41" fontId="1" fillId="0" borderId="2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/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>
      <alignment horizontal="center" vertical="top" wrapText="1"/>
    </xf>
    <xf numFmtId="42" fontId="1" fillId="0" borderId="0" xfId="2" applyNumberFormat="1" applyFont="1" applyFill="1" applyBorder="1"/>
    <xf numFmtId="0" fontId="14" fillId="0" borderId="0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6" applyFont="1"/>
    <xf numFmtId="165" fontId="1" fillId="0" borderId="0" xfId="2" applyNumberFormat="1" applyFont="1" applyBorder="1" applyAlignment="1">
      <alignment horizontal="left" indent="2"/>
    </xf>
    <xf numFmtId="165" fontId="1" fillId="0" borderId="0" xfId="1" applyNumberFormat="1" applyFont="1" applyFill="1" applyBorder="1" applyAlignment="1">
      <alignment horizontal="left" indent="2"/>
    </xf>
    <xf numFmtId="37" fontId="1" fillId="0" borderId="6" xfId="1" applyNumberFormat="1" applyFont="1" applyBorder="1"/>
    <xf numFmtId="166" fontId="1" fillId="0" borderId="0" xfId="2" applyNumberFormat="1" applyFont="1" applyBorder="1" applyAlignment="1">
      <alignment horizontal="left" indent="2"/>
    </xf>
    <xf numFmtId="165" fontId="1" fillId="0" borderId="0" xfId="1" applyNumberFormat="1" applyFont="1" applyBorder="1" applyAlignment="1">
      <alignment horizontal="left" indent="2"/>
    </xf>
    <xf numFmtId="3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165" fontId="1" fillId="0" borderId="2" xfId="1" applyNumberFormat="1" applyFont="1" applyBorder="1" applyAlignment="1">
      <alignment horizontal="left" indent="2"/>
    </xf>
    <xf numFmtId="0" fontId="7" fillId="0" borderId="0" xfId="4" applyFont="1" applyAlignment="1" applyProtection="1"/>
    <xf numFmtId="43" fontId="1" fillId="0" borderId="0" xfId="1" applyFont="1"/>
    <xf numFmtId="3" fontId="15" fillId="0" borderId="0" xfId="5" applyNumberFormat="1" applyFont="1" applyFill="1" applyBorder="1"/>
    <xf numFmtId="166" fontId="1" fillId="0" borderId="0" xfId="0" applyNumberFormat="1" applyFont="1" applyBorder="1" applyAlignment="1">
      <alignment horizontal="center"/>
    </xf>
    <xf numFmtId="43" fontId="1" fillId="0" borderId="0" xfId="1" applyNumberFormat="1" applyFont="1"/>
    <xf numFmtId="166" fontId="1" fillId="0" borderId="2" xfId="0" applyNumberFormat="1" applyFont="1" applyBorder="1" applyAlignment="1">
      <alignment horizontal="center"/>
    </xf>
    <xf numFmtId="169" fontId="1" fillId="0" borderId="0" xfId="0" applyNumberFormat="1" applyFont="1" applyFill="1"/>
    <xf numFmtId="0" fontId="1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167" fontId="1" fillId="0" borderId="0" xfId="0" applyNumberFormat="1" applyFont="1" applyFill="1" applyBorder="1"/>
    <xf numFmtId="167" fontId="1" fillId="0" borderId="6" xfId="0" applyNumberFormat="1" applyFont="1" applyFill="1" applyBorder="1" applyAlignment="1">
      <alignment horizontal="left" indent="2"/>
    </xf>
    <xf numFmtId="167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left" indent="3"/>
    </xf>
    <xf numFmtId="168" fontId="1" fillId="0" borderId="0" xfId="0" applyNumberFormat="1" applyFont="1" applyFill="1"/>
    <xf numFmtId="37" fontId="1" fillId="0" borderId="0" xfId="2" applyNumberFormat="1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165" fontId="1" fillId="0" borderId="0" xfId="6" applyNumberFormat="1" applyFont="1" applyFill="1" applyBorder="1"/>
    <xf numFmtId="3" fontId="1" fillId="0" borderId="0" xfId="6" applyNumberFormat="1" applyFont="1" applyFill="1" applyBorder="1"/>
    <xf numFmtId="165" fontId="1" fillId="0" borderId="0" xfId="7" applyNumberFormat="1" applyFont="1" applyFill="1" applyBorder="1"/>
    <xf numFmtId="165" fontId="1" fillId="0" borderId="0" xfId="7" applyNumberFormat="1" applyFont="1" applyFill="1" applyBorder="1" applyAlignment="1">
      <alignment horizontal="center"/>
    </xf>
    <xf numFmtId="0" fontId="1" fillId="0" borderId="0" xfId="6" applyFont="1" applyFill="1"/>
    <xf numFmtId="0" fontId="1" fillId="0" borderId="0" xfId="6" applyFont="1" applyFill="1" applyBorder="1"/>
    <xf numFmtId="165" fontId="1" fillId="0" borderId="4" xfId="6" applyNumberFormat="1" applyFont="1" applyFill="1" applyBorder="1"/>
    <xf numFmtId="3" fontId="1" fillId="0" borderId="4" xfId="6" applyNumberFormat="1" applyFont="1" applyFill="1" applyBorder="1"/>
    <xf numFmtId="165" fontId="1" fillId="0" borderId="4" xfId="7" applyNumberFormat="1" applyFont="1" applyFill="1" applyBorder="1"/>
    <xf numFmtId="165" fontId="1" fillId="0" borderId="4" xfId="7" applyNumberFormat="1" applyFont="1" applyFill="1" applyBorder="1" applyAlignment="1">
      <alignment horizontal="center"/>
    </xf>
    <xf numFmtId="171" fontId="1" fillId="0" borderId="0" xfId="0" applyNumberFormat="1" applyFont="1" applyFill="1"/>
    <xf numFmtId="172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/>
    <xf numFmtId="171" fontId="5" fillId="0" borderId="0" xfId="0" applyNumberFormat="1" applyFont="1" applyFill="1"/>
    <xf numFmtId="3" fontId="1" fillId="0" borderId="4" xfId="0" applyNumberFormat="1" applyFont="1" applyBorder="1"/>
    <xf numFmtId="165" fontId="1" fillId="0" borderId="0" xfId="7" applyNumberFormat="1" applyFont="1" applyFill="1"/>
    <xf numFmtId="165" fontId="11" fillId="0" borderId="0" xfId="0" applyNumberFormat="1" applyFont="1" applyBorder="1"/>
    <xf numFmtId="165" fontId="11" fillId="0" borderId="4" xfId="0" applyNumberFormat="1" applyFont="1" applyBorder="1"/>
    <xf numFmtId="41" fontId="1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7" fontId="1" fillId="0" borderId="0" xfId="0" applyNumberFormat="1" applyFont="1" applyFill="1" applyBorder="1" applyAlignment="1"/>
    <xf numFmtId="37" fontId="1" fillId="0" borderId="0" xfId="2" applyNumberFormat="1" applyFont="1" applyFill="1" applyAlignment="1"/>
    <xf numFmtId="165" fontId="1" fillId="0" borderId="0" xfId="7" applyNumberFormat="1" applyFont="1" applyFill="1" applyAlignment="1"/>
    <xf numFmtId="165" fontId="1" fillId="0" borderId="4" xfId="7" applyNumberFormat="1" applyFont="1" applyFill="1" applyBorder="1" applyAlignment="1"/>
    <xf numFmtId="0" fontId="16" fillId="0" borderId="0" xfId="0" applyFont="1"/>
    <xf numFmtId="41" fontId="1" fillId="0" borderId="0" xfId="0" applyNumberFormat="1" applyFont="1" applyFill="1" applyAlignment="1">
      <alignment horizontal="right"/>
    </xf>
    <xf numFmtId="0" fontId="1" fillId="0" borderId="0" xfId="1" applyNumberFormat="1" applyFont="1" applyFill="1" applyBorder="1"/>
    <xf numFmtId="0" fontId="8" fillId="0" borderId="0" xfId="1" applyNumberFormat="1" applyFont="1" applyFill="1" applyBorder="1"/>
    <xf numFmtId="0" fontId="1" fillId="0" borderId="4" xfId="1" applyNumberFormat="1" applyFont="1" applyFill="1" applyBorder="1"/>
    <xf numFmtId="41" fontId="1" fillId="0" borderId="0" xfId="3" applyNumberFormat="1" applyFont="1"/>
    <xf numFmtId="41" fontId="11" fillId="0" borderId="0" xfId="2" applyNumberFormat="1" applyFont="1" applyFill="1"/>
    <xf numFmtId="41" fontId="11" fillId="0" borderId="4" xfId="2" applyNumberFormat="1" applyFont="1" applyFill="1" applyBorder="1"/>
    <xf numFmtId="165" fontId="11" fillId="0" borderId="0" xfId="2" applyNumberFormat="1" applyFont="1" applyFill="1"/>
    <xf numFmtId="165" fontId="11" fillId="0" borderId="4" xfId="2" applyNumberFormat="1" applyFont="1" applyFill="1" applyBorder="1"/>
  </cellXfs>
  <cellStyles count="8">
    <cellStyle name="Calculation" xfId="5" builtinId="22"/>
    <cellStyle name="Comma" xfId="1" builtinId="3"/>
    <cellStyle name="Comma 2" xfId="7" xr:uid="{00000000-0005-0000-0000-000002000000}"/>
    <cellStyle name="Currency" xfId="2" builtinId="4"/>
    <cellStyle name="Hyperlink" xfId="4" builtinId="8"/>
    <cellStyle name="Normal" xfId="0" builtinId="0"/>
    <cellStyle name="Normal 2" xfId="6" xr:uid="{00000000-0005-0000-0000-000006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s://dat.maryland.gov/Documents/statistics/Novbe19.pdf" TargetMode="External"/><Relationship Id="rId1" Type="http://schemas.openxmlformats.org/officeDocument/2006/relationships/hyperlink" Target="http://www.census.gov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09"/>
  <sheetViews>
    <sheetView showGridLines="0" tabSelected="1" topLeftCell="A34" zoomScaleNormal="100" workbookViewId="0">
      <selection activeCell="N1" sqref="N1:W1048576"/>
    </sheetView>
  </sheetViews>
  <sheetFormatPr defaultColWidth="8.7109375" defaultRowHeight="12.75" x14ac:dyDescent="0.2"/>
  <cols>
    <col min="1" max="1" width="14.140625" style="2" bestFit="1" customWidth="1"/>
    <col min="2" max="2" width="16.85546875" style="2" customWidth="1"/>
    <col min="3" max="3" width="16.5703125" style="2" bestFit="1" customWidth="1"/>
    <col min="4" max="4" width="16.140625" style="2" customWidth="1"/>
    <col min="5" max="5" width="16.5703125" style="2" bestFit="1" customWidth="1"/>
    <col min="6" max="6" width="15" style="2" bestFit="1" customWidth="1"/>
    <col min="7" max="7" width="14" style="2" bestFit="1" customWidth="1"/>
    <col min="8" max="8" width="6.42578125" style="2" customWidth="1"/>
    <col min="9" max="9" width="14.28515625" style="2" customWidth="1"/>
    <col min="10" max="10" width="14.42578125" style="2" bestFit="1" customWidth="1"/>
    <col min="11" max="11" width="15" style="2" bestFit="1" customWidth="1"/>
    <col min="12" max="12" width="9.140625" style="2"/>
    <col min="13" max="13" width="4.140625" style="2" customWidth="1"/>
    <col min="14" max="14" width="16.42578125" style="2" bestFit="1" customWidth="1"/>
    <col min="15" max="15" width="12.28515625" style="2" bestFit="1" customWidth="1"/>
    <col min="16" max="16" width="14" style="2" bestFit="1" customWidth="1"/>
    <col min="17" max="17" width="12.28515625" style="2" bestFit="1" customWidth="1"/>
    <col min="18" max="18" width="11.28515625" style="2" bestFit="1" customWidth="1"/>
    <col min="19" max="19" width="12.28515625" style="2" bestFit="1" customWidth="1"/>
    <col min="20" max="20" width="14" style="2" bestFit="1" customWidth="1"/>
    <col min="21" max="21" width="12.28515625" style="2" bestFit="1" customWidth="1"/>
    <col min="22" max="22" width="11.85546875" style="2" bestFit="1" customWidth="1"/>
    <col min="23" max="16384" width="8.7109375" style="2"/>
  </cols>
  <sheetData>
    <row r="1" spans="1:57" x14ac:dyDescent="0.2">
      <c r="A1" s="130"/>
      <c r="B1" s="130"/>
      <c r="C1" s="130"/>
      <c r="D1" s="130"/>
      <c r="E1" s="130"/>
      <c r="F1" s="130" t="s">
        <v>73</v>
      </c>
      <c r="G1" s="130"/>
      <c r="H1" s="130"/>
      <c r="I1" s="130"/>
      <c r="J1" s="130"/>
      <c r="K1" s="130"/>
      <c r="L1" s="130"/>
    </row>
    <row r="2" spans="1:57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57" x14ac:dyDescent="0.2">
      <c r="A3" s="111"/>
      <c r="B3" s="111"/>
      <c r="C3" s="111"/>
      <c r="D3" s="111"/>
      <c r="E3" s="111" t="s">
        <v>278</v>
      </c>
      <c r="F3" s="111"/>
      <c r="G3" s="111"/>
      <c r="H3" s="111"/>
      <c r="I3" s="111"/>
      <c r="J3" s="111"/>
      <c r="K3" s="111"/>
      <c r="L3" s="111"/>
    </row>
    <row r="4" spans="1:57" ht="13.5" thickBot="1" x14ac:dyDescent="0.25">
      <c r="B4" s="20"/>
      <c r="I4" s="9"/>
    </row>
    <row r="5" spans="1:57" ht="15" customHeight="1" thickTop="1" x14ac:dyDescent="0.2">
      <c r="A5" s="21" t="s">
        <v>65</v>
      </c>
      <c r="B5" s="109" t="s">
        <v>39</v>
      </c>
      <c r="C5" s="109"/>
      <c r="D5" s="109"/>
      <c r="E5" s="109"/>
      <c r="F5" s="109"/>
      <c r="G5" s="21"/>
      <c r="H5" s="21"/>
      <c r="I5" s="129" t="s">
        <v>189</v>
      </c>
      <c r="J5" s="129"/>
      <c r="K5" s="129"/>
      <c r="L5" s="129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</row>
    <row r="6" spans="1:57" x14ac:dyDescent="0.2">
      <c r="A6" s="7" t="s">
        <v>30</v>
      </c>
      <c r="B6" s="22" t="s">
        <v>71</v>
      </c>
      <c r="C6" s="108" t="s">
        <v>65</v>
      </c>
      <c r="D6" s="108" t="s">
        <v>65</v>
      </c>
      <c r="E6" s="29"/>
      <c r="F6" s="29"/>
      <c r="G6" s="22" t="s">
        <v>67</v>
      </c>
      <c r="H6" s="22"/>
      <c r="I6" s="116"/>
      <c r="J6" s="116"/>
      <c r="K6" s="116"/>
      <c r="L6" s="116" t="s">
        <v>125</v>
      </c>
    </row>
    <row r="7" spans="1:57" ht="13.5" thickBot="1" x14ac:dyDescent="0.25">
      <c r="A7" s="13" t="s">
        <v>119</v>
      </c>
      <c r="B7" s="24" t="s">
        <v>72</v>
      </c>
      <c r="C7" s="10" t="s">
        <v>66</v>
      </c>
      <c r="D7" s="10" t="s">
        <v>154</v>
      </c>
      <c r="E7" s="10" t="s">
        <v>40</v>
      </c>
      <c r="F7" s="10" t="s">
        <v>46</v>
      </c>
      <c r="G7" s="10" t="s">
        <v>69</v>
      </c>
      <c r="H7" s="10"/>
      <c r="I7" s="24" t="s">
        <v>65</v>
      </c>
      <c r="J7" s="24" t="s">
        <v>40</v>
      </c>
      <c r="K7" s="10" t="s">
        <v>46</v>
      </c>
      <c r="L7" s="25" t="s">
        <v>69</v>
      </c>
    </row>
    <row r="8" spans="1:57" x14ac:dyDescent="0.2">
      <c r="A8" s="7" t="s">
        <v>0</v>
      </c>
      <c r="B8" s="26">
        <f t="shared" ref="B8:G8" si="0">SUM(B10:B37)</f>
        <v>17523554575.760002</v>
      </c>
      <c r="C8" s="26">
        <f t="shared" si="0"/>
        <v>8392458952.0299997</v>
      </c>
      <c r="D8" s="26">
        <f t="shared" si="0"/>
        <v>305508968</v>
      </c>
      <c r="E8" s="26">
        <f>SUM(E10:E37)</f>
        <v>7493972572</v>
      </c>
      <c r="F8" s="36">
        <f t="shared" si="0"/>
        <v>1214125289</v>
      </c>
      <c r="G8" s="26">
        <f t="shared" si="0"/>
        <v>117488794.73</v>
      </c>
      <c r="H8" s="26"/>
      <c r="I8" s="27">
        <f>IF(B8&lt;&gt;0,((+C8+D8)/B8),(IF(C8&lt;&gt;0,1,0)))</f>
        <v>0.49635865157527637</v>
      </c>
      <c r="J8" s="27">
        <f>IF($B8&lt;&gt;0,(E8/$B8),(IF(E8&lt;&gt;0,1,0)))</f>
        <v>0.42765139570291688</v>
      </c>
      <c r="K8" s="27">
        <f>IF($B8&lt;&gt;0,(F8/$B8),(IF(F8&lt;&gt;0,1,0)))</f>
        <v>6.9285331566203825E-2</v>
      </c>
      <c r="L8" s="27">
        <f>IF($B8&lt;&gt;0,(G8/$B8),(IF(G8&lt;&gt;0,1,0)))</f>
        <v>6.7046211556027573E-3</v>
      </c>
      <c r="N8" s="164"/>
    </row>
    <row r="9" spans="1:57" x14ac:dyDescent="0.2">
      <c r="A9" s="28"/>
      <c r="B9" s="29"/>
      <c r="C9" s="29"/>
      <c r="D9" s="5"/>
      <c r="E9" s="116"/>
      <c r="F9" s="116"/>
      <c r="G9" s="116"/>
      <c r="H9" s="116"/>
      <c r="I9" s="30"/>
      <c r="J9" s="30"/>
      <c r="K9" s="30"/>
      <c r="L9" s="30"/>
    </row>
    <row r="10" spans="1:57" x14ac:dyDescent="0.2">
      <c r="A10" s="2" t="s">
        <v>1</v>
      </c>
      <c r="B10" s="68">
        <f t="shared" ref="B10:B37" si="1">SUM(C10:G10)</f>
        <v>148713315</v>
      </c>
      <c r="C10" s="347">
        <v>31280710</v>
      </c>
      <c r="D10" s="347">
        <v>2844857</v>
      </c>
      <c r="E10" s="349">
        <v>96690777</v>
      </c>
      <c r="F10" s="347">
        <v>17283587</v>
      </c>
      <c r="G10" s="347">
        <v>613384</v>
      </c>
      <c r="H10" s="39"/>
      <c r="I10" s="49">
        <f>IF(B10&lt;&gt;0,((+C10+D10)/B10*100),(IF(C10&lt;&gt;0,1,0)))</f>
        <v>22.94721693212205</v>
      </c>
      <c r="J10" s="49">
        <f t="shared" ref="J10:L14" si="2">IF($B10&lt;&gt;0,(E10/$B10*100),(IF(E10&lt;&gt;0,1,0)))</f>
        <v>65.018237943253439</v>
      </c>
      <c r="K10" s="49">
        <f t="shared" si="2"/>
        <v>11.622084411204202</v>
      </c>
      <c r="L10" s="49">
        <f t="shared" si="2"/>
        <v>0.41246071342031476</v>
      </c>
      <c r="N10" s="346"/>
      <c r="O10" s="93"/>
      <c r="P10" s="17"/>
      <c r="Q10" s="93"/>
      <c r="R10" s="93"/>
      <c r="S10" s="93"/>
      <c r="T10" s="17"/>
      <c r="U10" s="93"/>
      <c r="V10" s="93"/>
    </row>
    <row r="11" spans="1:57" x14ac:dyDescent="0.2">
      <c r="A11" s="2" t="s">
        <v>2</v>
      </c>
      <c r="B11" s="68">
        <f t="shared" si="1"/>
        <v>1519026988</v>
      </c>
      <c r="C11" s="347">
        <v>850928720</v>
      </c>
      <c r="D11" s="347">
        <v>10025234</v>
      </c>
      <c r="E11" s="349">
        <v>508724159</v>
      </c>
      <c r="F11" s="347">
        <v>98299620</v>
      </c>
      <c r="G11" s="347">
        <v>51049255</v>
      </c>
      <c r="H11" s="68"/>
      <c r="I11" s="49">
        <f>IF(B11&lt;&gt;0,((+C11+D11)/B11*100),(IF(C11&lt;&gt;0,1,0)))</f>
        <v>56.677989318251662</v>
      </c>
      <c r="J11" s="49">
        <f t="shared" si="2"/>
        <v>33.490133027182267</v>
      </c>
      <c r="K11" s="49">
        <f t="shared" si="2"/>
        <v>6.4712227482820737</v>
      </c>
      <c r="L11" s="49">
        <f t="shared" si="2"/>
        <v>3.3606549062839957</v>
      </c>
      <c r="N11" s="346"/>
      <c r="O11" s="93"/>
      <c r="P11" s="17"/>
      <c r="Q11" s="93"/>
      <c r="R11" s="93"/>
      <c r="S11" s="93"/>
      <c r="T11" s="17"/>
      <c r="U11" s="93"/>
      <c r="V11" s="93"/>
    </row>
    <row r="12" spans="1:57" x14ac:dyDescent="0.2">
      <c r="A12" s="2" t="s">
        <v>3</v>
      </c>
      <c r="B12" s="68">
        <f t="shared" si="1"/>
        <v>1668169692.73</v>
      </c>
      <c r="C12" s="347">
        <v>308953507</v>
      </c>
      <c r="D12" s="347">
        <v>139731044</v>
      </c>
      <c r="E12" s="349">
        <v>1002212677</v>
      </c>
      <c r="F12" s="347">
        <v>221945373</v>
      </c>
      <c r="G12" s="347">
        <v>-4672908.2699999996</v>
      </c>
      <c r="H12" s="68"/>
      <c r="I12" s="49">
        <f>IF(B12&lt;&gt;0,((+C12+D12)/B12*100),(IF(C12&lt;&gt;0,1,0)))</f>
        <v>26.896817089736054</v>
      </c>
      <c r="J12" s="49">
        <f t="shared" si="2"/>
        <v>60.078580816311003</v>
      </c>
      <c r="K12" s="49">
        <f t="shared" si="2"/>
        <v>13.3047239718629</v>
      </c>
      <c r="L12" s="49">
        <f t="shared" si="2"/>
        <v>-0.28012187790995485</v>
      </c>
      <c r="N12" s="346"/>
      <c r="O12" s="93"/>
      <c r="P12" s="17"/>
      <c r="Q12" s="93"/>
      <c r="R12" s="93"/>
      <c r="S12" s="93"/>
      <c r="T12" s="17"/>
      <c r="U12" s="93"/>
      <c r="V12" s="93"/>
    </row>
    <row r="13" spans="1:57" x14ac:dyDescent="0.2">
      <c r="A13" s="2" t="s">
        <v>4</v>
      </c>
      <c r="B13" s="17">
        <f t="shared" si="1"/>
        <v>2032340563</v>
      </c>
      <c r="C13" s="347">
        <v>990086621</v>
      </c>
      <c r="D13" s="347">
        <v>3603301</v>
      </c>
      <c r="E13" s="349">
        <v>873951073</v>
      </c>
      <c r="F13" s="347">
        <v>130929081</v>
      </c>
      <c r="G13" s="347">
        <v>33770487</v>
      </c>
      <c r="H13" s="17"/>
      <c r="I13" s="32">
        <f>IF(B13&lt;&gt;0,((+C13+D13)/B13*100),(IF(C13&lt;&gt;0,1,0)))</f>
        <v>48.893868483005818</v>
      </c>
      <c r="J13" s="32">
        <f t="shared" si="2"/>
        <v>43.002196034995933</v>
      </c>
      <c r="K13" s="32">
        <f t="shared" si="2"/>
        <v>6.4422805598453232</v>
      </c>
      <c r="L13" s="32">
        <f t="shared" si="2"/>
        <v>1.6616549221529264</v>
      </c>
      <c r="N13" s="346"/>
      <c r="O13" s="93"/>
      <c r="P13" s="17"/>
      <c r="Q13" s="93"/>
      <c r="R13" s="93"/>
      <c r="S13" s="93"/>
      <c r="T13" s="17"/>
      <c r="U13" s="93"/>
      <c r="V13" s="93"/>
    </row>
    <row r="14" spans="1:57" x14ac:dyDescent="0.2">
      <c r="A14" s="2" t="s">
        <v>5</v>
      </c>
      <c r="B14" s="17">
        <f t="shared" si="1"/>
        <v>271481480.81999999</v>
      </c>
      <c r="C14" s="347">
        <v>144047929.81999999</v>
      </c>
      <c r="D14" s="347">
        <v>4003065</v>
      </c>
      <c r="E14" s="349">
        <v>109115011</v>
      </c>
      <c r="F14" s="347">
        <v>14293537</v>
      </c>
      <c r="G14" s="347">
        <v>21938</v>
      </c>
      <c r="H14" s="17"/>
      <c r="I14" s="32">
        <f>IF(B14&lt;&gt;0,((+C14+D14)/B14*100),(IF(C14&lt;&gt;0,1,0)))</f>
        <v>54.534472986082626</v>
      </c>
      <c r="J14" s="32">
        <f t="shared" si="2"/>
        <v>40.19243252630789</v>
      </c>
      <c r="K14" s="32">
        <f t="shared" si="2"/>
        <v>5.2650136417507705</v>
      </c>
      <c r="L14" s="32">
        <f t="shared" si="2"/>
        <v>8.0808458587072179E-3</v>
      </c>
      <c r="N14" s="346"/>
      <c r="O14" s="93"/>
      <c r="P14" s="17"/>
      <c r="Q14" s="93"/>
      <c r="R14" s="93"/>
      <c r="S14" s="93"/>
      <c r="T14" s="17"/>
      <c r="U14" s="93"/>
      <c r="V14" s="93"/>
    </row>
    <row r="15" spans="1:57" x14ac:dyDescent="0.2">
      <c r="B15" s="17"/>
      <c r="C15" s="347"/>
      <c r="D15" s="347"/>
      <c r="E15" s="349"/>
      <c r="F15" s="347"/>
      <c r="G15" s="347"/>
      <c r="H15" s="17"/>
      <c r="I15" s="32"/>
      <c r="J15" s="32"/>
      <c r="K15" s="32"/>
      <c r="L15" s="32"/>
      <c r="N15" s="93"/>
      <c r="O15" s="93"/>
      <c r="P15" s="17"/>
      <c r="Q15" s="93"/>
      <c r="R15" s="93"/>
    </row>
    <row r="16" spans="1:57" x14ac:dyDescent="0.2">
      <c r="A16" s="2" t="s">
        <v>6</v>
      </c>
      <c r="B16" s="17">
        <f t="shared" si="1"/>
        <v>130039013</v>
      </c>
      <c r="C16" s="347">
        <v>24004997</v>
      </c>
      <c r="D16" s="347">
        <v>1191790</v>
      </c>
      <c r="E16" s="349">
        <v>89376248</v>
      </c>
      <c r="F16" s="347">
        <v>15208325</v>
      </c>
      <c r="G16" s="347">
        <v>257653</v>
      </c>
      <c r="H16" s="17"/>
      <c r="I16" s="32">
        <f>IF(B16&lt;&gt;0,((+C16+D16)/B16*100),(IF(C16&lt;&gt;0,1,0)))</f>
        <v>19.376329009818001</v>
      </c>
      <c r="J16" s="32">
        <f t="shared" ref="J16:L20" si="3">IF($B16&lt;&gt;0,(E16/$B16*100),(IF(E16&lt;&gt;0,1,0)))</f>
        <v>68.73033402675857</v>
      </c>
      <c r="K16" s="32">
        <f t="shared" si="3"/>
        <v>11.695201808398838</v>
      </c>
      <c r="L16" s="32">
        <f t="shared" si="3"/>
        <v>0.1981351550245925</v>
      </c>
      <c r="N16" s="346"/>
      <c r="O16" s="93"/>
      <c r="P16" s="17"/>
      <c r="Q16" s="93"/>
      <c r="R16" s="93"/>
      <c r="S16" s="93"/>
      <c r="T16" s="17"/>
      <c r="U16" s="93"/>
      <c r="V16" s="93"/>
    </row>
    <row r="17" spans="1:22" x14ac:dyDescent="0.2">
      <c r="A17" s="2" t="s">
        <v>7</v>
      </c>
      <c r="B17" s="17">
        <f t="shared" si="1"/>
        <v>494204663.26999998</v>
      </c>
      <c r="C17" s="347">
        <v>249114214.27000001</v>
      </c>
      <c r="D17" s="347">
        <v>2555288</v>
      </c>
      <c r="E17" s="349">
        <v>204794974</v>
      </c>
      <c r="F17" s="347">
        <v>33020470</v>
      </c>
      <c r="G17" s="347">
        <v>4719717</v>
      </c>
      <c r="H17" s="17"/>
      <c r="I17" s="32">
        <f>IF(B17&lt;&gt;0,((+C17+D17)/B17*100),(IF(C17&lt;&gt;0,1,0)))</f>
        <v>50.924145596842507</v>
      </c>
      <c r="J17" s="32">
        <f t="shared" si="3"/>
        <v>41.439304243900651</v>
      </c>
      <c r="K17" s="32">
        <f t="shared" si="3"/>
        <v>6.6815375196004263</v>
      </c>
      <c r="L17" s="32">
        <f t="shared" si="3"/>
        <v>0.95501263965643035</v>
      </c>
      <c r="N17" s="346"/>
      <c r="O17" s="93"/>
      <c r="P17" s="17"/>
      <c r="Q17" s="93"/>
      <c r="R17" s="93"/>
      <c r="S17" s="93"/>
      <c r="T17" s="17"/>
      <c r="U17" s="93"/>
      <c r="V17" s="93"/>
    </row>
    <row r="18" spans="1:22" x14ac:dyDescent="0.2">
      <c r="A18" s="2" t="s">
        <v>8</v>
      </c>
      <c r="B18" s="17">
        <f t="shared" si="1"/>
        <v>267684288</v>
      </c>
      <c r="C18" s="347">
        <v>97587339</v>
      </c>
      <c r="D18" s="347">
        <v>13476081</v>
      </c>
      <c r="E18" s="349">
        <v>131460104</v>
      </c>
      <c r="F18" s="347">
        <v>25160764</v>
      </c>
      <c r="G18" s="347">
        <v>0</v>
      </c>
      <c r="H18" s="17"/>
      <c r="I18" s="32">
        <f>IF(B18&lt;&gt;0,((+C18+D18)/B18*100),(IF(C18&lt;&gt;0,1,0)))</f>
        <v>41.490451617391905</v>
      </c>
      <c r="J18" s="32">
        <f t="shared" si="3"/>
        <v>49.110130812010901</v>
      </c>
      <c r="K18" s="32">
        <f t="shared" si="3"/>
        <v>9.3994175705971958</v>
      </c>
      <c r="L18" s="32">
        <f t="shared" si="3"/>
        <v>0</v>
      </c>
      <c r="N18" s="346"/>
      <c r="O18" s="93"/>
      <c r="P18" s="17"/>
      <c r="Q18" s="93"/>
      <c r="R18" s="93"/>
      <c r="S18" s="93"/>
      <c r="T18" s="17"/>
      <c r="U18" s="93"/>
      <c r="V18" s="93"/>
    </row>
    <row r="19" spans="1:22" x14ac:dyDescent="0.2">
      <c r="A19" s="2" t="s">
        <v>9</v>
      </c>
      <c r="B19" s="17">
        <f t="shared" si="1"/>
        <v>512320961</v>
      </c>
      <c r="C19" s="347">
        <v>239858627</v>
      </c>
      <c r="D19" s="347">
        <v>5326044</v>
      </c>
      <c r="E19" s="349">
        <v>244531353</v>
      </c>
      <c r="F19" s="347">
        <v>22604937</v>
      </c>
      <c r="G19" s="347">
        <v>0</v>
      </c>
      <c r="H19" s="17"/>
      <c r="I19" s="32">
        <f>IF(B19&lt;&gt;0,((+C19+D19)/B19*100),(IF(C19&lt;&gt;0,1,0)))</f>
        <v>47.857630209278121</v>
      </c>
      <c r="J19" s="32">
        <f t="shared" si="3"/>
        <v>47.730108977524345</v>
      </c>
      <c r="K19" s="32">
        <f t="shared" si="3"/>
        <v>4.4122608131975296</v>
      </c>
      <c r="L19" s="32">
        <f t="shared" si="3"/>
        <v>0</v>
      </c>
      <c r="N19" s="346"/>
      <c r="O19" s="93"/>
      <c r="P19" s="17"/>
      <c r="Q19" s="93"/>
      <c r="R19" s="93"/>
      <c r="S19" s="93"/>
      <c r="T19" s="17"/>
      <c r="U19" s="93"/>
      <c r="V19" s="93"/>
    </row>
    <row r="20" spans="1:22" x14ac:dyDescent="0.2">
      <c r="A20" s="2" t="s">
        <v>10</v>
      </c>
      <c r="B20" s="17">
        <f t="shared" si="1"/>
        <v>92352300</v>
      </c>
      <c r="C20" s="347">
        <v>20289816</v>
      </c>
      <c r="D20" s="347">
        <v>2600203</v>
      </c>
      <c r="E20" s="349">
        <v>58193245</v>
      </c>
      <c r="F20" s="347">
        <v>11269036</v>
      </c>
      <c r="G20" s="347">
        <v>0</v>
      </c>
      <c r="H20" s="17"/>
      <c r="I20" s="32">
        <f>IF(B20&lt;&gt;0,((+C20+D20)/B20*100),(IF(C20&lt;&gt;0,1,0)))</f>
        <v>24.785542969693228</v>
      </c>
      <c r="J20" s="32">
        <f t="shared" si="3"/>
        <v>63.012231422498409</v>
      </c>
      <c r="K20" s="32">
        <f t="shared" si="3"/>
        <v>12.20222560780836</v>
      </c>
      <c r="L20" s="32">
        <f t="shared" si="3"/>
        <v>0</v>
      </c>
      <c r="N20" s="346"/>
      <c r="O20" s="93"/>
      <c r="P20" s="17"/>
      <c r="Q20" s="93"/>
      <c r="R20" s="93"/>
      <c r="S20" s="93"/>
      <c r="T20" s="17"/>
      <c r="U20" s="93"/>
      <c r="V20" s="93"/>
    </row>
    <row r="21" spans="1:22" x14ac:dyDescent="0.2">
      <c r="B21" s="17"/>
      <c r="C21" s="347"/>
      <c r="D21" s="347"/>
      <c r="E21" s="349"/>
      <c r="F21" s="347"/>
      <c r="G21" s="347"/>
      <c r="H21" s="17"/>
      <c r="I21" s="32"/>
      <c r="J21" s="32"/>
      <c r="K21" s="32"/>
      <c r="L21" s="32"/>
      <c r="N21" s="93"/>
      <c r="O21" s="93"/>
      <c r="P21" s="17"/>
      <c r="Q21" s="93"/>
      <c r="R21" s="93"/>
    </row>
    <row r="22" spans="1:22" x14ac:dyDescent="0.2">
      <c r="A22" s="2" t="s">
        <v>11</v>
      </c>
      <c r="B22" s="17">
        <f t="shared" si="1"/>
        <v>802109944</v>
      </c>
      <c r="C22" s="347">
        <v>417092949</v>
      </c>
      <c r="D22" s="347">
        <v>5936583</v>
      </c>
      <c r="E22" s="349">
        <v>334349295</v>
      </c>
      <c r="F22" s="347">
        <v>44331117</v>
      </c>
      <c r="G22" s="347">
        <v>400000</v>
      </c>
      <c r="H22" s="17"/>
      <c r="I22" s="32">
        <f>IF(B22&lt;&gt;0,((+C22+D22)/B22*100),(IF(C22&lt;&gt;0,1,0)))</f>
        <v>52.7395945112482</v>
      </c>
      <c r="J22" s="32">
        <f t="shared" ref="J22:L26" si="4">IF($B22&lt;&gt;0,(E22/$B22*100),(IF(E22&lt;&gt;0,1,0)))</f>
        <v>41.683723970887456</v>
      </c>
      <c r="K22" s="32">
        <f t="shared" si="4"/>
        <v>5.5268130424773787</v>
      </c>
      <c r="L22" s="32">
        <f t="shared" si="4"/>
        <v>4.9868475386960175E-2</v>
      </c>
      <c r="N22" s="346"/>
      <c r="O22" s="93"/>
      <c r="P22" s="17"/>
      <c r="Q22" s="93"/>
      <c r="R22" s="93"/>
      <c r="S22" s="93"/>
      <c r="T22" s="17"/>
      <c r="U22" s="93"/>
      <c r="V22" s="93"/>
    </row>
    <row r="23" spans="1:22" x14ac:dyDescent="0.2">
      <c r="A23" s="2" t="s">
        <v>12</v>
      </c>
      <c r="B23" s="17">
        <f t="shared" si="1"/>
        <v>71051410</v>
      </c>
      <c r="C23" s="347">
        <v>30109109</v>
      </c>
      <c r="D23" s="347">
        <v>1068244</v>
      </c>
      <c r="E23" s="349">
        <v>27822160</v>
      </c>
      <c r="F23" s="347">
        <v>9810122</v>
      </c>
      <c r="G23" s="347">
        <v>2241775</v>
      </c>
      <c r="H23" s="17"/>
      <c r="I23" s="32">
        <f>IF(B23&lt;&gt;0,((+C23+D23)/B23*100),(IF(C23&lt;&gt;0,1,0)))</f>
        <v>43.879991966380402</v>
      </c>
      <c r="J23" s="32">
        <f t="shared" si="4"/>
        <v>39.15778729795791</v>
      </c>
      <c r="K23" s="32">
        <f t="shared" si="4"/>
        <v>13.807075749798631</v>
      </c>
      <c r="L23" s="32">
        <f t="shared" si="4"/>
        <v>3.1551449858630529</v>
      </c>
      <c r="N23" s="346"/>
      <c r="O23" s="93"/>
      <c r="P23" s="17"/>
      <c r="Q23" s="93"/>
      <c r="R23" s="93"/>
      <c r="S23" s="93"/>
      <c r="T23" s="17"/>
      <c r="U23" s="93"/>
      <c r="V23" s="93"/>
    </row>
    <row r="24" spans="1:22" x14ac:dyDescent="0.2">
      <c r="A24" s="2" t="s">
        <v>13</v>
      </c>
      <c r="B24" s="17">
        <f t="shared" si="1"/>
        <v>701463486.24000001</v>
      </c>
      <c r="C24" s="347">
        <v>353192151.24000001</v>
      </c>
      <c r="D24" s="347">
        <v>20451654</v>
      </c>
      <c r="E24" s="349">
        <v>276025074</v>
      </c>
      <c r="F24" s="347">
        <v>48744597</v>
      </c>
      <c r="G24" s="347">
        <v>3050010</v>
      </c>
      <c r="H24" s="17"/>
      <c r="I24" s="32">
        <f>IF(B24&lt;&gt;0,((+C24+D24)/B24*100),(IF(C24&lt;&gt;0,1,0)))</f>
        <v>53.266322847795507</v>
      </c>
      <c r="J24" s="32">
        <f t="shared" si="4"/>
        <v>39.349884835710505</v>
      </c>
      <c r="K24" s="32">
        <f t="shared" si="4"/>
        <v>6.9489856501700267</v>
      </c>
      <c r="L24" s="32">
        <f t="shared" si="4"/>
        <v>0.4348066663239637</v>
      </c>
      <c r="N24" s="346"/>
      <c r="O24" s="93"/>
      <c r="P24" s="17"/>
      <c r="Q24" s="93"/>
      <c r="R24" s="93"/>
      <c r="S24" s="93"/>
      <c r="T24" s="17"/>
      <c r="U24" s="93"/>
      <c r="V24" s="93"/>
    </row>
    <row r="25" spans="1:22" x14ac:dyDescent="0.2">
      <c r="A25" s="2" t="s">
        <v>14</v>
      </c>
      <c r="B25" s="17">
        <f t="shared" si="1"/>
        <v>1159056456</v>
      </c>
      <c r="C25" s="347">
        <v>724176694</v>
      </c>
      <c r="D25" s="347">
        <v>13572167</v>
      </c>
      <c r="E25" s="349">
        <v>376762911</v>
      </c>
      <c r="F25" s="347">
        <v>43879934</v>
      </c>
      <c r="G25" s="347">
        <v>664750</v>
      </c>
      <c r="H25" s="17"/>
      <c r="I25" s="32">
        <f>IF(B25&lt;&gt;0,((+C25+D25)/B25*100),(IF(C25&lt;&gt;0,1,0)))</f>
        <v>63.650813312928044</v>
      </c>
      <c r="J25" s="32">
        <f t="shared" si="4"/>
        <v>32.506001674865786</v>
      </c>
      <c r="K25" s="32">
        <f t="shared" si="4"/>
        <v>3.7858323270493042</v>
      </c>
      <c r="L25" s="32">
        <f t="shared" si="4"/>
        <v>5.7352685156865216E-2</v>
      </c>
      <c r="N25" s="346"/>
      <c r="O25" s="93"/>
      <c r="P25" s="17"/>
      <c r="Q25" s="93"/>
      <c r="R25" s="93"/>
      <c r="S25" s="93"/>
      <c r="T25" s="17"/>
      <c r="U25" s="93"/>
      <c r="V25" s="93"/>
    </row>
    <row r="26" spans="1:22" x14ac:dyDescent="0.2">
      <c r="A26" s="2" t="s">
        <v>15</v>
      </c>
      <c r="B26" s="17">
        <f t="shared" si="1"/>
        <v>39839794</v>
      </c>
      <c r="C26" s="347">
        <v>20960448</v>
      </c>
      <c r="D26" s="347">
        <v>460428</v>
      </c>
      <c r="E26" s="349">
        <v>14528070</v>
      </c>
      <c r="F26" s="347">
        <v>3890848</v>
      </c>
      <c r="G26" s="347">
        <v>0</v>
      </c>
      <c r="H26" s="17"/>
      <c r="I26" s="32">
        <f>IF(B26&lt;&gt;0,((+C26+D26)/B26*100),(IF(C26&lt;&gt;0,1,0)))</f>
        <v>53.767537051019886</v>
      </c>
      <c r="J26" s="32">
        <f t="shared" si="4"/>
        <v>36.466227711920396</v>
      </c>
      <c r="K26" s="32">
        <f t="shared" si="4"/>
        <v>9.7662352370597105</v>
      </c>
      <c r="L26" s="32">
        <f t="shared" si="4"/>
        <v>0</v>
      </c>
      <c r="N26" s="346"/>
      <c r="O26" s="93"/>
      <c r="P26" s="17"/>
      <c r="Q26" s="93"/>
      <c r="R26" s="93"/>
      <c r="S26" s="93"/>
      <c r="T26" s="17"/>
      <c r="U26" s="93"/>
      <c r="V26" s="93"/>
    </row>
    <row r="27" spans="1:22" x14ac:dyDescent="0.2">
      <c r="B27" s="17"/>
      <c r="C27" s="347"/>
      <c r="D27" s="347"/>
      <c r="E27" s="349"/>
      <c r="F27" s="347"/>
      <c r="G27" s="347"/>
      <c r="H27" s="17"/>
      <c r="I27" s="32"/>
      <c r="J27" s="32"/>
      <c r="K27" s="32"/>
      <c r="L27" s="32"/>
      <c r="N27" s="93"/>
      <c r="O27" s="93"/>
      <c r="P27" s="17"/>
      <c r="Q27" s="93"/>
      <c r="R27" s="93"/>
    </row>
    <row r="28" spans="1:22" x14ac:dyDescent="0.2">
      <c r="A28" s="2" t="s">
        <v>16</v>
      </c>
      <c r="B28" s="17">
        <f t="shared" si="1"/>
        <v>3586943923</v>
      </c>
      <c r="C28" s="347">
        <v>2385951652</v>
      </c>
      <c r="D28" s="347">
        <v>19119071</v>
      </c>
      <c r="E28" s="349">
        <v>1009307412</v>
      </c>
      <c r="F28" s="347">
        <v>172565788</v>
      </c>
      <c r="G28" s="347">
        <v>0</v>
      </c>
      <c r="H28" s="17"/>
      <c r="I28" s="32">
        <f>IF(B28&lt;&gt;0,((+C28+D28)/B28*100),(IF(C28&lt;&gt;0,1,0)))</f>
        <v>67.050692027225196</v>
      </c>
      <c r="J28" s="32">
        <f t="shared" ref="J28:L28" si="5">IF($B28&lt;&gt;0,(E28/$B28*100),(IF(E28&lt;&gt;0,1,0)))</f>
        <v>28.138366076151229</v>
      </c>
      <c r="K28" s="32">
        <f t="shared" si="5"/>
        <v>4.810941896623568</v>
      </c>
      <c r="L28" s="32">
        <f t="shared" si="5"/>
        <v>0</v>
      </c>
      <c r="N28" s="346"/>
      <c r="O28" s="93"/>
      <c r="P28" s="17"/>
      <c r="Q28" s="93"/>
      <c r="R28" s="93"/>
      <c r="S28" s="93"/>
      <c r="T28" s="17"/>
      <c r="U28" s="93"/>
      <c r="V28" s="93"/>
    </row>
    <row r="29" spans="1:22" x14ac:dyDescent="0.2">
      <c r="A29" s="2" t="s">
        <v>17</v>
      </c>
      <c r="B29" s="17">
        <f t="shared" si="1"/>
        <v>2645886920</v>
      </c>
      <c r="C29" s="347">
        <v>989125255</v>
      </c>
      <c r="D29" s="347">
        <v>48758743</v>
      </c>
      <c r="E29" s="349">
        <v>1444257995</v>
      </c>
      <c r="F29" s="347">
        <v>163744927</v>
      </c>
      <c r="G29" s="347">
        <v>0</v>
      </c>
      <c r="H29" s="17"/>
      <c r="I29" s="32">
        <f t="shared" ref="I29:I32" si="6">IF(B29&lt;&gt;0,((+C29+D29)/B29*100),(IF(C29&lt;&gt;0,1,0)))</f>
        <v>39.226317275872091</v>
      </c>
      <c r="J29" s="32">
        <f t="shared" ref="J29:J32" si="7">IF($B29&lt;&gt;0,(E29/$B29*100),(IF(E29&lt;&gt;0,1,0)))</f>
        <v>54.585023421938232</v>
      </c>
      <c r="K29" s="32">
        <f t="shared" ref="K29:K32" si="8">IF($B29&lt;&gt;0,(F29/$B29*100),(IF(F29&lt;&gt;0,1,0)))</f>
        <v>6.188659302189679</v>
      </c>
      <c r="L29" s="32">
        <f t="shared" ref="L29:L32" si="9">IF($B29&lt;&gt;0,(G29/$B29*100),(IF(G29&lt;&gt;0,1,0)))</f>
        <v>0</v>
      </c>
      <c r="N29" s="346"/>
      <c r="O29" s="93"/>
      <c r="P29" s="17"/>
      <c r="Q29" s="93"/>
      <c r="R29" s="93"/>
      <c r="S29" s="93"/>
      <c r="T29" s="17"/>
      <c r="U29" s="93"/>
      <c r="V29" s="93"/>
    </row>
    <row r="30" spans="1:22" x14ac:dyDescent="0.2">
      <c r="A30" s="2" t="s">
        <v>18</v>
      </c>
      <c r="B30" s="17">
        <f t="shared" si="1"/>
        <v>119214893</v>
      </c>
      <c r="C30" s="347">
        <v>64714429</v>
      </c>
      <c r="D30" s="347">
        <v>1349040</v>
      </c>
      <c r="E30" s="349">
        <v>46483739</v>
      </c>
      <c r="F30" s="347">
        <v>6667685</v>
      </c>
      <c r="G30" s="347">
        <v>0</v>
      </c>
      <c r="H30" s="17"/>
      <c r="I30" s="32">
        <f t="shared" si="6"/>
        <v>55.415449645204987</v>
      </c>
      <c r="J30" s="32">
        <f t="shared" si="7"/>
        <v>38.991553681132771</v>
      </c>
      <c r="K30" s="32">
        <f t="shared" si="8"/>
        <v>5.592996673662241</v>
      </c>
      <c r="L30" s="32">
        <f t="shared" si="9"/>
        <v>0</v>
      </c>
      <c r="N30" s="346"/>
      <c r="O30" s="93"/>
      <c r="P30" s="17"/>
      <c r="Q30" s="93"/>
      <c r="R30" s="93"/>
      <c r="S30" s="93"/>
      <c r="T30" s="17"/>
      <c r="U30" s="93"/>
      <c r="V30" s="93"/>
    </row>
    <row r="31" spans="1:22" x14ac:dyDescent="0.2">
      <c r="A31" s="2" t="s">
        <v>19</v>
      </c>
      <c r="B31" s="17">
        <f t="shared" si="1"/>
        <v>291166280</v>
      </c>
      <c r="C31" s="347">
        <v>119083498</v>
      </c>
      <c r="D31" s="347">
        <v>1983520</v>
      </c>
      <c r="E31" s="349">
        <v>135681004</v>
      </c>
      <c r="F31" s="347">
        <v>23222036</v>
      </c>
      <c r="G31" s="347">
        <v>11196222</v>
      </c>
      <c r="H31" s="17"/>
      <c r="I31" s="32">
        <f t="shared" si="6"/>
        <v>41.580027055330717</v>
      </c>
      <c r="J31" s="32">
        <f t="shared" si="7"/>
        <v>46.599147401271878</v>
      </c>
      <c r="K31" s="32">
        <f t="shared" si="8"/>
        <v>7.9755238140900104</v>
      </c>
      <c r="L31" s="32">
        <f t="shared" si="9"/>
        <v>3.845301729307391</v>
      </c>
      <c r="N31" s="346"/>
      <c r="O31" s="93"/>
      <c r="P31" s="17"/>
      <c r="Q31" s="93"/>
      <c r="R31" s="93"/>
      <c r="S31" s="93"/>
      <c r="T31" s="17"/>
      <c r="U31" s="93"/>
      <c r="V31" s="93"/>
    </row>
    <row r="32" spans="1:22" x14ac:dyDescent="0.2">
      <c r="A32" s="2" t="s">
        <v>20</v>
      </c>
      <c r="B32" s="17">
        <f t="shared" si="1"/>
        <v>74393750</v>
      </c>
      <c r="C32" s="347">
        <v>15707839</v>
      </c>
      <c r="D32" s="347">
        <v>446424</v>
      </c>
      <c r="E32" s="349">
        <v>44432538</v>
      </c>
      <c r="F32" s="347">
        <v>13805615</v>
      </c>
      <c r="G32" s="347">
        <v>1334</v>
      </c>
      <c r="H32" s="17"/>
      <c r="I32" s="32">
        <f t="shared" si="6"/>
        <v>21.714543224397211</v>
      </c>
      <c r="J32" s="32">
        <f t="shared" si="7"/>
        <v>59.726170545240699</v>
      </c>
      <c r="K32" s="32">
        <f t="shared" si="8"/>
        <v>18.557493068974207</v>
      </c>
      <c r="L32" s="32">
        <f t="shared" si="9"/>
        <v>1.7931613878854069E-3</v>
      </c>
      <c r="N32" s="346"/>
      <c r="O32" s="93"/>
      <c r="P32" s="17"/>
      <c r="Q32" s="93"/>
      <c r="R32" s="93"/>
      <c r="S32" s="93"/>
      <c r="T32" s="17"/>
      <c r="U32" s="93"/>
      <c r="V32" s="93"/>
    </row>
    <row r="33" spans="1:22" ht="12.75" customHeight="1" x14ac:dyDescent="0.2">
      <c r="B33" s="17"/>
      <c r="C33" s="347"/>
      <c r="D33" s="347"/>
      <c r="E33" s="349"/>
      <c r="F33" s="347"/>
      <c r="G33" s="347"/>
      <c r="H33" s="17"/>
      <c r="N33" s="93"/>
      <c r="O33" s="93"/>
      <c r="P33" s="17"/>
      <c r="Q33" s="93"/>
      <c r="R33" s="93"/>
    </row>
    <row r="34" spans="1:22" x14ac:dyDescent="0.2">
      <c r="A34" s="2" t="s">
        <v>21</v>
      </c>
      <c r="B34" s="17">
        <f t="shared" si="1"/>
        <v>80627317.700000003</v>
      </c>
      <c r="C34" s="347">
        <v>48343523.700000003</v>
      </c>
      <c r="D34" s="347">
        <v>1250305</v>
      </c>
      <c r="E34" s="349">
        <v>24582066</v>
      </c>
      <c r="F34" s="347">
        <v>6450148</v>
      </c>
      <c r="G34" s="347">
        <v>1275</v>
      </c>
      <c r="H34" s="17"/>
      <c r="I34" s="32">
        <f>IF(B34&lt;&gt;0,((+C34+D34)/B34*100),(IF(C34&lt;&gt;0,1,0)))</f>
        <v>61.509957313140283</v>
      </c>
      <c r="J34" s="32">
        <f t="shared" ref="J34:L37" si="10">IF($B34&lt;&gt;0,(E34/$B34*100),(IF(E34&lt;&gt;0,1,0)))</f>
        <v>30.48850774307726</v>
      </c>
      <c r="K34" s="32">
        <f t="shared" si="10"/>
        <v>7.99995359389216</v>
      </c>
      <c r="L34" s="32">
        <f t="shared" si="10"/>
        <v>1.5813498902990293E-3</v>
      </c>
      <c r="N34" s="346"/>
      <c r="O34" s="93"/>
      <c r="P34" s="17"/>
      <c r="Q34" s="93"/>
      <c r="R34" s="93"/>
      <c r="S34" s="93"/>
      <c r="T34" s="17"/>
      <c r="U34" s="93"/>
      <c r="V34" s="93"/>
    </row>
    <row r="35" spans="1:22" x14ac:dyDescent="0.2">
      <c r="A35" s="2" t="s">
        <v>22</v>
      </c>
      <c r="B35" s="17">
        <f t="shared" si="1"/>
        <v>381620652</v>
      </c>
      <c r="C35" s="347">
        <v>109529498</v>
      </c>
      <c r="D35" s="347">
        <v>3028715</v>
      </c>
      <c r="E35" s="349">
        <v>219901869</v>
      </c>
      <c r="F35" s="347">
        <v>48115276</v>
      </c>
      <c r="G35" s="347">
        <v>1045294</v>
      </c>
      <c r="H35" s="17"/>
      <c r="I35" s="32">
        <f>IF(B35&lt;&gt;0,((+C35+D35)/B35*100),(IF(C35&lt;&gt;0,1,0)))</f>
        <v>29.494790811268778</v>
      </c>
      <c r="J35" s="32">
        <f t="shared" si="10"/>
        <v>57.623157407110135</v>
      </c>
      <c r="K35" s="32">
        <f t="shared" si="10"/>
        <v>12.608142601255237</v>
      </c>
      <c r="L35" s="32">
        <f t="shared" si="10"/>
        <v>0.27390918036584666</v>
      </c>
      <c r="N35" s="346"/>
      <c r="O35" s="93"/>
      <c r="P35" s="17"/>
      <c r="Q35" s="93"/>
      <c r="R35" s="93"/>
      <c r="S35" s="93"/>
      <c r="T35" s="17"/>
      <c r="U35" s="93"/>
      <c r="V35" s="93"/>
    </row>
    <row r="36" spans="1:22" x14ac:dyDescent="0.2">
      <c r="A36" s="2" t="s">
        <v>23</v>
      </c>
      <c r="B36" s="17">
        <f t="shared" si="1"/>
        <v>290577117</v>
      </c>
      <c r="C36" s="347">
        <v>57453732</v>
      </c>
      <c r="D36" s="347">
        <v>549917</v>
      </c>
      <c r="E36" s="349">
        <v>191224757</v>
      </c>
      <c r="F36" s="347">
        <v>28220102</v>
      </c>
      <c r="G36" s="347">
        <v>13128609</v>
      </c>
      <c r="H36" s="17"/>
      <c r="I36" s="32">
        <f>IF(B36&lt;&gt;0,((+C36+D36)/B36*100),(IF(C36&lt;&gt;0,1,0)))</f>
        <v>19.961533653732271</v>
      </c>
      <c r="J36" s="32">
        <f t="shared" si="10"/>
        <v>65.80860839086651</v>
      </c>
      <c r="K36" s="32">
        <f t="shared" si="10"/>
        <v>9.7117427178548272</v>
      </c>
      <c r="L36" s="32">
        <f t="shared" si="10"/>
        <v>4.5181152375463896</v>
      </c>
      <c r="N36" s="346"/>
      <c r="O36" s="93"/>
      <c r="P36" s="17"/>
      <c r="Q36" s="93"/>
      <c r="R36" s="93"/>
      <c r="S36" s="93"/>
      <c r="T36" s="17"/>
      <c r="U36" s="93"/>
      <c r="V36" s="93"/>
    </row>
    <row r="37" spans="1:22" x14ac:dyDescent="0.2">
      <c r="A37" s="6" t="s">
        <v>24</v>
      </c>
      <c r="B37" s="33">
        <f t="shared" si="1"/>
        <v>143269368</v>
      </c>
      <c r="C37" s="348">
        <v>100865693</v>
      </c>
      <c r="D37" s="348">
        <v>2177250</v>
      </c>
      <c r="E37" s="350">
        <v>29564061</v>
      </c>
      <c r="F37" s="348">
        <v>10662364</v>
      </c>
      <c r="G37" s="348">
        <v>0</v>
      </c>
      <c r="H37" s="33"/>
      <c r="I37" s="35">
        <f>IF(B37&lt;&gt;0,((+C37+D37)/B37*100),(IF(C37&lt;&gt;0,1,0)))</f>
        <v>71.922522196091492</v>
      </c>
      <c r="J37" s="35">
        <f t="shared" si="10"/>
        <v>20.635297979397802</v>
      </c>
      <c r="K37" s="35">
        <f t="shared" si="10"/>
        <v>7.4421798245107071</v>
      </c>
      <c r="L37" s="35">
        <f t="shared" si="10"/>
        <v>0</v>
      </c>
      <c r="N37" s="346"/>
      <c r="O37" s="93"/>
      <c r="P37" s="17"/>
      <c r="Q37" s="93"/>
      <c r="R37" s="93"/>
      <c r="S37" s="93"/>
      <c r="T37" s="17"/>
      <c r="U37" s="93"/>
      <c r="V37" s="93"/>
    </row>
    <row r="38" spans="1:22" x14ac:dyDescent="0.2">
      <c r="B38" s="18"/>
      <c r="C38" s="48"/>
      <c r="D38" s="5"/>
      <c r="E38" s="18"/>
      <c r="F38" s="18"/>
      <c r="G38" s="18"/>
      <c r="H38" s="18"/>
      <c r="I38" s="49"/>
      <c r="J38" s="49"/>
      <c r="K38" s="49"/>
      <c r="L38" s="49"/>
      <c r="M38" s="18"/>
    </row>
    <row r="39" spans="1:22" x14ac:dyDescent="0.2">
      <c r="A39" s="47" t="s">
        <v>150</v>
      </c>
      <c r="B39" s="18"/>
      <c r="C39" s="18"/>
      <c r="D39" s="18"/>
      <c r="E39" s="18"/>
      <c r="F39" s="18"/>
      <c r="G39" s="18"/>
      <c r="H39" s="18"/>
      <c r="I39" s="49"/>
      <c r="J39" s="49"/>
      <c r="K39" s="49"/>
      <c r="L39" s="49"/>
      <c r="M39" s="18"/>
    </row>
    <row r="40" spans="1:22" x14ac:dyDescent="0.2">
      <c r="A40" s="47" t="s">
        <v>306</v>
      </c>
      <c r="B40" s="18"/>
      <c r="C40" s="18"/>
      <c r="D40" s="18"/>
      <c r="E40" s="18"/>
      <c r="F40" s="18"/>
      <c r="G40" s="18"/>
      <c r="H40" s="18"/>
      <c r="I40" s="49"/>
      <c r="J40" s="49"/>
      <c r="K40" s="49"/>
      <c r="L40" s="49"/>
      <c r="M40" s="18"/>
    </row>
    <row r="41" spans="1:22" x14ac:dyDescent="0.2">
      <c r="A41" s="166"/>
      <c r="I41" s="32"/>
      <c r="J41" s="32"/>
      <c r="K41" s="32"/>
      <c r="L41" s="32"/>
    </row>
    <row r="42" spans="1:22" x14ac:dyDescent="0.2">
      <c r="C42" s="93"/>
      <c r="D42" s="93"/>
      <c r="E42" s="93"/>
      <c r="F42" s="93"/>
      <c r="G42" s="93"/>
      <c r="I42" s="37"/>
      <c r="J42" s="7"/>
      <c r="K42" s="37"/>
      <c r="L42" s="7"/>
      <c r="M42" s="82"/>
    </row>
    <row r="43" spans="1:22" x14ac:dyDescent="0.2">
      <c r="C43" s="93"/>
      <c r="D43" s="93"/>
      <c r="E43" s="93"/>
      <c r="F43" s="93"/>
      <c r="G43" s="93"/>
      <c r="I43" s="37"/>
      <c r="K43" s="37"/>
      <c r="M43" s="82"/>
    </row>
    <row r="44" spans="1:22" x14ac:dyDescent="0.2">
      <c r="C44" s="93"/>
      <c r="D44" s="93"/>
      <c r="E44" s="93"/>
      <c r="F44" s="93"/>
      <c r="G44" s="93"/>
      <c r="I44" s="37"/>
      <c r="J44" s="93"/>
      <c r="K44" s="37"/>
      <c r="M44" s="82"/>
    </row>
    <row r="45" spans="1:22" x14ac:dyDescent="0.2">
      <c r="C45" s="93"/>
      <c r="D45" s="93"/>
      <c r="E45" s="93"/>
      <c r="F45" s="93"/>
      <c r="G45" s="93"/>
      <c r="I45" s="37"/>
      <c r="J45" s="93"/>
      <c r="K45" s="37"/>
      <c r="M45" s="82"/>
    </row>
    <row r="46" spans="1:22" x14ac:dyDescent="0.2">
      <c r="C46" s="93"/>
      <c r="D46" s="93"/>
      <c r="E46" s="93"/>
      <c r="F46" s="93"/>
      <c r="G46" s="93"/>
      <c r="I46" s="37"/>
      <c r="J46" s="93"/>
      <c r="K46" s="37"/>
      <c r="M46" s="82"/>
    </row>
    <row r="47" spans="1:22" x14ac:dyDescent="0.2">
      <c r="C47" s="93"/>
      <c r="D47" s="93"/>
      <c r="E47" s="93"/>
      <c r="F47" s="93"/>
      <c r="G47" s="93"/>
      <c r="I47" s="37"/>
      <c r="J47" s="93"/>
      <c r="K47" s="37"/>
      <c r="M47" s="82"/>
    </row>
    <row r="48" spans="1:22" x14ac:dyDescent="0.2">
      <c r="C48" s="93"/>
      <c r="D48" s="93"/>
      <c r="E48" s="93"/>
      <c r="F48" s="93"/>
      <c r="G48" s="93"/>
      <c r="I48" s="37"/>
      <c r="J48" s="93"/>
      <c r="K48" s="37"/>
      <c r="M48" s="82"/>
    </row>
    <row r="49" spans="3:13" x14ac:dyDescent="0.2">
      <c r="C49" s="93"/>
      <c r="D49" s="93"/>
      <c r="E49" s="93"/>
      <c r="F49" s="93"/>
      <c r="G49" s="93"/>
      <c r="I49" s="37"/>
      <c r="J49" s="93"/>
      <c r="K49" s="37"/>
      <c r="M49" s="82"/>
    </row>
    <row r="50" spans="3:13" x14ac:dyDescent="0.2">
      <c r="C50" s="93"/>
      <c r="D50" s="93"/>
      <c r="E50" s="93"/>
      <c r="F50" s="93"/>
      <c r="G50" s="93"/>
      <c r="I50" s="37"/>
      <c r="J50" s="93"/>
      <c r="K50" s="37"/>
      <c r="M50" s="82"/>
    </row>
    <row r="51" spans="3:13" x14ac:dyDescent="0.2">
      <c r="C51" s="93"/>
      <c r="D51" s="93"/>
      <c r="E51" s="93"/>
      <c r="F51" s="93"/>
      <c r="G51" s="93"/>
      <c r="I51" s="37"/>
      <c r="J51" s="93"/>
      <c r="K51" s="37"/>
      <c r="M51" s="82"/>
    </row>
    <row r="52" spans="3:13" x14ac:dyDescent="0.2">
      <c r="C52" s="93"/>
      <c r="D52" s="93"/>
      <c r="E52" s="93"/>
      <c r="F52" s="93"/>
      <c r="G52" s="93"/>
      <c r="I52" s="37"/>
      <c r="J52" s="93"/>
      <c r="K52" s="37"/>
      <c r="M52" s="82"/>
    </row>
    <row r="53" spans="3:13" x14ac:dyDescent="0.2">
      <c r="C53" s="93"/>
      <c r="D53" s="93"/>
      <c r="E53" s="93"/>
      <c r="F53" s="93"/>
      <c r="G53" s="93"/>
      <c r="I53" s="37"/>
      <c r="J53" s="93"/>
      <c r="K53" s="37"/>
      <c r="M53" s="82"/>
    </row>
    <row r="54" spans="3:13" x14ac:dyDescent="0.2">
      <c r="C54" s="93"/>
      <c r="D54" s="93"/>
      <c r="E54" s="93"/>
      <c r="F54" s="93"/>
      <c r="G54" s="93"/>
      <c r="I54" s="37"/>
      <c r="J54" s="93"/>
      <c r="K54" s="37"/>
      <c r="M54" s="82"/>
    </row>
    <row r="55" spans="3:13" x14ac:dyDescent="0.2">
      <c r="C55" s="93"/>
      <c r="D55" s="93"/>
      <c r="E55" s="93"/>
      <c r="F55" s="93"/>
      <c r="G55" s="93"/>
      <c r="I55" s="37"/>
      <c r="J55" s="93"/>
      <c r="K55" s="37"/>
      <c r="M55" s="82"/>
    </row>
    <row r="56" spans="3:13" x14ac:dyDescent="0.2">
      <c r="C56" s="93"/>
      <c r="D56" s="93"/>
      <c r="E56" s="93"/>
      <c r="F56" s="93"/>
      <c r="G56" s="93"/>
      <c r="I56" s="37"/>
      <c r="J56" s="93"/>
      <c r="K56" s="37"/>
      <c r="M56" s="82"/>
    </row>
    <row r="57" spans="3:13" x14ac:dyDescent="0.2">
      <c r="C57" s="93"/>
      <c r="D57" s="93"/>
      <c r="E57" s="93"/>
      <c r="F57" s="93"/>
      <c r="G57" s="93"/>
      <c r="I57" s="37"/>
      <c r="J57" s="93"/>
      <c r="K57" s="37"/>
      <c r="M57" s="82"/>
    </row>
    <row r="58" spans="3:13" x14ac:dyDescent="0.2">
      <c r="C58" s="93"/>
      <c r="D58" s="93"/>
      <c r="E58" s="93"/>
      <c r="F58" s="93"/>
      <c r="G58" s="93"/>
      <c r="I58" s="37"/>
      <c r="J58" s="93"/>
      <c r="K58" s="37"/>
      <c r="M58" s="82"/>
    </row>
    <row r="59" spans="3:13" x14ac:dyDescent="0.2">
      <c r="C59" s="93"/>
      <c r="D59" s="93"/>
      <c r="E59" s="93"/>
      <c r="F59" s="93"/>
      <c r="G59" s="93"/>
      <c r="I59" s="37"/>
      <c r="J59" s="93"/>
      <c r="K59" s="37"/>
      <c r="M59" s="82"/>
    </row>
    <row r="60" spans="3:13" x14ac:dyDescent="0.2">
      <c r="C60" s="93"/>
      <c r="D60" s="93"/>
      <c r="E60" s="93"/>
      <c r="F60" s="93"/>
      <c r="G60" s="93"/>
      <c r="I60" s="37"/>
      <c r="J60" s="93"/>
      <c r="K60" s="37"/>
      <c r="M60" s="82"/>
    </row>
    <row r="61" spans="3:13" x14ac:dyDescent="0.2">
      <c r="C61" s="93"/>
      <c r="D61" s="93"/>
      <c r="E61" s="93"/>
      <c r="F61" s="93"/>
      <c r="G61" s="93"/>
      <c r="I61" s="37"/>
      <c r="J61" s="93"/>
      <c r="K61" s="37"/>
      <c r="M61" s="82"/>
    </row>
    <row r="62" spans="3:13" x14ac:dyDescent="0.2">
      <c r="C62" s="93"/>
      <c r="D62" s="93"/>
      <c r="E62" s="93"/>
      <c r="F62" s="93"/>
      <c r="G62" s="93"/>
      <c r="I62" s="37"/>
      <c r="J62" s="93"/>
      <c r="K62" s="37"/>
      <c r="M62" s="82"/>
    </row>
    <row r="63" spans="3:13" x14ac:dyDescent="0.2">
      <c r="C63" s="93"/>
      <c r="D63" s="93"/>
      <c r="E63" s="93"/>
      <c r="F63" s="93"/>
      <c r="G63" s="93"/>
      <c r="I63" s="37"/>
      <c r="J63" s="93"/>
      <c r="K63" s="37"/>
      <c r="M63" s="82"/>
    </row>
    <row r="64" spans="3:13" x14ac:dyDescent="0.2">
      <c r="C64" s="93"/>
      <c r="D64" s="93"/>
      <c r="E64" s="93"/>
      <c r="F64" s="93"/>
      <c r="G64" s="93"/>
      <c r="I64" s="37"/>
      <c r="J64" s="93"/>
      <c r="K64" s="37"/>
      <c r="M64" s="82"/>
    </row>
    <row r="65" spans="3:13" x14ac:dyDescent="0.2">
      <c r="C65" s="93"/>
      <c r="D65" s="93"/>
      <c r="E65" s="93"/>
      <c r="F65" s="93"/>
      <c r="G65" s="93"/>
      <c r="I65" s="37"/>
      <c r="J65" s="93"/>
      <c r="K65" s="37"/>
      <c r="M65" s="82"/>
    </row>
    <row r="66" spans="3:13" x14ac:dyDescent="0.2">
      <c r="C66" s="93"/>
      <c r="D66" s="93"/>
      <c r="E66" s="93"/>
      <c r="F66" s="93"/>
      <c r="G66" s="93"/>
      <c r="I66" s="37"/>
      <c r="J66" s="93"/>
      <c r="K66" s="37"/>
      <c r="M66" s="82"/>
    </row>
    <row r="67" spans="3:13" x14ac:dyDescent="0.2">
      <c r="C67" s="93"/>
      <c r="D67" s="93"/>
      <c r="E67" s="93"/>
      <c r="F67" s="93"/>
      <c r="G67" s="93"/>
      <c r="I67" s="37"/>
      <c r="J67" s="93"/>
      <c r="K67" s="37"/>
      <c r="M67" s="82"/>
    </row>
    <row r="68" spans="3:13" x14ac:dyDescent="0.2">
      <c r="C68" s="93"/>
      <c r="D68" s="93"/>
      <c r="E68" s="93"/>
      <c r="F68" s="93"/>
      <c r="G68" s="93"/>
      <c r="I68" s="37"/>
      <c r="J68" s="93"/>
      <c r="K68" s="37"/>
      <c r="M68" s="82"/>
    </row>
    <row r="69" spans="3:13" x14ac:dyDescent="0.2">
      <c r="C69" s="93"/>
      <c r="D69" s="93"/>
      <c r="E69" s="93"/>
      <c r="F69" s="93"/>
      <c r="G69" s="93"/>
      <c r="I69" s="37"/>
      <c r="J69" s="93"/>
      <c r="K69" s="37"/>
      <c r="M69" s="82"/>
    </row>
    <row r="70" spans="3:13" x14ac:dyDescent="0.2">
      <c r="C70" s="93"/>
      <c r="D70" s="93"/>
      <c r="E70" s="93"/>
      <c r="F70" s="93"/>
      <c r="G70" s="93"/>
      <c r="I70" s="37"/>
      <c r="J70" s="93"/>
      <c r="K70" s="37"/>
      <c r="M70" s="82"/>
    </row>
    <row r="71" spans="3:13" x14ac:dyDescent="0.2">
      <c r="C71" s="93"/>
      <c r="D71" s="93"/>
      <c r="E71" s="93"/>
      <c r="F71" s="93"/>
      <c r="G71" s="93"/>
      <c r="I71" s="37"/>
      <c r="J71" s="93"/>
      <c r="K71" s="37"/>
      <c r="M71" s="82"/>
    </row>
    <row r="72" spans="3:13" x14ac:dyDescent="0.2">
      <c r="C72" s="93"/>
      <c r="D72" s="93"/>
      <c r="E72" s="93"/>
      <c r="F72" s="93"/>
      <c r="G72" s="93"/>
      <c r="I72" s="37"/>
      <c r="J72" s="93"/>
      <c r="K72" s="37"/>
      <c r="M72" s="82"/>
    </row>
    <row r="73" spans="3:13" x14ac:dyDescent="0.2">
      <c r="C73" s="93"/>
      <c r="D73" s="93"/>
      <c r="E73" s="93"/>
      <c r="F73" s="93"/>
      <c r="G73" s="93"/>
      <c r="I73" s="37"/>
      <c r="J73" s="93"/>
      <c r="K73" s="37"/>
      <c r="M73" s="82"/>
    </row>
    <row r="74" spans="3:13" x14ac:dyDescent="0.2">
      <c r="C74" s="93"/>
      <c r="D74" s="93"/>
      <c r="E74" s="93"/>
      <c r="F74" s="93"/>
      <c r="G74" s="93"/>
      <c r="I74" s="37"/>
      <c r="J74" s="93"/>
      <c r="K74" s="37"/>
      <c r="M74" s="82"/>
    </row>
    <row r="75" spans="3:13" x14ac:dyDescent="0.2">
      <c r="C75" s="93"/>
      <c r="D75" s="93"/>
      <c r="E75" s="93"/>
      <c r="F75" s="93"/>
      <c r="G75" s="93"/>
      <c r="I75" s="37"/>
      <c r="J75" s="93"/>
      <c r="K75" s="37"/>
      <c r="M75" s="82"/>
    </row>
    <row r="76" spans="3:13" x14ac:dyDescent="0.2">
      <c r="C76" s="93"/>
      <c r="D76" s="93"/>
      <c r="E76" s="93"/>
      <c r="F76" s="93"/>
      <c r="G76" s="93"/>
      <c r="I76" s="37"/>
      <c r="K76" s="37"/>
      <c r="M76" s="82"/>
    </row>
    <row r="77" spans="3:13" x14ac:dyDescent="0.2">
      <c r="C77" s="93"/>
      <c r="D77" s="93"/>
      <c r="E77" s="93"/>
      <c r="F77" s="93"/>
      <c r="G77" s="93"/>
      <c r="I77" s="37"/>
      <c r="K77" s="37"/>
      <c r="M77" s="82"/>
    </row>
    <row r="79" spans="3:13" x14ac:dyDescent="0.2">
      <c r="C79" s="93"/>
      <c r="D79" s="93"/>
      <c r="E79" s="93"/>
      <c r="F79" s="93"/>
      <c r="G79" s="93"/>
      <c r="I79" s="93"/>
    </row>
    <row r="80" spans="3:13" x14ac:dyDescent="0.2">
      <c r="C80" s="93"/>
      <c r="D80" s="93"/>
      <c r="E80" s="93"/>
      <c r="F80" s="93"/>
      <c r="G80" s="93"/>
      <c r="I80" s="93"/>
    </row>
    <row r="81" spans="3:11" x14ac:dyDescent="0.2">
      <c r="C81" s="93"/>
      <c r="D81" s="93"/>
      <c r="E81" s="93"/>
      <c r="F81" s="93"/>
      <c r="G81" s="93"/>
      <c r="I81" s="93"/>
      <c r="K81" s="37"/>
    </row>
    <row r="82" spans="3:11" x14ac:dyDescent="0.2">
      <c r="C82" s="82"/>
      <c r="D82" s="82"/>
      <c r="E82" s="82"/>
      <c r="F82" s="82"/>
      <c r="G82" s="82"/>
      <c r="H82" s="82"/>
      <c r="I82" s="93"/>
      <c r="K82" s="37"/>
    </row>
    <row r="83" spans="3:11" x14ac:dyDescent="0.2">
      <c r="C83" s="82"/>
      <c r="D83" s="82"/>
      <c r="E83" s="82"/>
      <c r="F83" s="82"/>
      <c r="G83" s="82"/>
      <c r="H83" s="82"/>
    </row>
    <row r="84" spans="3:11" x14ac:dyDescent="0.2">
      <c r="C84" s="82"/>
      <c r="D84" s="82"/>
      <c r="E84" s="82"/>
      <c r="F84" s="82"/>
      <c r="G84" s="82"/>
      <c r="H84" s="82"/>
    </row>
    <row r="85" spans="3:11" x14ac:dyDescent="0.2">
      <c r="C85" s="82"/>
      <c r="D85" s="82"/>
      <c r="E85" s="82"/>
      <c r="F85" s="82"/>
      <c r="G85" s="82"/>
      <c r="H85" s="82"/>
      <c r="I85" s="93"/>
      <c r="K85" s="37"/>
    </row>
    <row r="86" spans="3:11" x14ac:dyDescent="0.2">
      <c r="C86" s="82"/>
      <c r="D86" s="82"/>
      <c r="E86" s="82"/>
      <c r="F86" s="82"/>
      <c r="G86" s="82"/>
      <c r="H86" s="82"/>
      <c r="I86" s="93"/>
      <c r="K86" s="37"/>
    </row>
    <row r="87" spans="3:11" x14ac:dyDescent="0.2">
      <c r="C87" s="82"/>
      <c r="D87" s="82"/>
      <c r="E87" s="82"/>
      <c r="F87" s="82"/>
      <c r="G87" s="82"/>
      <c r="H87" s="82"/>
      <c r="I87" s="93"/>
      <c r="K87" s="37"/>
    </row>
    <row r="88" spans="3:11" x14ac:dyDescent="0.2">
      <c r="C88" s="82"/>
      <c r="D88" s="82"/>
      <c r="E88" s="82"/>
      <c r="F88" s="82"/>
      <c r="G88" s="82"/>
      <c r="H88" s="82"/>
      <c r="I88" s="93"/>
      <c r="K88" s="37"/>
    </row>
    <row r="89" spans="3:11" x14ac:dyDescent="0.2">
      <c r="C89" s="82"/>
      <c r="D89" s="82"/>
      <c r="E89" s="82"/>
      <c r="F89" s="82"/>
      <c r="G89" s="82"/>
      <c r="H89" s="82"/>
      <c r="I89" s="93"/>
    </row>
    <row r="90" spans="3:11" ht="12" customHeight="1" x14ac:dyDescent="0.2">
      <c r="C90" s="82"/>
      <c r="D90" s="82"/>
      <c r="E90" s="82"/>
      <c r="F90" s="82"/>
      <c r="G90" s="82"/>
      <c r="H90" s="82"/>
      <c r="I90" s="93"/>
      <c r="K90" s="37"/>
    </row>
    <row r="91" spans="3:11" x14ac:dyDescent="0.2">
      <c r="C91" s="82"/>
      <c r="D91" s="82"/>
      <c r="E91" s="82"/>
      <c r="F91" s="82"/>
      <c r="G91" s="82"/>
      <c r="H91" s="82"/>
    </row>
    <row r="92" spans="3:11" x14ac:dyDescent="0.2">
      <c r="C92" s="82"/>
      <c r="D92" s="82"/>
      <c r="E92" s="82"/>
      <c r="F92" s="82"/>
      <c r="G92" s="82"/>
      <c r="H92" s="82"/>
      <c r="I92" s="93"/>
      <c r="K92" s="37"/>
    </row>
    <row r="93" spans="3:11" x14ac:dyDescent="0.2">
      <c r="C93" s="82"/>
      <c r="D93" s="82"/>
      <c r="E93" s="82"/>
      <c r="F93" s="82"/>
      <c r="G93" s="82"/>
      <c r="H93" s="82"/>
      <c r="I93" s="93"/>
      <c r="K93" s="37"/>
    </row>
    <row r="94" spans="3:11" x14ac:dyDescent="0.2">
      <c r="C94" s="82"/>
      <c r="D94" s="82"/>
      <c r="E94" s="82"/>
      <c r="F94" s="82"/>
      <c r="G94" s="82"/>
      <c r="H94" s="82"/>
      <c r="I94" s="93"/>
      <c r="K94" s="37"/>
    </row>
    <row r="95" spans="3:11" x14ac:dyDescent="0.2">
      <c r="C95" s="82"/>
      <c r="D95" s="82"/>
      <c r="E95" s="82"/>
      <c r="F95" s="82"/>
      <c r="G95" s="82"/>
      <c r="H95" s="82"/>
    </row>
    <row r="96" spans="3:11" x14ac:dyDescent="0.2">
      <c r="C96" s="82"/>
      <c r="D96" s="82"/>
      <c r="E96" s="82"/>
      <c r="F96" s="82"/>
      <c r="G96" s="82"/>
      <c r="H96" s="82"/>
    </row>
    <row r="97" spans="3:8" x14ac:dyDescent="0.2">
      <c r="C97" s="82"/>
      <c r="D97" s="82"/>
      <c r="E97" s="82"/>
      <c r="F97" s="82"/>
      <c r="G97" s="82"/>
      <c r="H97" s="82"/>
    </row>
    <row r="98" spans="3:8" x14ac:dyDescent="0.2">
      <c r="C98" s="82"/>
      <c r="D98" s="82"/>
      <c r="E98" s="82"/>
      <c r="F98" s="82"/>
      <c r="G98" s="82"/>
      <c r="H98" s="82"/>
    </row>
    <row r="99" spans="3:8" x14ac:dyDescent="0.2">
      <c r="C99" s="82"/>
      <c r="D99" s="82"/>
      <c r="E99" s="82"/>
      <c r="F99" s="82"/>
      <c r="G99" s="82"/>
      <c r="H99" s="82"/>
    </row>
    <row r="100" spans="3:8" x14ac:dyDescent="0.2">
      <c r="C100" s="82"/>
      <c r="D100" s="82"/>
      <c r="E100" s="82"/>
      <c r="F100" s="82"/>
      <c r="G100" s="82"/>
      <c r="H100" s="82"/>
    </row>
    <row r="101" spans="3:8" x14ac:dyDescent="0.2">
      <c r="C101" s="82"/>
      <c r="D101" s="82"/>
      <c r="E101" s="82"/>
      <c r="F101" s="82"/>
      <c r="G101" s="82"/>
      <c r="H101" s="82"/>
    </row>
    <row r="102" spans="3:8" x14ac:dyDescent="0.2">
      <c r="C102" s="82"/>
      <c r="D102" s="82"/>
      <c r="E102" s="82"/>
      <c r="F102" s="82"/>
      <c r="G102" s="82"/>
      <c r="H102" s="82"/>
    </row>
    <row r="103" spans="3:8" x14ac:dyDescent="0.2">
      <c r="C103" s="82"/>
      <c r="D103" s="82"/>
      <c r="E103" s="82"/>
      <c r="F103" s="82"/>
      <c r="G103" s="82"/>
      <c r="H103" s="82"/>
    </row>
    <row r="104" spans="3:8" x14ac:dyDescent="0.2">
      <c r="C104" s="82"/>
      <c r="D104" s="82"/>
      <c r="E104" s="82"/>
      <c r="F104" s="82"/>
      <c r="G104" s="82"/>
      <c r="H104" s="82"/>
    </row>
    <row r="105" spans="3:8" x14ac:dyDescent="0.2">
      <c r="C105" s="82"/>
      <c r="D105" s="82"/>
      <c r="E105" s="82"/>
      <c r="F105" s="82"/>
      <c r="G105" s="82"/>
      <c r="H105" s="82"/>
    </row>
    <row r="106" spans="3:8" x14ac:dyDescent="0.2">
      <c r="C106" s="82"/>
      <c r="D106" s="82"/>
      <c r="E106" s="82"/>
      <c r="F106" s="82"/>
      <c r="G106" s="82"/>
      <c r="H106" s="82"/>
    </row>
    <row r="107" spans="3:8" x14ac:dyDescent="0.2">
      <c r="C107" s="82"/>
      <c r="D107" s="82"/>
      <c r="E107" s="82"/>
      <c r="F107" s="82"/>
      <c r="G107" s="82"/>
      <c r="H107" s="82"/>
    </row>
    <row r="108" spans="3:8" x14ac:dyDescent="0.2">
      <c r="C108" s="82"/>
      <c r="D108" s="82"/>
      <c r="E108" s="82"/>
      <c r="F108" s="82"/>
      <c r="G108" s="82"/>
      <c r="H108" s="82"/>
    </row>
    <row r="109" spans="3:8" x14ac:dyDescent="0.2">
      <c r="C109" s="82"/>
      <c r="D109" s="82"/>
      <c r="E109" s="82"/>
      <c r="F109" s="82"/>
      <c r="G109" s="82"/>
      <c r="H109" s="8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19"/>
  <sheetViews>
    <sheetView showGridLines="0" topLeftCell="A4" zoomScale="114" zoomScaleNormal="114" workbookViewId="0">
      <selection activeCell="M12" sqref="M12"/>
    </sheetView>
  </sheetViews>
  <sheetFormatPr defaultColWidth="9.140625" defaultRowHeight="12.75" x14ac:dyDescent="0.2"/>
  <cols>
    <col min="1" max="1" width="14.140625" style="18" customWidth="1"/>
    <col min="2" max="2" width="16.7109375" style="18" customWidth="1"/>
    <col min="3" max="3" width="17.7109375" style="18" bestFit="1" customWidth="1"/>
    <col min="4" max="4" width="16.28515625" style="18" customWidth="1"/>
    <col min="5" max="5" width="17.7109375" style="18" bestFit="1" customWidth="1"/>
    <col min="6" max="6" width="14.85546875" style="18" bestFit="1" customWidth="1"/>
    <col min="7" max="7" width="15" style="18" bestFit="1" customWidth="1"/>
    <col min="8" max="8" width="2.7109375" style="18" customWidth="1"/>
    <col min="9" max="10" width="14" style="18" bestFit="1" customWidth="1"/>
    <col min="11" max="11" width="7.140625" style="18" bestFit="1" customWidth="1"/>
    <col min="12" max="13" width="9.140625" style="18"/>
    <col min="14" max="14" width="16.28515625" style="52" bestFit="1" customWidth="1"/>
    <col min="15" max="15" width="22.140625" style="18" bestFit="1" customWidth="1"/>
    <col min="16" max="16" width="14.28515625" style="18" bestFit="1" customWidth="1"/>
    <col min="17" max="17" width="16.28515625" style="18" bestFit="1" customWidth="1"/>
    <col min="18" max="18" width="11.85546875" style="18" bestFit="1" customWidth="1"/>
    <col min="19" max="19" width="9.140625" style="18"/>
    <col min="20" max="20" width="12.28515625" style="18" bestFit="1" customWidth="1"/>
    <col min="21" max="21" width="9.140625" style="18"/>
    <col min="22" max="22" width="14" style="18" bestFit="1" customWidth="1"/>
    <col min="23" max="16384" width="9.140625" style="18"/>
  </cols>
  <sheetData>
    <row r="1" spans="1:59" x14ac:dyDescent="0.2">
      <c r="B1" s="112"/>
      <c r="C1" s="112"/>
      <c r="D1" s="112"/>
      <c r="E1" s="112" t="s">
        <v>74</v>
      </c>
      <c r="F1" s="112"/>
      <c r="G1" s="112"/>
      <c r="H1" s="112"/>
      <c r="I1" s="112"/>
      <c r="J1" s="112"/>
      <c r="K1" s="112"/>
      <c r="L1" s="112"/>
    </row>
    <row r="2" spans="1:59" x14ac:dyDescent="0.2">
      <c r="C2" s="60"/>
      <c r="D2" s="19"/>
      <c r="O2" s="83"/>
    </row>
    <row r="3" spans="1:59" x14ac:dyDescent="0.2">
      <c r="A3" s="112"/>
      <c r="B3" s="112"/>
      <c r="C3" s="112"/>
      <c r="E3" s="112" t="s">
        <v>279</v>
      </c>
      <c r="F3" s="112"/>
      <c r="G3" s="112"/>
      <c r="H3" s="112"/>
      <c r="I3" s="112"/>
      <c r="J3" s="112"/>
      <c r="K3" s="112"/>
      <c r="L3" s="112"/>
    </row>
    <row r="4" spans="1:59" x14ac:dyDescent="0.2">
      <c r="A4" s="53"/>
      <c r="B4" s="53"/>
      <c r="C4" s="53"/>
      <c r="D4" s="112"/>
      <c r="E4" s="80" t="s">
        <v>126</v>
      </c>
      <c r="F4" s="80"/>
      <c r="G4" s="112"/>
      <c r="H4" s="53"/>
      <c r="I4" s="53"/>
      <c r="J4" s="53"/>
      <c r="K4" s="53"/>
      <c r="L4" s="53"/>
    </row>
    <row r="5" spans="1:59" ht="13.5" thickBot="1" x14ac:dyDescent="0.25">
      <c r="I5" s="51"/>
      <c r="O5" s="167"/>
    </row>
    <row r="6" spans="1:59" ht="15" customHeight="1" thickTop="1" x14ac:dyDescent="0.2">
      <c r="A6" s="38" t="s">
        <v>65</v>
      </c>
      <c r="B6" s="141" t="s">
        <v>39</v>
      </c>
      <c r="C6" s="114" t="s">
        <v>190</v>
      </c>
      <c r="D6" s="114"/>
      <c r="E6" s="141"/>
      <c r="F6" s="141"/>
      <c r="G6" s="38"/>
      <c r="H6" s="38"/>
      <c r="I6" s="114" t="s">
        <v>191</v>
      </c>
      <c r="J6" s="114"/>
      <c r="K6" s="114"/>
      <c r="L6" s="114"/>
      <c r="M6" s="53"/>
      <c r="N6" s="168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</row>
    <row r="7" spans="1:59" x14ac:dyDescent="0.2">
      <c r="A7" s="52" t="s">
        <v>30</v>
      </c>
      <c r="B7" s="41" t="s">
        <v>71</v>
      </c>
      <c r="C7" s="131" t="s">
        <v>65</v>
      </c>
      <c r="D7" s="131" t="s">
        <v>65</v>
      </c>
      <c r="E7" s="169"/>
      <c r="F7" s="169"/>
      <c r="G7" s="41" t="s">
        <v>67</v>
      </c>
      <c r="H7" s="41"/>
      <c r="I7" s="40"/>
      <c r="J7" s="40"/>
      <c r="K7" s="40"/>
      <c r="L7" s="40" t="s">
        <v>67</v>
      </c>
    </row>
    <row r="8" spans="1:59" ht="13.5" thickBot="1" x14ac:dyDescent="0.25">
      <c r="A8" s="54" t="s">
        <v>119</v>
      </c>
      <c r="B8" s="42" t="s">
        <v>72</v>
      </c>
      <c r="C8" s="55" t="s">
        <v>66</v>
      </c>
      <c r="D8" s="55" t="s">
        <v>181</v>
      </c>
      <c r="E8" s="55" t="s">
        <v>40</v>
      </c>
      <c r="F8" s="55" t="s">
        <v>46</v>
      </c>
      <c r="G8" s="55" t="s">
        <v>69</v>
      </c>
      <c r="H8" s="55"/>
      <c r="I8" s="42" t="s">
        <v>65</v>
      </c>
      <c r="J8" s="42" t="s">
        <v>40</v>
      </c>
      <c r="K8" s="55" t="s">
        <v>46</v>
      </c>
      <c r="L8" s="55" t="s">
        <v>69</v>
      </c>
    </row>
    <row r="9" spans="1:59" x14ac:dyDescent="0.2">
      <c r="A9" s="52" t="s">
        <v>0</v>
      </c>
      <c r="B9" s="19">
        <f>SUM(B11:B38)</f>
        <v>15078103331</v>
      </c>
      <c r="C9" s="92">
        <f>SUM(C11:C38)</f>
        <v>6860545506</v>
      </c>
      <c r="D9" s="19">
        <f t="shared" ref="D9:G9" si="0">SUM(D11:D38)</f>
        <v>126815672</v>
      </c>
      <c r="E9" s="92">
        <f t="shared" si="0"/>
        <v>7086719280</v>
      </c>
      <c r="F9" s="92">
        <f>SUM(F11:F38)</f>
        <v>986826884</v>
      </c>
      <c r="G9" s="19">
        <f t="shared" si="0"/>
        <v>17195989</v>
      </c>
      <c r="H9" s="19"/>
      <c r="I9" s="56">
        <f>IF(B9&lt;&gt;0,((+C9+D9)/B9),(IF(C9&lt;&gt;0,1,0)))</f>
        <v>0.46341114824662694</v>
      </c>
      <c r="J9" s="56">
        <f>IF($B9&lt;&gt;0,(E9/$B9),(IF(E9&lt;&gt;0,1,0)))</f>
        <v>0.47000071059534243</v>
      </c>
      <c r="K9" s="56">
        <f>IF($B9&lt;&gt;0,(F9/$B9),(IF(F9&lt;&gt;0,1,0)))</f>
        <v>6.5447680144963716E-2</v>
      </c>
      <c r="L9" s="56">
        <f>IF($B9&lt;&gt;0,(G9/$B9),(IF(G9&lt;&gt;0,1,0)))</f>
        <v>1.1404610130669225E-3</v>
      </c>
      <c r="N9" s="96"/>
      <c r="P9" s="170"/>
      <c r="Q9" s="170"/>
    </row>
    <row r="10" spans="1:59" x14ac:dyDescent="0.2">
      <c r="A10" s="52"/>
      <c r="B10" s="48"/>
      <c r="C10" s="171"/>
      <c r="D10" s="44"/>
      <c r="E10" s="40"/>
      <c r="F10" s="40"/>
      <c r="G10" s="40"/>
      <c r="H10" s="40"/>
      <c r="I10" s="57"/>
      <c r="J10" s="57"/>
      <c r="K10" s="57"/>
      <c r="L10" s="57"/>
      <c r="N10" s="18"/>
    </row>
    <row r="11" spans="1:59" x14ac:dyDescent="0.2">
      <c r="A11" s="18" t="s">
        <v>1</v>
      </c>
      <c r="B11" s="68">
        <f>SUM(C11:G11)</f>
        <v>141416560</v>
      </c>
      <c r="C11" s="172">
        <v>31138670</v>
      </c>
      <c r="D11" s="172">
        <v>1499662</v>
      </c>
      <c r="E11" s="172">
        <v>94594775</v>
      </c>
      <c r="F11" s="172">
        <v>14137062</v>
      </c>
      <c r="G11" s="172">
        <v>46391</v>
      </c>
      <c r="H11" s="39"/>
      <c r="I11" s="49">
        <f>IF(B11&lt;&gt;0,((+C11+D11)/B11*100),(IF(C11&lt;&gt;0,1,0)))</f>
        <v>23.079568616292178</v>
      </c>
      <c r="J11" s="49">
        <f>IF($B11&lt;&gt;0,(E11/$B11*100),(IF(E11&lt;&gt;0,1,0)))</f>
        <v>66.890875439198922</v>
      </c>
      <c r="K11" s="49">
        <f t="shared" ref="K11:L11" si="1">IF($B11&lt;&gt;0,(F11/$B11*100),(IF(F11&lt;&gt;0,1,0)))</f>
        <v>9.996751441273922</v>
      </c>
      <c r="L11" s="49">
        <f t="shared" si="1"/>
        <v>3.2804503234981817E-2</v>
      </c>
      <c r="M11" s="173"/>
      <c r="N11" s="18"/>
      <c r="Q11" s="83"/>
    </row>
    <row r="12" spans="1:59" x14ac:dyDescent="0.2">
      <c r="A12" s="18" t="s">
        <v>2</v>
      </c>
      <c r="B12" s="17">
        <f t="shared" ref="B12:B15" si="2">SUM(C12:G12)</f>
        <v>1309098486</v>
      </c>
      <c r="C12" s="172">
        <v>749579900</v>
      </c>
      <c r="D12" s="172">
        <v>9666017</v>
      </c>
      <c r="E12" s="172">
        <v>477298533</v>
      </c>
      <c r="F12" s="172">
        <v>71335040</v>
      </c>
      <c r="G12" s="172">
        <v>1218996</v>
      </c>
      <c r="H12" s="68"/>
      <c r="I12" s="49">
        <f t="shared" ref="I12:I15" si="3">IF(B12&lt;&gt;0,((+C12+D12)/B12*100),(IF(C12&lt;&gt;0,1,0)))</f>
        <v>57.997616307685504</v>
      </c>
      <c r="J12" s="49">
        <f t="shared" ref="J12:J15" si="4">IF($B12&lt;&gt;0,(E12/$B12*100),(IF(E12&lt;&gt;0,1,0)))</f>
        <v>36.46009357618339</v>
      </c>
      <c r="K12" s="49">
        <f t="shared" ref="K12:K15" si="5">IF($B12&lt;&gt;0,(F12/$B12*100),(IF(F12&lt;&gt;0,1,0)))</f>
        <v>5.4491729050857671</v>
      </c>
      <c r="L12" s="49">
        <f t="shared" ref="L12:L15" si="6">IF($B12&lt;&gt;0,(G12/$B12*100),(IF(G12&lt;&gt;0,1,0)))</f>
        <v>9.3117211045342235E-2</v>
      </c>
      <c r="N12" s="18"/>
      <c r="Q12" s="83"/>
    </row>
    <row r="13" spans="1:59" x14ac:dyDescent="0.2">
      <c r="A13" s="18" t="s">
        <v>3</v>
      </c>
      <c r="B13" s="17">
        <f t="shared" si="2"/>
        <v>1440276853</v>
      </c>
      <c r="C13" s="172">
        <v>287346700</v>
      </c>
      <c r="D13" s="172">
        <v>17959140</v>
      </c>
      <c r="E13" s="172">
        <v>964182939</v>
      </c>
      <c r="F13" s="172">
        <v>204437627</v>
      </c>
      <c r="G13" s="172">
        <v>-33649553</v>
      </c>
      <c r="H13" s="68"/>
      <c r="I13" s="49">
        <f t="shared" si="3"/>
        <v>21.197718991600013</v>
      </c>
      <c r="J13" s="49">
        <f t="shared" si="4"/>
        <v>66.944277899882351</v>
      </c>
      <c r="K13" s="49">
        <f t="shared" si="5"/>
        <v>14.194328442769191</v>
      </c>
      <c r="L13" s="49">
        <f t="shared" si="6"/>
        <v>-2.3363253342515531</v>
      </c>
      <c r="N13" s="18"/>
      <c r="Q13" s="83"/>
    </row>
    <row r="14" spans="1:59" x14ac:dyDescent="0.2">
      <c r="A14" s="18" t="s">
        <v>4</v>
      </c>
      <c r="B14" s="17">
        <f t="shared" si="2"/>
        <v>1852631843</v>
      </c>
      <c r="C14" s="172">
        <v>861085777</v>
      </c>
      <c r="D14" s="172">
        <v>2622628</v>
      </c>
      <c r="E14" s="172">
        <v>848106001</v>
      </c>
      <c r="F14" s="172">
        <v>107124886</v>
      </c>
      <c r="G14" s="172">
        <v>33692551</v>
      </c>
      <c r="H14" s="68"/>
      <c r="I14" s="49">
        <f t="shared" si="3"/>
        <v>46.620617488760288</v>
      </c>
      <c r="J14" s="49">
        <f t="shared" si="4"/>
        <v>45.778442392885069</v>
      </c>
      <c r="K14" s="49">
        <f t="shared" si="5"/>
        <v>5.7823083633567887</v>
      </c>
      <c r="L14" s="49">
        <f t="shared" si="6"/>
        <v>1.8186317549978546</v>
      </c>
      <c r="N14" s="18"/>
      <c r="Q14" s="83"/>
    </row>
    <row r="15" spans="1:59" x14ac:dyDescent="0.2">
      <c r="A15" s="18" t="s">
        <v>5</v>
      </c>
      <c r="B15" s="17">
        <f t="shared" si="2"/>
        <v>256787700</v>
      </c>
      <c r="C15" s="172">
        <v>134705249</v>
      </c>
      <c r="D15" s="172">
        <v>3099563</v>
      </c>
      <c r="E15" s="172">
        <v>106914825</v>
      </c>
      <c r="F15" s="172">
        <v>12046125</v>
      </c>
      <c r="G15" s="172">
        <v>21938</v>
      </c>
      <c r="H15" s="68"/>
      <c r="I15" s="49">
        <f t="shared" si="3"/>
        <v>53.664880366154613</v>
      </c>
      <c r="J15" s="49">
        <f t="shared" si="4"/>
        <v>41.635493055158015</v>
      </c>
      <c r="K15" s="49">
        <f t="shared" si="5"/>
        <v>4.6910833345989698</v>
      </c>
      <c r="L15" s="49">
        <f t="shared" si="6"/>
        <v>8.543244088404546E-3</v>
      </c>
      <c r="N15" s="18"/>
      <c r="Q15" s="83"/>
    </row>
    <row r="16" spans="1:59" x14ac:dyDescent="0.2">
      <c r="B16" s="17"/>
      <c r="C16" s="172"/>
      <c r="D16" s="172"/>
      <c r="E16" s="172"/>
      <c r="F16" s="172"/>
      <c r="G16" s="172"/>
      <c r="H16" s="68"/>
      <c r="I16" s="49"/>
      <c r="J16" s="49"/>
      <c r="K16" s="49"/>
      <c r="L16" s="49"/>
      <c r="N16" s="18"/>
    </row>
    <row r="17" spans="1:17" x14ac:dyDescent="0.2">
      <c r="A17" s="18" t="s">
        <v>6</v>
      </c>
      <c r="B17" s="17">
        <f t="shared" ref="B17:B38" si="7">SUM(C17:G17)</f>
        <v>95717351</v>
      </c>
      <c r="C17" s="172">
        <v>15575972</v>
      </c>
      <c r="D17" s="172">
        <v>1084729</v>
      </c>
      <c r="E17" s="172">
        <v>68195141</v>
      </c>
      <c r="F17" s="172">
        <v>10861509</v>
      </c>
      <c r="G17" s="172">
        <v>0</v>
      </c>
      <c r="H17" s="68"/>
      <c r="I17" s="49">
        <f t="shared" ref="I17:I21" si="8">IF(B17&lt;&gt;0,((+C17+D17)/B17*100),(IF(C17&lt;&gt;0,1,0)))</f>
        <v>17.406145099021806</v>
      </c>
      <c r="J17" s="49">
        <f t="shared" ref="J17:J21" si="9">IF($B17&lt;&gt;0,(E17/$B17*100),(IF(E17&lt;&gt;0,1,0)))</f>
        <v>71.246373084436911</v>
      </c>
      <c r="K17" s="49">
        <f t="shared" ref="K17:K21" si="10">IF($B17&lt;&gt;0,(F17/$B17*100),(IF(F17&lt;&gt;0,1,0)))</f>
        <v>11.347481816541286</v>
      </c>
      <c r="L17" s="49">
        <f t="shared" ref="L17:L21" si="11">IF($B17&lt;&gt;0,(G17/$B17*100),(IF(G17&lt;&gt;0,1,0)))</f>
        <v>0</v>
      </c>
      <c r="N17" s="18"/>
      <c r="Q17" s="83"/>
    </row>
    <row r="18" spans="1:17" x14ac:dyDescent="0.2">
      <c r="A18" s="18" t="s">
        <v>7</v>
      </c>
      <c r="B18" s="17">
        <f t="shared" si="7"/>
        <v>392445525</v>
      </c>
      <c r="C18" s="172">
        <v>198924586</v>
      </c>
      <c r="D18" s="172">
        <v>2484842</v>
      </c>
      <c r="E18" s="172">
        <v>163240963</v>
      </c>
      <c r="F18" s="172">
        <v>23075417</v>
      </c>
      <c r="G18" s="172">
        <v>4719717</v>
      </c>
      <c r="H18" s="68"/>
      <c r="I18" s="49">
        <f t="shared" si="8"/>
        <v>51.321626867830894</v>
      </c>
      <c r="J18" s="49">
        <f t="shared" si="9"/>
        <v>41.595827344444814</v>
      </c>
      <c r="K18" s="49">
        <f t="shared" si="10"/>
        <v>5.8799032044001516</v>
      </c>
      <c r="L18" s="49">
        <f t="shared" si="11"/>
        <v>1.2026425833241441</v>
      </c>
      <c r="N18" s="18"/>
      <c r="Q18" s="83"/>
    </row>
    <row r="19" spans="1:17" x14ac:dyDescent="0.2">
      <c r="A19" s="18" t="s">
        <v>8</v>
      </c>
      <c r="B19" s="17">
        <f t="shared" si="7"/>
        <v>234139545</v>
      </c>
      <c r="C19" s="172">
        <v>86367865</v>
      </c>
      <c r="D19" s="172">
        <v>4437276</v>
      </c>
      <c r="E19" s="172">
        <v>125509090</v>
      </c>
      <c r="F19" s="172">
        <v>17825314</v>
      </c>
      <c r="G19" s="172">
        <v>0</v>
      </c>
      <c r="H19" s="68"/>
      <c r="I19" s="49">
        <f t="shared" si="8"/>
        <v>38.782488024395875</v>
      </c>
      <c r="J19" s="49">
        <f t="shared" si="9"/>
        <v>53.604396472197813</v>
      </c>
      <c r="K19" s="49">
        <f t="shared" si="10"/>
        <v>7.6131155034063136</v>
      </c>
      <c r="L19" s="49">
        <f t="shared" si="11"/>
        <v>0</v>
      </c>
      <c r="N19" s="18"/>
      <c r="Q19" s="83"/>
    </row>
    <row r="20" spans="1:17" x14ac:dyDescent="0.2">
      <c r="A20" s="18" t="s">
        <v>9</v>
      </c>
      <c r="B20" s="17">
        <f t="shared" si="7"/>
        <v>443895074</v>
      </c>
      <c r="C20" s="172">
        <v>195747166</v>
      </c>
      <c r="D20" s="172">
        <v>5318671</v>
      </c>
      <c r="E20" s="172">
        <v>224932644</v>
      </c>
      <c r="F20" s="172">
        <v>17896593</v>
      </c>
      <c r="G20" s="172">
        <v>0</v>
      </c>
      <c r="H20" s="68"/>
      <c r="I20" s="49">
        <f t="shared" si="8"/>
        <v>45.295802719360658</v>
      </c>
      <c r="J20" s="49">
        <f t="shared" si="9"/>
        <v>50.672480316823695</v>
      </c>
      <c r="K20" s="49">
        <f t="shared" si="10"/>
        <v>4.0317169638156427</v>
      </c>
      <c r="L20" s="49">
        <f t="shared" si="11"/>
        <v>0</v>
      </c>
      <c r="N20" s="18"/>
      <c r="Q20" s="83"/>
    </row>
    <row r="21" spans="1:17" x14ac:dyDescent="0.2">
      <c r="A21" s="18" t="s">
        <v>10</v>
      </c>
      <c r="B21" s="17">
        <f t="shared" si="7"/>
        <v>84865775</v>
      </c>
      <c r="C21" s="172">
        <v>20289816</v>
      </c>
      <c r="D21" s="172">
        <v>986521</v>
      </c>
      <c r="E21" s="172">
        <v>53671693</v>
      </c>
      <c r="F21" s="172">
        <v>9917745</v>
      </c>
      <c r="G21" s="172">
        <v>0</v>
      </c>
      <c r="H21" s="68"/>
      <c r="I21" s="49">
        <f t="shared" si="8"/>
        <v>25.070574091852691</v>
      </c>
      <c r="J21" s="49">
        <f t="shared" si="9"/>
        <v>63.243036430174591</v>
      </c>
      <c r="K21" s="49">
        <f t="shared" si="10"/>
        <v>11.686389477972718</v>
      </c>
      <c r="L21" s="49">
        <f t="shared" si="11"/>
        <v>0</v>
      </c>
      <c r="N21" s="18"/>
      <c r="Q21" s="83"/>
    </row>
    <row r="22" spans="1:17" x14ac:dyDescent="0.2">
      <c r="B22" s="17"/>
      <c r="C22" s="172"/>
      <c r="D22" s="172"/>
      <c r="E22" s="172"/>
      <c r="F22" s="172"/>
      <c r="G22" s="172"/>
      <c r="H22" s="68"/>
      <c r="I22" s="49"/>
      <c r="J22" s="49"/>
      <c r="K22" s="49"/>
      <c r="L22" s="49"/>
      <c r="N22" s="18"/>
    </row>
    <row r="23" spans="1:17" x14ac:dyDescent="0.2">
      <c r="A23" s="18" t="s">
        <v>11</v>
      </c>
      <c r="B23" s="17">
        <f t="shared" ref="B23" si="12">SUM(C23:G23)</f>
        <v>646859501</v>
      </c>
      <c r="C23" s="172">
        <v>296598012</v>
      </c>
      <c r="D23" s="172">
        <v>5626553</v>
      </c>
      <c r="E23" s="172">
        <v>311175433</v>
      </c>
      <c r="F23" s="172">
        <v>33459503</v>
      </c>
      <c r="G23" s="172">
        <v>0</v>
      </c>
      <c r="H23" s="68"/>
      <c r="I23" s="49">
        <f t="shared" ref="I23:I27" si="13">IF(B23&lt;&gt;0,((+C23+D23)/B23*100),(IF(C23&lt;&gt;0,1,0)))</f>
        <v>46.721825146385228</v>
      </c>
      <c r="J23" s="49">
        <f t="shared" ref="J23:J27" si="14">IF($B23&lt;&gt;0,(E23/$B23*100),(IF(E23&lt;&gt;0,1,0)))</f>
        <v>48.105567363383287</v>
      </c>
      <c r="K23" s="49">
        <f t="shared" ref="K23:K27" si="15">IF($B23&lt;&gt;0,(F23/$B23*100),(IF(F23&lt;&gt;0,1,0)))</f>
        <v>5.172607490231484</v>
      </c>
      <c r="L23" s="49">
        <f t="shared" ref="L23:L27" si="16">IF($B23&lt;&gt;0,(G23/$B23*100),(IF(G23&lt;&gt;0,1,0)))</f>
        <v>0</v>
      </c>
      <c r="N23" s="18"/>
      <c r="Q23" s="83"/>
    </row>
    <row r="24" spans="1:17" x14ac:dyDescent="0.2">
      <c r="A24" s="18" t="s">
        <v>12</v>
      </c>
      <c r="B24" s="17">
        <f t="shared" si="7"/>
        <v>61921835</v>
      </c>
      <c r="C24" s="172">
        <v>28318894</v>
      </c>
      <c r="D24" s="172">
        <v>881457</v>
      </c>
      <c r="E24" s="172">
        <v>26685854</v>
      </c>
      <c r="F24" s="172">
        <v>6035630</v>
      </c>
      <c r="G24" s="172">
        <v>0</v>
      </c>
      <c r="H24" s="68"/>
      <c r="I24" s="49">
        <f t="shared" si="13"/>
        <v>47.15679210733984</v>
      </c>
      <c r="J24" s="49">
        <f t="shared" si="14"/>
        <v>43.096032280051134</v>
      </c>
      <c r="K24" s="49">
        <f t="shared" si="15"/>
        <v>9.7471756126090252</v>
      </c>
      <c r="L24" s="49">
        <f t="shared" si="16"/>
        <v>0</v>
      </c>
      <c r="N24" s="18"/>
      <c r="Q24" s="83"/>
    </row>
    <row r="25" spans="1:17" x14ac:dyDescent="0.2">
      <c r="A25" s="18" t="s">
        <v>13</v>
      </c>
      <c r="B25" s="17">
        <f t="shared" si="7"/>
        <v>596233303</v>
      </c>
      <c r="C25" s="172">
        <v>276927778</v>
      </c>
      <c r="D25" s="172">
        <v>20409594</v>
      </c>
      <c r="E25" s="172">
        <v>260433098</v>
      </c>
      <c r="F25" s="172">
        <v>36260515</v>
      </c>
      <c r="G25" s="172">
        <v>2202318</v>
      </c>
      <c r="H25" s="68"/>
      <c r="I25" s="49">
        <f t="shared" si="13"/>
        <v>49.869299568461038</v>
      </c>
      <c r="J25" s="49">
        <f t="shared" si="14"/>
        <v>43.679730181056328</v>
      </c>
      <c r="K25" s="49">
        <f t="shared" si="15"/>
        <v>6.0815983973978058</v>
      </c>
      <c r="L25" s="49">
        <f t="shared" si="16"/>
        <v>0.36937185308483178</v>
      </c>
      <c r="N25" s="18"/>
      <c r="Q25" s="83"/>
    </row>
    <row r="26" spans="1:17" x14ac:dyDescent="0.2">
      <c r="A26" s="18" t="s">
        <v>14</v>
      </c>
      <c r="B26" s="17">
        <f t="shared" si="7"/>
        <v>1012631295</v>
      </c>
      <c r="C26" s="172">
        <v>620300000</v>
      </c>
      <c r="D26" s="172">
        <v>13223736</v>
      </c>
      <c r="E26" s="172">
        <v>350839956</v>
      </c>
      <c r="F26" s="172">
        <v>27602853</v>
      </c>
      <c r="G26" s="172">
        <v>664750</v>
      </c>
      <c r="H26" s="68"/>
      <c r="I26" s="49">
        <f t="shared" si="13"/>
        <v>62.562132844215526</v>
      </c>
      <c r="J26" s="49">
        <f t="shared" si="14"/>
        <v>34.646367116276018</v>
      </c>
      <c r="K26" s="49">
        <f t="shared" si="15"/>
        <v>2.7258542310802278</v>
      </c>
      <c r="L26" s="49">
        <f t="shared" si="16"/>
        <v>6.5645808428229549E-2</v>
      </c>
      <c r="N26" s="18"/>
      <c r="Q26" s="83"/>
    </row>
    <row r="27" spans="1:17" x14ac:dyDescent="0.2">
      <c r="A27" s="18" t="s">
        <v>15</v>
      </c>
      <c r="B27" s="17">
        <f t="shared" si="7"/>
        <v>34127144</v>
      </c>
      <c r="C27" s="172">
        <v>18812279</v>
      </c>
      <c r="D27" s="172">
        <v>432849</v>
      </c>
      <c r="E27" s="172">
        <v>11935933</v>
      </c>
      <c r="F27" s="172">
        <v>2946083</v>
      </c>
      <c r="G27" s="172">
        <v>0</v>
      </c>
      <c r="H27" s="68"/>
      <c r="I27" s="49">
        <f t="shared" si="13"/>
        <v>56.392436472269701</v>
      </c>
      <c r="J27" s="49">
        <f t="shared" si="14"/>
        <v>34.974895643186549</v>
      </c>
      <c r="K27" s="49">
        <f t="shared" si="15"/>
        <v>8.6326678845437517</v>
      </c>
      <c r="L27" s="49">
        <f t="shared" si="16"/>
        <v>0</v>
      </c>
      <c r="N27" s="18"/>
      <c r="Q27" s="83"/>
    </row>
    <row r="28" spans="1:17" x14ac:dyDescent="0.2">
      <c r="B28" s="17"/>
      <c r="C28" s="172"/>
      <c r="D28" s="172"/>
      <c r="E28" s="172"/>
      <c r="F28" s="172"/>
      <c r="G28" s="172"/>
      <c r="H28" s="68"/>
      <c r="I28" s="49"/>
      <c r="J28" s="49"/>
      <c r="K28" s="49"/>
      <c r="L28" s="49"/>
      <c r="N28" s="18"/>
    </row>
    <row r="29" spans="1:17" x14ac:dyDescent="0.2">
      <c r="A29" s="18" t="s">
        <v>16</v>
      </c>
      <c r="B29" s="17">
        <f t="shared" ref="B29" si="17">SUM(C29:G29)</f>
        <v>2864813026</v>
      </c>
      <c r="C29" s="172">
        <v>1753569130</v>
      </c>
      <c r="D29" s="172">
        <v>17684520</v>
      </c>
      <c r="E29" s="172">
        <v>957478371</v>
      </c>
      <c r="F29" s="172">
        <v>136081005</v>
      </c>
      <c r="G29" s="172">
        <v>0</v>
      </c>
      <c r="H29" s="68"/>
      <c r="I29" s="49">
        <f t="shared" ref="I29:I33" si="18">IF(B29&lt;&gt;0,((+C29+D29)/B29*100),(IF(C29&lt;&gt;0,1,0)))</f>
        <v>61.82789710618971</v>
      </c>
      <c r="J29" s="49">
        <f t="shared" ref="J29:J33" si="19">IF($B29&lt;&gt;0,(E29/$B29*100),(IF(E29&lt;&gt;0,1,0)))</f>
        <v>33.422019598147415</v>
      </c>
      <c r="K29" s="49">
        <f t="shared" ref="K29:K33" si="20">IF($B29&lt;&gt;0,(F29/$B29*100),(IF(F29&lt;&gt;0,1,0)))</f>
        <v>4.7500832956628702</v>
      </c>
      <c r="L29" s="49">
        <f t="shared" ref="L29:L33" si="21">IF($B29&lt;&gt;0,(G29/$B29*100),(IF(G29&lt;&gt;0,1,0)))</f>
        <v>0</v>
      </c>
      <c r="N29" s="18"/>
      <c r="Q29" s="83"/>
    </row>
    <row r="30" spans="1:17" x14ac:dyDescent="0.2">
      <c r="A30" s="18" t="s">
        <v>17</v>
      </c>
      <c r="B30" s="17">
        <f t="shared" si="7"/>
        <v>2350482511</v>
      </c>
      <c r="C30" s="172">
        <v>815984824</v>
      </c>
      <c r="D30" s="172">
        <v>10387542</v>
      </c>
      <c r="E30" s="172">
        <v>1384919395</v>
      </c>
      <c r="F30" s="172">
        <v>139190750</v>
      </c>
      <c r="G30" s="172">
        <v>0</v>
      </c>
      <c r="H30" s="68"/>
      <c r="I30" s="49">
        <f t="shared" si="18"/>
        <v>35.157562846465275</v>
      </c>
      <c r="J30" s="49">
        <f t="shared" si="19"/>
        <v>58.920642400814693</v>
      </c>
      <c r="K30" s="49">
        <f t="shared" si="20"/>
        <v>5.9217947527200296</v>
      </c>
      <c r="L30" s="49">
        <f t="shared" si="21"/>
        <v>0</v>
      </c>
      <c r="N30" s="18"/>
      <c r="Q30" s="83"/>
    </row>
    <row r="31" spans="1:17" x14ac:dyDescent="0.2">
      <c r="A31" s="18" t="s">
        <v>18</v>
      </c>
      <c r="B31" s="17">
        <f t="shared" si="7"/>
        <v>112475283</v>
      </c>
      <c r="C31" s="172">
        <v>61033559</v>
      </c>
      <c r="D31" s="172">
        <v>1271075</v>
      </c>
      <c r="E31" s="172">
        <v>44030424</v>
      </c>
      <c r="F31" s="172">
        <v>6140225</v>
      </c>
      <c r="G31" s="172">
        <v>0</v>
      </c>
      <c r="H31" s="68"/>
      <c r="I31" s="49">
        <f t="shared" si="18"/>
        <v>55.394067334776118</v>
      </c>
      <c r="J31" s="49">
        <f t="shared" si="19"/>
        <v>39.146755469821755</v>
      </c>
      <c r="K31" s="49">
        <f t="shared" si="20"/>
        <v>5.4591771954021224</v>
      </c>
      <c r="L31" s="49">
        <f t="shared" si="21"/>
        <v>0</v>
      </c>
      <c r="N31" s="18"/>
      <c r="Q31" s="83"/>
    </row>
    <row r="32" spans="1:17" x14ac:dyDescent="0.2">
      <c r="A32" s="18" t="s">
        <v>19</v>
      </c>
      <c r="B32" s="17">
        <f t="shared" si="7"/>
        <v>271922940</v>
      </c>
      <c r="C32" s="172">
        <v>109542921</v>
      </c>
      <c r="D32" s="172">
        <v>1982623</v>
      </c>
      <c r="E32" s="172">
        <v>130407421</v>
      </c>
      <c r="F32" s="172">
        <v>22268291</v>
      </c>
      <c r="G32" s="172">
        <v>7721684</v>
      </c>
      <c r="H32" s="68"/>
      <c r="I32" s="49">
        <f t="shared" si="18"/>
        <v>41.013657766424558</v>
      </c>
      <c r="J32" s="49">
        <f t="shared" si="19"/>
        <v>47.957491559925032</v>
      </c>
      <c r="K32" s="49">
        <f t="shared" si="20"/>
        <v>8.1891917614600676</v>
      </c>
      <c r="L32" s="49">
        <f t="shared" si="21"/>
        <v>2.8396589121903433</v>
      </c>
      <c r="N32" s="18"/>
      <c r="Q32" s="83"/>
    </row>
    <row r="33" spans="1:256" x14ac:dyDescent="0.2">
      <c r="A33" s="18" t="s">
        <v>20</v>
      </c>
      <c r="B33" s="17">
        <f t="shared" si="7"/>
        <v>59026234</v>
      </c>
      <c r="C33" s="172">
        <v>10189253</v>
      </c>
      <c r="D33" s="172">
        <v>390242</v>
      </c>
      <c r="E33" s="172">
        <v>39821882</v>
      </c>
      <c r="F33" s="172">
        <v>8624857</v>
      </c>
      <c r="G33" s="172">
        <v>0</v>
      </c>
      <c r="H33" s="68"/>
      <c r="I33" s="49">
        <f t="shared" si="18"/>
        <v>17.923377933953908</v>
      </c>
      <c r="J33" s="49">
        <f t="shared" si="19"/>
        <v>67.464717467829644</v>
      </c>
      <c r="K33" s="49">
        <f t="shared" si="20"/>
        <v>14.611904598216446</v>
      </c>
      <c r="L33" s="49">
        <f t="shared" si="21"/>
        <v>0</v>
      </c>
      <c r="N33" s="18"/>
      <c r="Q33" s="83"/>
    </row>
    <row r="34" spans="1:256" x14ac:dyDescent="0.2">
      <c r="B34" s="17"/>
      <c r="C34" s="172"/>
      <c r="D34" s="172"/>
      <c r="E34" s="172"/>
      <c r="F34" s="172"/>
      <c r="G34" s="172"/>
      <c r="H34" s="68"/>
      <c r="I34" s="49"/>
      <c r="J34" s="49"/>
      <c r="K34" s="49"/>
      <c r="L34" s="49"/>
      <c r="N34" s="18"/>
    </row>
    <row r="35" spans="1:256" x14ac:dyDescent="0.2">
      <c r="A35" s="18" t="s">
        <v>21</v>
      </c>
      <c r="B35" s="17">
        <f t="shared" ref="B35" si="22">SUM(C35:G35)</f>
        <v>71194322</v>
      </c>
      <c r="C35" s="172">
        <v>43624398</v>
      </c>
      <c r="D35" s="172">
        <v>1218370</v>
      </c>
      <c r="E35" s="172">
        <v>21375312</v>
      </c>
      <c r="F35" s="172">
        <v>4974967</v>
      </c>
      <c r="G35" s="172">
        <v>1275</v>
      </c>
      <c r="H35" s="68"/>
      <c r="I35" s="49">
        <f t="shared" ref="I35:I38" si="23">IF(B35&lt;&gt;0,((+C35+D35)/B35*100),(IF(C35&lt;&gt;0,1,0)))</f>
        <v>62.986438721896953</v>
      </c>
      <c r="J35" s="49">
        <f t="shared" ref="J35:J38" si="24">IF($B35&lt;&gt;0,(E35/$B35*100),(IF(E35&lt;&gt;0,1,0)))</f>
        <v>30.023899939660918</v>
      </c>
      <c r="K35" s="49">
        <f t="shared" ref="K35:K38" si="25">IF($B35&lt;&gt;0,(F35/$B35*100),(IF(F35&lt;&gt;0,1,0)))</f>
        <v>6.9878704652879486</v>
      </c>
      <c r="L35" s="49">
        <f t="shared" ref="L35:L38" si="26">IF($B35&lt;&gt;0,(G35/$B35*100),(IF(G35&lt;&gt;0,1,0)))</f>
        <v>1.790873154182155E-3</v>
      </c>
      <c r="N35" s="18"/>
      <c r="Q35" s="83"/>
    </row>
    <row r="36" spans="1:256" x14ac:dyDescent="0.2">
      <c r="A36" s="18" t="s">
        <v>22</v>
      </c>
      <c r="B36" s="17">
        <f t="shared" si="7"/>
        <v>360751480</v>
      </c>
      <c r="C36" s="172">
        <v>103208100</v>
      </c>
      <c r="D36" s="172">
        <v>1892929</v>
      </c>
      <c r="E36" s="172">
        <v>213788107</v>
      </c>
      <c r="F36" s="172">
        <v>41306422</v>
      </c>
      <c r="G36" s="172">
        <v>555922</v>
      </c>
      <c r="H36" s="68"/>
      <c r="I36" s="49">
        <f t="shared" si="23"/>
        <v>29.133914849081144</v>
      </c>
      <c r="J36" s="49">
        <f t="shared" si="24"/>
        <v>59.261879396863456</v>
      </c>
      <c r="K36" s="49">
        <f t="shared" si="25"/>
        <v>11.450104653763306</v>
      </c>
      <c r="L36" s="49">
        <f t="shared" si="26"/>
        <v>0.15410110029209029</v>
      </c>
      <c r="N36" s="18"/>
      <c r="Q36" s="83"/>
    </row>
    <row r="37" spans="1:256" x14ac:dyDescent="0.2">
      <c r="A37" s="18" t="s">
        <v>23</v>
      </c>
      <c r="B37" s="17">
        <f t="shared" si="7"/>
        <v>250562904</v>
      </c>
      <c r="C37" s="172">
        <v>47682518</v>
      </c>
      <c r="D37" s="172">
        <v>496046</v>
      </c>
      <c r="E37" s="172">
        <v>177846970</v>
      </c>
      <c r="F37" s="172">
        <v>24537370</v>
      </c>
      <c r="G37" s="172">
        <v>0</v>
      </c>
      <c r="H37" s="68"/>
      <c r="I37" s="49">
        <f t="shared" si="23"/>
        <v>19.228131232067778</v>
      </c>
      <c r="J37" s="49">
        <f t="shared" si="24"/>
        <v>70.978970614101755</v>
      </c>
      <c r="K37" s="49">
        <f t="shared" si="25"/>
        <v>9.792898153830464</v>
      </c>
      <c r="L37" s="49">
        <f t="shared" si="26"/>
        <v>0</v>
      </c>
      <c r="N37" s="18"/>
      <c r="Q37" s="83"/>
    </row>
    <row r="38" spans="1:256" x14ac:dyDescent="0.2">
      <c r="A38" s="174" t="s">
        <v>24</v>
      </c>
      <c r="B38" s="33">
        <f t="shared" si="7"/>
        <v>133826841</v>
      </c>
      <c r="C38" s="175">
        <v>93992139</v>
      </c>
      <c r="D38" s="175">
        <v>1759087</v>
      </c>
      <c r="E38" s="175">
        <v>29334520</v>
      </c>
      <c r="F38" s="175">
        <v>8741095</v>
      </c>
      <c r="G38" s="175">
        <v>0</v>
      </c>
      <c r="H38" s="89"/>
      <c r="I38" s="66">
        <f t="shared" si="23"/>
        <v>71.548596144475979</v>
      </c>
      <c r="J38" s="66">
        <f t="shared" si="24"/>
        <v>21.919758234448651</v>
      </c>
      <c r="K38" s="66">
        <f t="shared" si="25"/>
        <v>6.5316456210753717</v>
      </c>
      <c r="L38" s="66">
        <f t="shared" si="26"/>
        <v>0</v>
      </c>
      <c r="N38" s="18"/>
      <c r="Q38" s="83"/>
    </row>
    <row r="39" spans="1:256" x14ac:dyDescent="0.2">
      <c r="A39" s="52"/>
      <c r="B39" s="39"/>
      <c r="C39" s="63"/>
      <c r="D39" s="63"/>
      <c r="E39" s="63"/>
      <c r="F39" s="63"/>
      <c r="G39" s="63"/>
      <c r="H39" s="39"/>
      <c r="I39" s="49"/>
      <c r="J39" s="49"/>
      <c r="K39" s="49"/>
      <c r="L39" s="49"/>
      <c r="N39" s="18"/>
    </row>
    <row r="40" spans="1:256" x14ac:dyDescent="0.2">
      <c r="A40" s="91" t="s">
        <v>164</v>
      </c>
      <c r="D40" s="68"/>
      <c r="I40" s="67"/>
      <c r="J40" s="67"/>
      <c r="K40" s="67"/>
      <c r="N40" s="176"/>
      <c r="O40" s="58"/>
      <c r="P40" s="58"/>
      <c r="Q40" s="58"/>
      <c r="R40" s="58"/>
    </row>
    <row r="41" spans="1:256" x14ac:dyDescent="0.2">
      <c r="A41" s="18" t="s">
        <v>307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63"/>
      <c r="O41" s="83"/>
      <c r="P41" s="83"/>
      <c r="Q41" s="83"/>
      <c r="R41" s="83"/>
      <c r="S41" s="47"/>
      <c r="T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</row>
    <row r="42" spans="1:256" x14ac:dyDescent="0.2">
      <c r="D42" s="68"/>
      <c r="P42" s="83"/>
      <c r="Q42" s="83"/>
      <c r="R42" s="83"/>
    </row>
    <row r="43" spans="1:256" x14ac:dyDescent="0.2">
      <c r="A43" s="47"/>
      <c r="D43" s="68"/>
      <c r="P43" s="83"/>
      <c r="Q43" s="83"/>
      <c r="R43" s="83"/>
    </row>
    <row r="44" spans="1:256" x14ac:dyDescent="0.2">
      <c r="B44" s="47"/>
      <c r="C44" s="83"/>
      <c r="D44" s="63"/>
      <c r="E44" s="83"/>
      <c r="F44" s="83"/>
      <c r="G44" s="83"/>
      <c r="I44" s="37"/>
      <c r="J44" s="83"/>
      <c r="P44" s="83"/>
      <c r="Q44" s="83"/>
      <c r="R44" s="83"/>
    </row>
    <row r="45" spans="1:256" x14ac:dyDescent="0.2">
      <c r="C45" s="83"/>
      <c r="D45" s="88"/>
      <c r="E45" s="83"/>
      <c r="F45" s="83"/>
      <c r="G45" s="83"/>
      <c r="I45" s="37"/>
      <c r="J45" s="83"/>
      <c r="P45" s="83"/>
      <c r="Q45" s="83"/>
      <c r="R45" s="83"/>
      <c r="U45" s="47"/>
    </row>
    <row r="46" spans="1:256" x14ac:dyDescent="0.2">
      <c r="C46" s="83"/>
      <c r="D46" s="83"/>
      <c r="E46" s="83"/>
      <c r="F46" s="83"/>
      <c r="G46" s="83"/>
      <c r="I46" s="37"/>
      <c r="J46" s="83"/>
      <c r="P46" s="83"/>
      <c r="Q46" s="83"/>
      <c r="R46" s="83"/>
    </row>
    <row r="47" spans="1:256" x14ac:dyDescent="0.2">
      <c r="C47" s="83"/>
      <c r="D47" s="83"/>
      <c r="E47" s="83"/>
      <c r="F47" s="83"/>
      <c r="G47" s="83"/>
      <c r="I47" s="37"/>
      <c r="J47" s="83"/>
      <c r="P47" s="83"/>
      <c r="Q47" s="83"/>
      <c r="R47" s="83"/>
    </row>
    <row r="48" spans="1:256" x14ac:dyDescent="0.2">
      <c r="C48" s="83"/>
      <c r="D48" s="83"/>
      <c r="E48" s="83"/>
      <c r="F48" s="83"/>
      <c r="G48" s="83"/>
      <c r="I48" s="37"/>
      <c r="J48" s="83"/>
      <c r="P48" s="83"/>
      <c r="Q48" s="83"/>
      <c r="R48" s="83"/>
    </row>
    <row r="49" spans="3:18" x14ac:dyDescent="0.2">
      <c r="C49" s="83"/>
      <c r="D49" s="83"/>
      <c r="E49" s="83"/>
      <c r="F49" s="83"/>
      <c r="G49" s="83"/>
      <c r="I49" s="37"/>
      <c r="J49" s="83"/>
      <c r="P49" s="83"/>
      <c r="Q49" s="83"/>
      <c r="R49" s="83"/>
    </row>
    <row r="50" spans="3:18" x14ac:dyDescent="0.2">
      <c r="C50" s="83"/>
      <c r="D50" s="83"/>
      <c r="E50" s="83"/>
      <c r="F50" s="83"/>
      <c r="G50" s="83"/>
      <c r="I50" s="37"/>
      <c r="J50" s="83"/>
      <c r="P50" s="83"/>
      <c r="Q50" s="83"/>
      <c r="R50" s="83"/>
    </row>
    <row r="51" spans="3:18" x14ac:dyDescent="0.2">
      <c r="C51" s="83"/>
      <c r="D51" s="83"/>
      <c r="E51" s="83"/>
      <c r="F51" s="83"/>
      <c r="G51" s="83"/>
      <c r="I51" s="37"/>
      <c r="J51" s="83"/>
      <c r="P51" s="83"/>
      <c r="Q51" s="83"/>
      <c r="R51" s="83"/>
    </row>
    <row r="52" spans="3:18" x14ac:dyDescent="0.2">
      <c r="C52" s="83"/>
      <c r="D52" s="83"/>
      <c r="E52" s="83"/>
      <c r="F52" s="83"/>
      <c r="G52" s="83"/>
      <c r="I52" s="37"/>
      <c r="J52" s="83"/>
      <c r="P52" s="83"/>
      <c r="Q52" s="83"/>
      <c r="R52" s="83"/>
    </row>
    <row r="53" spans="3:18" x14ac:dyDescent="0.2">
      <c r="C53" s="83"/>
      <c r="D53" s="83"/>
      <c r="E53" s="83"/>
      <c r="F53" s="83"/>
      <c r="G53" s="83"/>
      <c r="I53" s="37"/>
      <c r="J53" s="83"/>
      <c r="P53" s="83"/>
      <c r="Q53" s="83"/>
      <c r="R53" s="83"/>
    </row>
    <row r="54" spans="3:18" x14ac:dyDescent="0.2">
      <c r="C54" s="83"/>
      <c r="D54" s="83"/>
      <c r="E54" s="83"/>
      <c r="F54" s="83"/>
      <c r="G54" s="83"/>
      <c r="I54" s="37"/>
      <c r="J54" s="83"/>
      <c r="P54" s="83"/>
      <c r="Q54" s="83"/>
      <c r="R54" s="83"/>
    </row>
    <row r="55" spans="3:18" x14ac:dyDescent="0.2">
      <c r="C55" s="83"/>
      <c r="D55" s="83"/>
      <c r="E55" s="83"/>
      <c r="F55" s="83"/>
      <c r="G55" s="83"/>
      <c r="I55" s="37"/>
      <c r="J55" s="83"/>
      <c r="P55" s="83"/>
      <c r="Q55" s="83"/>
      <c r="R55" s="83"/>
    </row>
    <row r="56" spans="3:18" x14ac:dyDescent="0.2">
      <c r="C56" s="83"/>
      <c r="D56" s="83"/>
      <c r="E56" s="83"/>
      <c r="F56" s="83"/>
      <c r="G56" s="83"/>
      <c r="I56" s="37"/>
      <c r="J56" s="83"/>
      <c r="P56" s="83"/>
      <c r="Q56" s="83"/>
      <c r="R56" s="83"/>
    </row>
    <row r="57" spans="3:18" x14ac:dyDescent="0.2">
      <c r="C57" s="83"/>
      <c r="D57" s="83"/>
      <c r="E57" s="83"/>
      <c r="F57" s="83"/>
      <c r="G57" s="83"/>
      <c r="I57" s="37"/>
      <c r="J57" s="83"/>
      <c r="P57" s="83"/>
      <c r="Q57" s="83"/>
      <c r="R57" s="83"/>
    </row>
    <row r="58" spans="3:18" x14ac:dyDescent="0.2">
      <c r="C58" s="83"/>
      <c r="D58" s="83"/>
      <c r="E58" s="83"/>
      <c r="F58" s="83"/>
      <c r="G58" s="83"/>
      <c r="I58" s="37"/>
      <c r="J58" s="83"/>
      <c r="P58" s="83"/>
      <c r="Q58" s="83"/>
      <c r="R58" s="83"/>
    </row>
    <row r="59" spans="3:18" x14ac:dyDescent="0.2">
      <c r="C59" s="83"/>
      <c r="D59" s="83"/>
      <c r="E59" s="83"/>
      <c r="F59" s="83"/>
      <c r="G59" s="83"/>
      <c r="I59" s="37"/>
      <c r="J59" s="83"/>
      <c r="P59" s="83"/>
      <c r="Q59" s="83"/>
      <c r="R59" s="83"/>
    </row>
    <row r="60" spans="3:18" x14ac:dyDescent="0.2">
      <c r="C60" s="83"/>
      <c r="D60" s="83"/>
      <c r="E60" s="83"/>
      <c r="F60" s="83"/>
      <c r="G60" s="83"/>
      <c r="I60" s="37"/>
      <c r="J60" s="83"/>
      <c r="P60" s="83"/>
      <c r="Q60" s="83"/>
      <c r="R60" s="83"/>
    </row>
    <row r="61" spans="3:18" x14ac:dyDescent="0.2">
      <c r="C61" s="83"/>
      <c r="D61" s="83"/>
      <c r="E61" s="83"/>
      <c r="F61" s="83"/>
      <c r="G61" s="83"/>
      <c r="I61" s="37"/>
      <c r="J61" s="83"/>
      <c r="P61" s="83"/>
      <c r="Q61" s="83"/>
      <c r="R61" s="83"/>
    </row>
    <row r="62" spans="3:18" x14ac:dyDescent="0.2">
      <c r="C62" s="83"/>
      <c r="D62" s="83"/>
      <c r="E62" s="83"/>
      <c r="F62" s="83"/>
      <c r="G62" s="83"/>
      <c r="I62" s="37"/>
      <c r="J62" s="83"/>
      <c r="P62" s="83"/>
      <c r="Q62" s="83"/>
      <c r="R62" s="83"/>
    </row>
    <row r="63" spans="3:18" x14ac:dyDescent="0.2">
      <c r="C63" s="83"/>
      <c r="D63" s="83"/>
      <c r="E63" s="83"/>
      <c r="F63" s="83"/>
      <c r="G63" s="83"/>
      <c r="I63" s="37"/>
      <c r="J63" s="83"/>
      <c r="P63" s="83"/>
      <c r="Q63" s="83"/>
      <c r="R63" s="83"/>
    </row>
    <row r="64" spans="3:18" x14ac:dyDescent="0.2">
      <c r="C64" s="83"/>
      <c r="D64" s="83"/>
      <c r="E64" s="83"/>
      <c r="F64" s="83"/>
      <c r="G64" s="83"/>
      <c r="I64" s="37"/>
      <c r="J64" s="83"/>
      <c r="P64" s="83"/>
      <c r="Q64" s="83"/>
      <c r="R64" s="83"/>
    </row>
    <row r="65" spans="3:18" x14ac:dyDescent="0.2">
      <c r="C65" s="83"/>
      <c r="D65" s="83"/>
      <c r="E65" s="83"/>
      <c r="F65" s="83"/>
      <c r="G65" s="83"/>
      <c r="I65" s="37"/>
      <c r="J65" s="83"/>
      <c r="P65" s="83"/>
      <c r="Q65" s="83"/>
      <c r="R65" s="83"/>
    </row>
    <row r="66" spans="3:18" x14ac:dyDescent="0.2">
      <c r="C66" s="83"/>
      <c r="D66" s="83"/>
      <c r="E66" s="83"/>
      <c r="F66" s="83"/>
      <c r="G66" s="83"/>
      <c r="I66" s="37"/>
      <c r="J66" s="83"/>
      <c r="P66" s="83"/>
      <c r="Q66" s="83"/>
      <c r="R66" s="83"/>
    </row>
    <row r="67" spans="3:18" x14ac:dyDescent="0.2">
      <c r="C67" s="83"/>
      <c r="D67" s="83"/>
      <c r="E67" s="83"/>
      <c r="F67" s="83"/>
      <c r="G67" s="83"/>
      <c r="I67" s="37"/>
      <c r="J67" s="83"/>
      <c r="P67" s="83"/>
      <c r="Q67" s="83"/>
      <c r="R67" s="83"/>
    </row>
    <row r="68" spans="3:18" x14ac:dyDescent="0.2">
      <c r="C68" s="83"/>
      <c r="D68" s="83"/>
      <c r="E68" s="83"/>
      <c r="F68" s="83"/>
      <c r="G68" s="83"/>
      <c r="I68" s="37"/>
      <c r="J68" s="83"/>
      <c r="P68" s="83"/>
      <c r="Q68" s="83"/>
      <c r="R68" s="83"/>
    </row>
    <row r="69" spans="3:18" x14ac:dyDescent="0.2">
      <c r="C69" s="83"/>
      <c r="D69" s="83"/>
      <c r="E69" s="83"/>
      <c r="F69" s="83"/>
      <c r="G69" s="83"/>
      <c r="I69" s="37"/>
      <c r="J69" s="83"/>
      <c r="P69" s="83"/>
      <c r="Q69" s="83"/>
      <c r="R69" s="83"/>
    </row>
    <row r="70" spans="3:18" x14ac:dyDescent="0.2">
      <c r="C70" s="83"/>
      <c r="D70" s="83"/>
      <c r="E70" s="83"/>
      <c r="F70" s="83"/>
      <c r="G70" s="83"/>
      <c r="I70" s="37"/>
      <c r="J70" s="83"/>
      <c r="P70" s="83"/>
      <c r="Q70" s="83"/>
      <c r="R70" s="83"/>
    </row>
    <row r="71" spans="3:18" x14ac:dyDescent="0.2">
      <c r="C71" s="83"/>
      <c r="D71" s="83"/>
      <c r="E71" s="83"/>
      <c r="F71" s="83"/>
      <c r="G71" s="83"/>
      <c r="I71" s="37"/>
      <c r="J71" s="83"/>
      <c r="P71" s="83"/>
      <c r="Q71" s="83"/>
      <c r="R71" s="83"/>
    </row>
    <row r="72" spans="3:18" x14ac:dyDescent="0.2">
      <c r="C72" s="83"/>
      <c r="D72" s="83"/>
      <c r="E72" s="83"/>
      <c r="F72" s="83"/>
      <c r="G72" s="83"/>
      <c r="I72" s="37"/>
      <c r="J72" s="83"/>
      <c r="P72" s="83"/>
      <c r="Q72" s="83"/>
      <c r="R72" s="83"/>
    </row>
    <row r="73" spans="3:18" x14ac:dyDescent="0.2">
      <c r="C73" s="83"/>
      <c r="D73" s="83"/>
      <c r="E73" s="83"/>
      <c r="F73" s="83"/>
      <c r="G73" s="83"/>
      <c r="I73" s="37"/>
      <c r="J73" s="83"/>
      <c r="P73" s="83"/>
      <c r="Q73" s="83"/>
      <c r="R73" s="83"/>
    </row>
    <row r="74" spans="3:18" x14ac:dyDescent="0.2">
      <c r="C74" s="83"/>
      <c r="D74" s="83"/>
      <c r="E74" s="83"/>
      <c r="F74" s="83"/>
      <c r="G74" s="83"/>
      <c r="I74" s="37"/>
      <c r="J74" s="83"/>
      <c r="P74" s="83"/>
      <c r="Q74" s="83"/>
      <c r="R74" s="83"/>
    </row>
    <row r="75" spans="3:18" x14ac:dyDescent="0.2">
      <c r="C75" s="83"/>
      <c r="D75" s="83"/>
      <c r="E75" s="83"/>
      <c r="F75" s="83"/>
      <c r="G75" s="83"/>
      <c r="I75" s="37"/>
      <c r="J75" s="83"/>
      <c r="P75" s="177"/>
      <c r="Q75" s="177"/>
      <c r="R75" s="177"/>
    </row>
    <row r="76" spans="3:18" x14ac:dyDescent="0.2">
      <c r="C76" s="83"/>
      <c r="D76" s="83"/>
      <c r="E76" s="83"/>
      <c r="F76" s="83"/>
      <c r="G76" s="83"/>
      <c r="I76" s="37"/>
      <c r="J76" s="83"/>
      <c r="P76" s="83"/>
      <c r="Q76" s="83"/>
      <c r="R76" s="83"/>
    </row>
    <row r="77" spans="3:18" x14ac:dyDescent="0.2">
      <c r="C77" s="83"/>
      <c r="D77" s="83"/>
      <c r="E77" s="83"/>
      <c r="F77" s="83"/>
      <c r="G77" s="83"/>
      <c r="I77" s="83"/>
      <c r="J77" s="83"/>
      <c r="P77" s="83"/>
      <c r="Q77" s="83"/>
      <c r="R77" s="83"/>
    </row>
    <row r="78" spans="3:18" x14ac:dyDescent="0.2">
      <c r="C78" s="83"/>
      <c r="D78" s="83"/>
      <c r="E78" s="83"/>
      <c r="F78" s="83"/>
      <c r="G78" s="83"/>
      <c r="I78" s="83"/>
      <c r="J78" s="83"/>
      <c r="P78" s="83"/>
      <c r="Q78" s="83"/>
      <c r="R78" s="83"/>
    </row>
    <row r="79" spans="3:18" x14ac:dyDescent="0.2">
      <c r="C79" s="83"/>
      <c r="D79" s="83"/>
      <c r="E79" s="83"/>
      <c r="F79" s="83"/>
      <c r="G79" s="83"/>
      <c r="I79" s="83"/>
      <c r="J79" s="83"/>
      <c r="P79" s="83"/>
      <c r="Q79" s="83"/>
      <c r="R79" s="83"/>
    </row>
    <row r="80" spans="3:18" x14ac:dyDescent="0.2">
      <c r="C80" s="83"/>
      <c r="D80" s="83"/>
      <c r="E80" s="83"/>
      <c r="F80" s="83"/>
      <c r="G80" s="83"/>
      <c r="I80" s="83"/>
      <c r="J80" s="83"/>
      <c r="P80" s="83"/>
      <c r="Q80" s="83"/>
      <c r="R80" s="83"/>
    </row>
    <row r="81" spans="2:18" x14ac:dyDescent="0.2">
      <c r="C81" s="83"/>
      <c r="D81" s="83"/>
      <c r="E81" s="83"/>
      <c r="F81" s="83"/>
      <c r="G81" s="83"/>
      <c r="I81" s="83"/>
      <c r="P81" s="83"/>
      <c r="Q81" s="83"/>
      <c r="R81" s="83"/>
    </row>
    <row r="82" spans="2:18" x14ac:dyDescent="0.2">
      <c r="B82" s="83"/>
      <c r="C82" s="83"/>
      <c r="D82" s="83"/>
      <c r="E82" s="83"/>
      <c r="F82" s="83"/>
      <c r="G82" s="83"/>
      <c r="I82" s="83"/>
      <c r="P82" s="83"/>
      <c r="Q82" s="83"/>
      <c r="R82" s="83"/>
    </row>
    <row r="83" spans="2:18" x14ac:dyDescent="0.2">
      <c r="B83" s="83"/>
      <c r="C83" s="83"/>
      <c r="D83" s="83"/>
      <c r="E83" s="83"/>
      <c r="F83" s="83"/>
      <c r="G83" s="83"/>
      <c r="I83" s="83"/>
      <c r="P83" s="83"/>
      <c r="Q83" s="83"/>
      <c r="R83" s="83"/>
    </row>
    <row r="85" spans="2:18" x14ac:dyDescent="0.2">
      <c r="B85" s="83"/>
      <c r="C85" s="83"/>
      <c r="D85" s="83"/>
      <c r="E85" s="83"/>
      <c r="F85" s="83"/>
      <c r="G85" s="83"/>
      <c r="I85" s="83"/>
      <c r="K85" s="173"/>
      <c r="N85" s="63"/>
      <c r="O85" s="83"/>
      <c r="P85" s="83"/>
      <c r="Q85" s="83"/>
      <c r="R85" s="83"/>
    </row>
    <row r="86" spans="2:18" x14ac:dyDescent="0.2">
      <c r="B86" s="83"/>
      <c r="C86" s="83"/>
      <c r="D86" s="83"/>
      <c r="E86" s="83"/>
      <c r="F86" s="83"/>
      <c r="G86" s="83"/>
      <c r="I86" s="83"/>
      <c r="K86" s="173"/>
      <c r="N86" s="63"/>
      <c r="O86" s="83"/>
      <c r="P86" s="83"/>
      <c r="Q86" s="83"/>
      <c r="R86" s="83"/>
    </row>
    <row r="87" spans="2:18" x14ac:dyDescent="0.2">
      <c r="B87" s="83"/>
      <c r="C87" s="83"/>
      <c r="D87" s="83"/>
      <c r="E87" s="83"/>
      <c r="F87" s="83"/>
      <c r="G87" s="83"/>
      <c r="I87" s="83"/>
      <c r="K87" s="173"/>
      <c r="N87" s="63"/>
      <c r="O87" s="83"/>
      <c r="P87" s="83"/>
      <c r="Q87" s="83"/>
      <c r="R87" s="83"/>
    </row>
    <row r="88" spans="2:18" x14ac:dyDescent="0.2">
      <c r="B88" s="83"/>
      <c r="C88" s="83"/>
      <c r="D88" s="83"/>
      <c r="E88" s="83"/>
      <c r="F88" s="83"/>
      <c r="G88" s="83"/>
      <c r="I88" s="83"/>
      <c r="N88" s="63"/>
      <c r="O88" s="83"/>
      <c r="P88" s="83"/>
      <c r="Q88" s="83"/>
      <c r="R88" s="83"/>
    </row>
    <row r="90" spans="2:18" x14ac:dyDescent="0.2">
      <c r="B90" s="173"/>
      <c r="C90" s="83"/>
      <c r="D90" s="83"/>
      <c r="E90" s="83"/>
      <c r="F90" s="83"/>
      <c r="G90" s="83"/>
      <c r="I90" s="173"/>
      <c r="J90" s="83"/>
      <c r="K90" s="173"/>
      <c r="N90" s="18"/>
      <c r="O90" s="83"/>
    </row>
    <row r="91" spans="2:18" x14ac:dyDescent="0.2">
      <c r="B91" s="173"/>
      <c r="C91" s="83"/>
      <c r="D91" s="83"/>
      <c r="E91" s="83"/>
      <c r="F91" s="83"/>
      <c r="G91" s="83"/>
      <c r="I91" s="173"/>
      <c r="J91" s="83"/>
      <c r="K91" s="173"/>
      <c r="N91" s="18"/>
      <c r="O91" s="178"/>
    </row>
    <row r="92" spans="2:18" x14ac:dyDescent="0.2">
      <c r="B92" s="173"/>
      <c r="C92" s="83"/>
      <c r="D92" s="83"/>
      <c r="E92" s="83"/>
      <c r="F92" s="83"/>
      <c r="G92" s="83"/>
      <c r="I92" s="173"/>
      <c r="J92" s="83"/>
      <c r="K92" s="173"/>
      <c r="N92" s="83"/>
      <c r="O92" s="82"/>
    </row>
    <row r="93" spans="2:18" x14ac:dyDescent="0.2">
      <c r="J93" s="83"/>
      <c r="N93" s="83"/>
      <c r="O93" s="82"/>
    </row>
    <row r="94" spans="2:18" x14ac:dyDescent="0.2">
      <c r="B94" s="173"/>
      <c r="C94" s="83"/>
      <c r="D94" s="83"/>
      <c r="E94" s="83"/>
      <c r="F94" s="83"/>
      <c r="G94" s="83"/>
      <c r="I94" s="83"/>
      <c r="J94" s="83"/>
      <c r="N94" s="83"/>
      <c r="O94" s="82"/>
    </row>
    <row r="95" spans="2:18" x14ac:dyDescent="0.2">
      <c r="J95" s="83"/>
      <c r="N95" s="83"/>
      <c r="O95" s="82"/>
    </row>
    <row r="96" spans="2:18" x14ac:dyDescent="0.2">
      <c r="J96" s="83"/>
      <c r="N96" s="83"/>
      <c r="O96" s="82"/>
    </row>
    <row r="97" spans="10:15" x14ac:dyDescent="0.2">
      <c r="J97" s="83"/>
      <c r="N97" s="83"/>
      <c r="O97" s="82"/>
    </row>
    <row r="98" spans="10:15" x14ac:dyDescent="0.2">
      <c r="J98" s="83"/>
      <c r="N98" s="83"/>
      <c r="O98" s="82"/>
    </row>
    <row r="99" spans="10:15" x14ac:dyDescent="0.2">
      <c r="J99" s="83"/>
      <c r="N99" s="83"/>
      <c r="O99" s="82"/>
    </row>
    <row r="100" spans="10:15" x14ac:dyDescent="0.2">
      <c r="J100" s="83"/>
      <c r="N100" s="83"/>
      <c r="O100" s="82"/>
    </row>
    <row r="101" spans="10:15" x14ac:dyDescent="0.2">
      <c r="J101" s="83"/>
      <c r="N101" s="83"/>
      <c r="O101" s="82"/>
    </row>
    <row r="102" spans="10:15" x14ac:dyDescent="0.2">
      <c r="J102" s="83"/>
      <c r="N102" s="83"/>
      <c r="O102" s="82"/>
    </row>
    <row r="103" spans="10:15" x14ac:dyDescent="0.2">
      <c r="J103" s="83"/>
      <c r="N103" s="83"/>
      <c r="O103" s="82"/>
    </row>
    <row r="104" spans="10:15" x14ac:dyDescent="0.2">
      <c r="J104" s="83"/>
      <c r="N104" s="83"/>
      <c r="O104" s="82"/>
    </row>
    <row r="105" spans="10:15" x14ac:dyDescent="0.2">
      <c r="J105" s="83"/>
      <c r="N105" s="83"/>
      <c r="O105" s="82"/>
    </row>
    <row r="106" spans="10:15" x14ac:dyDescent="0.2">
      <c r="J106" s="83"/>
      <c r="N106" s="83"/>
      <c r="O106" s="82"/>
    </row>
    <row r="107" spans="10:15" x14ac:dyDescent="0.2">
      <c r="J107" s="83"/>
      <c r="N107" s="83"/>
      <c r="O107" s="82"/>
    </row>
    <row r="108" spans="10:15" x14ac:dyDescent="0.2">
      <c r="J108" s="83"/>
      <c r="N108" s="83"/>
      <c r="O108" s="82"/>
    </row>
    <row r="109" spans="10:15" x14ac:dyDescent="0.2">
      <c r="J109" s="83"/>
      <c r="N109" s="83"/>
      <c r="O109" s="82"/>
    </row>
    <row r="110" spans="10:15" x14ac:dyDescent="0.2">
      <c r="J110" s="83"/>
      <c r="N110" s="83"/>
      <c r="O110" s="82"/>
    </row>
    <row r="111" spans="10:15" x14ac:dyDescent="0.2">
      <c r="J111" s="83"/>
      <c r="N111" s="83"/>
      <c r="O111" s="82"/>
    </row>
    <row r="112" spans="10:15" x14ac:dyDescent="0.2">
      <c r="J112" s="83"/>
      <c r="N112" s="83"/>
      <c r="O112" s="82"/>
    </row>
    <row r="113" spans="10:15" x14ac:dyDescent="0.2">
      <c r="J113" s="83"/>
      <c r="N113" s="83"/>
      <c r="O113" s="82"/>
    </row>
    <row r="114" spans="10:15" x14ac:dyDescent="0.2">
      <c r="J114" s="83"/>
      <c r="N114" s="83"/>
      <c r="O114" s="82"/>
    </row>
    <row r="115" spans="10:15" x14ac:dyDescent="0.2">
      <c r="J115" s="83"/>
      <c r="N115" s="83"/>
      <c r="O115" s="82"/>
    </row>
    <row r="116" spans="10:15" x14ac:dyDescent="0.2">
      <c r="J116" s="83"/>
      <c r="N116" s="83"/>
      <c r="O116" s="82"/>
    </row>
    <row r="117" spans="10:15" x14ac:dyDescent="0.2">
      <c r="J117" s="83"/>
      <c r="N117" s="83"/>
      <c r="O117" s="82"/>
    </row>
    <row r="118" spans="10:15" x14ac:dyDescent="0.2">
      <c r="N118" s="83"/>
      <c r="O118" s="82"/>
    </row>
    <row r="119" spans="10:15" x14ac:dyDescent="0.2">
      <c r="N119" s="83"/>
      <c r="O119" s="8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89"/>
  <sheetViews>
    <sheetView showGridLines="0" zoomScale="114" zoomScaleNormal="114" workbookViewId="0">
      <selection activeCell="D11" sqref="D11:D38"/>
    </sheetView>
  </sheetViews>
  <sheetFormatPr defaultColWidth="8.7109375" defaultRowHeight="12.75" x14ac:dyDescent="0.2"/>
  <cols>
    <col min="1" max="1" width="14.140625" style="2" customWidth="1"/>
    <col min="2" max="2" width="18.5703125" style="2" customWidth="1"/>
    <col min="3" max="3" width="17.7109375" style="2" bestFit="1" customWidth="1"/>
    <col min="4" max="4" width="15" style="2" bestFit="1" customWidth="1"/>
    <col min="5" max="5" width="17.7109375" style="2" bestFit="1" customWidth="1"/>
    <col min="6" max="6" width="16" style="2" bestFit="1" customWidth="1"/>
    <col min="7" max="7" width="13.42578125" style="2" customWidth="1"/>
    <col min="8" max="8" width="1.42578125" style="2" customWidth="1"/>
    <col min="9" max="9" width="8.28515625" style="2" customWidth="1"/>
    <col min="10" max="12" width="9.140625" style="2"/>
    <col min="13" max="13" width="8.7109375" style="2"/>
    <col min="14" max="14" width="14" style="2" bestFit="1" customWidth="1"/>
    <col min="15" max="15" width="15.140625" style="2" bestFit="1" customWidth="1"/>
    <col min="16" max="16" width="14" style="2" bestFit="1" customWidth="1"/>
    <col min="17" max="17" width="12.28515625" style="2" bestFit="1" customWidth="1"/>
    <col min="18" max="18" width="11.85546875" style="2" bestFit="1" customWidth="1"/>
    <col min="19" max="16384" width="8.7109375" style="2"/>
  </cols>
  <sheetData>
    <row r="1" spans="1:57" x14ac:dyDescent="0.2">
      <c r="A1" s="111"/>
      <c r="B1" s="111"/>
      <c r="C1" s="111"/>
      <c r="D1" s="111"/>
      <c r="E1" s="111" t="s">
        <v>99</v>
      </c>
      <c r="F1" s="111"/>
      <c r="G1" s="111"/>
      <c r="H1" s="111"/>
      <c r="I1" s="111"/>
      <c r="J1" s="111"/>
      <c r="K1" s="111"/>
      <c r="L1" s="111"/>
    </row>
    <row r="2" spans="1:57" x14ac:dyDescent="0.2">
      <c r="P2" s="93"/>
    </row>
    <row r="3" spans="1:57" x14ac:dyDescent="0.2">
      <c r="A3" s="112"/>
      <c r="B3" s="112"/>
      <c r="C3" s="112"/>
      <c r="D3" s="112"/>
      <c r="E3" s="112" t="s">
        <v>280</v>
      </c>
      <c r="F3" s="112"/>
      <c r="G3" s="112"/>
      <c r="H3" s="112"/>
      <c r="I3" s="112"/>
      <c r="J3" s="112"/>
      <c r="K3" s="112"/>
      <c r="L3" s="112"/>
      <c r="P3" s="20"/>
    </row>
    <row r="4" spans="1:57" x14ac:dyDescent="0.2">
      <c r="A4" s="111"/>
      <c r="B4" s="111"/>
      <c r="C4" s="111"/>
      <c r="D4" s="111"/>
      <c r="E4" s="111" t="s">
        <v>120</v>
      </c>
      <c r="F4" s="111"/>
      <c r="G4" s="111"/>
      <c r="H4" s="111"/>
      <c r="I4" s="111"/>
      <c r="J4" s="111"/>
      <c r="K4" s="111"/>
      <c r="L4" s="111"/>
    </row>
    <row r="5" spans="1:57" ht="13.5" thickBot="1" x14ac:dyDescent="0.25">
      <c r="I5" s="9"/>
    </row>
    <row r="6" spans="1:57" ht="15" customHeight="1" thickTop="1" x14ac:dyDescent="0.2">
      <c r="A6" s="21" t="s">
        <v>65</v>
      </c>
      <c r="B6" s="109" t="s">
        <v>39</v>
      </c>
      <c r="C6" s="109"/>
      <c r="D6" s="110"/>
      <c r="E6" s="110" t="s">
        <v>68</v>
      </c>
      <c r="F6" s="109"/>
      <c r="G6" s="21"/>
      <c r="H6" s="21"/>
      <c r="J6" s="110"/>
      <c r="K6" s="110" t="s">
        <v>70</v>
      </c>
      <c r="L6" s="110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</row>
    <row r="7" spans="1:57" x14ac:dyDescent="0.2">
      <c r="A7" s="7" t="s">
        <v>30</v>
      </c>
      <c r="B7" s="22" t="s">
        <v>71</v>
      </c>
      <c r="C7" s="108" t="s">
        <v>65</v>
      </c>
      <c r="D7" s="108" t="s">
        <v>65</v>
      </c>
      <c r="E7" s="23"/>
      <c r="F7" s="23"/>
      <c r="G7" s="22" t="s">
        <v>67</v>
      </c>
      <c r="H7" s="22"/>
      <c r="I7" s="116"/>
      <c r="J7" s="116"/>
      <c r="K7" s="116"/>
      <c r="L7" s="116" t="s">
        <v>67</v>
      </c>
    </row>
    <row r="8" spans="1:57" ht="13.5" thickBot="1" x14ac:dyDescent="0.25">
      <c r="A8" s="13" t="s">
        <v>119</v>
      </c>
      <c r="B8" s="24" t="s">
        <v>72</v>
      </c>
      <c r="C8" s="10" t="s">
        <v>66</v>
      </c>
      <c r="D8" s="10" t="s">
        <v>154</v>
      </c>
      <c r="E8" s="10" t="s">
        <v>40</v>
      </c>
      <c r="F8" s="10" t="s">
        <v>46</v>
      </c>
      <c r="G8" s="10" t="s">
        <v>69</v>
      </c>
      <c r="H8" s="10"/>
      <c r="I8" s="24" t="s">
        <v>65</v>
      </c>
      <c r="J8" s="24" t="s">
        <v>40</v>
      </c>
      <c r="K8" s="10" t="s">
        <v>46</v>
      </c>
      <c r="L8" s="10" t="s">
        <v>69</v>
      </c>
    </row>
    <row r="9" spans="1:57" x14ac:dyDescent="0.2">
      <c r="A9" s="7" t="s">
        <v>0</v>
      </c>
      <c r="B9" s="36">
        <f t="shared" ref="B9:G9" si="0">SUM(B11:B38)</f>
        <v>14327814038</v>
      </c>
      <c r="C9" s="36">
        <f t="shared" si="0"/>
        <v>6860545506</v>
      </c>
      <c r="D9" s="36">
        <f t="shared" si="0"/>
        <v>126815672</v>
      </c>
      <c r="E9" s="36">
        <f t="shared" si="0"/>
        <v>6336429987</v>
      </c>
      <c r="F9" s="36">
        <f t="shared" si="0"/>
        <v>986826884</v>
      </c>
      <c r="G9" s="36">
        <f t="shared" si="0"/>
        <v>17195989</v>
      </c>
      <c r="H9" s="26"/>
      <c r="I9" s="27">
        <f>IF(B9&lt;&gt;0,((+C9+D9)/B9),(IF(C9&lt;&gt;0,1,0)))</f>
        <v>0.48767810354519064</v>
      </c>
      <c r="J9" s="27">
        <f>IF($B9&lt;&gt;0,(E9/$B9),(IF(E9&lt;&gt;0,1,0)))</f>
        <v>0.44224680542297806</v>
      </c>
      <c r="K9" s="27">
        <f>IF($B9&lt;&gt;0,(F9/$B9),(IF(F9&lt;&gt;0,1,0)))</f>
        <v>6.8874908718298086E-2</v>
      </c>
      <c r="L9" s="27">
        <f>IF($B9&lt;&gt;0,(G9/$B9),(IF(G9&lt;&gt;0,1,0)))</f>
        <v>1.200182313533179E-3</v>
      </c>
      <c r="N9" s="179"/>
      <c r="O9" s="28"/>
    </row>
    <row r="10" spans="1:57" x14ac:dyDescent="0.2">
      <c r="A10" s="7"/>
      <c r="B10" s="28"/>
      <c r="C10" s="29"/>
      <c r="D10" s="11"/>
      <c r="E10" s="116"/>
      <c r="F10" s="116"/>
      <c r="G10" s="116"/>
      <c r="H10" s="116"/>
      <c r="I10" s="30"/>
      <c r="J10" s="30"/>
      <c r="K10" s="30"/>
      <c r="L10" s="30"/>
      <c r="O10" s="7"/>
    </row>
    <row r="11" spans="1:57" x14ac:dyDescent="0.2">
      <c r="A11" s="18" t="s">
        <v>1</v>
      </c>
      <c r="B11" s="63">
        <f t="shared" ref="B11:B38" si="1">SUM(C11:G11)</f>
        <v>134823000</v>
      </c>
      <c r="C11" s="63">
        <v>31138670</v>
      </c>
      <c r="D11" s="63">
        <v>1499662</v>
      </c>
      <c r="E11" s="83">
        <v>88001215</v>
      </c>
      <c r="F11" s="83">
        <v>14137062</v>
      </c>
      <c r="G11" s="83">
        <v>46391</v>
      </c>
      <c r="H11" s="39"/>
      <c r="I11" s="49">
        <f t="shared" ref="I11" si="2">IF(B11&lt;&gt;0,((+C11+D11)/B11*100),(IF(C11&lt;&gt;0,1,0)))</f>
        <v>24.208281969693598</v>
      </c>
      <c r="J11" s="49">
        <f>IF($B11&lt;&gt;0,(E11/$B11*100),(IF(E11&lt;&gt;0,1,0)))</f>
        <v>65.271663588556848</v>
      </c>
      <c r="K11" s="49">
        <f t="shared" ref="K11:L11" si="3">IF($B11&lt;&gt;0,(F11/$B11*100),(IF(F11&lt;&gt;0,1,0)))</f>
        <v>10.485645624262922</v>
      </c>
      <c r="L11" s="49">
        <f t="shared" si="3"/>
        <v>3.4408817486630619E-2</v>
      </c>
      <c r="M11" s="173"/>
      <c r="N11" s="93"/>
      <c r="O11" s="37"/>
      <c r="P11" s="93"/>
      <c r="Q11" s="93"/>
      <c r="R11" s="93"/>
    </row>
    <row r="12" spans="1:57" x14ac:dyDescent="0.2">
      <c r="A12" s="2" t="s">
        <v>2</v>
      </c>
      <c r="B12" s="63">
        <f t="shared" si="1"/>
        <v>1246178814</v>
      </c>
      <c r="C12" s="63">
        <v>749579900</v>
      </c>
      <c r="D12" s="63">
        <v>9666017</v>
      </c>
      <c r="E12" s="93">
        <v>414378861</v>
      </c>
      <c r="F12" s="93">
        <v>71335040</v>
      </c>
      <c r="G12" s="93">
        <v>1218996</v>
      </c>
      <c r="H12" s="68"/>
      <c r="I12" s="49">
        <f t="shared" ref="I12:I15" si="4">IF(B12&lt;&gt;0,((+C12+D12)/B12*100),(IF(C12&lt;&gt;0,1,0)))</f>
        <v>60.925920780418593</v>
      </c>
      <c r="J12" s="49">
        <f t="shared" ref="J12:J15" si="5">IF($B12&lt;&gt;0,(E12/$B12*100),(IF(E12&lt;&gt;0,1,0)))</f>
        <v>33.251958414372467</v>
      </c>
      <c r="K12" s="49">
        <f t="shared" ref="K12:K15" si="6">IF($B12&lt;&gt;0,(F12/$B12*100),(IF(F12&lt;&gt;0,1,0)))</f>
        <v>5.724302098430635</v>
      </c>
      <c r="L12" s="49">
        <f t="shared" ref="L12:L15" si="7">IF($B12&lt;&gt;0,(G12/$B12*100),(IF(G12&lt;&gt;0,1,0)))</f>
        <v>9.7818706778303482E-2</v>
      </c>
      <c r="N12" s="93"/>
      <c r="O12" s="37"/>
      <c r="P12" s="93"/>
      <c r="Q12" s="93"/>
      <c r="R12" s="93"/>
    </row>
    <row r="13" spans="1:57" x14ac:dyDescent="0.2">
      <c r="A13" s="2" t="s">
        <v>3</v>
      </c>
      <c r="B13" s="63">
        <f t="shared" si="1"/>
        <v>1379503546</v>
      </c>
      <c r="C13" s="63">
        <v>287346700</v>
      </c>
      <c r="D13" s="63">
        <v>17959140</v>
      </c>
      <c r="E13" s="93">
        <v>903409632</v>
      </c>
      <c r="F13" s="93">
        <v>204437627</v>
      </c>
      <c r="G13" s="93">
        <v>-33649553</v>
      </c>
      <c r="H13" s="68"/>
      <c r="I13" s="49">
        <f t="shared" si="4"/>
        <v>22.131573411700387</v>
      </c>
      <c r="J13" s="49">
        <f t="shared" si="5"/>
        <v>65.488025356623481</v>
      </c>
      <c r="K13" s="49">
        <f t="shared" si="6"/>
        <v>14.819652156225773</v>
      </c>
      <c r="L13" s="49">
        <f t="shared" si="7"/>
        <v>-2.4392509245496354</v>
      </c>
      <c r="N13" s="93"/>
      <c r="O13" s="37"/>
      <c r="P13" s="93"/>
      <c r="Q13" s="93"/>
      <c r="R13" s="93"/>
    </row>
    <row r="14" spans="1:57" x14ac:dyDescent="0.2">
      <c r="A14" s="2" t="s">
        <v>4</v>
      </c>
      <c r="B14" s="63">
        <f t="shared" si="1"/>
        <v>1760129917</v>
      </c>
      <c r="C14" s="63">
        <v>861085777</v>
      </c>
      <c r="D14" s="63">
        <v>2622628</v>
      </c>
      <c r="E14" s="93">
        <v>755604075</v>
      </c>
      <c r="F14" s="93">
        <v>107124886</v>
      </c>
      <c r="G14" s="93">
        <v>33692551</v>
      </c>
      <c r="H14" s="68"/>
      <c r="I14" s="49">
        <f t="shared" si="4"/>
        <v>49.070718965570542</v>
      </c>
      <c r="J14" s="49">
        <f t="shared" si="5"/>
        <v>42.928880857150951</v>
      </c>
      <c r="K14" s="49">
        <f t="shared" si="6"/>
        <v>6.0861919887473848</v>
      </c>
      <c r="L14" s="49">
        <f t="shared" si="7"/>
        <v>1.9142081885311197</v>
      </c>
      <c r="N14" s="93"/>
      <c r="O14" s="37"/>
      <c r="P14" s="93"/>
      <c r="Q14" s="93"/>
      <c r="R14" s="93"/>
    </row>
    <row r="15" spans="1:57" x14ac:dyDescent="0.2">
      <c r="A15" s="2" t="s">
        <v>5</v>
      </c>
      <c r="B15" s="63">
        <f t="shared" si="1"/>
        <v>243374555</v>
      </c>
      <c r="C15" s="63">
        <v>134705249</v>
      </c>
      <c r="D15" s="63">
        <v>3099563</v>
      </c>
      <c r="E15" s="93">
        <v>93501680</v>
      </c>
      <c r="F15" s="93">
        <v>12046125</v>
      </c>
      <c r="G15" s="93">
        <v>21938</v>
      </c>
      <c r="H15" s="68"/>
      <c r="I15" s="49">
        <f t="shared" si="4"/>
        <v>56.622522432552572</v>
      </c>
      <c r="J15" s="49">
        <f t="shared" si="5"/>
        <v>38.418839635885519</v>
      </c>
      <c r="K15" s="49">
        <f t="shared" si="6"/>
        <v>4.9496238421473437</v>
      </c>
      <c r="L15" s="49">
        <f t="shared" si="7"/>
        <v>9.0140894145651334E-3</v>
      </c>
      <c r="N15" s="93"/>
      <c r="O15" s="37"/>
      <c r="P15" s="93"/>
      <c r="Q15" s="93"/>
      <c r="R15" s="93"/>
    </row>
    <row r="16" spans="1:57" x14ac:dyDescent="0.2">
      <c r="B16" s="37"/>
      <c r="C16" s="63"/>
      <c r="D16" s="63"/>
      <c r="E16" s="93"/>
      <c r="F16" s="93"/>
      <c r="G16" s="93"/>
      <c r="H16" s="68"/>
      <c r="I16" s="49"/>
      <c r="J16" s="49"/>
      <c r="K16" s="49"/>
      <c r="L16" s="49"/>
      <c r="N16" s="93"/>
      <c r="O16" s="37"/>
      <c r="P16" s="93"/>
      <c r="Q16" s="93"/>
      <c r="R16" s="93"/>
    </row>
    <row r="17" spans="1:18" x14ac:dyDescent="0.2">
      <c r="A17" s="2" t="s">
        <v>6</v>
      </c>
      <c r="B17" s="63">
        <f t="shared" si="1"/>
        <v>91208149</v>
      </c>
      <c r="C17" s="63">
        <v>15575972</v>
      </c>
      <c r="D17" s="63">
        <v>1084729</v>
      </c>
      <c r="E17" s="93">
        <v>63685939</v>
      </c>
      <c r="F17" s="93">
        <v>10861509</v>
      </c>
      <c r="G17" s="93">
        <v>0</v>
      </c>
      <c r="H17" s="68"/>
      <c r="I17" s="49">
        <f t="shared" ref="I17:I21" si="8">IF(B17&lt;&gt;0,((+C17+D17)/B17*100),(IF(C17&lt;&gt;0,1,0)))</f>
        <v>18.266680316031849</v>
      </c>
      <c r="J17" s="49">
        <f t="shared" ref="J17:J21" si="9">IF($B17&lt;&gt;0,(E17/$B17*100),(IF(E17&lt;&gt;0,1,0)))</f>
        <v>69.824834401584013</v>
      </c>
      <c r="K17" s="49">
        <f t="shared" ref="K17:K21" si="10">IF($B17&lt;&gt;0,(F17/$B17*100),(IF(F17&lt;&gt;0,1,0)))</f>
        <v>11.908485282384143</v>
      </c>
      <c r="L17" s="49">
        <f t="shared" ref="L17:L21" si="11">IF($B17&lt;&gt;0,(G17/$B17*100),(IF(G17&lt;&gt;0,1,0)))</f>
        <v>0</v>
      </c>
      <c r="N17" s="93"/>
      <c r="O17" s="37"/>
      <c r="P17" s="93"/>
      <c r="Q17" s="93"/>
      <c r="R17" s="93"/>
    </row>
    <row r="18" spans="1:18" x14ac:dyDescent="0.2">
      <c r="A18" s="2" t="s">
        <v>7</v>
      </c>
      <c r="B18" s="63">
        <f t="shared" si="1"/>
        <v>372843595</v>
      </c>
      <c r="C18" s="63">
        <v>198924586</v>
      </c>
      <c r="D18" s="63">
        <v>2484842</v>
      </c>
      <c r="E18" s="93">
        <v>143639033</v>
      </c>
      <c r="F18" s="93">
        <v>23075417</v>
      </c>
      <c r="G18" s="93">
        <v>4719717</v>
      </c>
      <c r="H18" s="68"/>
      <c r="I18" s="49">
        <f t="shared" si="8"/>
        <v>54.019817076380249</v>
      </c>
      <c r="J18" s="49">
        <f t="shared" si="9"/>
        <v>38.525278407960847</v>
      </c>
      <c r="K18" s="49">
        <f t="shared" si="10"/>
        <v>6.1890340371811936</v>
      </c>
      <c r="L18" s="49">
        <f t="shared" si="11"/>
        <v>1.2658704784777113</v>
      </c>
      <c r="N18" s="93"/>
      <c r="O18" s="37"/>
      <c r="P18" s="93"/>
      <c r="Q18" s="93"/>
      <c r="R18" s="93"/>
    </row>
    <row r="19" spans="1:18" x14ac:dyDescent="0.2">
      <c r="A19" s="2" t="s">
        <v>8</v>
      </c>
      <c r="B19" s="63">
        <f t="shared" si="1"/>
        <v>221038948</v>
      </c>
      <c r="C19" s="63">
        <v>86367865</v>
      </c>
      <c r="D19" s="63">
        <v>4437276</v>
      </c>
      <c r="E19" s="93">
        <v>112408493</v>
      </c>
      <c r="F19" s="93">
        <v>17825314</v>
      </c>
      <c r="G19" s="93">
        <v>0</v>
      </c>
      <c r="H19" s="68"/>
      <c r="I19" s="49">
        <f t="shared" si="8"/>
        <v>41.081059162478461</v>
      </c>
      <c r="J19" s="49">
        <f t="shared" si="9"/>
        <v>50.85460911621783</v>
      </c>
      <c r="K19" s="49">
        <f t="shared" si="10"/>
        <v>8.064331721303704</v>
      </c>
      <c r="L19" s="49">
        <f t="shared" si="11"/>
        <v>0</v>
      </c>
      <c r="N19" s="93"/>
      <c r="O19" s="37"/>
      <c r="P19" s="93"/>
      <c r="Q19" s="93"/>
      <c r="R19" s="93"/>
    </row>
    <row r="20" spans="1:18" x14ac:dyDescent="0.2">
      <c r="A20" s="2" t="s">
        <v>9</v>
      </c>
      <c r="B20" s="63">
        <f t="shared" si="1"/>
        <v>422624324</v>
      </c>
      <c r="C20" s="63">
        <v>195747166</v>
      </c>
      <c r="D20" s="63">
        <v>5318671</v>
      </c>
      <c r="E20" s="93">
        <v>203661894</v>
      </c>
      <c r="F20" s="93">
        <v>17896593</v>
      </c>
      <c r="G20" s="93">
        <v>0</v>
      </c>
      <c r="H20" s="68"/>
      <c r="I20" s="49">
        <f t="shared" si="8"/>
        <v>47.575547733972833</v>
      </c>
      <c r="J20" s="49">
        <f t="shared" si="9"/>
        <v>48.189818340886596</v>
      </c>
      <c r="K20" s="49">
        <f t="shared" si="10"/>
        <v>4.23463392514057</v>
      </c>
      <c r="L20" s="49">
        <f t="shared" si="11"/>
        <v>0</v>
      </c>
      <c r="N20" s="93"/>
      <c r="O20" s="37"/>
      <c r="P20" s="93"/>
      <c r="Q20" s="93"/>
      <c r="R20" s="93"/>
    </row>
    <row r="21" spans="1:18" x14ac:dyDescent="0.2">
      <c r="A21" s="2" t="s">
        <v>10</v>
      </c>
      <c r="B21" s="63">
        <f t="shared" si="1"/>
        <v>81177500</v>
      </c>
      <c r="C21" s="63">
        <v>20289816</v>
      </c>
      <c r="D21" s="63">
        <v>986521</v>
      </c>
      <c r="E21" s="93">
        <v>49983418</v>
      </c>
      <c r="F21" s="93">
        <v>9917745</v>
      </c>
      <c r="G21" s="93">
        <v>0</v>
      </c>
      <c r="H21" s="68"/>
      <c r="I21" s="49">
        <f t="shared" si="8"/>
        <v>26.209647993594281</v>
      </c>
      <c r="J21" s="49">
        <f t="shared" si="9"/>
        <v>61.572994980136123</v>
      </c>
      <c r="K21" s="49">
        <f t="shared" si="10"/>
        <v>12.217357026269594</v>
      </c>
      <c r="L21" s="49">
        <f t="shared" si="11"/>
        <v>0</v>
      </c>
      <c r="N21" s="93"/>
      <c r="O21" s="37"/>
      <c r="P21" s="93"/>
      <c r="Q21" s="93"/>
      <c r="R21" s="93"/>
    </row>
    <row r="22" spans="1:18" x14ac:dyDescent="0.2">
      <c r="B22" s="37"/>
      <c r="C22" s="63"/>
      <c r="D22" s="63"/>
      <c r="E22" s="93"/>
      <c r="F22" s="93"/>
      <c r="G22" s="93"/>
      <c r="H22" s="68"/>
      <c r="I22" s="49"/>
      <c r="J22" s="49"/>
      <c r="K22" s="49"/>
      <c r="L22" s="49"/>
      <c r="N22" s="93"/>
      <c r="O22" s="37"/>
      <c r="P22" s="93"/>
      <c r="Q22" s="93"/>
      <c r="R22" s="93"/>
    </row>
    <row r="23" spans="1:18" x14ac:dyDescent="0.2">
      <c r="A23" s="2" t="s">
        <v>11</v>
      </c>
      <c r="B23" s="63">
        <f t="shared" si="1"/>
        <v>614003517</v>
      </c>
      <c r="C23" s="63">
        <v>296598012</v>
      </c>
      <c r="D23" s="63">
        <v>5626553</v>
      </c>
      <c r="E23" s="93">
        <v>278319449</v>
      </c>
      <c r="F23" s="93">
        <v>33459503</v>
      </c>
      <c r="G23" s="93">
        <v>0</v>
      </c>
      <c r="H23" s="68"/>
      <c r="I23" s="49">
        <f t="shared" ref="I23:I27" si="12">IF(B23&lt;&gt;0,((+C23+D23)/B23*100),(IF(C23&lt;&gt;0,1,0)))</f>
        <v>49.221959912649815</v>
      </c>
      <c r="J23" s="49">
        <f t="shared" ref="J23:J27" si="13">IF($B23&lt;&gt;0,(E23/$B23*100),(IF(E23&lt;&gt;0,1,0)))</f>
        <v>45.328640845553984</v>
      </c>
      <c r="K23" s="49">
        <f t="shared" ref="K23:K27" si="14">IF($B23&lt;&gt;0,(F23/$B23*100),(IF(F23&lt;&gt;0,1,0)))</f>
        <v>5.4493992417961996</v>
      </c>
      <c r="L23" s="49">
        <f t="shared" ref="L23:L27" si="15">IF($B23&lt;&gt;0,(G23/$B23*100),(IF(G23&lt;&gt;0,1,0)))</f>
        <v>0</v>
      </c>
      <c r="N23" s="93"/>
      <c r="O23" s="37"/>
      <c r="P23" s="93"/>
      <c r="Q23" s="93"/>
      <c r="R23" s="93"/>
    </row>
    <row r="24" spans="1:18" x14ac:dyDescent="0.2">
      <c r="A24" s="2" t="s">
        <v>12</v>
      </c>
      <c r="B24" s="63">
        <f t="shared" si="1"/>
        <v>59134258</v>
      </c>
      <c r="C24" s="63">
        <v>28318894</v>
      </c>
      <c r="D24" s="63">
        <v>881457</v>
      </c>
      <c r="E24" s="93">
        <v>23898277</v>
      </c>
      <c r="F24" s="93">
        <v>6035630</v>
      </c>
      <c r="G24" s="93">
        <v>0</v>
      </c>
      <c r="H24" s="68"/>
      <c r="I24" s="49">
        <f t="shared" si="12"/>
        <v>49.379753779949347</v>
      </c>
      <c r="J24" s="49">
        <f t="shared" si="13"/>
        <v>40.413590714201568</v>
      </c>
      <c r="K24" s="49">
        <f t="shared" si="14"/>
        <v>10.20665550584908</v>
      </c>
      <c r="L24" s="49">
        <f t="shared" si="15"/>
        <v>0</v>
      </c>
      <c r="N24" s="93"/>
      <c r="O24" s="37"/>
      <c r="P24" s="93"/>
      <c r="Q24" s="93"/>
      <c r="R24" s="93"/>
    </row>
    <row r="25" spans="1:18" x14ac:dyDescent="0.2">
      <c r="A25" s="2" t="s">
        <v>13</v>
      </c>
      <c r="B25" s="63">
        <f t="shared" si="1"/>
        <v>568684671</v>
      </c>
      <c r="C25" s="63">
        <v>276927778</v>
      </c>
      <c r="D25" s="63">
        <v>20409594</v>
      </c>
      <c r="E25" s="93">
        <v>232884466</v>
      </c>
      <c r="F25" s="93">
        <v>36260515</v>
      </c>
      <c r="G25" s="93">
        <v>2202318</v>
      </c>
      <c r="H25" s="68"/>
      <c r="I25" s="49">
        <f t="shared" si="12"/>
        <v>52.285104059011985</v>
      </c>
      <c r="J25" s="49">
        <f t="shared" si="13"/>
        <v>40.95142314817204</v>
      </c>
      <c r="K25" s="49">
        <f t="shared" si="14"/>
        <v>6.3762075626617341</v>
      </c>
      <c r="L25" s="49">
        <f t="shared" si="15"/>
        <v>0.38726523015423425</v>
      </c>
      <c r="N25" s="93"/>
      <c r="O25" s="37"/>
      <c r="P25" s="93"/>
      <c r="Q25" s="93"/>
      <c r="R25" s="93"/>
    </row>
    <row r="26" spans="1:18" x14ac:dyDescent="0.2">
      <c r="A26" s="2" t="s">
        <v>14</v>
      </c>
      <c r="B26" s="63">
        <f t="shared" si="1"/>
        <v>955579717</v>
      </c>
      <c r="C26" s="63">
        <v>620300000</v>
      </c>
      <c r="D26" s="63">
        <v>13223736</v>
      </c>
      <c r="E26" s="93">
        <v>293788378</v>
      </c>
      <c r="F26" s="93">
        <v>27602853</v>
      </c>
      <c r="G26" s="93">
        <v>664750</v>
      </c>
      <c r="H26" s="68"/>
      <c r="I26" s="49">
        <f t="shared" si="12"/>
        <v>66.297319284770879</v>
      </c>
      <c r="J26" s="49">
        <f t="shared" si="13"/>
        <v>30.744517989805765</v>
      </c>
      <c r="K26" s="49">
        <f t="shared" si="14"/>
        <v>2.8885976239280096</v>
      </c>
      <c r="L26" s="49">
        <f t="shared" si="15"/>
        <v>6.9565101495347031E-2</v>
      </c>
      <c r="N26" s="93"/>
      <c r="O26" s="37"/>
      <c r="P26" s="93"/>
      <c r="Q26" s="93"/>
      <c r="R26" s="93"/>
    </row>
    <row r="27" spans="1:18" x14ac:dyDescent="0.2">
      <c r="A27" s="2" t="s">
        <v>15</v>
      </c>
      <c r="B27" s="63">
        <f t="shared" si="1"/>
        <v>32455014</v>
      </c>
      <c r="C27" s="63">
        <v>18812279</v>
      </c>
      <c r="D27" s="63">
        <v>432849</v>
      </c>
      <c r="E27" s="93">
        <v>10263803</v>
      </c>
      <c r="F27" s="93">
        <v>2946083</v>
      </c>
      <c r="G27" s="93">
        <v>0</v>
      </c>
      <c r="H27" s="68"/>
      <c r="I27" s="49">
        <f t="shared" si="12"/>
        <v>59.297857643814297</v>
      </c>
      <c r="J27" s="49">
        <f t="shared" si="13"/>
        <v>31.624706740228181</v>
      </c>
      <c r="K27" s="49">
        <f t="shared" si="14"/>
        <v>9.0774356159575209</v>
      </c>
      <c r="L27" s="49">
        <f t="shared" si="15"/>
        <v>0</v>
      </c>
      <c r="N27" s="93"/>
      <c r="O27" s="37"/>
      <c r="P27" s="93"/>
      <c r="Q27" s="93"/>
      <c r="R27" s="93"/>
    </row>
    <row r="28" spans="1:18" x14ac:dyDescent="0.2">
      <c r="B28" s="37"/>
      <c r="C28" s="63"/>
      <c r="D28" s="63"/>
      <c r="E28" s="93"/>
      <c r="F28" s="93"/>
      <c r="G28" s="93"/>
      <c r="H28" s="68"/>
      <c r="I28" s="49"/>
      <c r="J28" s="49"/>
      <c r="K28" s="49"/>
      <c r="L28" s="49"/>
      <c r="N28" s="93"/>
      <c r="O28" s="37"/>
      <c r="P28" s="93"/>
      <c r="Q28" s="93"/>
      <c r="R28" s="93"/>
    </row>
    <row r="29" spans="1:18" x14ac:dyDescent="0.2">
      <c r="A29" s="2" t="s">
        <v>16</v>
      </c>
      <c r="B29" s="63">
        <f t="shared" si="1"/>
        <v>2706073865</v>
      </c>
      <c r="C29" s="63">
        <v>1753569130</v>
      </c>
      <c r="D29" s="63">
        <v>17684520</v>
      </c>
      <c r="E29" s="93">
        <v>798739210</v>
      </c>
      <c r="F29" s="93">
        <v>136081005</v>
      </c>
      <c r="G29" s="93">
        <v>0</v>
      </c>
      <c r="H29" s="68"/>
      <c r="I29" s="49">
        <f t="shared" ref="I29:I33" si="16">IF(B29&lt;&gt;0,((+C29+D29)/B29*100),(IF(C29&lt;&gt;0,1,0)))</f>
        <v>65.454741384156563</v>
      </c>
      <c r="J29" s="49">
        <f t="shared" ref="J29:J33" si="17">IF($B29&lt;&gt;0,(E29/$B29*100),(IF(E29&lt;&gt;0,1,0)))</f>
        <v>29.516533910281861</v>
      </c>
      <c r="K29" s="49">
        <f t="shared" ref="K29:K33" si="18">IF($B29&lt;&gt;0,(F29/$B29*100),(IF(F29&lt;&gt;0,1,0)))</f>
        <v>5.0287247055615758</v>
      </c>
      <c r="L29" s="49">
        <f t="shared" ref="L29:L33" si="19">IF($B29&lt;&gt;0,(G29/$B29*100),(IF(G29&lt;&gt;0,1,0)))</f>
        <v>0</v>
      </c>
      <c r="N29" s="93"/>
      <c r="O29" s="37"/>
      <c r="P29" s="93"/>
      <c r="Q29" s="93"/>
      <c r="R29" s="93"/>
    </row>
    <row r="30" spans="1:18" x14ac:dyDescent="0.2">
      <c r="A30" s="2" t="s">
        <v>17</v>
      </c>
      <c r="B30" s="63">
        <f t="shared" si="1"/>
        <v>2239365883</v>
      </c>
      <c r="C30" s="63">
        <v>815984824</v>
      </c>
      <c r="D30" s="63">
        <v>10387542</v>
      </c>
      <c r="E30" s="93">
        <v>1273802767</v>
      </c>
      <c r="F30" s="93">
        <v>139190750</v>
      </c>
      <c r="G30" s="93">
        <v>0</v>
      </c>
      <c r="H30" s="68"/>
      <c r="I30" s="49">
        <f t="shared" si="16"/>
        <v>36.902070013361907</v>
      </c>
      <c r="J30" s="49">
        <f t="shared" si="17"/>
        <v>56.882297648186508</v>
      </c>
      <c r="K30" s="49">
        <f t="shared" si="18"/>
        <v>6.2156323384515906</v>
      </c>
      <c r="L30" s="49">
        <f t="shared" si="19"/>
        <v>0</v>
      </c>
      <c r="N30" s="93"/>
      <c r="O30" s="37"/>
      <c r="P30" s="93"/>
      <c r="Q30" s="93"/>
      <c r="R30" s="93"/>
    </row>
    <row r="31" spans="1:18" x14ac:dyDescent="0.2">
      <c r="A31" s="2" t="s">
        <v>18</v>
      </c>
      <c r="B31" s="63">
        <f t="shared" si="1"/>
        <v>106608084</v>
      </c>
      <c r="C31" s="63">
        <v>61033559</v>
      </c>
      <c r="D31" s="63">
        <v>1271075</v>
      </c>
      <c r="E31" s="93">
        <v>38163225</v>
      </c>
      <c r="F31" s="93">
        <v>6140225</v>
      </c>
      <c r="G31" s="93">
        <v>0</v>
      </c>
      <c r="H31" s="68"/>
      <c r="I31" s="49">
        <f t="shared" si="16"/>
        <v>58.442691831887714</v>
      </c>
      <c r="J31" s="49">
        <f t="shared" si="17"/>
        <v>35.797683973009029</v>
      </c>
      <c r="K31" s="49">
        <f t="shared" si="18"/>
        <v>5.7596241951032532</v>
      </c>
      <c r="L31" s="49">
        <f t="shared" si="19"/>
        <v>0</v>
      </c>
      <c r="N31" s="93"/>
      <c r="O31" s="37"/>
      <c r="P31" s="93"/>
      <c r="Q31" s="93"/>
      <c r="R31" s="93"/>
    </row>
    <row r="32" spans="1:18" x14ac:dyDescent="0.2">
      <c r="A32" s="2" t="s">
        <v>19</v>
      </c>
      <c r="B32" s="63">
        <f t="shared" si="1"/>
        <v>258884365</v>
      </c>
      <c r="C32" s="63">
        <v>109542921</v>
      </c>
      <c r="D32" s="63">
        <v>1982623</v>
      </c>
      <c r="E32" s="93">
        <v>117368846</v>
      </c>
      <c r="F32" s="93">
        <v>22268291</v>
      </c>
      <c r="G32" s="93">
        <v>7721684</v>
      </c>
      <c r="H32" s="68"/>
      <c r="I32" s="49">
        <f t="shared" si="16"/>
        <v>43.079289087233988</v>
      </c>
      <c r="J32" s="49">
        <f t="shared" si="17"/>
        <v>45.336397970576556</v>
      </c>
      <c r="K32" s="49">
        <f t="shared" si="18"/>
        <v>8.6016361011218283</v>
      </c>
      <c r="L32" s="49">
        <f t="shared" si="19"/>
        <v>2.9826768410676325</v>
      </c>
      <c r="N32" s="93"/>
      <c r="O32" s="37"/>
      <c r="P32" s="93"/>
      <c r="Q32" s="93"/>
      <c r="R32" s="93"/>
    </row>
    <row r="33" spans="1:256" x14ac:dyDescent="0.2">
      <c r="A33" s="2" t="s">
        <v>20</v>
      </c>
      <c r="B33" s="63">
        <f t="shared" si="1"/>
        <v>56256698</v>
      </c>
      <c r="C33" s="63">
        <v>10189253</v>
      </c>
      <c r="D33" s="63">
        <v>390242</v>
      </c>
      <c r="E33" s="93">
        <v>37052346</v>
      </c>
      <c r="F33" s="93">
        <v>8624857</v>
      </c>
      <c r="G33" s="93">
        <v>0</v>
      </c>
      <c r="H33" s="68"/>
      <c r="I33" s="49">
        <f t="shared" si="16"/>
        <v>18.805751805767198</v>
      </c>
      <c r="J33" s="49">
        <f t="shared" si="17"/>
        <v>65.862994660653555</v>
      </c>
      <c r="K33" s="49">
        <f t="shared" si="18"/>
        <v>15.331253533579236</v>
      </c>
      <c r="L33" s="49">
        <f t="shared" si="19"/>
        <v>0</v>
      </c>
      <c r="N33" s="93"/>
      <c r="O33" s="37"/>
      <c r="P33" s="93"/>
      <c r="Q33" s="93"/>
      <c r="R33" s="93"/>
    </row>
    <row r="34" spans="1:256" x14ac:dyDescent="0.2">
      <c r="C34" s="63"/>
      <c r="D34" s="63"/>
      <c r="E34" s="93"/>
      <c r="F34" s="93"/>
      <c r="G34" s="93"/>
      <c r="H34" s="68"/>
      <c r="I34" s="49"/>
      <c r="J34" s="49"/>
      <c r="K34" s="49"/>
      <c r="L34" s="49"/>
    </row>
    <row r="35" spans="1:256" x14ac:dyDescent="0.2">
      <c r="A35" s="2" t="s">
        <v>21</v>
      </c>
      <c r="B35" s="63">
        <f t="shared" si="1"/>
        <v>67712716</v>
      </c>
      <c r="C35" s="63">
        <v>43624398</v>
      </c>
      <c r="D35" s="63">
        <v>1218370</v>
      </c>
      <c r="E35" s="93">
        <v>17893706</v>
      </c>
      <c r="F35" s="93">
        <v>4974967</v>
      </c>
      <c r="G35" s="93">
        <v>1275</v>
      </c>
      <c r="H35" s="68"/>
      <c r="I35" s="49">
        <f t="shared" ref="I35:I38" si="20">IF(B35&lt;&gt;0,((+C35+D35)/B35*100),(IF(C35&lt;&gt;0,1,0)))</f>
        <v>66.225032237667151</v>
      </c>
      <c r="J35" s="49">
        <f t="shared" ref="J35:J38" si="21">IF($B35&lt;&gt;0,(E35/$B35*100),(IF(E35&lt;&gt;0,1,0)))</f>
        <v>26.425916810071538</v>
      </c>
      <c r="K35" s="49">
        <f t="shared" ref="K35:K38" si="22">IF($B35&lt;&gt;0,(F35/$B35*100),(IF(F35&lt;&gt;0,1,0)))</f>
        <v>7.3471679972193114</v>
      </c>
      <c r="L35" s="49">
        <f t="shared" ref="L35:L38" si="23">IF($B35&lt;&gt;0,(G35/$B35*100),(IF(G35&lt;&gt;0,1,0)))</f>
        <v>1.8829550420042225E-3</v>
      </c>
      <c r="N35" s="93"/>
      <c r="O35" s="37"/>
      <c r="P35" s="93"/>
      <c r="Q35" s="93"/>
      <c r="R35" s="93"/>
    </row>
    <row r="36" spans="1:256" x14ac:dyDescent="0.2">
      <c r="A36" s="2" t="s">
        <v>22</v>
      </c>
      <c r="B36" s="63">
        <f t="shared" si="1"/>
        <v>344533024</v>
      </c>
      <c r="C36" s="63">
        <v>103208100</v>
      </c>
      <c r="D36" s="63">
        <v>1892929</v>
      </c>
      <c r="E36" s="93">
        <v>197569651</v>
      </c>
      <c r="F36" s="93">
        <v>41306422</v>
      </c>
      <c r="G36" s="93">
        <v>555922</v>
      </c>
      <c r="H36" s="68"/>
      <c r="I36" s="49">
        <f t="shared" si="20"/>
        <v>30.505357013323636</v>
      </c>
      <c r="J36" s="49">
        <f t="shared" si="21"/>
        <v>57.344183935180624</v>
      </c>
      <c r="K36" s="49">
        <f t="shared" si="22"/>
        <v>11.989103836966294</v>
      </c>
      <c r="L36" s="49">
        <f t="shared" si="23"/>
        <v>0.16135521452944956</v>
      </c>
      <c r="N36" s="93"/>
      <c r="O36" s="37"/>
      <c r="P36" s="93"/>
      <c r="Q36" s="93"/>
      <c r="R36" s="93"/>
    </row>
    <row r="37" spans="1:256" x14ac:dyDescent="0.2">
      <c r="A37" s="2" t="s">
        <v>23</v>
      </c>
      <c r="B37" s="63">
        <f t="shared" si="1"/>
        <v>238608167</v>
      </c>
      <c r="C37" s="63">
        <v>47682518</v>
      </c>
      <c r="D37" s="63">
        <v>496046</v>
      </c>
      <c r="E37" s="93">
        <v>165892233</v>
      </c>
      <c r="F37" s="93">
        <v>24537370</v>
      </c>
      <c r="G37" s="93">
        <v>0</v>
      </c>
      <c r="H37" s="68"/>
      <c r="I37" s="49">
        <f t="shared" si="20"/>
        <v>20.191498306929283</v>
      </c>
      <c r="J37" s="49">
        <f t="shared" si="21"/>
        <v>69.524960141033233</v>
      </c>
      <c r="K37" s="49">
        <f t="shared" si="22"/>
        <v>10.283541552037487</v>
      </c>
      <c r="L37" s="49">
        <f t="shared" si="23"/>
        <v>0</v>
      </c>
      <c r="N37" s="93"/>
      <c r="O37" s="37"/>
      <c r="P37" s="93"/>
      <c r="Q37" s="93"/>
      <c r="R37" s="93"/>
    </row>
    <row r="38" spans="1:256" x14ac:dyDescent="0.2">
      <c r="A38" s="6" t="s">
        <v>24</v>
      </c>
      <c r="B38" s="65">
        <f t="shared" si="1"/>
        <v>127011711</v>
      </c>
      <c r="C38" s="65">
        <v>93992139</v>
      </c>
      <c r="D38" s="65">
        <v>1759087</v>
      </c>
      <c r="E38" s="180">
        <v>22519390</v>
      </c>
      <c r="F38" s="180">
        <v>8741095</v>
      </c>
      <c r="G38" s="180">
        <v>0</v>
      </c>
      <c r="H38" s="89"/>
      <c r="I38" s="66">
        <f t="shared" si="20"/>
        <v>75.387714444693998</v>
      </c>
      <c r="J38" s="66">
        <f t="shared" si="21"/>
        <v>17.730168204725626</v>
      </c>
      <c r="K38" s="66">
        <f t="shared" si="22"/>
        <v>6.8821173505803728</v>
      </c>
      <c r="L38" s="66">
        <f t="shared" si="23"/>
        <v>0</v>
      </c>
      <c r="N38" s="93"/>
      <c r="O38" s="37"/>
      <c r="P38" s="93"/>
      <c r="Q38" s="93"/>
      <c r="R38" s="93"/>
    </row>
    <row r="39" spans="1:256" x14ac:dyDescent="0.2">
      <c r="A39" s="7"/>
      <c r="B39" s="37"/>
      <c r="C39" s="63"/>
      <c r="D39" s="63"/>
      <c r="E39" s="63"/>
      <c r="F39" s="63"/>
      <c r="G39" s="63"/>
      <c r="H39" s="39"/>
      <c r="I39" s="49"/>
      <c r="J39" s="49"/>
      <c r="K39" s="49"/>
      <c r="L39" s="49"/>
      <c r="O39" s="28"/>
    </row>
    <row r="40" spans="1:256" x14ac:dyDescent="0.2">
      <c r="A40" s="46" t="s">
        <v>164</v>
      </c>
      <c r="C40" s="18"/>
      <c r="D40" s="68"/>
      <c r="E40" s="18"/>
      <c r="F40" s="18"/>
      <c r="G40" s="18"/>
      <c r="H40" s="18"/>
      <c r="I40" s="67"/>
      <c r="J40" s="67"/>
      <c r="K40" s="67"/>
      <c r="L40" s="18"/>
    </row>
    <row r="41" spans="1:256" x14ac:dyDescent="0.2">
      <c r="A41" s="166" t="s">
        <v>308</v>
      </c>
      <c r="B41" s="16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  <c r="BM41" s="166"/>
      <c r="BN41" s="166"/>
      <c r="BO41" s="166"/>
      <c r="BP41" s="166"/>
      <c r="BQ41" s="166"/>
      <c r="BR41" s="166"/>
      <c r="BS41" s="166"/>
      <c r="BT41" s="166"/>
      <c r="BU41" s="166"/>
      <c r="BV41" s="166"/>
      <c r="BW41" s="166"/>
      <c r="BX41" s="166"/>
      <c r="BY41" s="166"/>
      <c r="BZ41" s="166"/>
      <c r="CA41" s="166"/>
      <c r="CB41" s="166"/>
      <c r="CC41" s="166"/>
      <c r="CD41" s="166"/>
      <c r="CE41" s="166"/>
      <c r="CF41" s="166"/>
      <c r="CG41" s="166"/>
      <c r="CH41" s="166"/>
      <c r="CI41" s="166"/>
      <c r="CJ41" s="166"/>
      <c r="CK41" s="166"/>
      <c r="CL41" s="166"/>
      <c r="CM41" s="166"/>
      <c r="CN41" s="166"/>
      <c r="CO41" s="166"/>
      <c r="CP41" s="166"/>
      <c r="CQ41" s="166"/>
      <c r="CR41" s="166"/>
      <c r="CS41" s="166"/>
      <c r="CT41" s="166"/>
      <c r="CU41" s="166"/>
      <c r="CV41" s="166"/>
      <c r="CW41" s="166"/>
      <c r="CX41" s="166"/>
      <c r="CY41" s="166"/>
      <c r="CZ41" s="166"/>
      <c r="DA41" s="166"/>
      <c r="DB41" s="166"/>
      <c r="DC41" s="166"/>
      <c r="DD41" s="166"/>
      <c r="DE41" s="166"/>
      <c r="DF41" s="166"/>
      <c r="DG41" s="166"/>
      <c r="DH41" s="166"/>
      <c r="DI41" s="166"/>
      <c r="DJ41" s="166"/>
      <c r="DK41" s="166"/>
      <c r="DL41" s="166"/>
      <c r="DM41" s="166"/>
      <c r="DN41" s="166"/>
      <c r="DO41" s="166"/>
      <c r="DP41" s="166"/>
      <c r="DQ41" s="166"/>
      <c r="DR41" s="166"/>
      <c r="DS41" s="166"/>
      <c r="DT41" s="166"/>
      <c r="DU41" s="166"/>
      <c r="DV41" s="166"/>
      <c r="DW41" s="166"/>
      <c r="DX41" s="166"/>
      <c r="DY41" s="166"/>
      <c r="DZ41" s="166"/>
      <c r="EA41" s="166"/>
      <c r="EB41" s="166"/>
      <c r="EC41" s="166"/>
      <c r="ED41" s="166"/>
      <c r="EE41" s="166"/>
      <c r="EF41" s="166"/>
      <c r="EG41" s="166"/>
      <c r="EH41" s="166"/>
      <c r="EI41" s="166"/>
      <c r="EJ41" s="166"/>
      <c r="EK41" s="166"/>
      <c r="EL41" s="166"/>
      <c r="EM41" s="166"/>
      <c r="EN41" s="166"/>
      <c r="EO41" s="166"/>
      <c r="EP41" s="166"/>
      <c r="EQ41" s="166"/>
      <c r="ER41" s="166"/>
      <c r="ES41" s="166"/>
      <c r="ET41" s="166"/>
      <c r="EU41" s="166"/>
      <c r="EV41" s="166"/>
      <c r="EW41" s="166"/>
      <c r="EX41" s="166"/>
      <c r="EY41" s="166"/>
      <c r="EZ41" s="166"/>
      <c r="FA41" s="166"/>
      <c r="FB41" s="166"/>
      <c r="FC41" s="166"/>
      <c r="FD41" s="166"/>
      <c r="FE41" s="166"/>
      <c r="FF41" s="166"/>
      <c r="FG41" s="166"/>
      <c r="FH41" s="166"/>
      <c r="FI41" s="166"/>
      <c r="FJ41" s="166"/>
      <c r="FK41" s="166"/>
      <c r="FL41" s="166"/>
      <c r="FM41" s="166"/>
      <c r="FN41" s="166"/>
      <c r="FO41" s="166"/>
      <c r="FP41" s="166"/>
      <c r="FQ41" s="166"/>
      <c r="FR41" s="166"/>
      <c r="FS41" s="166"/>
      <c r="FT41" s="166"/>
      <c r="FU41" s="166"/>
      <c r="FV41" s="166"/>
      <c r="FW41" s="166"/>
      <c r="FX41" s="166"/>
      <c r="FY41" s="166"/>
      <c r="FZ41" s="166"/>
      <c r="GA41" s="166"/>
      <c r="GB41" s="166"/>
      <c r="GC41" s="166"/>
      <c r="GD41" s="166"/>
      <c r="GE41" s="166"/>
      <c r="GF41" s="166"/>
      <c r="GG41" s="166"/>
      <c r="GH41" s="166"/>
      <c r="GI41" s="166"/>
      <c r="GJ41" s="166"/>
      <c r="GK41" s="166"/>
      <c r="GL41" s="166"/>
      <c r="GM41" s="166"/>
      <c r="GN41" s="166"/>
      <c r="GO41" s="166"/>
      <c r="GP41" s="166"/>
      <c r="GQ41" s="166"/>
      <c r="GR41" s="166"/>
      <c r="GS41" s="166"/>
      <c r="GT41" s="166"/>
      <c r="GU41" s="166"/>
      <c r="GV41" s="166"/>
      <c r="GW41" s="166"/>
      <c r="GX41" s="166"/>
      <c r="GY41" s="166"/>
      <c r="GZ41" s="166"/>
      <c r="HA41" s="166"/>
      <c r="HB41" s="166"/>
      <c r="HC41" s="166"/>
      <c r="HD41" s="166"/>
      <c r="HE41" s="166"/>
      <c r="HF41" s="166"/>
      <c r="HG41" s="166"/>
      <c r="HH41" s="166"/>
      <c r="HI41" s="166"/>
      <c r="HJ41" s="166"/>
      <c r="HK41" s="166"/>
      <c r="HL41" s="166"/>
      <c r="HM41" s="166"/>
      <c r="HN41" s="166"/>
      <c r="HO41" s="166"/>
      <c r="HP41" s="166"/>
      <c r="HQ41" s="166"/>
      <c r="HR41" s="166"/>
      <c r="HS41" s="166"/>
      <c r="HT41" s="166"/>
      <c r="HU41" s="166"/>
      <c r="HV41" s="166"/>
      <c r="HW41" s="166"/>
      <c r="HX41" s="166"/>
      <c r="HY41" s="166"/>
      <c r="HZ41" s="166"/>
      <c r="IA41" s="166"/>
      <c r="IB41" s="166"/>
      <c r="IC41" s="166"/>
      <c r="ID41" s="166"/>
      <c r="IE41" s="166"/>
      <c r="IF41" s="166"/>
      <c r="IG41" s="166"/>
      <c r="IH41" s="166"/>
      <c r="II41" s="166"/>
      <c r="IJ41" s="166"/>
      <c r="IK41" s="166"/>
      <c r="IL41" s="166"/>
      <c r="IM41" s="166"/>
      <c r="IN41" s="166"/>
      <c r="IO41" s="166"/>
      <c r="IP41" s="166"/>
      <c r="IQ41" s="166"/>
      <c r="IR41" s="166"/>
      <c r="IS41" s="166"/>
      <c r="IT41" s="166"/>
      <c r="IU41" s="166"/>
      <c r="IV41" s="166"/>
    </row>
    <row r="42" spans="1:256" x14ac:dyDescent="0.2">
      <c r="A42" s="166"/>
      <c r="C42" s="18"/>
      <c r="D42" s="68"/>
      <c r="E42" s="18"/>
      <c r="F42" s="18"/>
      <c r="G42" s="18"/>
      <c r="H42" s="18"/>
      <c r="I42" s="18"/>
      <c r="J42" s="18"/>
      <c r="K42" s="18"/>
      <c r="L42" s="18"/>
    </row>
    <row r="43" spans="1:256" x14ac:dyDescent="0.2">
      <c r="B43" s="179"/>
      <c r="C43" s="18"/>
      <c r="D43" s="68"/>
      <c r="E43" s="18"/>
      <c r="F43" s="18"/>
      <c r="G43" s="18"/>
      <c r="H43" s="18"/>
      <c r="I43" s="18"/>
      <c r="J43" s="18"/>
      <c r="K43" s="18"/>
      <c r="L43" s="18"/>
    </row>
    <row r="44" spans="1:256" x14ac:dyDescent="0.2">
      <c r="C44" s="18"/>
      <c r="D44" s="68"/>
      <c r="E44" s="18"/>
      <c r="F44" s="18"/>
      <c r="G44" s="18"/>
      <c r="H44" s="18"/>
      <c r="I44" s="18"/>
      <c r="J44" s="18"/>
      <c r="K44" s="18"/>
      <c r="L44" s="18"/>
    </row>
    <row r="45" spans="1:256" x14ac:dyDescent="0.2">
      <c r="C45" s="93"/>
      <c r="D45" s="93"/>
      <c r="E45" s="93"/>
      <c r="F45" s="93"/>
      <c r="G45" s="93"/>
    </row>
    <row r="46" spans="1:256" x14ac:dyDescent="0.2">
      <c r="C46" s="93"/>
      <c r="D46" s="93"/>
      <c r="E46" s="93"/>
      <c r="F46" s="93"/>
      <c r="G46" s="93"/>
    </row>
    <row r="47" spans="1:256" x14ac:dyDescent="0.2">
      <c r="C47" s="93"/>
      <c r="D47" s="93"/>
      <c r="E47" s="93"/>
      <c r="F47" s="93"/>
      <c r="G47" s="93"/>
    </row>
    <row r="48" spans="1:256" x14ac:dyDescent="0.2">
      <c r="C48" s="93"/>
      <c r="D48" s="93"/>
      <c r="E48" s="93"/>
      <c r="F48" s="93"/>
      <c r="G48" s="93"/>
    </row>
    <row r="49" spans="3:7" x14ac:dyDescent="0.2">
      <c r="C49" s="93"/>
      <c r="D49" s="93"/>
      <c r="E49" s="93"/>
      <c r="F49" s="93"/>
      <c r="G49" s="93"/>
    </row>
    <row r="50" spans="3:7" x14ac:dyDescent="0.2">
      <c r="C50" s="93"/>
      <c r="D50" s="93"/>
      <c r="E50" s="93"/>
      <c r="F50" s="93"/>
      <c r="G50" s="93"/>
    </row>
    <row r="51" spans="3:7" x14ac:dyDescent="0.2">
      <c r="C51" s="93"/>
      <c r="D51" s="93"/>
      <c r="E51" s="93"/>
      <c r="F51" s="93"/>
      <c r="G51" s="93"/>
    </row>
    <row r="52" spans="3:7" x14ac:dyDescent="0.2">
      <c r="C52" s="93"/>
      <c r="D52" s="93"/>
      <c r="E52" s="93"/>
      <c r="F52" s="93"/>
      <c r="G52" s="93"/>
    </row>
    <row r="53" spans="3:7" x14ac:dyDescent="0.2">
      <c r="C53" s="93"/>
      <c r="D53" s="93"/>
      <c r="E53" s="93"/>
      <c r="F53" s="93"/>
      <c r="G53" s="93"/>
    </row>
    <row r="54" spans="3:7" x14ac:dyDescent="0.2">
      <c r="C54" s="93"/>
      <c r="D54" s="93"/>
      <c r="E54" s="93"/>
      <c r="F54" s="93"/>
      <c r="G54" s="93"/>
    </row>
    <row r="55" spans="3:7" x14ac:dyDescent="0.2">
      <c r="C55" s="93"/>
      <c r="D55" s="93"/>
      <c r="E55" s="93"/>
      <c r="F55" s="93"/>
      <c r="G55" s="93"/>
    </row>
    <row r="56" spans="3:7" x14ac:dyDescent="0.2">
      <c r="C56" s="93"/>
      <c r="D56" s="93"/>
      <c r="E56" s="93"/>
      <c r="F56" s="93"/>
      <c r="G56" s="93"/>
    </row>
    <row r="57" spans="3:7" x14ac:dyDescent="0.2">
      <c r="C57" s="93"/>
      <c r="D57" s="93"/>
      <c r="E57" s="93"/>
      <c r="F57" s="93"/>
      <c r="G57" s="93"/>
    </row>
    <row r="58" spans="3:7" x14ac:dyDescent="0.2">
      <c r="C58" s="93"/>
      <c r="D58" s="93"/>
      <c r="E58" s="93"/>
      <c r="F58" s="93"/>
      <c r="G58" s="93"/>
    </row>
    <row r="59" spans="3:7" x14ac:dyDescent="0.2">
      <c r="C59" s="93"/>
      <c r="D59" s="93"/>
      <c r="E59" s="93"/>
      <c r="F59" s="93"/>
      <c r="G59" s="93"/>
    </row>
    <row r="60" spans="3:7" x14ac:dyDescent="0.2">
      <c r="C60" s="93"/>
      <c r="D60" s="93"/>
      <c r="E60" s="93"/>
      <c r="F60" s="93"/>
      <c r="G60" s="93"/>
    </row>
    <row r="61" spans="3:7" x14ac:dyDescent="0.2">
      <c r="C61" s="93"/>
      <c r="D61" s="93"/>
      <c r="E61" s="93"/>
      <c r="F61" s="93"/>
      <c r="G61" s="93"/>
    </row>
    <row r="62" spans="3:7" x14ac:dyDescent="0.2">
      <c r="C62" s="93"/>
      <c r="D62" s="93"/>
      <c r="E62" s="93"/>
      <c r="F62" s="93"/>
      <c r="G62" s="93"/>
    </row>
    <row r="63" spans="3:7" x14ac:dyDescent="0.2">
      <c r="C63" s="93"/>
      <c r="D63" s="93"/>
      <c r="E63" s="93"/>
      <c r="F63" s="93"/>
      <c r="G63" s="93"/>
    </row>
    <row r="64" spans="3:7" x14ac:dyDescent="0.2">
      <c r="C64" s="93"/>
      <c r="D64" s="93"/>
      <c r="E64" s="93"/>
      <c r="F64" s="93"/>
      <c r="G64" s="93"/>
    </row>
    <row r="65" spans="3:7" x14ac:dyDescent="0.2">
      <c r="C65" s="93"/>
      <c r="D65" s="93"/>
      <c r="E65" s="93"/>
      <c r="F65" s="93"/>
      <c r="G65" s="93"/>
    </row>
    <row r="66" spans="3:7" x14ac:dyDescent="0.2">
      <c r="C66" s="93"/>
      <c r="D66" s="93"/>
      <c r="E66" s="93"/>
      <c r="F66" s="93"/>
      <c r="G66" s="93"/>
    </row>
    <row r="67" spans="3:7" x14ac:dyDescent="0.2">
      <c r="C67" s="93"/>
      <c r="D67" s="93"/>
      <c r="E67" s="93"/>
      <c r="F67" s="93"/>
      <c r="G67" s="93"/>
    </row>
    <row r="68" spans="3:7" x14ac:dyDescent="0.2">
      <c r="C68" s="93"/>
      <c r="D68" s="93"/>
      <c r="E68" s="93"/>
      <c r="F68" s="93"/>
      <c r="G68" s="93"/>
    </row>
    <row r="69" spans="3:7" x14ac:dyDescent="0.2">
      <c r="C69" s="93"/>
      <c r="D69" s="93"/>
      <c r="E69" s="93"/>
      <c r="F69" s="93"/>
      <c r="G69" s="93"/>
    </row>
    <row r="70" spans="3:7" x14ac:dyDescent="0.2">
      <c r="C70" s="93"/>
      <c r="D70" s="93"/>
      <c r="E70" s="93"/>
      <c r="F70" s="93"/>
      <c r="G70" s="93"/>
    </row>
    <row r="71" spans="3:7" x14ac:dyDescent="0.2">
      <c r="C71" s="93"/>
      <c r="D71" s="93"/>
      <c r="E71" s="93"/>
      <c r="F71" s="93"/>
      <c r="G71" s="93"/>
    </row>
    <row r="72" spans="3:7" x14ac:dyDescent="0.2">
      <c r="C72" s="93"/>
      <c r="D72" s="93"/>
      <c r="E72" s="93"/>
      <c r="F72" s="93"/>
      <c r="G72" s="93"/>
    </row>
    <row r="73" spans="3:7" x14ac:dyDescent="0.2">
      <c r="C73" s="93"/>
      <c r="D73" s="93"/>
      <c r="E73" s="93"/>
      <c r="F73" s="93"/>
      <c r="G73" s="93"/>
    </row>
    <row r="74" spans="3:7" x14ac:dyDescent="0.2">
      <c r="C74" s="93"/>
      <c r="D74" s="93"/>
      <c r="E74" s="93"/>
      <c r="F74" s="93"/>
      <c r="G74" s="93"/>
    </row>
    <row r="75" spans="3:7" x14ac:dyDescent="0.2">
      <c r="C75" s="93"/>
      <c r="D75" s="93"/>
      <c r="E75" s="93"/>
      <c r="F75" s="93"/>
      <c r="G75" s="93"/>
    </row>
    <row r="76" spans="3:7" x14ac:dyDescent="0.2">
      <c r="C76" s="93"/>
      <c r="D76" s="93"/>
      <c r="E76" s="93"/>
      <c r="F76" s="93"/>
      <c r="G76" s="93"/>
    </row>
    <row r="77" spans="3:7" x14ac:dyDescent="0.2">
      <c r="C77" s="93"/>
      <c r="D77" s="93"/>
      <c r="E77" s="93"/>
      <c r="F77" s="93"/>
      <c r="G77" s="93"/>
    </row>
    <row r="78" spans="3:7" x14ac:dyDescent="0.2">
      <c r="C78" s="93"/>
      <c r="D78" s="93"/>
      <c r="E78" s="93"/>
      <c r="F78" s="93"/>
      <c r="G78" s="93"/>
    </row>
    <row r="79" spans="3:7" x14ac:dyDescent="0.2">
      <c r="C79" s="93"/>
      <c r="D79" s="93"/>
      <c r="E79" s="93"/>
      <c r="F79" s="93"/>
      <c r="G79" s="93"/>
    </row>
    <row r="80" spans="3:7" x14ac:dyDescent="0.2">
      <c r="C80" s="93"/>
      <c r="D80" s="93"/>
      <c r="E80" s="93"/>
      <c r="F80" s="93"/>
      <c r="G80" s="93"/>
    </row>
    <row r="81" spans="3:7" x14ac:dyDescent="0.2">
      <c r="C81" s="93"/>
      <c r="D81" s="93"/>
      <c r="E81" s="93"/>
      <c r="F81" s="93"/>
      <c r="G81" s="93"/>
    </row>
    <row r="82" spans="3:7" x14ac:dyDescent="0.2">
      <c r="C82" s="93"/>
      <c r="D82" s="93"/>
      <c r="E82" s="93"/>
      <c r="F82" s="93"/>
      <c r="G82" s="93"/>
    </row>
    <row r="83" spans="3:7" x14ac:dyDescent="0.2">
      <c r="C83" s="93"/>
      <c r="D83" s="93"/>
      <c r="E83" s="93"/>
      <c r="F83" s="93"/>
      <c r="G83" s="93"/>
    </row>
    <row r="85" spans="3:7" x14ac:dyDescent="0.2">
      <c r="C85" s="93"/>
      <c r="D85" s="93"/>
      <c r="E85" s="93"/>
      <c r="F85" s="93"/>
      <c r="G85" s="93"/>
    </row>
    <row r="86" spans="3:7" x14ac:dyDescent="0.2">
      <c r="C86" s="93"/>
      <c r="D86" s="93"/>
      <c r="E86" s="93"/>
      <c r="F86" s="93"/>
      <c r="G86" s="93"/>
    </row>
    <row r="87" spans="3:7" x14ac:dyDescent="0.2">
      <c r="C87" s="93"/>
      <c r="D87" s="93"/>
      <c r="E87" s="93"/>
      <c r="F87" s="93"/>
      <c r="G87" s="93"/>
    </row>
    <row r="88" spans="3:7" x14ac:dyDescent="0.2">
      <c r="C88" s="93"/>
      <c r="D88" s="93"/>
      <c r="E88" s="93"/>
      <c r="F88" s="93"/>
      <c r="G88" s="93"/>
    </row>
    <row r="89" spans="3:7" x14ac:dyDescent="0.2">
      <c r="C89" s="93"/>
      <c r="D89" s="93"/>
      <c r="E89" s="93"/>
      <c r="F89" s="93"/>
      <c r="G89" s="9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89"/>
  <sheetViews>
    <sheetView showGridLines="0" zoomScale="114" zoomScaleNormal="114" workbookViewId="0">
      <selection activeCell="M12" sqref="M12"/>
    </sheetView>
  </sheetViews>
  <sheetFormatPr defaultColWidth="14.5703125" defaultRowHeight="12.75" x14ac:dyDescent="0.2"/>
  <cols>
    <col min="1" max="1" width="14.5703125" style="2"/>
    <col min="2" max="2" width="15.140625" style="2" bestFit="1" customWidth="1"/>
    <col min="3" max="11" width="14.5703125" style="18"/>
    <col min="12" max="16384" width="14.5703125" style="2"/>
  </cols>
  <sheetData>
    <row r="1" spans="1:58" x14ac:dyDescent="0.2">
      <c r="B1" s="111"/>
      <c r="C1" s="111"/>
      <c r="D1" s="111"/>
      <c r="E1" s="111" t="s">
        <v>75</v>
      </c>
      <c r="F1" s="111"/>
      <c r="G1" s="111"/>
      <c r="H1" s="111"/>
      <c r="I1" s="111"/>
      <c r="J1" s="111"/>
      <c r="K1" s="111"/>
    </row>
    <row r="3" spans="1:58" x14ac:dyDescent="0.2">
      <c r="A3" s="111"/>
      <c r="B3" s="111"/>
      <c r="C3" s="111"/>
      <c r="D3" s="111"/>
      <c r="E3" s="111" t="s">
        <v>281</v>
      </c>
      <c r="F3" s="111"/>
      <c r="G3" s="111"/>
      <c r="H3" s="111"/>
      <c r="I3" s="111"/>
      <c r="J3" s="111"/>
      <c r="K3" s="111"/>
    </row>
    <row r="4" spans="1:58" x14ac:dyDescent="0.2">
      <c r="A4" s="111"/>
      <c r="B4" s="111"/>
      <c r="C4" s="111"/>
      <c r="D4" s="111"/>
      <c r="E4" s="111"/>
      <c r="F4" s="111"/>
      <c r="G4" s="111"/>
      <c r="H4" s="111"/>
      <c r="I4" s="111"/>
      <c r="J4" s="111"/>
    </row>
    <row r="5" spans="1:58" ht="13.5" thickBot="1" x14ac:dyDescent="0.25">
      <c r="B5" s="9"/>
      <c r="C5" s="51"/>
      <c r="D5" s="51"/>
      <c r="E5" s="51"/>
      <c r="F5" s="51"/>
      <c r="G5" s="51"/>
      <c r="H5" s="51"/>
      <c r="I5" s="51"/>
      <c r="J5" s="51"/>
      <c r="K5" s="51"/>
    </row>
    <row r="6" spans="1:58" ht="15" customHeight="1" thickTop="1" x14ac:dyDescent="0.2">
      <c r="A6" s="21" t="s">
        <v>65</v>
      </c>
      <c r="B6" s="109" t="s">
        <v>39</v>
      </c>
      <c r="D6" s="114"/>
      <c r="E6" s="114" t="s">
        <v>68</v>
      </c>
      <c r="F6" s="114"/>
      <c r="G6" s="181"/>
      <c r="H6" s="114"/>
      <c r="I6" s="114"/>
      <c r="J6" s="114" t="s">
        <v>70</v>
      </c>
      <c r="K6" s="114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</row>
    <row r="7" spans="1:58" x14ac:dyDescent="0.2">
      <c r="A7" s="7" t="s">
        <v>30</v>
      </c>
      <c r="B7" s="22" t="s">
        <v>71</v>
      </c>
      <c r="C7" s="113" t="s">
        <v>65</v>
      </c>
      <c r="D7" s="113" t="s">
        <v>65</v>
      </c>
      <c r="E7" s="182" t="s">
        <v>40</v>
      </c>
      <c r="F7" s="183" t="s">
        <v>46</v>
      </c>
      <c r="G7" s="22" t="s">
        <v>67</v>
      </c>
      <c r="H7" s="40"/>
      <c r="I7" s="40"/>
      <c r="J7" s="40"/>
      <c r="K7" s="40" t="s">
        <v>67</v>
      </c>
    </row>
    <row r="8" spans="1:58" ht="13.5" thickBot="1" x14ac:dyDescent="0.25">
      <c r="A8" s="13" t="s">
        <v>119</v>
      </c>
      <c r="B8" s="24" t="s">
        <v>72</v>
      </c>
      <c r="C8" s="55" t="s">
        <v>66</v>
      </c>
      <c r="D8" s="55" t="s">
        <v>101</v>
      </c>
      <c r="E8" s="125"/>
      <c r="F8" s="125"/>
      <c r="G8" s="10" t="s">
        <v>69</v>
      </c>
      <c r="H8" s="42" t="s">
        <v>65</v>
      </c>
      <c r="I8" s="42" t="s">
        <v>40</v>
      </c>
      <c r="J8" s="55" t="s">
        <v>46</v>
      </c>
      <c r="K8" s="55" t="s">
        <v>69</v>
      </c>
    </row>
    <row r="9" spans="1:58" x14ac:dyDescent="0.2">
      <c r="A9" s="7" t="s">
        <v>0</v>
      </c>
      <c r="B9" s="26">
        <f t="shared" ref="B9:G9" si="0">SUM(B11:B38)</f>
        <v>1299478951</v>
      </c>
      <c r="C9" s="19">
        <f t="shared" si="0"/>
        <v>660151631</v>
      </c>
      <c r="D9" s="19">
        <f t="shared" si="0"/>
        <v>163328752</v>
      </c>
      <c r="E9" s="19">
        <f t="shared" si="0"/>
        <v>392142533</v>
      </c>
      <c r="F9" s="19">
        <f t="shared" si="0"/>
        <v>4401121</v>
      </c>
      <c r="G9" s="19">
        <f t="shared" si="0"/>
        <v>79454914</v>
      </c>
      <c r="H9" s="56">
        <f>IF(B9&lt;&gt;0,((+C9+D9)/B9),(IF(C9&lt;&gt;0,1,0)))</f>
        <v>0.63370043998504133</v>
      </c>
      <c r="I9" s="56">
        <f>IF($B9&lt;&gt;0,(E9/$B9),(IF(E9&lt;&gt;0,1,0)))</f>
        <v>0.30176905343347882</v>
      </c>
      <c r="J9" s="56">
        <f>IF($B9&lt;&gt;0,(F9/$B9),(IF(F9&lt;&gt;0,1,0)))</f>
        <v>3.3868351592868549E-3</v>
      </c>
      <c r="K9" s="56">
        <f>IF($B9&lt;&gt;0,(G9/$B9),(IF(G9&lt;&gt;0,1,0)))</f>
        <v>6.1143671422192972E-2</v>
      </c>
    </row>
    <row r="10" spans="1:58" x14ac:dyDescent="0.2">
      <c r="A10" s="7"/>
      <c r="B10" s="29"/>
      <c r="C10" s="48"/>
      <c r="D10" s="44"/>
      <c r="E10" s="43"/>
      <c r="F10" s="40"/>
      <c r="G10" s="40"/>
      <c r="H10" s="57"/>
      <c r="I10" s="57"/>
      <c r="J10" s="57"/>
      <c r="K10" s="57"/>
      <c r="M10" s="179"/>
    </row>
    <row r="11" spans="1:58" x14ac:dyDescent="0.2">
      <c r="A11" s="18" t="s">
        <v>1</v>
      </c>
      <c r="B11" s="39">
        <f>SUM(C11:G11)</f>
        <v>2670001</v>
      </c>
      <c r="C11" s="63">
        <v>142040</v>
      </c>
      <c r="D11" s="63">
        <v>34314</v>
      </c>
      <c r="E11" s="44">
        <v>1926660</v>
      </c>
      <c r="F11" s="63">
        <v>0</v>
      </c>
      <c r="G11" s="63">
        <v>566987</v>
      </c>
      <c r="H11" s="49">
        <f>IF(B11&lt;&gt;0,((+C11+D11)/B11*100),(IF(C11&lt;&gt;0,1,0)))</f>
        <v>6.6050162528029022</v>
      </c>
      <c r="I11" s="49">
        <f>IF($B11&lt;&gt;0,(E11/$B11*100),(IF(E11&lt;&gt;0,1,0)))</f>
        <v>72.159523535758979</v>
      </c>
      <c r="J11" s="49">
        <f t="shared" ref="J11:K26" si="1">IF($B11&lt;&gt;0,(F11/$B11*100),(IF(F11&lt;&gt;0,1,0)))</f>
        <v>0</v>
      </c>
      <c r="K11" s="49">
        <f t="shared" si="1"/>
        <v>21.235460211438124</v>
      </c>
      <c r="M11" s="93"/>
      <c r="N11" s="93"/>
      <c r="O11" s="93"/>
      <c r="P11" s="93"/>
      <c r="Q11" s="93"/>
    </row>
    <row r="12" spans="1:58" x14ac:dyDescent="0.2">
      <c r="A12" s="18" t="s">
        <v>2</v>
      </c>
      <c r="B12" s="39">
        <f t="shared" ref="B12:B15" si="2">SUM(C12:G12)</f>
        <v>99785448</v>
      </c>
      <c r="C12" s="63">
        <v>18174235</v>
      </c>
      <c r="D12" s="63">
        <v>234687</v>
      </c>
      <c r="E12" s="44">
        <v>30130218</v>
      </c>
      <c r="F12" s="63">
        <v>1416049</v>
      </c>
      <c r="G12" s="63">
        <v>49830259</v>
      </c>
      <c r="H12" s="49">
        <f t="shared" ref="H12:H38" si="3">IF(B12&lt;&gt;0,((+C12+D12)/B12*100),(IF(C12&lt;&gt;0,1,0)))</f>
        <v>18.448503633515781</v>
      </c>
      <c r="I12" s="49">
        <f t="shared" ref="I12:I15" si="4">IF($B12&lt;&gt;0,(E12/$B12*100),(IF(E12&lt;&gt;0,1,0)))</f>
        <v>30.195001980649522</v>
      </c>
      <c r="J12" s="49">
        <f t="shared" si="1"/>
        <v>1.4190936939021408</v>
      </c>
      <c r="K12" s="49">
        <f t="shared" si="1"/>
        <v>49.937400691932552</v>
      </c>
      <c r="M12" s="93"/>
      <c r="N12" s="93"/>
      <c r="O12" s="93"/>
      <c r="P12" s="93"/>
      <c r="Q12" s="93"/>
    </row>
    <row r="13" spans="1:58" x14ac:dyDescent="0.2">
      <c r="A13" s="2" t="s">
        <v>3</v>
      </c>
      <c r="B13" s="31">
        <f t="shared" si="2"/>
        <v>192543583</v>
      </c>
      <c r="C13" s="63">
        <v>21606807</v>
      </c>
      <c r="D13" s="63">
        <v>121771853</v>
      </c>
      <c r="E13" s="44">
        <v>37337625</v>
      </c>
      <c r="F13" s="63">
        <v>0</v>
      </c>
      <c r="G13" s="63">
        <v>11827298</v>
      </c>
      <c r="H13" s="49">
        <f t="shared" si="3"/>
        <v>74.465561389288155</v>
      </c>
      <c r="I13" s="49">
        <f t="shared" si="4"/>
        <v>19.391778431795363</v>
      </c>
      <c r="J13" s="49">
        <f t="shared" si="1"/>
        <v>0</v>
      </c>
      <c r="K13" s="49">
        <f t="shared" si="1"/>
        <v>6.1426601789164792</v>
      </c>
      <c r="M13" s="93"/>
      <c r="N13" s="93"/>
      <c r="O13" s="93"/>
      <c r="P13" s="93"/>
      <c r="Q13" s="93"/>
    </row>
    <row r="14" spans="1:58" x14ac:dyDescent="0.2">
      <c r="A14" s="2" t="s">
        <v>4</v>
      </c>
      <c r="B14" s="31">
        <f t="shared" si="2"/>
        <v>86087132</v>
      </c>
      <c r="C14" s="63">
        <v>61129176</v>
      </c>
      <c r="D14" s="63">
        <v>950717</v>
      </c>
      <c r="E14" s="44">
        <v>24007239</v>
      </c>
      <c r="F14" s="63">
        <v>0</v>
      </c>
      <c r="G14" s="63">
        <v>0</v>
      </c>
      <c r="H14" s="49">
        <f t="shared" si="3"/>
        <v>72.112860026513601</v>
      </c>
      <c r="I14" s="49">
        <f t="shared" si="4"/>
        <v>27.887139973486399</v>
      </c>
      <c r="J14" s="49">
        <f t="shared" si="1"/>
        <v>0</v>
      </c>
      <c r="K14" s="49">
        <f t="shared" si="1"/>
        <v>0</v>
      </c>
      <c r="M14" s="93"/>
      <c r="N14" s="93"/>
      <c r="O14" s="93"/>
      <c r="P14" s="93"/>
      <c r="Q14" s="93"/>
    </row>
    <row r="15" spans="1:58" x14ac:dyDescent="0.2">
      <c r="A15" s="2" t="s">
        <v>5</v>
      </c>
      <c r="B15" s="31">
        <f t="shared" si="2"/>
        <v>6125954</v>
      </c>
      <c r="C15" s="63">
        <v>3955812</v>
      </c>
      <c r="D15" s="63">
        <v>94</v>
      </c>
      <c r="E15" s="44">
        <v>2170048</v>
      </c>
      <c r="F15" s="63">
        <v>0</v>
      </c>
      <c r="G15" s="63">
        <v>0</v>
      </c>
      <c r="H15" s="49">
        <f t="shared" si="3"/>
        <v>64.576162341408377</v>
      </c>
      <c r="I15" s="49">
        <f t="shared" si="4"/>
        <v>35.423837658591623</v>
      </c>
      <c r="J15" s="49">
        <f t="shared" si="1"/>
        <v>0</v>
      </c>
      <c r="K15" s="49">
        <f t="shared" si="1"/>
        <v>0</v>
      </c>
      <c r="M15" s="93"/>
      <c r="N15" s="93"/>
      <c r="O15" s="93"/>
      <c r="P15" s="93"/>
      <c r="Q15" s="93"/>
    </row>
    <row r="16" spans="1:58" x14ac:dyDescent="0.2">
      <c r="B16" s="31"/>
      <c r="C16" s="63"/>
      <c r="D16" s="63"/>
      <c r="E16" s="44"/>
      <c r="F16" s="63"/>
      <c r="G16" s="63"/>
      <c r="H16" s="49"/>
      <c r="I16" s="49"/>
      <c r="J16" s="49"/>
      <c r="K16" s="49"/>
      <c r="M16" s="93"/>
      <c r="N16" s="93"/>
      <c r="O16" s="93"/>
      <c r="P16" s="93"/>
      <c r="Q16" s="93"/>
    </row>
    <row r="17" spans="1:17" x14ac:dyDescent="0.2">
      <c r="A17" s="2" t="s">
        <v>6</v>
      </c>
      <c r="B17" s="31">
        <f t="shared" ref="B17:B38" si="5">SUM(C17:G17)</f>
        <v>29613005</v>
      </c>
      <c r="C17" s="63">
        <v>8429025</v>
      </c>
      <c r="D17" s="63">
        <v>130</v>
      </c>
      <c r="E17" s="44">
        <v>20926197</v>
      </c>
      <c r="F17" s="63">
        <v>0</v>
      </c>
      <c r="G17" s="63">
        <v>257653</v>
      </c>
      <c r="H17" s="49">
        <f t="shared" si="3"/>
        <v>28.464368948710206</v>
      </c>
      <c r="I17" s="49">
        <f t="shared" ref="I17:I21" si="6">IF($B17&lt;&gt;0,(E17/$B17*100),(IF(E17&lt;&gt;0,1,0)))</f>
        <v>70.665563997979945</v>
      </c>
      <c r="J17" s="49">
        <f t="shared" si="1"/>
        <v>0</v>
      </c>
      <c r="K17" s="49">
        <f t="shared" si="1"/>
        <v>0.8700670533098549</v>
      </c>
      <c r="M17" s="93"/>
      <c r="N17" s="93"/>
      <c r="O17" s="93"/>
      <c r="P17" s="93"/>
      <c r="Q17" s="93"/>
    </row>
    <row r="18" spans="1:17" x14ac:dyDescent="0.2">
      <c r="A18" s="2" t="s">
        <v>7</v>
      </c>
      <c r="B18" s="31">
        <f t="shared" si="5"/>
        <v>81730337</v>
      </c>
      <c r="C18" s="63">
        <v>40272019</v>
      </c>
      <c r="D18" s="63">
        <v>0</v>
      </c>
      <c r="E18" s="44">
        <v>41458318</v>
      </c>
      <c r="F18" s="63">
        <v>0</v>
      </c>
      <c r="G18" s="63">
        <v>0</v>
      </c>
      <c r="H18" s="49">
        <f t="shared" si="3"/>
        <v>49.274260303123427</v>
      </c>
      <c r="I18" s="49">
        <f t="shared" si="6"/>
        <v>50.725739696876573</v>
      </c>
      <c r="J18" s="49">
        <f t="shared" si="1"/>
        <v>0</v>
      </c>
      <c r="K18" s="49">
        <f t="shared" si="1"/>
        <v>0</v>
      </c>
      <c r="M18" s="93"/>
      <c r="N18" s="93"/>
      <c r="O18" s="93"/>
      <c r="P18" s="93"/>
      <c r="Q18" s="93"/>
    </row>
    <row r="19" spans="1:17" x14ac:dyDescent="0.2">
      <c r="A19" s="2" t="s">
        <v>8</v>
      </c>
      <c r="B19" s="31">
        <f t="shared" si="5"/>
        <v>16868579</v>
      </c>
      <c r="C19" s="63">
        <v>11219474</v>
      </c>
      <c r="D19" s="63">
        <v>53</v>
      </c>
      <c r="E19" s="44">
        <v>5649052</v>
      </c>
      <c r="F19" s="63">
        <v>0</v>
      </c>
      <c r="G19" s="63">
        <v>0</v>
      </c>
      <c r="H19" s="49">
        <f t="shared" si="3"/>
        <v>66.51139375758919</v>
      </c>
      <c r="I19" s="49">
        <f t="shared" si="6"/>
        <v>33.488606242410818</v>
      </c>
      <c r="J19" s="49">
        <f t="shared" si="1"/>
        <v>0</v>
      </c>
      <c r="K19" s="49">
        <f t="shared" si="1"/>
        <v>0</v>
      </c>
      <c r="M19" s="93"/>
      <c r="N19" s="93"/>
      <c r="O19" s="93"/>
      <c r="P19" s="93"/>
      <c r="Q19" s="93"/>
    </row>
    <row r="20" spans="1:17" x14ac:dyDescent="0.2">
      <c r="A20" s="2" t="s">
        <v>9</v>
      </c>
      <c r="B20" s="31">
        <f t="shared" si="5"/>
        <v>46028734</v>
      </c>
      <c r="C20" s="63">
        <v>26910807</v>
      </c>
      <c r="D20" s="63">
        <v>20</v>
      </c>
      <c r="E20" s="44">
        <v>19117907</v>
      </c>
      <c r="F20" s="63">
        <v>0</v>
      </c>
      <c r="G20" s="63">
        <v>0</v>
      </c>
      <c r="H20" s="49">
        <f t="shared" si="3"/>
        <v>58.465277363483423</v>
      </c>
      <c r="I20" s="49">
        <f t="shared" si="6"/>
        <v>41.534722636516577</v>
      </c>
      <c r="J20" s="49">
        <f t="shared" si="1"/>
        <v>0</v>
      </c>
      <c r="K20" s="49">
        <f t="shared" si="1"/>
        <v>0</v>
      </c>
      <c r="M20" s="93"/>
      <c r="N20" s="93"/>
      <c r="O20" s="93"/>
      <c r="P20" s="93"/>
      <c r="Q20" s="93"/>
    </row>
    <row r="21" spans="1:17" x14ac:dyDescent="0.2">
      <c r="A21" s="2" t="s">
        <v>10</v>
      </c>
      <c r="B21" s="31">
        <f t="shared" si="5"/>
        <v>6005879</v>
      </c>
      <c r="C21" s="63">
        <v>0</v>
      </c>
      <c r="D21" s="63">
        <v>1570703</v>
      </c>
      <c r="E21" s="44">
        <v>4435176</v>
      </c>
      <c r="F21" s="63">
        <v>0</v>
      </c>
      <c r="G21" s="63">
        <v>0</v>
      </c>
      <c r="H21" s="49">
        <f t="shared" si="3"/>
        <v>26.15275798929682</v>
      </c>
      <c r="I21" s="49">
        <f t="shared" si="6"/>
        <v>73.847242010703184</v>
      </c>
      <c r="J21" s="49">
        <f t="shared" si="1"/>
        <v>0</v>
      </c>
      <c r="K21" s="49">
        <f t="shared" si="1"/>
        <v>0</v>
      </c>
      <c r="M21" s="93"/>
      <c r="N21" s="93"/>
      <c r="O21" s="93"/>
      <c r="P21" s="93"/>
      <c r="Q21" s="93"/>
    </row>
    <row r="22" spans="1:17" x14ac:dyDescent="0.2">
      <c r="B22" s="31"/>
      <c r="C22" s="63"/>
      <c r="D22" s="63"/>
      <c r="E22" s="44"/>
      <c r="F22" s="63"/>
      <c r="G22" s="63"/>
      <c r="H22" s="49"/>
      <c r="I22" s="49"/>
      <c r="J22" s="49"/>
      <c r="K22" s="49"/>
      <c r="M22" s="93"/>
      <c r="N22" s="93"/>
      <c r="O22" s="93"/>
      <c r="P22" s="93"/>
      <c r="Q22" s="93"/>
    </row>
    <row r="23" spans="1:17" x14ac:dyDescent="0.2">
      <c r="A23" s="2" t="s">
        <v>11</v>
      </c>
      <c r="B23" s="31">
        <f t="shared" ref="B23" si="7">SUM(C23:G23)</f>
        <v>115739724</v>
      </c>
      <c r="C23" s="63">
        <v>92313223</v>
      </c>
      <c r="D23" s="63">
        <v>200000</v>
      </c>
      <c r="E23" s="44">
        <v>22826501</v>
      </c>
      <c r="F23" s="63">
        <v>0</v>
      </c>
      <c r="G23" s="63">
        <v>400000</v>
      </c>
      <c r="H23" s="49">
        <f t="shared" si="3"/>
        <v>79.932126846958781</v>
      </c>
      <c r="I23" s="49">
        <f t="shared" ref="I23:K27" si="8">IF($B23&lt;&gt;0,(E23/$B23*100),(IF(E23&lt;&gt;0,1,0)))</f>
        <v>19.72227011704296</v>
      </c>
      <c r="J23" s="49">
        <f t="shared" si="1"/>
        <v>0</v>
      </c>
      <c r="K23" s="49">
        <f t="shared" si="1"/>
        <v>0.34560303599825415</v>
      </c>
      <c r="M23" s="93"/>
      <c r="N23" s="93"/>
      <c r="O23" s="93"/>
      <c r="P23" s="93"/>
      <c r="Q23" s="93"/>
    </row>
    <row r="24" spans="1:17" x14ac:dyDescent="0.2">
      <c r="A24" s="2" t="s">
        <v>12</v>
      </c>
      <c r="B24" s="31">
        <f t="shared" si="5"/>
        <v>5067152</v>
      </c>
      <c r="C24" s="63">
        <v>1790215</v>
      </c>
      <c r="D24" s="63">
        <v>0</v>
      </c>
      <c r="E24" s="44">
        <v>1035162</v>
      </c>
      <c r="F24" s="63">
        <v>0</v>
      </c>
      <c r="G24" s="63">
        <v>2241775</v>
      </c>
      <c r="H24" s="49">
        <f t="shared" si="3"/>
        <v>35.329806565897371</v>
      </c>
      <c r="I24" s="49">
        <f t="shared" si="8"/>
        <v>20.428872076464256</v>
      </c>
      <c r="J24" s="49">
        <f t="shared" si="1"/>
        <v>0</v>
      </c>
      <c r="K24" s="49">
        <f t="shared" si="1"/>
        <v>44.241321357638377</v>
      </c>
      <c r="M24" s="93"/>
      <c r="N24" s="93"/>
      <c r="O24" s="93"/>
      <c r="P24" s="93"/>
      <c r="Q24" s="93"/>
    </row>
    <row r="25" spans="1:17" x14ac:dyDescent="0.2">
      <c r="A25" s="2" t="s">
        <v>13</v>
      </c>
      <c r="B25" s="31">
        <f t="shared" si="5"/>
        <v>59445453</v>
      </c>
      <c r="C25" s="63">
        <v>43408506</v>
      </c>
      <c r="D25" s="63">
        <v>0</v>
      </c>
      <c r="E25" s="44">
        <v>15189255</v>
      </c>
      <c r="F25" s="63">
        <v>0</v>
      </c>
      <c r="G25" s="63">
        <v>847692</v>
      </c>
      <c r="H25" s="49">
        <f t="shared" si="3"/>
        <v>73.022416029027482</v>
      </c>
      <c r="I25" s="49">
        <f t="shared" si="8"/>
        <v>25.551584239756743</v>
      </c>
      <c r="J25" s="49">
        <f t="shared" si="1"/>
        <v>0</v>
      </c>
      <c r="K25" s="49">
        <f t="shared" si="1"/>
        <v>1.4259997312157753</v>
      </c>
      <c r="M25" s="93"/>
      <c r="N25" s="93"/>
      <c r="O25" s="93"/>
      <c r="P25" s="93"/>
      <c r="Q25" s="93"/>
    </row>
    <row r="26" spans="1:17" x14ac:dyDescent="0.2">
      <c r="A26" s="2" t="s">
        <v>14</v>
      </c>
      <c r="B26" s="31">
        <f t="shared" si="5"/>
        <v>84600395</v>
      </c>
      <c r="C26" s="63">
        <v>59196103</v>
      </c>
      <c r="D26" s="63">
        <v>16939</v>
      </c>
      <c r="E26" s="44">
        <v>25387353</v>
      </c>
      <c r="F26" s="63">
        <v>0</v>
      </c>
      <c r="G26" s="63">
        <v>0</v>
      </c>
      <c r="H26" s="49">
        <f t="shared" si="3"/>
        <v>69.991448621486924</v>
      </c>
      <c r="I26" s="49">
        <f t="shared" si="8"/>
        <v>30.008551378513065</v>
      </c>
      <c r="J26" s="49">
        <f t="shared" si="1"/>
        <v>0</v>
      </c>
      <c r="K26" s="49">
        <f t="shared" si="1"/>
        <v>0</v>
      </c>
      <c r="M26" s="93"/>
      <c r="N26" s="93"/>
      <c r="O26" s="93"/>
      <c r="P26" s="93"/>
      <c r="Q26" s="93"/>
    </row>
    <row r="27" spans="1:17" x14ac:dyDescent="0.2">
      <c r="A27" s="2" t="s">
        <v>15</v>
      </c>
      <c r="B27" s="31">
        <f t="shared" si="5"/>
        <v>4695229</v>
      </c>
      <c r="C27" s="63">
        <v>2148169</v>
      </c>
      <c r="D27" s="63">
        <v>0</v>
      </c>
      <c r="E27" s="63">
        <v>2547060</v>
      </c>
      <c r="F27" s="63">
        <v>0</v>
      </c>
      <c r="G27" s="63">
        <v>0</v>
      </c>
      <c r="H27" s="49">
        <f t="shared" si="3"/>
        <v>45.752166720728638</v>
      </c>
      <c r="I27" s="49">
        <f t="shared" si="8"/>
        <v>54.247833279271362</v>
      </c>
      <c r="J27" s="49">
        <f t="shared" si="8"/>
        <v>0</v>
      </c>
      <c r="K27" s="49">
        <f t="shared" si="8"/>
        <v>0</v>
      </c>
      <c r="M27" s="93"/>
      <c r="N27" s="93"/>
      <c r="O27" s="93"/>
      <c r="P27" s="93"/>
      <c r="Q27" s="93"/>
    </row>
    <row r="28" spans="1:17" x14ac:dyDescent="0.2">
      <c r="B28" s="31"/>
      <c r="C28" s="63"/>
      <c r="D28" s="63"/>
      <c r="E28" s="44"/>
      <c r="F28" s="63"/>
      <c r="G28" s="63"/>
      <c r="H28" s="49"/>
      <c r="I28" s="49"/>
      <c r="J28" s="49"/>
      <c r="K28" s="49"/>
      <c r="M28" s="93"/>
      <c r="N28" s="93"/>
      <c r="O28" s="93"/>
      <c r="P28" s="93"/>
      <c r="Q28" s="93"/>
    </row>
    <row r="29" spans="1:17" x14ac:dyDescent="0.2">
      <c r="A29" s="2" t="s">
        <v>16</v>
      </c>
      <c r="B29" s="31">
        <f t="shared" ref="B29:B33" si="9">SUM(C29:G29)</f>
        <v>202135497</v>
      </c>
      <c r="C29" s="63">
        <v>149244477</v>
      </c>
      <c r="D29" s="63">
        <v>218955</v>
      </c>
      <c r="E29" s="44">
        <v>49686993</v>
      </c>
      <c r="F29" s="63">
        <v>2985072</v>
      </c>
      <c r="G29" s="63">
        <v>0</v>
      </c>
      <c r="H29" s="49">
        <f t="shared" si="3"/>
        <v>73.942199276359659</v>
      </c>
      <c r="I29" s="49">
        <f t="shared" ref="I29:K33" si="10">IF($B29&lt;&gt;0,(E29/$B29*100),(IF(E29&lt;&gt;0,1,0)))</f>
        <v>24.581032890032176</v>
      </c>
      <c r="J29" s="49">
        <f t="shared" si="10"/>
        <v>1.4767678336081664</v>
      </c>
      <c r="K29" s="49">
        <f t="shared" si="10"/>
        <v>0</v>
      </c>
      <c r="M29" s="93"/>
      <c r="N29" s="93"/>
      <c r="O29" s="93"/>
      <c r="P29" s="93"/>
      <c r="Q29" s="93"/>
    </row>
    <row r="30" spans="1:17" x14ac:dyDescent="0.2">
      <c r="A30" s="2" t="s">
        <v>17</v>
      </c>
      <c r="B30" s="31">
        <f t="shared" si="9"/>
        <v>191255387</v>
      </c>
      <c r="C30" s="63">
        <v>96379797</v>
      </c>
      <c r="D30" s="63">
        <v>37301500</v>
      </c>
      <c r="E30" s="44">
        <v>57574090</v>
      </c>
      <c r="F30" s="63">
        <v>0</v>
      </c>
      <c r="G30" s="63">
        <v>0</v>
      </c>
      <c r="H30" s="49">
        <f t="shared" si="3"/>
        <v>69.896748581518381</v>
      </c>
      <c r="I30" s="49">
        <f t="shared" si="10"/>
        <v>30.103251418481612</v>
      </c>
      <c r="J30" s="49">
        <f t="shared" si="10"/>
        <v>0</v>
      </c>
      <c r="K30" s="49">
        <f t="shared" si="10"/>
        <v>0</v>
      </c>
      <c r="M30" s="93"/>
      <c r="N30" s="93"/>
      <c r="O30" s="93"/>
      <c r="P30" s="93"/>
      <c r="Q30" s="93"/>
    </row>
    <row r="31" spans="1:17" x14ac:dyDescent="0.2">
      <c r="A31" s="2" t="s">
        <v>18</v>
      </c>
      <c r="B31" s="31">
        <f t="shared" si="9"/>
        <v>4610473</v>
      </c>
      <c r="C31" s="63">
        <v>3680870</v>
      </c>
      <c r="D31" s="63">
        <v>1020</v>
      </c>
      <c r="E31" s="44">
        <v>928583</v>
      </c>
      <c r="F31" s="63">
        <v>0</v>
      </c>
      <c r="G31" s="63">
        <v>0</v>
      </c>
      <c r="H31" s="49">
        <f t="shared" si="3"/>
        <v>79.85926823560186</v>
      </c>
      <c r="I31" s="49">
        <f t="shared" si="10"/>
        <v>20.140731764398144</v>
      </c>
      <c r="J31" s="49">
        <f t="shared" si="10"/>
        <v>0</v>
      </c>
      <c r="K31" s="49">
        <f t="shared" si="10"/>
        <v>0</v>
      </c>
      <c r="M31" s="93"/>
      <c r="N31" s="93"/>
      <c r="O31" s="93"/>
      <c r="P31" s="93"/>
      <c r="Q31" s="93"/>
    </row>
    <row r="32" spans="1:17" x14ac:dyDescent="0.2">
      <c r="A32" s="2" t="s">
        <v>19</v>
      </c>
      <c r="B32" s="31">
        <f t="shared" si="9"/>
        <v>14813786</v>
      </c>
      <c r="C32" s="63">
        <v>9540577</v>
      </c>
      <c r="D32" s="63">
        <v>816</v>
      </c>
      <c r="E32" s="44">
        <v>5222855</v>
      </c>
      <c r="F32" s="63">
        <v>0</v>
      </c>
      <c r="G32" s="63">
        <v>49538</v>
      </c>
      <c r="H32" s="49">
        <f t="shared" si="3"/>
        <v>64.408875624367738</v>
      </c>
      <c r="I32" s="49">
        <f t="shared" si="10"/>
        <v>35.256719652896294</v>
      </c>
      <c r="J32" s="49">
        <f t="shared" si="10"/>
        <v>0</v>
      </c>
      <c r="K32" s="49">
        <f t="shared" si="10"/>
        <v>0.33440472273597044</v>
      </c>
      <c r="M32" s="93"/>
      <c r="N32" s="93"/>
      <c r="O32" s="93"/>
      <c r="P32" s="93"/>
      <c r="Q32" s="93"/>
    </row>
    <row r="33" spans="1:17" x14ac:dyDescent="0.2">
      <c r="A33" s="2" t="s">
        <v>20</v>
      </c>
      <c r="B33" s="31">
        <f t="shared" si="9"/>
        <v>3697500</v>
      </c>
      <c r="C33" s="63">
        <v>979739</v>
      </c>
      <c r="D33" s="63">
        <v>0</v>
      </c>
      <c r="E33" s="44">
        <v>2717761</v>
      </c>
      <c r="F33" s="63">
        <v>0</v>
      </c>
      <c r="G33" s="63">
        <v>0</v>
      </c>
      <c r="H33" s="49">
        <f t="shared" si="3"/>
        <v>26.497336037863423</v>
      </c>
      <c r="I33" s="49">
        <f t="shared" si="10"/>
        <v>73.50266396213658</v>
      </c>
      <c r="J33" s="49">
        <f t="shared" si="10"/>
        <v>0</v>
      </c>
      <c r="K33" s="49">
        <f t="shared" si="10"/>
        <v>0</v>
      </c>
      <c r="M33" s="93"/>
      <c r="N33" s="93"/>
      <c r="O33" s="93"/>
      <c r="P33" s="93"/>
      <c r="Q33" s="93"/>
    </row>
    <row r="34" spans="1:17" x14ac:dyDescent="0.2">
      <c r="B34" s="31"/>
      <c r="C34" s="63"/>
      <c r="D34" s="63"/>
      <c r="E34" s="44"/>
      <c r="F34" s="63"/>
      <c r="G34" s="63"/>
      <c r="H34" s="49"/>
      <c r="I34" s="49"/>
      <c r="J34" s="49"/>
      <c r="K34" s="49"/>
    </row>
    <row r="35" spans="1:17" x14ac:dyDescent="0.2">
      <c r="A35" s="2" t="s">
        <v>21</v>
      </c>
      <c r="B35" s="31">
        <f t="shared" ref="B35" si="11">SUM(C35:G35)</f>
        <v>4752961</v>
      </c>
      <c r="C35" s="63">
        <v>1662928</v>
      </c>
      <c r="D35" s="63">
        <v>0</v>
      </c>
      <c r="E35" s="44">
        <v>3090033</v>
      </c>
      <c r="F35" s="63">
        <v>0</v>
      </c>
      <c r="G35" s="63">
        <v>0</v>
      </c>
      <c r="H35" s="49">
        <f t="shared" si="3"/>
        <v>34.987200610314282</v>
      </c>
      <c r="I35" s="49">
        <f t="shared" ref="I35:K38" si="12">IF($B35&lt;&gt;0,(E35/$B35*100),(IF(E35&lt;&gt;0,1,0)))</f>
        <v>65.012799389685711</v>
      </c>
      <c r="J35" s="49">
        <f t="shared" si="12"/>
        <v>0</v>
      </c>
      <c r="K35" s="49">
        <f t="shared" si="12"/>
        <v>0</v>
      </c>
      <c r="M35" s="93"/>
      <c r="N35" s="93"/>
      <c r="O35" s="93"/>
      <c r="P35" s="93"/>
      <c r="Q35" s="93"/>
    </row>
    <row r="36" spans="1:17" x14ac:dyDescent="0.2">
      <c r="A36" s="2" t="s">
        <v>22</v>
      </c>
      <c r="B36" s="31">
        <f t="shared" si="5"/>
        <v>8204524</v>
      </c>
      <c r="C36" s="63">
        <v>1094078</v>
      </c>
      <c r="D36" s="63">
        <v>1026732</v>
      </c>
      <c r="E36" s="44">
        <v>5640462</v>
      </c>
      <c r="F36" s="63">
        <v>0</v>
      </c>
      <c r="G36" s="63">
        <v>443252</v>
      </c>
      <c r="H36" s="49">
        <f t="shared" si="3"/>
        <v>25.849275351013663</v>
      </c>
      <c r="I36" s="49">
        <f t="shared" si="12"/>
        <v>68.748193070067202</v>
      </c>
      <c r="J36" s="49">
        <f t="shared" si="12"/>
        <v>0</v>
      </c>
      <c r="K36" s="49">
        <f t="shared" si="12"/>
        <v>5.4025315789191426</v>
      </c>
      <c r="M36" s="93"/>
      <c r="N36" s="93"/>
      <c r="O36" s="93"/>
      <c r="P36" s="93"/>
      <c r="Q36" s="93"/>
    </row>
    <row r="37" spans="1:17" x14ac:dyDescent="0.2">
      <c r="A37" s="2" t="s">
        <v>23</v>
      </c>
      <c r="B37" s="31">
        <f t="shared" si="5"/>
        <v>26127823</v>
      </c>
      <c r="C37" s="63">
        <v>0</v>
      </c>
      <c r="D37" s="63">
        <v>0</v>
      </c>
      <c r="E37" s="44">
        <v>13137363</v>
      </c>
      <c r="F37" s="63">
        <v>0</v>
      </c>
      <c r="G37" s="63">
        <v>12990460</v>
      </c>
      <c r="H37" s="49">
        <f t="shared" si="3"/>
        <v>0</v>
      </c>
      <c r="I37" s="49">
        <f t="shared" si="12"/>
        <v>50.281123689486108</v>
      </c>
      <c r="J37" s="49">
        <f t="shared" si="12"/>
        <v>0</v>
      </c>
      <c r="K37" s="49">
        <f t="shared" si="12"/>
        <v>49.718876310513892</v>
      </c>
      <c r="M37" s="93"/>
      <c r="N37" s="93"/>
      <c r="O37" s="93"/>
      <c r="P37" s="93"/>
      <c r="Q37" s="93"/>
    </row>
    <row r="38" spans="1:17" x14ac:dyDescent="0.2">
      <c r="A38" s="6" t="s">
        <v>24</v>
      </c>
      <c r="B38" s="33">
        <f t="shared" si="5"/>
        <v>6874395</v>
      </c>
      <c r="C38" s="65">
        <v>6873554</v>
      </c>
      <c r="D38" s="65">
        <v>219</v>
      </c>
      <c r="E38" s="45">
        <v>622</v>
      </c>
      <c r="F38" s="65">
        <v>0</v>
      </c>
      <c r="G38" s="65">
        <v>0</v>
      </c>
      <c r="H38" s="66">
        <f t="shared" si="3"/>
        <v>99.990951931042659</v>
      </c>
      <c r="I38" s="66">
        <f t="shared" si="12"/>
        <v>9.0480689573409732E-3</v>
      </c>
      <c r="J38" s="66">
        <f t="shared" si="12"/>
        <v>0</v>
      </c>
      <c r="K38" s="66">
        <f t="shared" si="12"/>
        <v>0</v>
      </c>
      <c r="M38" s="93"/>
      <c r="N38" s="93"/>
      <c r="O38" s="93"/>
      <c r="P38" s="93"/>
      <c r="Q38" s="93"/>
    </row>
    <row r="39" spans="1:17" x14ac:dyDescent="0.2">
      <c r="A39" s="166" t="s">
        <v>155</v>
      </c>
      <c r="B39" s="7"/>
      <c r="C39" s="63"/>
      <c r="D39" s="63"/>
      <c r="E39" s="63"/>
      <c r="F39" s="63"/>
      <c r="G39" s="63"/>
      <c r="H39" s="67"/>
      <c r="I39" s="67"/>
      <c r="J39" s="67"/>
      <c r="M39" s="93"/>
      <c r="N39" s="93"/>
      <c r="O39" s="93"/>
      <c r="P39" s="93"/>
      <c r="Q39" s="93"/>
    </row>
    <row r="40" spans="1:17" x14ac:dyDescent="0.2">
      <c r="A40" s="166"/>
      <c r="D40" s="68"/>
      <c r="M40" s="93"/>
      <c r="N40" s="93"/>
      <c r="O40" s="93"/>
      <c r="P40" s="93"/>
      <c r="Q40" s="93"/>
    </row>
    <row r="41" spans="1:17" x14ac:dyDescent="0.2">
      <c r="B41" s="179"/>
      <c r="D41" s="68"/>
      <c r="M41" s="93"/>
      <c r="N41" s="93"/>
      <c r="O41" s="93"/>
      <c r="P41" s="93"/>
      <c r="Q41" s="93"/>
    </row>
    <row r="42" spans="1:17" x14ac:dyDescent="0.2">
      <c r="C42" s="83"/>
      <c r="D42" s="83"/>
      <c r="E42" s="83"/>
      <c r="F42" s="83"/>
      <c r="G42" s="83"/>
      <c r="M42" s="93"/>
      <c r="N42" s="93"/>
      <c r="O42" s="93"/>
      <c r="P42" s="93"/>
      <c r="Q42" s="93"/>
    </row>
    <row r="43" spans="1:17" x14ac:dyDescent="0.2">
      <c r="C43" s="83"/>
      <c r="D43" s="83"/>
      <c r="E43" s="83"/>
      <c r="F43" s="83"/>
      <c r="G43" s="83"/>
      <c r="M43" s="93"/>
      <c r="N43" s="93"/>
      <c r="O43" s="93"/>
      <c r="P43" s="93"/>
      <c r="Q43" s="93"/>
    </row>
    <row r="44" spans="1:17" x14ac:dyDescent="0.2">
      <c r="C44" s="83"/>
      <c r="D44" s="83"/>
      <c r="E44" s="83"/>
      <c r="F44" s="83"/>
      <c r="G44" s="83"/>
    </row>
    <row r="45" spans="1:17" x14ac:dyDescent="0.2">
      <c r="C45" s="83"/>
      <c r="D45" s="83"/>
      <c r="E45" s="83"/>
      <c r="F45" s="83"/>
      <c r="G45" s="83"/>
    </row>
    <row r="46" spans="1:17" x14ac:dyDescent="0.2">
      <c r="C46" s="83"/>
      <c r="D46" s="83"/>
      <c r="E46" s="83"/>
      <c r="F46" s="83"/>
      <c r="G46" s="83"/>
    </row>
    <row r="47" spans="1:17" x14ac:dyDescent="0.2">
      <c r="C47" s="83"/>
      <c r="D47" s="83"/>
      <c r="E47" s="83"/>
      <c r="F47" s="83"/>
      <c r="G47" s="83"/>
    </row>
    <row r="48" spans="1:17" x14ac:dyDescent="0.2">
      <c r="C48" s="83"/>
      <c r="D48" s="83"/>
      <c r="E48" s="83"/>
      <c r="F48" s="83"/>
      <c r="G48" s="83"/>
    </row>
    <row r="49" spans="3:7" x14ac:dyDescent="0.2">
      <c r="C49" s="83"/>
      <c r="D49" s="83"/>
      <c r="E49" s="83"/>
      <c r="F49" s="83"/>
      <c r="G49" s="83"/>
    </row>
    <row r="50" spans="3:7" x14ac:dyDescent="0.2">
      <c r="C50" s="83"/>
      <c r="D50" s="83"/>
      <c r="E50" s="83"/>
      <c r="F50" s="83"/>
      <c r="G50" s="83"/>
    </row>
    <row r="51" spans="3:7" x14ac:dyDescent="0.2">
      <c r="C51" s="83"/>
      <c r="D51" s="83"/>
      <c r="E51" s="83"/>
      <c r="F51" s="83"/>
      <c r="G51" s="83"/>
    </row>
    <row r="52" spans="3:7" x14ac:dyDescent="0.2">
      <c r="C52" s="83"/>
      <c r="D52" s="83"/>
      <c r="E52" s="83"/>
      <c r="F52" s="83"/>
      <c r="G52" s="83"/>
    </row>
    <row r="53" spans="3:7" x14ac:dyDescent="0.2">
      <c r="C53" s="83"/>
      <c r="D53" s="83"/>
      <c r="E53" s="83"/>
      <c r="F53" s="83"/>
      <c r="G53" s="83"/>
    </row>
    <row r="54" spans="3:7" x14ac:dyDescent="0.2">
      <c r="C54" s="83"/>
      <c r="D54" s="83"/>
      <c r="E54" s="83"/>
      <c r="F54" s="83"/>
      <c r="G54" s="83"/>
    </row>
    <row r="55" spans="3:7" x14ac:dyDescent="0.2">
      <c r="C55" s="83"/>
      <c r="D55" s="83"/>
      <c r="E55" s="83"/>
      <c r="F55" s="83"/>
      <c r="G55" s="83"/>
    </row>
    <row r="56" spans="3:7" x14ac:dyDescent="0.2">
      <c r="C56" s="83"/>
      <c r="D56" s="83"/>
      <c r="E56" s="83"/>
      <c r="F56" s="83"/>
      <c r="G56" s="83"/>
    </row>
    <row r="57" spans="3:7" x14ac:dyDescent="0.2">
      <c r="C57" s="83"/>
      <c r="D57" s="83"/>
      <c r="E57" s="83"/>
      <c r="F57" s="83"/>
      <c r="G57" s="83"/>
    </row>
    <row r="58" spans="3:7" x14ac:dyDescent="0.2">
      <c r="C58" s="83"/>
      <c r="D58" s="83"/>
      <c r="E58" s="83"/>
      <c r="F58" s="83"/>
      <c r="G58" s="83"/>
    </row>
    <row r="59" spans="3:7" x14ac:dyDescent="0.2">
      <c r="C59" s="83"/>
      <c r="D59" s="83"/>
      <c r="E59" s="83"/>
      <c r="F59" s="83"/>
      <c r="G59" s="83"/>
    </row>
    <row r="60" spans="3:7" x14ac:dyDescent="0.2">
      <c r="C60" s="83"/>
      <c r="D60" s="83"/>
      <c r="E60" s="83"/>
      <c r="F60" s="83"/>
      <c r="G60" s="83"/>
    </row>
    <row r="61" spans="3:7" x14ac:dyDescent="0.2">
      <c r="C61" s="83"/>
      <c r="D61" s="83"/>
      <c r="E61" s="83"/>
      <c r="F61" s="83"/>
      <c r="G61" s="83"/>
    </row>
    <row r="62" spans="3:7" x14ac:dyDescent="0.2">
      <c r="C62" s="83"/>
      <c r="D62" s="83"/>
      <c r="E62" s="83"/>
      <c r="F62" s="83"/>
      <c r="G62" s="83"/>
    </row>
    <row r="63" spans="3:7" x14ac:dyDescent="0.2">
      <c r="C63" s="83"/>
      <c r="D63" s="83"/>
      <c r="E63" s="83"/>
      <c r="F63" s="83"/>
      <c r="G63" s="83"/>
    </row>
    <row r="64" spans="3:7" x14ac:dyDescent="0.2">
      <c r="C64" s="83"/>
      <c r="D64" s="83"/>
      <c r="E64" s="83"/>
      <c r="F64" s="83"/>
      <c r="G64" s="83"/>
    </row>
    <row r="65" spans="3:7" x14ac:dyDescent="0.2">
      <c r="C65" s="83"/>
      <c r="D65" s="83"/>
      <c r="E65" s="83"/>
      <c r="F65" s="83"/>
      <c r="G65" s="83"/>
    </row>
    <row r="66" spans="3:7" x14ac:dyDescent="0.2">
      <c r="C66" s="83"/>
      <c r="D66" s="83"/>
      <c r="E66" s="83"/>
      <c r="F66" s="83"/>
      <c r="G66" s="83"/>
    </row>
    <row r="67" spans="3:7" x14ac:dyDescent="0.2">
      <c r="C67" s="83"/>
      <c r="D67" s="83"/>
      <c r="E67" s="83"/>
      <c r="F67" s="83"/>
      <c r="G67" s="83"/>
    </row>
    <row r="68" spans="3:7" x14ac:dyDescent="0.2">
      <c r="C68" s="83"/>
      <c r="D68" s="83"/>
      <c r="E68" s="83"/>
      <c r="F68" s="83"/>
      <c r="G68" s="83"/>
    </row>
    <row r="69" spans="3:7" x14ac:dyDescent="0.2">
      <c r="C69" s="83"/>
      <c r="D69" s="83"/>
      <c r="E69" s="83"/>
      <c r="F69" s="83"/>
      <c r="G69" s="83"/>
    </row>
    <row r="70" spans="3:7" x14ac:dyDescent="0.2">
      <c r="C70" s="83"/>
      <c r="D70" s="83"/>
      <c r="E70" s="83"/>
      <c r="F70" s="83"/>
      <c r="G70" s="83"/>
    </row>
    <row r="71" spans="3:7" x14ac:dyDescent="0.2">
      <c r="C71" s="83"/>
      <c r="D71" s="83"/>
      <c r="E71" s="83"/>
      <c r="F71" s="83"/>
      <c r="G71" s="83"/>
    </row>
    <row r="72" spans="3:7" x14ac:dyDescent="0.2">
      <c r="C72" s="83"/>
      <c r="D72" s="83"/>
      <c r="E72" s="83"/>
      <c r="F72" s="83"/>
      <c r="G72" s="83"/>
    </row>
    <row r="73" spans="3:7" x14ac:dyDescent="0.2">
      <c r="C73" s="83"/>
      <c r="D73" s="83"/>
      <c r="E73" s="83"/>
      <c r="F73" s="83"/>
      <c r="G73" s="83"/>
    </row>
    <row r="74" spans="3:7" x14ac:dyDescent="0.2">
      <c r="C74" s="83"/>
      <c r="D74" s="83"/>
      <c r="E74" s="83"/>
      <c r="F74" s="83"/>
      <c r="G74" s="83"/>
    </row>
    <row r="75" spans="3:7" x14ac:dyDescent="0.2">
      <c r="C75" s="83"/>
      <c r="D75" s="83"/>
      <c r="E75" s="83"/>
      <c r="F75" s="83"/>
      <c r="G75" s="83"/>
    </row>
    <row r="76" spans="3:7" x14ac:dyDescent="0.2">
      <c r="C76" s="83"/>
      <c r="D76" s="83"/>
      <c r="E76" s="83"/>
      <c r="F76" s="83"/>
      <c r="G76" s="83"/>
    </row>
    <row r="77" spans="3:7" x14ac:dyDescent="0.2">
      <c r="C77" s="83"/>
      <c r="D77" s="83"/>
      <c r="E77" s="83"/>
      <c r="F77" s="83"/>
      <c r="G77" s="83"/>
    </row>
    <row r="78" spans="3:7" x14ac:dyDescent="0.2">
      <c r="C78" s="83"/>
      <c r="D78" s="83"/>
      <c r="E78" s="83"/>
      <c r="F78" s="83"/>
      <c r="G78" s="83"/>
    </row>
    <row r="79" spans="3:7" x14ac:dyDescent="0.2">
      <c r="C79" s="83"/>
      <c r="D79" s="83"/>
      <c r="E79" s="83"/>
      <c r="F79" s="83"/>
      <c r="G79" s="83"/>
    </row>
    <row r="81" spans="3:7" x14ac:dyDescent="0.2">
      <c r="C81" s="83"/>
      <c r="D81" s="83"/>
      <c r="E81" s="83"/>
      <c r="F81" s="83"/>
      <c r="G81" s="83"/>
    </row>
    <row r="82" spans="3:7" x14ac:dyDescent="0.2">
      <c r="C82" s="83"/>
      <c r="D82" s="83"/>
      <c r="E82" s="83"/>
      <c r="F82" s="83"/>
      <c r="G82" s="83"/>
    </row>
    <row r="83" spans="3:7" x14ac:dyDescent="0.2">
      <c r="C83" s="83"/>
      <c r="D83" s="83"/>
      <c r="E83" s="83"/>
      <c r="F83" s="83"/>
      <c r="G83" s="83"/>
    </row>
    <row r="84" spans="3:7" x14ac:dyDescent="0.2">
      <c r="C84" s="83"/>
      <c r="D84" s="83"/>
      <c r="E84" s="83"/>
      <c r="F84" s="83"/>
      <c r="G84" s="83"/>
    </row>
    <row r="86" spans="3:7" x14ac:dyDescent="0.2">
      <c r="C86" s="83"/>
      <c r="D86" s="83"/>
      <c r="E86" s="83"/>
      <c r="F86" s="83"/>
      <c r="G86" s="83"/>
    </row>
    <row r="87" spans="3:7" x14ac:dyDescent="0.2">
      <c r="C87" s="83"/>
      <c r="D87" s="83"/>
      <c r="E87" s="83"/>
      <c r="F87" s="83"/>
      <c r="G87" s="83"/>
    </row>
    <row r="88" spans="3:7" x14ac:dyDescent="0.2">
      <c r="C88" s="83"/>
      <c r="D88" s="83"/>
      <c r="E88" s="83"/>
      <c r="F88" s="83"/>
      <c r="G88" s="83"/>
    </row>
    <row r="89" spans="3:7" x14ac:dyDescent="0.2">
      <c r="C89" s="83"/>
      <c r="D89" s="83"/>
      <c r="E89" s="83"/>
      <c r="F89" s="83"/>
      <c r="G89" s="8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D99"/>
  <sheetViews>
    <sheetView showGridLines="0" zoomScale="114" zoomScaleNormal="114" workbookViewId="0">
      <selection activeCell="M12" sqref="M12"/>
    </sheetView>
  </sheetViews>
  <sheetFormatPr defaultColWidth="8.7109375" defaultRowHeight="12.75" x14ac:dyDescent="0.2"/>
  <cols>
    <col min="1" max="1" width="15.7109375" style="18" customWidth="1"/>
    <col min="2" max="3" width="14.85546875" style="18" customWidth="1"/>
    <col min="4" max="4" width="12.28515625" style="18" bestFit="1" customWidth="1"/>
    <col min="5" max="5" width="14.85546875" style="18" customWidth="1"/>
    <col min="6" max="7" width="13.28515625" style="18" customWidth="1"/>
    <col min="8" max="8" width="2.7109375" style="18" customWidth="1"/>
    <col min="9" max="11" width="9.140625" style="18"/>
    <col min="12" max="12" width="11.5703125" style="18" customWidth="1"/>
    <col min="13" max="13" width="9.140625" style="18"/>
    <col min="14" max="14" width="8.7109375" style="2"/>
    <col min="15" max="15" width="12.28515625" style="93" bestFit="1" customWidth="1"/>
    <col min="16" max="16" width="10.28515625" style="93" bestFit="1" customWidth="1"/>
    <col min="17" max="17" width="11.28515625" style="93" bestFit="1" customWidth="1"/>
    <col min="18" max="16384" width="8.7109375" style="2"/>
  </cols>
  <sheetData>
    <row r="1" spans="1:56" x14ac:dyDescent="0.2">
      <c r="B1" s="53"/>
      <c r="C1" s="112"/>
      <c r="D1" s="112"/>
      <c r="E1" s="112" t="s">
        <v>76</v>
      </c>
      <c r="F1" s="112"/>
      <c r="G1" s="112"/>
      <c r="H1" s="53"/>
      <c r="I1" s="53"/>
      <c r="J1" s="53"/>
      <c r="K1" s="53"/>
    </row>
    <row r="2" spans="1:56" x14ac:dyDescent="0.2">
      <c r="A2" s="50"/>
    </row>
    <row r="3" spans="1:56" x14ac:dyDescent="0.2">
      <c r="A3" s="112"/>
      <c r="B3" s="112"/>
      <c r="C3" s="112"/>
      <c r="D3" s="112"/>
      <c r="E3" s="112" t="s">
        <v>282</v>
      </c>
      <c r="F3" s="112"/>
      <c r="G3" s="112"/>
      <c r="H3" s="112"/>
      <c r="I3" s="112"/>
      <c r="J3" s="112"/>
      <c r="K3" s="112"/>
      <c r="L3" s="112"/>
    </row>
    <row r="4" spans="1:56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56" ht="13.5" thickBot="1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56" ht="15" customHeight="1" thickTop="1" x14ac:dyDescent="0.2">
      <c r="A6" s="38" t="s">
        <v>65</v>
      </c>
      <c r="B6" s="40" t="s">
        <v>39</v>
      </c>
      <c r="D6" s="114"/>
      <c r="E6" s="114" t="s">
        <v>68</v>
      </c>
      <c r="F6" s="114"/>
      <c r="G6" s="52"/>
      <c r="H6" s="52"/>
      <c r="I6" s="114"/>
      <c r="J6" s="114"/>
      <c r="K6" s="114" t="s">
        <v>70</v>
      </c>
      <c r="L6" s="114"/>
      <c r="M6" s="53"/>
      <c r="N6" s="163"/>
      <c r="O6" s="184"/>
      <c r="P6" s="184"/>
      <c r="Q6" s="184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</row>
    <row r="7" spans="1:56" x14ac:dyDescent="0.2">
      <c r="A7" s="52" t="s">
        <v>30</v>
      </c>
      <c r="B7" s="41" t="s">
        <v>71</v>
      </c>
      <c r="C7" s="113" t="s">
        <v>65</v>
      </c>
      <c r="D7" s="113" t="s">
        <v>65</v>
      </c>
      <c r="E7" s="48"/>
      <c r="F7" s="48"/>
      <c r="G7" s="41" t="s">
        <v>67</v>
      </c>
      <c r="H7" s="41"/>
      <c r="I7" s="40"/>
      <c r="J7" s="40"/>
      <c r="K7" s="40"/>
      <c r="L7" s="40" t="s">
        <v>67</v>
      </c>
    </row>
    <row r="8" spans="1:56" ht="13.5" thickBot="1" x14ac:dyDescent="0.25">
      <c r="A8" s="54" t="s">
        <v>119</v>
      </c>
      <c r="B8" s="42" t="s">
        <v>72</v>
      </c>
      <c r="C8" s="55" t="s">
        <v>66</v>
      </c>
      <c r="D8" s="55" t="s">
        <v>154</v>
      </c>
      <c r="E8" s="55" t="s">
        <v>40</v>
      </c>
      <c r="F8" s="55" t="s">
        <v>46</v>
      </c>
      <c r="G8" s="55" t="s">
        <v>69</v>
      </c>
      <c r="H8" s="55"/>
      <c r="I8" s="42" t="s">
        <v>65</v>
      </c>
      <c r="J8" s="42" t="s">
        <v>40</v>
      </c>
      <c r="K8" s="55" t="s">
        <v>46</v>
      </c>
      <c r="L8" s="55" t="s">
        <v>69</v>
      </c>
    </row>
    <row r="9" spans="1:56" x14ac:dyDescent="0.2">
      <c r="A9" s="52" t="s">
        <v>0</v>
      </c>
      <c r="B9" s="19">
        <f t="shared" ref="B9:G9" si="0">SUM(B11:B38)</f>
        <v>902784384.75999999</v>
      </c>
      <c r="C9" s="19">
        <f>SUM(C12:C38)</f>
        <v>871761815.03000009</v>
      </c>
      <c r="D9" s="19">
        <f>SUM(D11:D38)</f>
        <v>10473223</v>
      </c>
      <c r="E9" s="19">
        <f t="shared" si="0"/>
        <v>0</v>
      </c>
      <c r="F9" s="19">
        <f t="shared" si="0"/>
        <v>0</v>
      </c>
      <c r="G9" s="19">
        <f t="shared" si="0"/>
        <v>20549346.73</v>
      </c>
      <c r="H9" s="19"/>
      <c r="I9" s="56">
        <f>IF(B9&lt;&gt;0,((+C9+D9)/B9),(IF(C9&lt;&gt;0,1,0)))</f>
        <v>0.97723781328421755</v>
      </c>
      <c r="J9" s="56">
        <f>IF($B9&lt;&gt;0,(E9/$B9),(IF(E9&lt;&gt;0,1,0)))</f>
        <v>0</v>
      </c>
      <c r="K9" s="56">
        <f>IF($B9&lt;&gt;0,(F9/$B9),(IF(F9&lt;&gt;0,1,0)))</f>
        <v>0</v>
      </c>
      <c r="L9" s="56">
        <f>IF($B9&lt;&gt;0,(G9/$B9),(IF(G9&lt;&gt;0,1,0)))</f>
        <v>2.2762186715782558E-2</v>
      </c>
    </row>
    <row r="10" spans="1:56" x14ac:dyDescent="0.2">
      <c r="A10" s="52"/>
      <c r="B10" s="48"/>
      <c r="C10" s="48"/>
      <c r="D10" s="44"/>
      <c r="E10" s="40"/>
      <c r="F10" s="40"/>
      <c r="G10" s="40"/>
      <c r="H10" s="40"/>
      <c r="I10" s="57"/>
      <c r="J10" s="57"/>
      <c r="K10" s="49"/>
      <c r="L10" s="49"/>
      <c r="N10" s="179"/>
    </row>
    <row r="11" spans="1:56" x14ac:dyDescent="0.2">
      <c r="A11" s="18" t="s">
        <v>1</v>
      </c>
      <c r="B11" s="39">
        <f t="shared" ref="B11:B32" si="1">SUM(C11:G11)</f>
        <v>1284539</v>
      </c>
      <c r="C11" s="334">
        <v>0</v>
      </c>
      <c r="D11" s="48">
        <v>1284539</v>
      </c>
      <c r="E11" s="44">
        <v>0</v>
      </c>
      <c r="F11" s="44">
        <v>0</v>
      </c>
      <c r="G11" s="44">
        <v>0</v>
      </c>
      <c r="H11" s="39"/>
      <c r="I11" s="49">
        <f>IF(B11&lt;&gt;0,((+C11+D11)/B11*100),(IF(C11&lt;&gt;0,1,0)))</f>
        <v>100</v>
      </c>
      <c r="J11" s="49">
        <f t="shared" ref="J11" si="2">IF($B11&lt;&gt;0,(E11/$B11*100),(IF(E11&lt;&gt;0,1,0)))</f>
        <v>0</v>
      </c>
      <c r="K11" s="49">
        <f t="shared" ref="K11" si="3">IF($B11&lt;&gt;0,(F11/$B11*100),(IF(F11&lt;&gt;0,1,0)))</f>
        <v>0</v>
      </c>
      <c r="L11" s="49">
        <f t="shared" ref="L11" si="4">IF($B11&lt;&gt;0,(G11/$B11*100),(IF(G11&lt;&gt;0,1,0)))</f>
        <v>0</v>
      </c>
    </row>
    <row r="12" spans="1:56" x14ac:dyDescent="0.2">
      <c r="A12" s="18" t="s">
        <v>2</v>
      </c>
      <c r="B12" s="39">
        <f>SUM(C12:G12)</f>
        <v>83174585</v>
      </c>
      <c r="C12" s="334">
        <v>83174585</v>
      </c>
      <c r="D12" s="48">
        <v>0</v>
      </c>
      <c r="E12" s="44">
        <v>0</v>
      </c>
      <c r="F12" s="44">
        <v>0</v>
      </c>
      <c r="G12" s="44">
        <v>0</v>
      </c>
      <c r="H12" s="68"/>
      <c r="I12" s="49">
        <f t="shared" ref="I12:I38" si="5">IF(B12&lt;&gt;0,((+C12+D12)/B12*100),(IF(C12&lt;&gt;0,1,0)))</f>
        <v>100</v>
      </c>
      <c r="J12" s="49">
        <f t="shared" ref="J12:J38" si="6">IF($B12&lt;&gt;0,(E12/$B12*100),(IF(E12&lt;&gt;0,1,0)))</f>
        <v>0</v>
      </c>
      <c r="K12" s="49">
        <f t="shared" ref="K12:K38" si="7">IF($B12&lt;&gt;0,(F12/$B12*100),(IF(F12&lt;&gt;0,1,0)))</f>
        <v>0</v>
      </c>
      <c r="L12" s="49">
        <f t="shared" ref="L12:L38" si="8">IF($B12&lt;&gt;0,(G12/$B12*100),(IF(G12&lt;&gt;0,1,0)))</f>
        <v>0</v>
      </c>
    </row>
    <row r="13" spans="1:56" x14ac:dyDescent="0.2">
      <c r="A13" s="18" t="s">
        <v>3</v>
      </c>
      <c r="B13" s="39">
        <f>SUM(C13:G13)</f>
        <v>17149346.73</v>
      </c>
      <c r="C13" s="334">
        <v>0</v>
      </c>
      <c r="D13" s="48">
        <v>0</v>
      </c>
      <c r="E13" s="44">
        <v>0</v>
      </c>
      <c r="F13" s="44">
        <v>0</v>
      </c>
      <c r="G13" s="44">
        <v>17149346.73</v>
      </c>
      <c r="H13" s="68"/>
      <c r="I13" s="49">
        <f t="shared" si="5"/>
        <v>0</v>
      </c>
      <c r="J13" s="49">
        <f t="shared" si="6"/>
        <v>0</v>
      </c>
      <c r="K13" s="49">
        <f t="shared" si="7"/>
        <v>0</v>
      </c>
      <c r="L13" s="49">
        <f t="shared" si="8"/>
        <v>100</v>
      </c>
    </row>
    <row r="14" spans="1:56" x14ac:dyDescent="0.2">
      <c r="A14" s="18" t="s">
        <v>4</v>
      </c>
      <c r="B14" s="39">
        <f>SUM(C14:G14)</f>
        <v>67871668</v>
      </c>
      <c r="C14" s="334">
        <v>67871668</v>
      </c>
      <c r="D14" s="48">
        <v>0</v>
      </c>
      <c r="E14" s="44">
        <v>0</v>
      </c>
      <c r="F14" s="44">
        <v>0</v>
      </c>
      <c r="G14" s="44">
        <v>0</v>
      </c>
      <c r="H14" s="68"/>
      <c r="I14" s="49">
        <f t="shared" si="5"/>
        <v>100</v>
      </c>
      <c r="J14" s="49">
        <f t="shared" si="6"/>
        <v>0</v>
      </c>
      <c r="K14" s="49">
        <f t="shared" si="7"/>
        <v>0</v>
      </c>
      <c r="L14" s="49">
        <f t="shared" si="8"/>
        <v>0</v>
      </c>
    </row>
    <row r="15" spans="1:56" x14ac:dyDescent="0.2">
      <c r="A15" s="18" t="s">
        <v>5</v>
      </c>
      <c r="B15" s="39">
        <f>SUM(C15:G15)</f>
        <v>5386868.8200000003</v>
      </c>
      <c r="C15" s="334">
        <v>5386868.8200000003</v>
      </c>
      <c r="D15" s="48">
        <v>0</v>
      </c>
      <c r="E15" s="44">
        <v>0</v>
      </c>
      <c r="F15" s="44">
        <v>0</v>
      </c>
      <c r="G15" s="44">
        <v>0</v>
      </c>
      <c r="H15" s="68"/>
      <c r="I15" s="49">
        <f t="shared" si="5"/>
        <v>100</v>
      </c>
      <c r="J15" s="49">
        <f t="shared" si="6"/>
        <v>0</v>
      </c>
      <c r="K15" s="49">
        <f t="shared" si="7"/>
        <v>0</v>
      </c>
      <c r="L15" s="49">
        <f t="shared" si="8"/>
        <v>0</v>
      </c>
    </row>
    <row r="16" spans="1:56" x14ac:dyDescent="0.2">
      <c r="B16" s="39"/>
      <c r="C16" s="334"/>
      <c r="D16" s="48"/>
      <c r="E16" s="44"/>
      <c r="F16" s="44"/>
      <c r="G16" s="44"/>
      <c r="H16" s="68"/>
      <c r="I16" s="49"/>
      <c r="J16" s="49"/>
      <c r="K16" s="49"/>
      <c r="L16" s="49"/>
    </row>
    <row r="17" spans="1:12" x14ac:dyDescent="0.2">
      <c r="A17" s="18" t="s">
        <v>6</v>
      </c>
      <c r="B17" s="39">
        <f t="shared" si="1"/>
        <v>0</v>
      </c>
      <c r="C17" s="334">
        <v>0</v>
      </c>
      <c r="D17" s="48">
        <v>0</v>
      </c>
      <c r="E17" s="44">
        <v>0</v>
      </c>
      <c r="F17" s="44">
        <v>0</v>
      </c>
      <c r="G17" s="44">
        <v>0</v>
      </c>
      <c r="H17" s="68"/>
      <c r="I17" s="49">
        <f t="shared" si="5"/>
        <v>0</v>
      </c>
      <c r="J17" s="49">
        <f t="shared" si="6"/>
        <v>0</v>
      </c>
      <c r="K17" s="49">
        <f t="shared" si="7"/>
        <v>0</v>
      </c>
      <c r="L17" s="49">
        <f t="shared" si="8"/>
        <v>0</v>
      </c>
    </row>
    <row r="18" spans="1:12" x14ac:dyDescent="0.2">
      <c r="A18" s="18" t="s">
        <v>7</v>
      </c>
      <c r="B18" s="39">
        <f t="shared" si="1"/>
        <v>9917609.2699999996</v>
      </c>
      <c r="C18" s="334">
        <v>9917609.2699999996</v>
      </c>
      <c r="D18" s="48">
        <v>0</v>
      </c>
      <c r="E18" s="44">
        <v>0</v>
      </c>
      <c r="F18" s="44">
        <v>0</v>
      </c>
      <c r="G18" s="44">
        <v>0</v>
      </c>
      <c r="H18" s="68"/>
      <c r="I18" s="49">
        <f t="shared" si="5"/>
        <v>100</v>
      </c>
      <c r="J18" s="49">
        <f t="shared" si="6"/>
        <v>0</v>
      </c>
      <c r="K18" s="49">
        <f t="shared" si="7"/>
        <v>0</v>
      </c>
      <c r="L18" s="49">
        <f t="shared" si="8"/>
        <v>0</v>
      </c>
    </row>
    <row r="19" spans="1:12" x14ac:dyDescent="0.2">
      <c r="A19" s="18" t="s">
        <v>8</v>
      </c>
      <c r="B19" s="39">
        <f t="shared" si="1"/>
        <v>8989041</v>
      </c>
      <c r="C19" s="334">
        <v>0</v>
      </c>
      <c r="D19" s="48">
        <v>8989041</v>
      </c>
      <c r="E19" s="44">
        <v>0</v>
      </c>
      <c r="F19" s="44">
        <v>0</v>
      </c>
      <c r="G19" s="44">
        <v>0</v>
      </c>
      <c r="H19" s="68"/>
      <c r="I19" s="49">
        <f t="shared" si="5"/>
        <v>100</v>
      </c>
      <c r="J19" s="49">
        <f t="shared" si="6"/>
        <v>0</v>
      </c>
      <c r="K19" s="49">
        <f t="shared" si="7"/>
        <v>0</v>
      </c>
      <c r="L19" s="49">
        <f t="shared" si="8"/>
        <v>0</v>
      </c>
    </row>
    <row r="20" spans="1:12" x14ac:dyDescent="0.2">
      <c r="A20" s="18" t="s">
        <v>9</v>
      </c>
      <c r="B20" s="39">
        <f t="shared" si="1"/>
        <v>17200654</v>
      </c>
      <c r="C20" s="334">
        <v>17200654</v>
      </c>
      <c r="D20" s="48">
        <v>0</v>
      </c>
      <c r="E20" s="44">
        <v>0</v>
      </c>
      <c r="F20" s="44">
        <v>0</v>
      </c>
      <c r="G20" s="44">
        <v>0</v>
      </c>
      <c r="H20" s="68"/>
      <c r="I20" s="49">
        <f t="shared" si="5"/>
        <v>100</v>
      </c>
      <c r="J20" s="49">
        <f t="shared" si="6"/>
        <v>0</v>
      </c>
      <c r="K20" s="49">
        <f t="shared" si="7"/>
        <v>0</v>
      </c>
      <c r="L20" s="49">
        <f t="shared" si="8"/>
        <v>0</v>
      </c>
    </row>
    <row r="21" spans="1:12" x14ac:dyDescent="0.2">
      <c r="A21" s="18" t="s">
        <v>10</v>
      </c>
      <c r="B21" s="39">
        <f t="shared" si="1"/>
        <v>0</v>
      </c>
      <c r="C21" s="334">
        <v>0</v>
      </c>
      <c r="D21" s="48">
        <v>0</v>
      </c>
      <c r="E21" s="44">
        <v>0</v>
      </c>
      <c r="F21" s="44">
        <v>0</v>
      </c>
      <c r="G21" s="44">
        <v>0</v>
      </c>
      <c r="H21" s="68"/>
      <c r="I21" s="49">
        <f t="shared" si="5"/>
        <v>0</v>
      </c>
      <c r="J21" s="49">
        <f t="shared" si="6"/>
        <v>0</v>
      </c>
      <c r="K21" s="49">
        <f t="shared" si="7"/>
        <v>0</v>
      </c>
      <c r="L21" s="49">
        <f t="shared" si="8"/>
        <v>0</v>
      </c>
    </row>
    <row r="22" spans="1:12" x14ac:dyDescent="0.2">
      <c r="B22" s="39"/>
      <c r="C22" s="334"/>
      <c r="D22" s="48"/>
      <c r="E22" s="44"/>
      <c r="F22" s="44"/>
      <c r="G22" s="44"/>
      <c r="H22" s="68"/>
      <c r="I22" s="49"/>
      <c r="J22" s="49"/>
      <c r="K22" s="49"/>
      <c r="L22" s="49"/>
    </row>
    <row r="23" spans="1:12" x14ac:dyDescent="0.2">
      <c r="A23" s="18" t="s">
        <v>11</v>
      </c>
      <c r="B23" s="39">
        <f t="shared" si="1"/>
        <v>28181714</v>
      </c>
      <c r="C23" s="334">
        <v>28181714</v>
      </c>
      <c r="D23" s="48">
        <v>0</v>
      </c>
      <c r="E23" s="44">
        <v>0</v>
      </c>
      <c r="F23" s="44">
        <v>0</v>
      </c>
      <c r="G23" s="44">
        <v>0</v>
      </c>
      <c r="H23" s="68"/>
      <c r="I23" s="49">
        <f t="shared" si="5"/>
        <v>100</v>
      </c>
      <c r="J23" s="49">
        <f t="shared" si="6"/>
        <v>0</v>
      </c>
      <c r="K23" s="49">
        <f t="shared" si="7"/>
        <v>0</v>
      </c>
      <c r="L23" s="49">
        <f t="shared" si="8"/>
        <v>0</v>
      </c>
    </row>
    <row r="24" spans="1:12" x14ac:dyDescent="0.2">
      <c r="A24" s="18" t="s">
        <v>12</v>
      </c>
      <c r="B24" s="39">
        <f t="shared" si="1"/>
        <v>0</v>
      </c>
      <c r="C24" s="334">
        <v>0</v>
      </c>
      <c r="D24" s="48">
        <v>0</v>
      </c>
      <c r="E24" s="44">
        <v>0</v>
      </c>
      <c r="F24" s="44">
        <v>0</v>
      </c>
      <c r="G24" s="44">
        <v>0</v>
      </c>
      <c r="H24" s="68"/>
      <c r="I24" s="49">
        <f t="shared" si="5"/>
        <v>0</v>
      </c>
      <c r="J24" s="49">
        <f t="shared" si="6"/>
        <v>0</v>
      </c>
      <c r="K24" s="49">
        <f t="shared" si="7"/>
        <v>0</v>
      </c>
      <c r="L24" s="49">
        <f t="shared" si="8"/>
        <v>0</v>
      </c>
    </row>
    <row r="25" spans="1:12" x14ac:dyDescent="0.2">
      <c r="A25" s="18" t="s">
        <v>13</v>
      </c>
      <c r="B25" s="39">
        <f t="shared" si="1"/>
        <v>32855867.239999998</v>
      </c>
      <c r="C25" s="334">
        <v>32855867.239999998</v>
      </c>
      <c r="D25" s="48">
        <v>0</v>
      </c>
      <c r="E25" s="44">
        <v>0</v>
      </c>
      <c r="F25" s="44">
        <v>0</v>
      </c>
      <c r="G25" s="44">
        <v>0</v>
      </c>
      <c r="H25" s="68"/>
      <c r="I25" s="49">
        <f t="shared" si="5"/>
        <v>100</v>
      </c>
      <c r="J25" s="49">
        <f t="shared" si="6"/>
        <v>0</v>
      </c>
      <c r="K25" s="49">
        <f t="shared" si="7"/>
        <v>0</v>
      </c>
      <c r="L25" s="49">
        <f t="shared" si="8"/>
        <v>0</v>
      </c>
    </row>
    <row r="26" spans="1:12" x14ac:dyDescent="0.2">
      <c r="A26" s="18" t="s">
        <v>14</v>
      </c>
      <c r="B26" s="39">
        <f t="shared" si="1"/>
        <v>44680591</v>
      </c>
      <c r="C26" s="334">
        <v>44680591</v>
      </c>
      <c r="D26" s="48">
        <v>0</v>
      </c>
      <c r="E26" s="44">
        <v>0</v>
      </c>
      <c r="F26" s="44">
        <v>0</v>
      </c>
      <c r="G26" s="44">
        <v>0</v>
      </c>
      <c r="H26" s="68"/>
      <c r="I26" s="49">
        <f t="shared" si="5"/>
        <v>100</v>
      </c>
      <c r="J26" s="49">
        <f t="shared" si="6"/>
        <v>0</v>
      </c>
      <c r="K26" s="49">
        <f t="shared" si="7"/>
        <v>0</v>
      </c>
      <c r="L26" s="49">
        <f t="shared" si="8"/>
        <v>0</v>
      </c>
    </row>
    <row r="27" spans="1:12" x14ac:dyDescent="0.2">
      <c r="A27" s="18" t="s">
        <v>15</v>
      </c>
      <c r="B27" s="39">
        <f t="shared" si="1"/>
        <v>0</v>
      </c>
      <c r="C27" s="334">
        <v>0</v>
      </c>
      <c r="D27" s="48">
        <v>0</v>
      </c>
      <c r="E27" s="44">
        <v>0</v>
      </c>
      <c r="F27" s="44">
        <v>0</v>
      </c>
      <c r="G27" s="44">
        <v>0</v>
      </c>
      <c r="H27" s="68"/>
      <c r="I27" s="49">
        <f t="shared" si="5"/>
        <v>0</v>
      </c>
      <c r="J27" s="49">
        <f t="shared" si="6"/>
        <v>0</v>
      </c>
      <c r="K27" s="49">
        <f t="shared" si="7"/>
        <v>0</v>
      </c>
      <c r="L27" s="49">
        <f t="shared" si="8"/>
        <v>0</v>
      </c>
    </row>
    <row r="28" spans="1:12" x14ac:dyDescent="0.2">
      <c r="B28" s="39"/>
      <c r="C28" s="334"/>
      <c r="D28" s="48"/>
      <c r="E28" s="44"/>
      <c r="F28" s="44"/>
      <c r="G28" s="44"/>
      <c r="H28" s="68"/>
      <c r="I28" s="49"/>
      <c r="J28" s="49"/>
      <c r="K28" s="49"/>
      <c r="L28" s="49"/>
    </row>
    <row r="29" spans="1:12" x14ac:dyDescent="0.2">
      <c r="A29" s="18" t="s">
        <v>16</v>
      </c>
      <c r="B29" s="39">
        <f t="shared" si="1"/>
        <v>483337688</v>
      </c>
      <c r="C29" s="334">
        <v>483138045</v>
      </c>
      <c r="D29" s="48">
        <v>199643</v>
      </c>
      <c r="E29" s="44">
        <v>0</v>
      </c>
      <c r="F29" s="44">
        <v>0</v>
      </c>
      <c r="G29" s="44">
        <v>0</v>
      </c>
      <c r="H29" s="68"/>
      <c r="I29" s="49">
        <f t="shared" si="5"/>
        <v>100</v>
      </c>
      <c r="J29" s="49">
        <f t="shared" si="6"/>
        <v>0</v>
      </c>
      <c r="K29" s="49">
        <f t="shared" si="7"/>
        <v>0</v>
      </c>
      <c r="L29" s="49">
        <f t="shared" si="8"/>
        <v>0</v>
      </c>
    </row>
    <row r="30" spans="1:12" x14ac:dyDescent="0.2">
      <c r="A30" s="18" t="s">
        <v>17</v>
      </c>
      <c r="B30" s="39">
        <f t="shared" si="1"/>
        <v>76760634</v>
      </c>
      <c r="C30" s="334">
        <v>76760634</v>
      </c>
      <c r="D30" s="48">
        <v>0</v>
      </c>
      <c r="E30" s="44"/>
      <c r="F30" s="44"/>
      <c r="G30" s="44">
        <v>0</v>
      </c>
      <c r="H30" s="68"/>
      <c r="I30" s="49">
        <f t="shared" si="5"/>
        <v>100</v>
      </c>
      <c r="J30" s="49">
        <f t="shared" si="6"/>
        <v>0</v>
      </c>
      <c r="K30" s="49">
        <f t="shared" si="7"/>
        <v>0</v>
      </c>
      <c r="L30" s="49">
        <f t="shared" si="8"/>
        <v>0</v>
      </c>
    </row>
    <row r="31" spans="1:12" x14ac:dyDescent="0.2">
      <c r="A31" s="18" t="s">
        <v>18</v>
      </c>
      <c r="B31" s="39">
        <f t="shared" si="1"/>
        <v>0</v>
      </c>
      <c r="C31" s="334">
        <v>0</v>
      </c>
      <c r="D31" s="48">
        <v>0</v>
      </c>
      <c r="E31" s="44">
        <v>0</v>
      </c>
      <c r="F31" s="44">
        <v>0</v>
      </c>
      <c r="G31" s="44">
        <v>0</v>
      </c>
      <c r="H31" s="68"/>
      <c r="I31" s="49">
        <f t="shared" si="5"/>
        <v>0</v>
      </c>
      <c r="J31" s="49">
        <f t="shared" si="6"/>
        <v>0</v>
      </c>
      <c r="K31" s="49">
        <f t="shared" si="7"/>
        <v>0</v>
      </c>
      <c r="L31" s="49">
        <f t="shared" si="8"/>
        <v>0</v>
      </c>
    </row>
    <row r="32" spans="1:12" x14ac:dyDescent="0.2">
      <c r="A32" s="18" t="s">
        <v>19</v>
      </c>
      <c r="B32" s="39">
        <f t="shared" si="1"/>
        <v>3400000</v>
      </c>
      <c r="C32" s="334">
        <v>0</v>
      </c>
      <c r="D32" s="48">
        <v>0</v>
      </c>
      <c r="E32" s="44">
        <v>0</v>
      </c>
      <c r="F32" s="44">
        <v>0</v>
      </c>
      <c r="G32" s="44">
        <v>3400000</v>
      </c>
      <c r="H32" s="68"/>
      <c r="I32" s="49">
        <f t="shared" si="5"/>
        <v>0</v>
      </c>
      <c r="J32" s="49">
        <f t="shared" si="6"/>
        <v>0</v>
      </c>
      <c r="K32" s="49">
        <f t="shared" si="7"/>
        <v>0</v>
      </c>
      <c r="L32" s="49">
        <f t="shared" si="8"/>
        <v>100</v>
      </c>
    </row>
    <row r="33" spans="1:14" x14ac:dyDescent="0.2">
      <c r="A33" s="18" t="s">
        <v>20</v>
      </c>
      <c r="B33" s="39">
        <f>SUM(C33:G33)</f>
        <v>4538847</v>
      </c>
      <c r="C33" s="334">
        <v>4538847</v>
      </c>
      <c r="D33" s="48">
        <v>0</v>
      </c>
      <c r="E33" s="44">
        <v>0</v>
      </c>
      <c r="F33" s="44">
        <v>0</v>
      </c>
      <c r="G33" s="44">
        <v>0</v>
      </c>
      <c r="H33" s="68"/>
      <c r="I33" s="49">
        <f t="shared" si="5"/>
        <v>100</v>
      </c>
      <c r="J33" s="49">
        <f t="shared" si="6"/>
        <v>0</v>
      </c>
      <c r="K33" s="49">
        <f t="shared" si="7"/>
        <v>0</v>
      </c>
      <c r="L33" s="49">
        <f t="shared" si="8"/>
        <v>0</v>
      </c>
    </row>
    <row r="34" spans="1:14" x14ac:dyDescent="0.2">
      <c r="B34" s="39"/>
      <c r="C34" s="334"/>
      <c r="D34" s="48"/>
      <c r="E34" s="44"/>
      <c r="F34" s="44"/>
      <c r="G34" s="44"/>
      <c r="H34" s="68"/>
      <c r="I34" s="49"/>
      <c r="J34" s="49"/>
      <c r="K34" s="49"/>
      <c r="L34" s="49"/>
    </row>
    <row r="35" spans="1:14" x14ac:dyDescent="0.2">
      <c r="A35" s="18" t="s">
        <v>21</v>
      </c>
      <c r="B35" s="39">
        <f>SUM(C35:G35)</f>
        <v>3056197.7</v>
      </c>
      <c r="C35" s="334">
        <v>3056197.7</v>
      </c>
      <c r="D35" s="48">
        <v>0</v>
      </c>
      <c r="E35" s="44">
        <v>0</v>
      </c>
      <c r="F35" s="44">
        <v>0</v>
      </c>
      <c r="G35" s="44">
        <v>0</v>
      </c>
      <c r="H35" s="68"/>
      <c r="I35" s="49">
        <f t="shared" si="5"/>
        <v>100</v>
      </c>
      <c r="J35" s="49">
        <f t="shared" si="6"/>
        <v>0</v>
      </c>
      <c r="K35" s="49">
        <f t="shared" si="7"/>
        <v>0</v>
      </c>
      <c r="L35" s="49">
        <f t="shared" si="8"/>
        <v>0</v>
      </c>
    </row>
    <row r="36" spans="1:14" x14ac:dyDescent="0.2">
      <c r="A36" s="18" t="s">
        <v>22</v>
      </c>
      <c r="B36" s="39">
        <f>SUM(C36:G36)</f>
        <v>5227320</v>
      </c>
      <c r="C36" s="334">
        <v>5227320</v>
      </c>
      <c r="D36" s="48">
        <v>0</v>
      </c>
      <c r="E36" s="44"/>
      <c r="F36" s="44"/>
      <c r="G36" s="44">
        <v>0</v>
      </c>
      <c r="H36" s="68"/>
      <c r="I36" s="49">
        <f t="shared" si="5"/>
        <v>100</v>
      </c>
      <c r="J36" s="49">
        <f t="shared" si="6"/>
        <v>0</v>
      </c>
      <c r="K36" s="49">
        <f t="shared" si="7"/>
        <v>0</v>
      </c>
      <c r="L36" s="49">
        <f t="shared" si="8"/>
        <v>0</v>
      </c>
    </row>
    <row r="37" spans="1:14" x14ac:dyDescent="0.2">
      <c r="A37" s="18" t="s">
        <v>23</v>
      </c>
      <c r="B37" s="68">
        <f>SUM(C37:G37)</f>
        <v>9771214</v>
      </c>
      <c r="C37" s="334">
        <v>9771214</v>
      </c>
      <c r="D37" s="48">
        <v>0</v>
      </c>
      <c r="E37" s="44">
        <v>0</v>
      </c>
      <c r="F37" s="44">
        <v>0</v>
      </c>
      <c r="G37" s="44">
        <v>0</v>
      </c>
      <c r="H37" s="68"/>
      <c r="I37" s="49">
        <f t="shared" si="5"/>
        <v>100</v>
      </c>
      <c r="J37" s="49">
        <f t="shared" si="6"/>
        <v>0</v>
      </c>
      <c r="K37" s="49">
        <f t="shared" si="7"/>
        <v>0</v>
      </c>
      <c r="L37" s="49">
        <f t="shared" si="8"/>
        <v>0</v>
      </c>
    </row>
    <row r="38" spans="1:14" x14ac:dyDescent="0.2">
      <c r="A38" s="174" t="s">
        <v>24</v>
      </c>
      <c r="B38" s="89">
        <f>SUM(C38:G38)</f>
        <v>0</v>
      </c>
      <c r="C38" s="335">
        <v>0</v>
      </c>
      <c r="D38" s="99">
        <v>0</v>
      </c>
      <c r="E38" s="45">
        <v>0</v>
      </c>
      <c r="F38" s="45">
        <v>0</v>
      </c>
      <c r="G38" s="45">
        <v>0</v>
      </c>
      <c r="H38" s="89"/>
      <c r="I38" s="66">
        <f t="shared" si="5"/>
        <v>0</v>
      </c>
      <c r="J38" s="66">
        <f t="shared" si="6"/>
        <v>0</v>
      </c>
      <c r="K38" s="66">
        <f t="shared" si="7"/>
        <v>0</v>
      </c>
      <c r="L38" s="66">
        <f t="shared" si="8"/>
        <v>0</v>
      </c>
    </row>
    <row r="39" spans="1:14" x14ac:dyDescent="0.2">
      <c r="D39" s="68"/>
      <c r="I39" s="67"/>
      <c r="J39" s="57"/>
      <c r="K39" s="57"/>
      <c r="L39" s="57"/>
    </row>
    <row r="40" spans="1:14" x14ac:dyDescent="0.2">
      <c r="A40" s="18" t="s">
        <v>156</v>
      </c>
      <c r="D40" s="68"/>
      <c r="E40" s="44"/>
    </row>
    <row r="41" spans="1:14" x14ac:dyDescent="0.2">
      <c r="A41" s="18" t="s">
        <v>157</v>
      </c>
      <c r="D41" s="68"/>
    </row>
    <row r="42" spans="1:14" x14ac:dyDescent="0.2">
      <c r="A42" s="47"/>
      <c r="D42" s="68"/>
    </row>
    <row r="43" spans="1:14" x14ac:dyDescent="0.2">
      <c r="A43" s="47"/>
      <c r="B43" s="185"/>
      <c r="D43" s="68"/>
    </row>
    <row r="44" spans="1:14" x14ac:dyDescent="0.2">
      <c r="A44" s="47"/>
      <c r="D44" s="68"/>
    </row>
    <row r="45" spans="1:14" x14ac:dyDescent="0.2">
      <c r="A45" s="47"/>
      <c r="C45" s="83"/>
      <c r="D45" s="83"/>
      <c r="E45" s="83"/>
      <c r="F45" s="83"/>
    </row>
    <row r="46" spans="1:14" x14ac:dyDescent="0.2"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93"/>
    </row>
    <row r="47" spans="1:14" x14ac:dyDescent="0.2">
      <c r="C47" s="83"/>
      <c r="D47" s="83"/>
      <c r="E47" s="83"/>
      <c r="F47" s="83"/>
      <c r="H47" s="83"/>
      <c r="I47" s="83"/>
      <c r="J47" s="83"/>
      <c r="K47" s="83"/>
      <c r="L47" s="83"/>
      <c r="M47" s="83"/>
      <c r="N47" s="93"/>
    </row>
    <row r="48" spans="1:14" x14ac:dyDescent="0.2"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93"/>
    </row>
    <row r="49" spans="3:14" x14ac:dyDescent="0.2"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93"/>
    </row>
    <row r="50" spans="3:14" x14ac:dyDescent="0.2"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93"/>
    </row>
    <row r="51" spans="3:14" x14ac:dyDescent="0.2"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93"/>
    </row>
    <row r="52" spans="3:14" x14ac:dyDescent="0.2"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93"/>
    </row>
    <row r="53" spans="3:14" x14ac:dyDescent="0.2"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93"/>
    </row>
    <row r="54" spans="3:14" x14ac:dyDescent="0.2"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93"/>
    </row>
    <row r="55" spans="3:14" x14ac:dyDescent="0.2"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93"/>
    </row>
    <row r="56" spans="3:14" x14ac:dyDescent="0.2"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93"/>
    </row>
    <row r="57" spans="3:14" x14ac:dyDescent="0.2"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93"/>
    </row>
    <row r="58" spans="3:14" x14ac:dyDescent="0.2"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93"/>
    </row>
    <row r="59" spans="3:14" x14ac:dyDescent="0.2"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93"/>
    </row>
    <row r="60" spans="3:14" x14ac:dyDescent="0.2"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93"/>
    </row>
    <row r="61" spans="3:14" x14ac:dyDescent="0.2"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93"/>
    </row>
    <row r="62" spans="3:14" x14ac:dyDescent="0.2"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93"/>
    </row>
    <row r="63" spans="3:14" x14ac:dyDescent="0.2"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93"/>
    </row>
    <row r="64" spans="3:14" x14ac:dyDescent="0.2"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93"/>
    </row>
    <row r="65" spans="3:14" x14ac:dyDescent="0.2"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93"/>
    </row>
    <row r="66" spans="3:14" x14ac:dyDescent="0.2"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93"/>
    </row>
    <row r="67" spans="3:14" x14ac:dyDescent="0.2"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93"/>
    </row>
    <row r="68" spans="3:14" x14ac:dyDescent="0.2"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93"/>
    </row>
    <row r="69" spans="3:14" x14ac:dyDescent="0.2">
      <c r="C69" s="83"/>
      <c r="D69" s="83"/>
      <c r="F69" s="83"/>
      <c r="G69" s="83"/>
      <c r="H69" s="83"/>
      <c r="I69" s="83"/>
      <c r="J69" s="83"/>
      <c r="K69" s="83"/>
      <c r="L69" s="83"/>
      <c r="M69" s="83"/>
      <c r="N69" s="93"/>
    </row>
    <row r="70" spans="3:14" x14ac:dyDescent="0.2"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93"/>
    </row>
    <row r="71" spans="3:14" x14ac:dyDescent="0.2"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93"/>
    </row>
    <row r="73" spans="3:14" x14ac:dyDescent="0.2"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93"/>
    </row>
    <row r="74" spans="3:14" x14ac:dyDescent="0.2"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93"/>
    </row>
    <row r="75" spans="3:14" x14ac:dyDescent="0.2"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93"/>
    </row>
    <row r="76" spans="3:14" x14ac:dyDescent="0.2"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93"/>
    </row>
    <row r="77" spans="3:14" x14ac:dyDescent="0.2"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93"/>
    </row>
    <row r="78" spans="3:14" x14ac:dyDescent="0.2">
      <c r="C78" s="83"/>
      <c r="D78" s="83"/>
      <c r="E78" s="83"/>
      <c r="F78" s="83"/>
    </row>
    <row r="79" spans="3:14" x14ac:dyDescent="0.2"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93"/>
    </row>
    <row r="80" spans="3:14" x14ac:dyDescent="0.2"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93"/>
    </row>
    <row r="81" spans="3:14" x14ac:dyDescent="0.2"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93"/>
    </row>
    <row r="82" spans="3:14" x14ac:dyDescent="0.2"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93"/>
    </row>
    <row r="83" spans="3:14" x14ac:dyDescent="0.2"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93"/>
    </row>
    <row r="84" spans="3:14" x14ac:dyDescent="0.2"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93"/>
    </row>
    <row r="85" spans="3:14" x14ac:dyDescent="0.2"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93"/>
    </row>
    <row r="86" spans="3:14" x14ac:dyDescent="0.2"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93"/>
    </row>
    <row r="87" spans="3:14" x14ac:dyDescent="0.2">
      <c r="C87" s="83"/>
      <c r="D87" s="83"/>
      <c r="E87" s="83"/>
      <c r="F87" s="83"/>
      <c r="G87" s="83"/>
    </row>
    <row r="88" spans="3:14" x14ac:dyDescent="0.2">
      <c r="C88" s="83"/>
      <c r="D88" s="83"/>
      <c r="E88" s="83"/>
      <c r="F88" s="83"/>
    </row>
    <row r="89" spans="3:14" x14ac:dyDescent="0.2">
      <c r="C89" s="83"/>
      <c r="D89" s="83"/>
      <c r="E89" s="83"/>
      <c r="F89" s="83"/>
    </row>
    <row r="90" spans="3:14" x14ac:dyDescent="0.2">
      <c r="C90" s="83"/>
      <c r="D90" s="83"/>
      <c r="E90" s="83"/>
      <c r="F90" s="83"/>
    </row>
    <row r="91" spans="3:14" x14ac:dyDescent="0.2">
      <c r="C91" s="83"/>
      <c r="D91" s="83"/>
      <c r="E91" s="83"/>
      <c r="F91" s="83"/>
    </row>
    <row r="92" spans="3:14" x14ac:dyDescent="0.2">
      <c r="C92" s="83"/>
      <c r="D92" s="83"/>
      <c r="E92" s="83"/>
    </row>
    <row r="93" spans="3:14" x14ac:dyDescent="0.2">
      <c r="C93" s="83"/>
      <c r="D93" s="83"/>
      <c r="E93" s="83"/>
    </row>
    <row r="94" spans="3:14" x14ac:dyDescent="0.2">
      <c r="C94" s="83"/>
      <c r="D94" s="83"/>
      <c r="E94" s="83"/>
    </row>
    <row r="95" spans="3:14" x14ac:dyDescent="0.2">
      <c r="C95" s="83"/>
      <c r="D95" s="83"/>
      <c r="E95" s="83"/>
    </row>
    <row r="96" spans="3:14" x14ac:dyDescent="0.2">
      <c r="D96" s="83"/>
      <c r="E96" s="83"/>
    </row>
    <row r="97" spans="4:5" x14ac:dyDescent="0.2">
      <c r="D97" s="83"/>
      <c r="E97" s="83"/>
    </row>
    <row r="98" spans="4:5" x14ac:dyDescent="0.2">
      <c r="D98" s="83"/>
    </row>
    <row r="99" spans="4:5" x14ac:dyDescent="0.2">
      <c r="D99" s="8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220"/>
  <sheetViews>
    <sheetView showGridLines="0" zoomScale="114" zoomScaleNormal="114" zoomScaleSheetLayoutView="100" workbookViewId="0">
      <selection activeCell="A44" sqref="A44:XFD75"/>
    </sheetView>
  </sheetViews>
  <sheetFormatPr defaultColWidth="8.7109375" defaultRowHeight="12.75" x14ac:dyDescent="0.2"/>
  <cols>
    <col min="1" max="1" width="14.140625" style="18" customWidth="1"/>
    <col min="2" max="2" width="13.42578125" style="18" customWidth="1"/>
    <col min="3" max="3" width="14.42578125" style="18" bestFit="1" customWidth="1"/>
    <col min="4" max="4" width="12.28515625" style="18" customWidth="1"/>
    <col min="5" max="5" width="14.42578125" style="18" customWidth="1"/>
    <col min="6" max="6" width="13.7109375" style="18" customWidth="1"/>
    <col min="7" max="7" width="15" style="18" customWidth="1"/>
    <col min="8" max="8" width="14.85546875" style="18" customWidth="1"/>
    <col min="9" max="9" width="13.85546875" style="18" customWidth="1"/>
    <col min="10" max="10" width="1" style="18" customWidth="1"/>
    <col min="11" max="11" width="12.28515625" style="186" bestFit="1" customWidth="1"/>
    <col min="12" max="12" width="2.140625" style="18" customWidth="1"/>
    <col min="13" max="13" width="9.85546875" style="18" customWidth="1"/>
    <col min="14" max="14" width="8.42578125" style="18" customWidth="1"/>
    <col min="15" max="16" width="7.7109375" style="18" customWidth="1"/>
    <col min="17" max="17" width="11.28515625" style="2" bestFit="1" customWidth="1"/>
    <col min="18" max="18" width="12.28515625" style="2" bestFit="1" customWidth="1"/>
    <col min="19" max="19" width="10.28515625" style="2" bestFit="1" customWidth="1"/>
    <col min="20" max="20" width="9.28515625" style="2" bestFit="1" customWidth="1"/>
    <col min="21" max="22" width="10.28515625" style="2" bestFit="1" customWidth="1"/>
    <col min="23" max="23" width="11.28515625" style="2" bestFit="1" customWidth="1"/>
    <col min="24" max="24" width="10.28515625" style="2" bestFit="1" customWidth="1"/>
    <col min="25" max="25" width="9.28515625" style="2" bestFit="1" customWidth="1"/>
    <col min="26" max="16384" width="8.7109375" style="2"/>
  </cols>
  <sheetData>
    <row r="1" spans="1:42" x14ac:dyDescent="0.2">
      <c r="B1" s="112"/>
      <c r="C1" s="112"/>
      <c r="D1" s="112"/>
      <c r="E1" s="112"/>
      <c r="F1" s="112" t="s">
        <v>77</v>
      </c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3" spans="1:42" x14ac:dyDescent="0.2">
      <c r="A3" s="112"/>
      <c r="B3" s="112"/>
      <c r="C3" s="112"/>
      <c r="D3" s="112"/>
      <c r="E3" s="112"/>
      <c r="F3" s="112" t="s">
        <v>283</v>
      </c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42" x14ac:dyDescent="0.2">
      <c r="A4" s="186"/>
      <c r="B4" s="186"/>
      <c r="C4" s="186"/>
      <c r="D4" s="186"/>
      <c r="E4" s="186"/>
      <c r="F4" s="186"/>
      <c r="G4" s="186"/>
      <c r="H4" s="186"/>
      <c r="I4" s="186"/>
      <c r="J4" s="186"/>
      <c r="L4" s="186"/>
      <c r="M4" s="186"/>
      <c r="N4" s="186"/>
      <c r="O4" s="186"/>
      <c r="P4" s="186"/>
    </row>
    <row r="5" spans="1:42" ht="13.5" thickBot="1" x14ac:dyDescent="0.25">
      <c r="M5" s="187"/>
      <c r="N5" s="187"/>
      <c r="O5" s="187"/>
      <c r="P5" s="187"/>
    </row>
    <row r="6" spans="1:42" ht="15" customHeight="1" thickTop="1" x14ac:dyDescent="0.2">
      <c r="A6" s="38"/>
      <c r="B6" s="141"/>
      <c r="C6" s="114"/>
      <c r="D6" s="114"/>
      <c r="E6" s="114"/>
      <c r="F6" s="114" t="s">
        <v>68</v>
      </c>
      <c r="G6" s="114"/>
      <c r="H6" s="114"/>
      <c r="I6" s="114"/>
      <c r="J6" s="114"/>
      <c r="K6" s="188"/>
      <c r="L6" s="38"/>
      <c r="M6" s="189"/>
      <c r="N6" s="189"/>
      <c r="O6" s="189"/>
      <c r="P6" s="189"/>
      <c r="Q6" s="163"/>
      <c r="R6" s="63"/>
      <c r="X6" s="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</row>
    <row r="7" spans="1:42" x14ac:dyDescent="0.2">
      <c r="A7" s="52" t="s">
        <v>65</v>
      </c>
      <c r="B7" s="41" t="s">
        <v>39</v>
      </c>
      <c r="C7" s="131" t="s">
        <v>65</v>
      </c>
      <c r="D7" s="131" t="s">
        <v>65</v>
      </c>
      <c r="E7" s="131"/>
      <c r="F7" s="131"/>
      <c r="G7" s="41"/>
      <c r="H7" s="131" t="s">
        <v>46</v>
      </c>
      <c r="I7" s="131" t="s">
        <v>46</v>
      </c>
      <c r="J7" s="41"/>
      <c r="K7" s="190"/>
      <c r="L7" s="41"/>
      <c r="M7" s="132"/>
      <c r="N7" s="132" t="s">
        <v>70</v>
      </c>
      <c r="O7" s="174"/>
      <c r="P7" s="132"/>
    </row>
    <row r="8" spans="1:42" ht="12.6" customHeight="1" x14ac:dyDescent="0.2">
      <c r="A8" s="52" t="s">
        <v>30</v>
      </c>
      <c r="B8" s="41" t="s">
        <v>71</v>
      </c>
      <c r="C8" s="41" t="s">
        <v>78</v>
      </c>
      <c r="D8" s="41" t="s">
        <v>32</v>
      </c>
      <c r="E8" s="154" t="s">
        <v>259</v>
      </c>
      <c r="F8" s="41"/>
      <c r="G8" s="41"/>
      <c r="H8" s="41" t="s">
        <v>100</v>
      </c>
      <c r="I8" s="41" t="s">
        <v>127</v>
      </c>
      <c r="J8" s="41"/>
      <c r="K8" s="41" t="s">
        <v>67</v>
      </c>
      <c r="L8" s="41"/>
      <c r="M8" s="191"/>
      <c r="N8" s="191"/>
      <c r="O8" s="191"/>
      <c r="P8" s="191" t="s">
        <v>67</v>
      </c>
    </row>
    <row r="9" spans="1:42" ht="13.5" thickBot="1" x14ac:dyDescent="0.25">
      <c r="A9" s="54" t="s">
        <v>119</v>
      </c>
      <c r="B9" s="42" t="s">
        <v>72</v>
      </c>
      <c r="C9" s="55" t="s">
        <v>79</v>
      </c>
      <c r="D9" s="55" t="s">
        <v>80</v>
      </c>
      <c r="E9" s="192" t="s">
        <v>260</v>
      </c>
      <c r="F9" s="55" t="s">
        <v>101</v>
      </c>
      <c r="G9" s="42" t="s">
        <v>40</v>
      </c>
      <c r="H9" s="42" t="s">
        <v>79</v>
      </c>
      <c r="I9" s="42" t="s">
        <v>62</v>
      </c>
      <c r="J9" s="42"/>
      <c r="K9" s="55" t="s">
        <v>152</v>
      </c>
      <c r="L9" s="55"/>
      <c r="M9" s="193" t="s">
        <v>65</v>
      </c>
      <c r="N9" s="193" t="s">
        <v>40</v>
      </c>
      <c r="O9" s="193" t="s">
        <v>46</v>
      </c>
      <c r="P9" s="193" t="s">
        <v>69</v>
      </c>
    </row>
    <row r="10" spans="1:42" x14ac:dyDescent="0.2">
      <c r="A10" s="52" t="s">
        <v>0</v>
      </c>
      <c r="B10" s="19">
        <f t="shared" ref="B10:I10" si="0">SUM(B12:B39)</f>
        <v>243187909</v>
      </c>
      <c r="C10" s="19">
        <f t="shared" si="0"/>
        <v>1641019</v>
      </c>
      <c r="D10" s="19">
        <f t="shared" si="0"/>
        <v>1186891</v>
      </c>
      <c r="E10" s="19">
        <f t="shared" si="0"/>
        <v>36178</v>
      </c>
      <c r="F10" s="19">
        <f t="shared" si="0"/>
        <v>2027233</v>
      </c>
      <c r="G10" s="194">
        <f>SUM(G12:G39)</f>
        <v>15110759</v>
      </c>
      <c r="H10" s="19">
        <f t="shared" si="0"/>
        <v>208822370</v>
      </c>
      <c r="I10" s="19">
        <f t="shared" si="0"/>
        <v>14074914</v>
      </c>
      <c r="J10" s="19"/>
      <c r="K10" s="195">
        <f>SUM(K12:K39)</f>
        <v>288545</v>
      </c>
      <c r="L10" s="19"/>
      <c r="M10" s="56">
        <f>SUM(C10:F10)/B10</f>
        <v>2.0113339598639337E-2</v>
      </c>
      <c r="N10" s="56">
        <f>+G10/B10</f>
        <v>6.2136144276811064E-2</v>
      </c>
      <c r="O10" s="56">
        <f>(+H10+I10)/B10</f>
        <v>0.91656400565539631</v>
      </c>
      <c r="P10" s="56">
        <f>+K10/B10</f>
        <v>1.1865104691533E-3</v>
      </c>
      <c r="R10" s="15"/>
    </row>
    <row r="11" spans="1:42" x14ac:dyDescent="0.2">
      <c r="A11" s="52"/>
      <c r="B11" s="48"/>
      <c r="C11" s="40"/>
      <c r="D11" s="40"/>
      <c r="E11" s="40"/>
      <c r="F11" s="40"/>
      <c r="G11" s="43"/>
      <c r="H11" s="48"/>
      <c r="I11" s="44"/>
      <c r="J11" s="44"/>
      <c r="K11" s="196"/>
      <c r="L11" s="40"/>
      <c r="M11" s="197"/>
      <c r="N11" s="197"/>
      <c r="O11" s="197"/>
      <c r="P11" s="197"/>
      <c r="R11" s="198"/>
    </row>
    <row r="12" spans="1:42" s="18" customFormat="1" x14ac:dyDescent="0.2">
      <c r="A12" s="18" t="s">
        <v>1</v>
      </c>
      <c r="B12" s="63">
        <f>SUM(C12:K12)</f>
        <v>3342215</v>
      </c>
      <c r="C12" s="63">
        <v>19480</v>
      </c>
      <c r="D12" s="63">
        <v>6862</v>
      </c>
      <c r="E12" s="63">
        <v>0</v>
      </c>
      <c r="F12" s="63">
        <v>0</v>
      </c>
      <c r="G12" s="78">
        <v>169342</v>
      </c>
      <c r="H12" s="63">
        <v>2844610</v>
      </c>
      <c r="I12" s="63">
        <v>301915</v>
      </c>
      <c r="J12" s="44"/>
      <c r="K12" s="83">
        <v>6</v>
      </c>
      <c r="L12" s="39"/>
      <c r="M12" s="197">
        <v>0</v>
      </c>
      <c r="N12" s="197">
        <v>0</v>
      </c>
      <c r="O12" s="197">
        <v>0</v>
      </c>
      <c r="P12" s="197">
        <v>0</v>
      </c>
      <c r="Q12" s="199"/>
      <c r="R12" s="63"/>
      <c r="S12" s="83"/>
      <c r="T12" s="83"/>
      <c r="U12" s="83"/>
      <c r="V12" s="83"/>
      <c r="W12" s="83"/>
      <c r="X12" s="83"/>
      <c r="Y12" s="83"/>
    </row>
    <row r="13" spans="1:42" x14ac:dyDescent="0.2">
      <c r="A13" s="18" t="s">
        <v>2</v>
      </c>
      <c r="B13" s="63">
        <f t="shared" ref="B13:B39" si="1">SUM(C13:K13)</f>
        <v>26968469</v>
      </c>
      <c r="C13" s="63">
        <v>40</v>
      </c>
      <c r="D13" s="63">
        <v>0</v>
      </c>
      <c r="E13" s="63">
        <v>5395</v>
      </c>
      <c r="F13" s="63">
        <v>119095</v>
      </c>
      <c r="G13" s="78">
        <v>1295408</v>
      </c>
      <c r="H13" s="63">
        <v>24281722</v>
      </c>
      <c r="I13" s="63">
        <v>1266809</v>
      </c>
      <c r="J13" s="343"/>
      <c r="K13" s="83">
        <v>0</v>
      </c>
      <c r="L13" s="68"/>
      <c r="M13" s="197">
        <f t="shared" ref="M13:M39" si="2">SUM(C13:F13)/B13*100</f>
        <v>0.46176147411260166</v>
      </c>
      <c r="N13" s="197">
        <f t="shared" ref="N13:N39" si="3">+G13/B13*100</f>
        <v>4.8034169088352767</v>
      </c>
      <c r="O13" s="197">
        <f t="shared" ref="O13:O39" si="4">(+H13+I13)/B13*100</f>
        <v>94.73482161705212</v>
      </c>
      <c r="P13" s="197">
        <f t="shared" ref="P13:P39" si="5">+K13/B13*100</f>
        <v>0</v>
      </c>
      <c r="R13" s="37"/>
      <c r="S13" s="93"/>
      <c r="T13" s="93"/>
      <c r="U13" s="93"/>
      <c r="V13" s="93"/>
      <c r="W13" s="93"/>
      <c r="X13" s="93"/>
      <c r="Y13" s="93"/>
    </row>
    <row r="14" spans="1:42" x14ac:dyDescent="0.2">
      <c r="A14" s="18" t="s">
        <v>3</v>
      </c>
      <c r="B14" s="63">
        <f t="shared" si="1"/>
        <v>18199910</v>
      </c>
      <c r="C14" s="63">
        <v>0</v>
      </c>
      <c r="D14" s="63">
        <v>51</v>
      </c>
      <c r="E14" s="63">
        <v>0</v>
      </c>
      <c r="F14" s="63">
        <v>0</v>
      </c>
      <c r="G14" s="78">
        <v>692113</v>
      </c>
      <c r="H14" s="63">
        <v>17507746</v>
      </c>
      <c r="I14" s="63">
        <v>0</v>
      </c>
      <c r="J14" s="344"/>
      <c r="K14" s="83">
        <v>0</v>
      </c>
      <c r="L14" s="68"/>
      <c r="M14" s="197">
        <f t="shared" si="2"/>
        <v>2.8022116592884248E-4</v>
      </c>
      <c r="N14" s="197">
        <f t="shared" si="3"/>
        <v>3.8028374865589991</v>
      </c>
      <c r="O14" s="197">
        <f t="shared" si="4"/>
        <v>96.196882292275077</v>
      </c>
      <c r="P14" s="197">
        <f t="shared" si="5"/>
        <v>0</v>
      </c>
      <c r="R14" s="37"/>
      <c r="S14" s="93"/>
      <c r="T14" s="93"/>
      <c r="U14" s="93"/>
      <c r="V14" s="93"/>
      <c r="W14" s="93"/>
      <c r="X14" s="93"/>
      <c r="Y14" s="93"/>
    </row>
    <row r="15" spans="1:42" x14ac:dyDescent="0.2">
      <c r="A15" s="18" t="s">
        <v>4</v>
      </c>
      <c r="B15" s="63">
        <f>SUM(C15:K15)</f>
        <v>25749920</v>
      </c>
      <c r="C15" s="63">
        <v>1376</v>
      </c>
      <c r="D15" s="63">
        <v>13012</v>
      </c>
      <c r="E15" s="63">
        <v>2469</v>
      </c>
      <c r="F15" s="63">
        <v>13099</v>
      </c>
      <c r="G15" s="78">
        <v>1837833</v>
      </c>
      <c r="H15" s="63">
        <v>22551033</v>
      </c>
      <c r="I15" s="63">
        <v>1253162</v>
      </c>
      <c r="J15" s="344"/>
      <c r="K15" s="83">
        <v>77936</v>
      </c>
      <c r="L15" s="68"/>
      <c r="M15" s="197">
        <f t="shared" si="2"/>
        <v>0.11633434200960624</v>
      </c>
      <c r="N15" s="197">
        <f t="shared" si="3"/>
        <v>7.1372377079229761</v>
      </c>
      <c r="O15" s="197">
        <f t="shared" si="4"/>
        <v>92.443762932079011</v>
      </c>
      <c r="P15" s="197">
        <f t="shared" si="5"/>
        <v>0.30266501798840539</v>
      </c>
      <c r="R15" s="37"/>
      <c r="S15" s="93"/>
      <c r="T15" s="93"/>
      <c r="U15" s="93"/>
      <c r="V15" s="93"/>
      <c r="W15" s="93"/>
      <c r="X15" s="93"/>
      <c r="Y15" s="93"/>
    </row>
    <row r="16" spans="1:42" x14ac:dyDescent="0.2">
      <c r="A16" s="18" t="s">
        <v>5</v>
      </c>
      <c r="B16" s="63">
        <f t="shared" si="1"/>
        <v>3180958</v>
      </c>
      <c r="C16" s="63">
        <v>0</v>
      </c>
      <c r="D16" s="63">
        <v>0</v>
      </c>
      <c r="E16" s="63">
        <v>1733</v>
      </c>
      <c r="F16" s="63">
        <v>901675</v>
      </c>
      <c r="G16" s="78">
        <v>30138</v>
      </c>
      <c r="H16" s="63">
        <v>2015215</v>
      </c>
      <c r="I16" s="63">
        <v>232197</v>
      </c>
      <c r="J16" s="343"/>
      <c r="K16" s="83">
        <v>0</v>
      </c>
      <c r="L16" s="68"/>
      <c r="M16" s="197">
        <f t="shared" si="2"/>
        <v>28.4005007296544</v>
      </c>
      <c r="N16" s="197">
        <f t="shared" si="3"/>
        <v>0.94745042216841591</v>
      </c>
      <c r="O16" s="197">
        <f t="shared" si="4"/>
        <v>70.652048848177188</v>
      </c>
      <c r="P16" s="197">
        <f t="shared" si="5"/>
        <v>0</v>
      </c>
      <c r="R16" s="37"/>
      <c r="S16" s="93"/>
      <c r="T16" s="93"/>
      <c r="U16" s="93"/>
      <c r="V16" s="93"/>
      <c r="W16" s="93"/>
      <c r="X16" s="93"/>
      <c r="Y16" s="93"/>
    </row>
    <row r="17" spans="1:25" x14ac:dyDescent="0.2">
      <c r="B17" s="63"/>
      <c r="C17" s="63"/>
      <c r="D17" s="63"/>
      <c r="E17" s="63"/>
      <c r="F17" s="63"/>
      <c r="G17" s="78"/>
      <c r="H17" s="63"/>
      <c r="I17" s="63"/>
      <c r="J17" s="344"/>
      <c r="K17" s="83"/>
      <c r="L17" s="68"/>
      <c r="M17" s="197"/>
      <c r="N17" s="197"/>
      <c r="O17" s="197"/>
      <c r="P17" s="197"/>
      <c r="R17" s="37"/>
      <c r="S17" s="93"/>
      <c r="T17" s="93"/>
      <c r="U17" s="93"/>
      <c r="V17" s="93"/>
      <c r="W17" s="93"/>
      <c r="X17" s="93"/>
      <c r="Y17" s="93"/>
    </row>
    <row r="18" spans="1:25" x14ac:dyDescent="0.2">
      <c r="A18" s="18" t="s">
        <v>6</v>
      </c>
      <c r="B18" s="63">
        <f t="shared" si="1"/>
        <v>4708657</v>
      </c>
      <c r="C18" s="63">
        <v>42542</v>
      </c>
      <c r="D18" s="63">
        <v>0</v>
      </c>
      <c r="E18" s="63">
        <v>163</v>
      </c>
      <c r="F18" s="63">
        <v>64226</v>
      </c>
      <c r="G18" s="78">
        <v>254910</v>
      </c>
      <c r="H18" s="63">
        <v>4346816</v>
      </c>
      <c r="I18" s="63">
        <v>0</v>
      </c>
      <c r="J18" s="343"/>
      <c r="K18" s="83">
        <v>0</v>
      </c>
      <c r="L18" s="68"/>
      <c r="M18" s="197">
        <f t="shared" si="2"/>
        <v>2.2709447725752798</v>
      </c>
      <c r="N18" s="197">
        <f t="shared" si="3"/>
        <v>5.41364554691497</v>
      </c>
      <c r="O18" s="197">
        <f t="shared" si="4"/>
        <v>92.315409680509759</v>
      </c>
      <c r="P18" s="197">
        <f t="shared" si="5"/>
        <v>0</v>
      </c>
      <c r="R18" s="37"/>
      <c r="S18" s="93"/>
      <c r="T18" s="93"/>
      <c r="U18" s="93"/>
      <c r="V18" s="93"/>
      <c r="W18" s="93"/>
      <c r="X18" s="93"/>
      <c r="Y18" s="93"/>
    </row>
    <row r="19" spans="1:25" x14ac:dyDescent="0.2">
      <c r="A19" s="18" t="s">
        <v>7</v>
      </c>
      <c r="B19" s="63">
        <f t="shared" si="1"/>
        <v>10111192</v>
      </c>
      <c r="C19" s="63">
        <v>14652</v>
      </c>
      <c r="D19" s="63">
        <v>0</v>
      </c>
      <c r="E19" s="63">
        <v>0</v>
      </c>
      <c r="F19" s="63">
        <v>55794</v>
      </c>
      <c r="G19" s="78">
        <v>95693</v>
      </c>
      <c r="H19" s="63">
        <v>8917256</v>
      </c>
      <c r="I19" s="63">
        <v>1027797</v>
      </c>
      <c r="J19" s="343"/>
      <c r="K19" s="83">
        <v>0</v>
      </c>
      <c r="L19" s="68"/>
      <c r="M19" s="197">
        <f t="shared" si="2"/>
        <v>0.69671310761382044</v>
      </c>
      <c r="N19" s="197">
        <f t="shared" si="3"/>
        <v>0.94640671446057001</v>
      </c>
      <c r="O19" s="197">
        <f t="shared" si="4"/>
        <v>98.356880177925603</v>
      </c>
      <c r="P19" s="197">
        <f t="shared" si="5"/>
        <v>0</v>
      </c>
      <c r="R19" s="37"/>
      <c r="S19" s="93"/>
      <c r="T19" s="93"/>
      <c r="U19" s="93"/>
      <c r="V19" s="93"/>
      <c r="W19" s="93"/>
      <c r="X19" s="93"/>
      <c r="Y19" s="93"/>
    </row>
    <row r="20" spans="1:25" x14ac:dyDescent="0.2">
      <c r="A20" s="18" t="s">
        <v>8</v>
      </c>
      <c r="B20" s="63">
        <f t="shared" si="1"/>
        <v>7687123</v>
      </c>
      <c r="C20" s="63">
        <v>14981</v>
      </c>
      <c r="D20" s="63">
        <v>1884</v>
      </c>
      <c r="E20" s="63">
        <v>130</v>
      </c>
      <c r="F20" s="63">
        <v>32716</v>
      </c>
      <c r="G20" s="78">
        <v>301962</v>
      </c>
      <c r="H20" s="63">
        <v>6799098</v>
      </c>
      <c r="I20" s="63">
        <v>536352</v>
      </c>
      <c r="J20" s="343"/>
      <c r="K20" s="83">
        <v>0</v>
      </c>
      <c r="L20" s="68"/>
      <c r="M20" s="197">
        <f t="shared" si="2"/>
        <v>0.64667886802383678</v>
      </c>
      <c r="N20" s="197">
        <f t="shared" si="3"/>
        <v>3.9281536148179232</v>
      </c>
      <c r="O20" s="197">
        <f t="shared" si="4"/>
        <v>95.425167517158243</v>
      </c>
      <c r="P20" s="197">
        <f t="shared" si="5"/>
        <v>0</v>
      </c>
      <c r="R20" s="37"/>
      <c r="S20" s="93"/>
      <c r="T20" s="93"/>
      <c r="U20" s="93"/>
      <c r="V20" s="93"/>
      <c r="W20" s="93"/>
      <c r="X20" s="93"/>
      <c r="Y20" s="93"/>
    </row>
    <row r="21" spans="1:25" x14ac:dyDescent="0.2">
      <c r="A21" s="18" t="s">
        <v>9</v>
      </c>
      <c r="B21" s="63">
        <f t="shared" si="1"/>
        <v>5196499</v>
      </c>
      <c r="C21" s="63">
        <v>0</v>
      </c>
      <c r="D21" s="63">
        <v>5027</v>
      </c>
      <c r="E21" s="63">
        <v>2326</v>
      </c>
      <c r="F21" s="63">
        <v>0</v>
      </c>
      <c r="G21" s="78">
        <v>480802</v>
      </c>
      <c r="H21" s="63">
        <v>4099669</v>
      </c>
      <c r="I21" s="63">
        <v>608675</v>
      </c>
      <c r="J21" s="343"/>
      <c r="K21" s="83">
        <v>0</v>
      </c>
      <c r="L21" s="68"/>
      <c r="M21" s="197">
        <f t="shared" si="2"/>
        <v>0.14149911315291316</v>
      </c>
      <c r="N21" s="197">
        <f t="shared" si="3"/>
        <v>9.2524216785185569</v>
      </c>
      <c r="O21" s="197">
        <f t="shared" si="4"/>
        <v>90.606079208328524</v>
      </c>
      <c r="P21" s="197">
        <f t="shared" si="5"/>
        <v>0</v>
      </c>
      <c r="R21" s="37"/>
      <c r="S21" s="93"/>
      <c r="T21" s="93"/>
      <c r="U21" s="93"/>
      <c r="V21" s="93"/>
      <c r="W21" s="93"/>
      <c r="X21" s="93"/>
      <c r="Y21" s="93"/>
    </row>
    <row r="22" spans="1:25" x14ac:dyDescent="0.2">
      <c r="A22" s="18" t="s">
        <v>10</v>
      </c>
      <c r="B22" s="63">
        <f t="shared" si="1"/>
        <v>1480646</v>
      </c>
      <c r="C22" s="63">
        <v>17979</v>
      </c>
      <c r="D22" s="63">
        <v>0</v>
      </c>
      <c r="E22" s="63">
        <v>0</v>
      </c>
      <c r="F22" s="63">
        <v>25000</v>
      </c>
      <c r="G22" s="78">
        <v>86376</v>
      </c>
      <c r="H22" s="63">
        <v>1132374</v>
      </c>
      <c r="I22" s="63">
        <v>218917</v>
      </c>
      <c r="J22" s="343"/>
      <c r="K22" s="83">
        <v>0</v>
      </c>
      <c r="L22" s="68"/>
      <c r="M22" s="197">
        <f t="shared" si="2"/>
        <v>2.9027194886556273</v>
      </c>
      <c r="N22" s="197">
        <f t="shared" si="3"/>
        <v>5.833669898139056</v>
      </c>
      <c r="O22" s="197">
        <f t="shared" si="4"/>
        <v>91.263610613205316</v>
      </c>
      <c r="P22" s="197">
        <f t="shared" si="5"/>
        <v>0</v>
      </c>
      <c r="R22" s="37"/>
      <c r="S22" s="93"/>
      <c r="T22" s="93"/>
      <c r="U22" s="93"/>
      <c r="V22" s="93"/>
      <c r="W22" s="93"/>
      <c r="X22" s="93"/>
      <c r="Y22" s="93"/>
    </row>
    <row r="23" spans="1:25" x14ac:dyDescent="0.2">
      <c r="B23" s="63"/>
      <c r="C23" s="63"/>
      <c r="D23" s="63"/>
      <c r="E23" s="63"/>
      <c r="F23" s="63"/>
      <c r="G23" s="78"/>
      <c r="H23" s="63"/>
      <c r="I23" s="63"/>
      <c r="J23" s="344"/>
      <c r="K23" s="83"/>
      <c r="L23" s="68"/>
      <c r="M23" s="197"/>
      <c r="N23" s="197"/>
      <c r="O23" s="197"/>
      <c r="P23" s="197"/>
      <c r="R23" s="37"/>
      <c r="S23" s="93"/>
      <c r="T23" s="93"/>
      <c r="U23" s="93"/>
      <c r="V23" s="93"/>
      <c r="W23" s="93"/>
      <c r="X23" s="93"/>
      <c r="Y23" s="93"/>
    </row>
    <row r="24" spans="1:25" x14ac:dyDescent="0.2">
      <c r="A24" s="18" t="s">
        <v>11</v>
      </c>
      <c r="B24" s="63">
        <f t="shared" si="1"/>
        <v>11329005</v>
      </c>
      <c r="C24" s="63">
        <v>32700</v>
      </c>
      <c r="D24" s="63">
        <v>0</v>
      </c>
      <c r="E24" s="63">
        <v>1623</v>
      </c>
      <c r="F24" s="63">
        <v>75707</v>
      </c>
      <c r="G24" s="78">
        <v>347361</v>
      </c>
      <c r="H24" s="63">
        <v>9992650</v>
      </c>
      <c r="I24" s="63">
        <v>878964</v>
      </c>
      <c r="J24" s="343"/>
      <c r="K24" s="83">
        <v>0</v>
      </c>
      <c r="L24" s="68"/>
      <c r="M24" s="197">
        <f t="shared" si="2"/>
        <v>0.97122386299591179</v>
      </c>
      <c r="N24" s="197">
        <f t="shared" si="3"/>
        <v>3.0661209876772055</v>
      </c>
      <c r="O24" s="197">
        <f t="shared" si="4"/>
        <v>95.962655149326878</v>
      </c>
      <c r="P24" s="197">
        <f t="shared" si="5"/>
        <v>0</v>
      </c>
      <c r="R24" s="37"/>
      <c r="S24" s="93"/>
      <c r="T24" s="93"/>
      <c r="U24" s="93"/>
      <c r="V24" s="93"/>
      <c r="W24" s="93"/>
      <c r="X24" s="93"/>
      <c r="Y24" s="93"/>
    </row>
    <row r="25" spans="1:25" x14ac:dyDescent="0.2">
      <c r="A25" s="18" t="s">
        <v>12</v>
      </c>
      <c r="B25" s="63">
        <f t="shared" si="1"/>
        <v>4062423</v>
      </c>
      <c r="C25" s="63">
        <v>273</v>
      </c>
      <c r="D25" s="63">
        <v>41000</v>
      </c>
      <c r="E25" s="63">
        <v>514</v>
      </c>
      <c r="F25" s="63">
        <v>145000</v>
      </c>
      <c r="G25" s="78">
        <v>101144</v>
      </c>
      <c r="H25" s="63">
        <v>3454626</v>
      </c>
      <c r="I25" s="63">
        <v>319866</v>
      </c>
      <c r="J25" s="343"/>
      <c r="K25" s="83">
        <v>0</v>
      </c>
      <c r="L25" s="68"/>
      <c r="M25" s="197">
        <f t="shared" si="2"/>
        <v>4.5979209944410027</v>
      </c>
      <c r="N25" s="197">
        <f t="shared" si="3"/>
        <v>2.4897456517945078</v>
      </c>
      <c r="O25" s="197">
        <f t="shared" si="4"/>
        <v>92.912333353764481</v>
      </c>
      <c r="P25" s="197">
        <f t="shared" si="5"/>
        <v>0</v>
      </c>
      <c r="R25" s="37"/>
      <c r="S25" s="93"/>
      <c r="T25" s="93"/>
      <c r="U25" s="93"/>
      <c r="V25" s="93"/>
      <c r="W25" s="93"/>
      <c r="X25" s="93"/>
      <c r="Y25" s="93"/>
    </row>
    <row r="26" spans="1:25" x14ac:dyDescent="0.2">
      <c r="A26" s="18" t="s">
        <v>13</v>
      </c>
      <c r="B26" s="63">
        <f t="shared" si="1"/>
        <v>12928863</v>
      </c>
      <c r="C26" s="63">
        <v>19701</v>
      </c>
      <c r="D26" s="63">
        <v>22359</v>
      </c>
      <c r="E26" s="63">
        <v>0</v>
      </c>
      <c r="F26" s="63">
        <v>0</v>
      </c>
      <c r="G26" s="78">
        <v>402721</v>
      </c>
      <c r="H26" s="63">
        <v>11565471</v>
      </c>
      <c r="I26" s="63">
        <v>918611</v>
      </c>
      <c r="J26" s="343"/>
      <c r="K26" s="83">
        <v>0</v>
      </c>
      <c r="L26" s="68"/>
      <c r="M26" s="197">
        <f t="shared" si="2"/>
        <v>0.32531863010691658</v>
      </c>
      <c r="N26" s="197">
        <f t="shared" si="3"/>
        <v>3.1148988120610452</v>
      </c>
      <c r="O26" s="197">
        <f t="shared" si="4"/>
        <v>96.559782557832037</v>
      </c>
      <c r="P26" s="197">
        <f t="shared" si="5"/>
        <v>0</v>
      </c>
      <c r="R26" s="37"/>
      <c r="S26" s="93"/>
      <c r="T26" s="93"/>
      <c r="U26" s="93"/>
      <c r="V26" s="93"/>
      <c r="W26" s="93"/>
      <c r="X26" s="93"/>
      <c r="Y26" s="93"/>
    </row>
    <row r="27" spans="1:25" x14ac:dyDescent="0.2">
      <c r="A27" s="18" t="s">
        <v>14</v>
      </c>
      <c r="B27" s="63">
        <f t="shared" si="1"/>
        <v>17144175</v>
      </c>
      <c r="C27" s="63">
        <v>0</v>
      </c>
      <c r="D27" s="63">
        <v>331050</v>
      </c>
      <c r="E27" s="63">
        <v>442</v>
      </c>
      <c r="F27" s="63">
        <v>0</v>
      </c>
      <c r="G27" s="78">
        <v>535602</v>
      </c>
      <c r="H27" s="63">
        <v>15685811</v>
      </c>
      <c r="I27" s="63">
        <v>591270</v>
      </c>
      <c r="J27" s="343"/>
      <c r="K27" s="83">
        <v>0</v>
      </c>
      <c r="L27" s="68"/>
      <c r="M27" s="197">
        <f t="shared" si="2"/>
        <v>1.9335546913164383</v>
      </c>
      <c r="N27" s="197">
        <f t="shared" si="3"/>
        <v>3.1241048344408524</v>
      </c>
      <c r="O27" s="197">
        <f t="shared" si="4"/>
        <v>94.942340474242712</v>
      </c>
      <c r="P27" s="197">
        <f t="shared" si="5"/>
        <v>0</v>
      </c>
      <c r="R27" s="37"/>
      <c r="S27" s="93"/>
      <c r="T27" s="93"/>
      <c r="U27" s="93"/>
      <c r="V27" s="93"/>
      <c r="W27" s="93"/>
      <c r="X27" s="93"/>
      <c r="Y27" s="93"/>
    </row>
    <row r="28" spans="1:25" x14ac:dyDescent="0.2">
      <c r="A28" s="18" t="s">
        <v>15</v>
      </c>
      <c r="B28" s="63">
        <f t="shared" si="1"/>
        <v>1017421</v>
      </c>
      <c r="C28" s="63">
        <v>0</v>
      </c>
      <c r="D28" s="63">
        <v>2178</v>
      </c>
      <c r="E28" s="63">
        <v>0</v>
      </c>
      <c r="F28" s="63">
        <v>25401</v>
      </c>
      <c r="G28" s="78">
        <v>45077</v>
      </c>
      <c r="H28" s="63">
        <v>944765</v>
      </c>
      <c r="I28" s="63">
        <v>0</v>
      </c>
      <c r="J28" s="343"/>
      <c r="K28" s="83">
        <v>0</v>
      </c>
      <c r="L28" s="68"/>
      <c r="M28" s="197">
        <f t="shared" si="2"/>
        <v>2.7106772909149703</v>
      </c>
      <c r="N28" s="197">
        <f t="shared" si="3"/>
        <v>4.4305159810933725</v>
      </c>
      <c r="O28" s="197">
        <f t="shared" si="4"/>
        <v>92.858806727991663</v>
      </c>
      <c r="P28" s="197">
        <f t="shared" si="5"/>
        <v>0</v>
      </c>
      <c r="R28" s="37"/>
      <c r="S28" s="93"/>
      <c r="T28" s="93"/>
      <c r="U28" s="93"/>
      <c r="V28" s="93"/>
      <c r="W28" s="93"/>
      <c r="X28" s="93"/>
      <c r="Y28" s="93"/>
    </row>
    <row r="29" spans="1:25" x14ac:dyDescent="0.2">
      <c r="B29" s="63"/>
      <c r="C29" s="63"/>
      <c r="D29" s="63"/>
      <c r="E29" s="63"/>
      <c r="F29" s="63"/>
      <c r="G29" s="78"/>
      <c r="H29" s="63"/>
      <c r="I29" s="63"/>
      <c r="J29" s="344"/>
      <c r="K29" s="83"/>
      <c r="L29" s="68"/>
      <c r="M29" s="197"/>
      <c r="N29" s="197"/>
      <c r="O29" s="197"/>
      <c r="P29" s="197"/>
      <c r="R29" s="37"/>
      <c r="S29" s="93"/>
      <c r="T29" s="93"/>
      <c r="U29" s="93"/>
      <c r="V29" s="93"/>
      <c r="W29" s="93"/>
      <c r="X29" s="93"/>
      <c r="Y29" s="93"/>
    </row>
    <row r="30" spans="1:25" x14ac:dyDescent="0.2">
      <c r="A30" s="18" t="s">
        <v>16</v>
      </c>
      <c r="B30" s="63">
        <f t="shared" si="1"/>
        <v>36657712</v>
      </c>
      <c r="C30" s="63">
        <v>998957</v>
      </c>
      <c r="D30" s="63">
        <v>0</v>
      </c>
      <c r="E30" s="63">
        <v>16996</v>
      </c>
      <c r="F30" s="63">
        <v>0</v>
      </c>
      <c r="G30" s="78">
        <v>2142048</v>
      </c>
      <c r="H30" s="63">
        <v>31412076</v>
      </c>
      <c r="I30" s="63">
        <v>2087635</v>
      </c>
      <c r="J30" s="343"/>
      <c r="K30" s="83">
        <v>0</v>
      </c>
      <c r="L30" s="68"/>
      <c r="M30" s="197">
        <f t="shared" si="2"/>
        <v>2.7714577494634689</v>
      </c>
      <c r="N30" s="197">
        <f t="shared" si="3"/>
        <v>5.8433761496080283</v>
      </c>
      <c r="O30" s="197">
        <f t="shared" si="4"/>
        <v>91.385166100928501</v>
      </c>
      <c r="P30" s="197">
        <f t="shared" si="5"/>
        <v>0</v>
      </c>
      <c r="R30" s="37"/>
      <c r="S30" s="93"/>
      <c r="T30" s="93"/>
      <c r="U30" s="93"/>
      <c r="V30" s="93"/>
      <c r="W30" s="93"/>
      <c r="X30" s="93"/>
      <c r="Y30" s="93"/>
    </row>
    <row r="31" spans="1:25" x14ac:dyDescent="0.2">
      <c r="A31" s="18" t="s">
        <v>17</v>
      </c>
      <c r="B31" s="63">
        <f t="shared" si="1"/>
        <v>27388388</v>
      </c>
      <c r="C31" s="63">
        <v>375710</v>
      </c>
      <c r="D31" s="63">
        <v>693991</v>
      </c>
      <c r="E31" s="63">
        <v>0</v>
      </c>
      <c r="F31" s="63">
        <v>0</v>
      </c>
      <c r="G31" s="78">
        <v>1764510</v>
      </c>
      <c r="H31" s="63">
        <v>22774270</v>
      </c>
      <c r="I31" s="63">
        <v>1779907</v>
      </c>
      <c r="J31" s="343"/>
      <c r="K31" s="83">
        <v>0</v>
      </c>
      <c r="L31" s="68"/>
      <c r="M31" s="197">
        <f t="shared" si="2"/>
        <v>3.9056734554804762</v>
      </c>
      <c r="N31" s="197">
        <f t="shared" si="3"/>
        <v>6.4425478418079951</v>
      </c>
      <c r="O31" s="197">
        <f t="shared" si="4"/>
        <v>89.651778702711525</v>
      </c>
      <c r="P31" s="197">
        <f t="shared" si="5"/>
        <v>0</v>
      </c>
      <c r="R31" s="37"/>
      <c r="S31" s="93"/>
      <c r="T31" s="93"/>
      <c r="U31" s="93"/>
      <c r="V31" s="93"/>
      <c r="W31" s="93"/>
      <c r="X31" s="93"/>
      <c r="Y31" s="93"/>
    </row>
    <row r="32" spans="1:25" x14ac:dyDescent="0.2">
      <c r="A32" s="18" t="s">
        <v>18</v>
      </c>
      <c r="B32" s="63">
        <f t="shared" si="1"/>
        <v>2129137</v>
      </c>
      <c r="C32" s="63">
        <v>7328</v>
      </c>
      <c r="D32" s="63">
        <v>34135</v>
      </c>
      <c r="E32" s="63">
        <v>325</v>
      </c>
      <c r="F32" s="63">
        <v>35157</v>
      </c>
      <c r="G32" s="78">
        <v>1524732</v>
      </c>
      <c r="H32" s="63">
        <v>390742</v>
      </c>
      <c r="I32" s="63">
        <v>136718</v>
      </c>
      <c r="J32" s="343"/>
      <c r="K32" s="83">
        <v>0</v>
      </c>
      <c r="L32" s="68"/>
      <c r="M32" s="197">
        <f t="shared" si="2"/>
        <v>3.6139055401319875</v>
      </c>
      <c r="N32" s="197">
        <f t="shared" si="3"/>
        <v>71.612676873305944</v>
      </c>
      <c r="O32" s="197">
        <f t="shared" si="4"/>
        <v>24.773417586562065</v>
      </c>
      <c r="P32" s="197">
        <f t="shared" si="5"/>
        <v>0</v>
      </c>
      <c r="R32" s="37"/>
      <c r="S32" s="93"/>
      <c r="T32" s="93"/>
      <c r="U32" s="93"/>
      <c r="V32" s="93"/>
      <c r="W32" s="93"/>
      <c r="X32" s="93"/>
      <c r="Y32" s="93"/>
    </row>
    <row r="33" spans="1:256" x14ac:dyDescent="0.2">
      <c r="A33" s="18" t="s">
        <v>19</v>
      </c>
      <c r="B33" s="63">
        <f t="shared" si="1"/>
        <v>1029554</v>
      </c>
      <c r="C33" s="63">
        <v>0</v>
      </c>
      <c r="D33" s="63">
        <v>0</v>
      </c>
      <c r="E33" s="63">
        <v>81</v>
      </c>
      <c r="F33" s="63">
        <v>0</v>
      </c>
      <c r="G33" s="78">
        <v>50728</v>
      </c>
      <c r="H33" s="63">
        <v>904983</v>
      </c>
      <c r="I33" s="63">
        <v>48762</v>
      </c>
      <c r="J33" s="343"/>
      <c r="K33" s="83">
        <v>25000</v>
      </c>
      <c r="L33" s="68"/>
      <c r="M33" s="197">
        <f t="shared" si="2"/>
        <v>7.8674843670171746E-3</v>
      </c>
      <c r="N33" s="197">
        <f t="shared" si="3"/>
        <v>4.9271820613586081</v>
      </c>
      <c r="O33" s="197">
        <f t="shared" si="4"/>
        <v>92.636714538528338</v>
      </c>
      <c r="P33" s="197">
        <f t="shared" si="5"/>
        <v>2.4282359157460416</v>
      </c>
      <c r="R33" s="37"/>
      <c r="S33" s="93"/>
      <c r="T33" s="93"/>
      <c r="U33" s="93"/>
      <c r="V33" s="93"/>
      <c r="W33" s="93"/>
      <c r="X33" s="93"/>
      <c r="Y33" s="93"/>
    </row>
    <row r="34" spans="1:256" x14ac:dyDescent="0.2">
      <c r="A34" s="18" t="s">
        <v>20</v>
      </c>
      <c r="B34" s="63">
        <f t="shared" si="1"/>
        <v>7131169</v>
      </c>
      <c r="C34" s="63">
        <v>0</v>
      </c>
      <c r="D34" s="63">
        <v>16167</v>
      </c>
      <c r="E34" s="63">
        <v>478</v>
      </c>
      <c r="F34" s="63">
        <v>39537</v>
      </c>
      <c r="G34" s="78">
        <v>1892895</v>
      </c>
      <c r="H34" s="63">
        <v>4527540</v>
      </c>
      <c r="I34" s="63">
        <v>653218</v>
      </c>
      <c r="J34" s="343"/>
      <c r="K34" s="83">
        <v>1334</v>
      </c>
      <c r="L34" s="68"/>
      <c r="M34" s="197">
        <f t="shared" si="2"/>
        <v>0.78783716947389704</v>
      </c>
      <c r="N34" s="197">
        <f t="shared" si="3"/>
        <v>26.543964951608917</v>
      </c>
      <c r="O34" s="197">
        <f t="shared" si="4"/>
        <v>72.649491268542363</v>
      </c>
      <c r="P34" s="197">
        <f t="shared" si="5"/>
        <v>1.8706610374820735E-2</v>
      </c>
      <c r="R34" s="37"/>
      <c r="S34" s="93"/>
      <c r="T34" s="93"/>
      <c r="U34" s="93"/>
      <c r="V34" s="93"/>
      <c r="W34" s="93"/>
      <c r="X34" s="93"/>
      <c r="Y34" s="93"/>
    </row>
    <row r="35" spans="1:256" x14ac:dyDescent="0.2">
      <c r="C35" s="63"/>
      <c r="D35" s="63"/>
      <c r="E35" s="63"/>
      <c r="F35" s="63"/>
      <c r="G35" s="78"/>
      <c r="H35" s="63"/>
      <c r="I35" s="63"/>
      <c r="J35" s="344"/>
      <c r="K35" s="83"/>
      <c r="L35" s="68"/>
      <c r="M35" s="197"/>
      <c r="N35" s="197"/>
      <c r="O35" s="197"/>
      <c r="P35" s="197"/>
    </row>
    <row r="36" spans="1:256" x14ac:dyDescent="0.2">
      <c r="A36" s="18" t="s">
        <v>21</v>
      </c>
      <c r="B36" s="63">
        <f t="shared" si="1"/>
        <v>1623837</v>
      </c>
      <c r="C36" s="63">
        <v>3889</v>
      </c>
      <c r="D36" s="63">
        <v>0</v>
      </c>
      <c r="E36" s="63">
        <v>1617</v>
      </c>
      <c r="F36" s="63">
        <v>26429</v>
      </c>
      <c r="G36" s="78">
        <v>116721</v>
      </c>
      <c r="H36" s="63">
        <v>1317739</v>
      </c>
      <c r="I36" s="63">
        <v>157442</v>
      </c>
      <c r="J36" s="343"/>
      <c r="K36" s="83">
        <v>0</v>
      </c>
      <c r="L36" s="68"/>
      <c r="M36" s="197">
        <f t="shared" si="2"/>
        <v>1.9666382771177155</v>
      </c>
      <c r="N36" s="197">
        <f t="shared" si="3"/>
        <v>7.1879751477518985</v>
      </c>
      <c r="O36" s="197">
        <f t="shared" si="4"/>
        <v>90.845386575130377</v>
      </c>
      <c r="P36" s="197">
        <f t="shared" si="5"/>
        <v>0</v>
      </c>
      <c r="R36" s="37"/>
      <c r="S36" s="93"/>
      <c r="T36" s="93"/>
      <c r="U36" s="93"/>
      <c r="V36" s="93"/>
      <c r="W36" s="93"/>
      <c r="X36" s="93"/>
      <c r="Y36" s="93"/>
    </row>
    <row r="37" spans="1:256" x14ac:dyDescent="0.2">
      <c r="A37" s="18" t="s">
        <v>22</v>
      </c>
      <c r="B37" s="63">
        <f t="shared" si="1"/>
        <v>7437328</v>
      </c>
      <c r="C37" s="63">
        <v>88083</v>
      </c>
      <c r="D37" s="63">
        <v>19175</v>
      </c>
      <c r="E37" s="63">
        <v>5</v>
      </c>
      <c r="F37" s="63">
        <v>1791</v>
      </c>
      <c r="G37" s="78">
        <v>473300</v>
      </c>
      <c r="H37" s="63">
        <v>6240839</v>
      </c>
      <c r="I37" s="63">
        <v>568015</v>
      </c>
      <c r="J37" s="343"/>
      <c r="K37" s="83">
        <v>46120</v>
      </c>
      <c r="L37" s="68"/>
      <c r="M37" s="197">
        <f t="shared" si="2"/>
        <v>1.4663061787781848</v>
      </c>
      <c r="N37" s="197">
        <f t="shared" si="3"/>
        <v>6.3638446495838288</v>
      </c>
      <c r="O37" s="197">
        <f t="shared" si="4"/>
        <v>91.549733990486899</v>
      </c>
      <c r="P37" s="197">
        <f t="shared" si="5"/>
        <v>0.62011518115108011</v>
      </c>
      <c r="R37" s="37"/>
      <c r="S37" s="93"/>
      <c r="T37" s="93"/>
      <c r="U37" s="93"/>
      <c r="V37" s="93"/>
      <c r="W37" s="93"/>
      <c r="X37" s="93"/>
      <c r="Y37" s="93"/>
    </row>
    <row r="38" spans="1:256" x14ac:dyDescent="0.2">
      <c r="A38" s="18" t="s">
        <v>23</v>
      </c>
      <c r="B38" s="63">
        <f t="shared" si="1"/>
        <v>4115176</v>
      </c>
      <c r="C38" s="63">
        <v>0</v>
      </c>
      <c r="D38" s="63">
        <v>0</v>
      </c>
      <c r="E38" s="63">
        <v>0</v>
      </c>
      <c r="F38" s="63">
        <v>53871</v>
      </c>
      <c r="G38" s="78">
        <v>240424</v>
      </c>
      <c r="H38" s="63">
        <v>3194050</v>
      </c>
      <c r="I38" s="63">
        <v>488682</v>
      </c>
      <c r="J38" s="343"/>
      <c r="K38" s="83">
        <v>138149</v>
      </c>
      <c r="L38" s="68"/>
      <c r="M38" s="197">
        <f t="shared" si="2"/>
        <v>1.3090813126826166</v>
      </c>
      <c r="N38" s="197">
        <f t="shared" si="3"/>
        <v>5.842374663926889</v>
      </c>
      <c r="O38" s="197">
        <f t="shared" si="4"/>
        <v>89.491482259811008</v>
      </c>
      <c r="P38" s="197">
        <f t="shared" si="5"/>
        <v>3.3570617635794919</v>
      </c>
      <c r="R38" s="37"/>
      <c r="S38" s="93"/>
      <c r="T38" s="93"/>
      <c r="U38" s="93"/>
      <c r="V38" s="93"/>
      <c r="W38" s="93"/>
      <c r="X38" s="93"/>
      <c r="Y38" s="93"/>
    </row>
    <row r="39" spans="1:256" x14ac:dyDescent="0.2">
      <c r="A39" s="174" t="s">
        <v>24</v>
      </c>
      <c r="B39" s="65">
        <f t="shared" si="1"/>
        <v>2568132</v>
      </c>
      <c r="C39" s="65">
        <v>3328</v>
      </c>
      <c r="D39" s="65">
        <v>0</v>
      </c>
      <c r="E39" s="65">
        <v>1881</v>
      </c>
      <c r="F39" s="65">
        <v>412735</v>
      </c>
      <c r="G39" s="86">
        <v>228919</v>
      </c>
      <c r="H39" s="65">
        <v>1921269</v>
      </c>
      <c r="I39" s="65">
        <v>0</v>
      </c>
      <c r="J39" s="345"/>
      <c r="K39" s="65">
        <v>0</v>
      </c>
      <c r="L39" s="89"/>
      <c r="M39" s="200">
        <f t="shared" si="2"/>
        <v>16.274241355195137</v>
      </c>
      <c r="N39" s="200">
        <f t="shared" si="3"/>
        <v>8.9138330895763929</v>
      </c>
      <c r="O39" s="200">
        <f t="shared" si="4"/>
        <v>74.81192555522847</v>
      </c>
      <c r="P39" s="200">
        <f t="shared" si="5"/>
        <v>0</v>
      </c>
      <c r="R39" s="37"/>
      <c r="S39" s="37"/>
      <c r="T39" s="37"/>
      <c r="U39" s="93"/>
      <c r="V39" s="93"/>
      <c r="W39" s="93"/>
      <c r="X39" s="93"/>
      <c r="Y39" s="93"/>
    </row>
    <row r="40" spans="1:256" x14ac:dyDescent="0.2">
      <c r="A40" s="52"/>
      <c r="J40" s="68"/>
      <c r="M40" s="187"/>
      <c r="N40" s="197"/>
      <c r="O40" s="197"/>
      <c r="P40" s="197"/>
      <c r="R40" s="14"/>
      <c r="S40" s="7"/>
      <c r="T40" s="7"/>
    </row>
    <row r="41" spans="1:256" s="18" customFormat="1" x14ac:dyDescent="0.2">
      <c r="A41" s="62"/>
      <c r="B41" s="62"/>
      <c r="C41" s="62"/>
      <c r="D41" s="62"/>
      <c r="E41" s="62"/>
      <c r="F41" s="62"/>
      <c r="G41" s="62"/>
      <c r="H41" s="62"/>
      <c r="I41" s="52"/>
      <c r="J41" s="52"/>
      <c r="K41" s="52"/>
      <c r="L41" s="52"/>
      <c r="M41" s="52"/>
      <c r="N41" s="52"/>
      <c r="O41" s="52"/>
      <c r="P41" s="52"/>
      <c r="Q41" s="52"/>
      <c r="R41" s="14"/>
      <c r="S41" s="7"/>
      <c r="T41" s="7"/>
      <c r="U41" s="2"/>
      <c r="V41" s="2"/>
      <c r="W41" s="2"/>
      <c r="X41" s="2"/>
      <c r="Y41" s="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x14ac:dyDescent="0.2">
      <c r="A42" s="47" t="s">
        <v>186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166"/>
      <c r="R42" s="14"/>
      <c r="S42" s="7"/>
      <c r="T42" s="7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6"/>
      <c r="BM42" s="166"/>
      <c r="BN42" s="166"/>
      <c r="BO42" s="166"/>
      <c r="BP42" s="166"/>
      <c r="BQ42" s="166"/>
      <c r="BR42" s="166"/>
      <c r="BS42" s="166"/>
      <c r="BT42" s="166"/>
      <c r="BU42" s="166"/>
      <c r="BV42" s="166"/>
      <c r="BW42" s="166"/>
      <c r="BX42" s="166"/>
      <c r="BY42" s="166"/>
      <c r="BZ42" s="166"/>
      <c r="CA42" s="166"/>
      <c r="CB42" s="166"/>
      <c r="CC42" s="166"/>
      <c r="CD42" s="166"/>
      <c r="CE42" s="166"/>
      <c r="CF42" s="166"/>
      <c r="CG42" s="166"/>
      <c r="CH42" s="166"/>
      <c r="CI42" s="166"/>
      <c r="CJ42" s="166"/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66"/>
      <c r="CW42" s="166"/>
      <c r="CX42" s="166"/>
      <c r="CY42" s="166"/>
      <c r="CZ42" s="166"/>
      <c r="DA42" s="166"/>
      <c r="DB42" s="166"/>
      <c r="DC42" s="166"/>
      <c r="DD42" s="166"/>
      <c r="DE42" s="166"/>
      <c r="DF42" s="166"/>
      <c r="DG42" s="166"/>
      <c r="DH42" s="166"/>
      <c r="DI42" s="166"/>
      <c r="DJ42" s="166"/>
      <c r="DK42" s="166"/>
      <c r="DL42" s="166"/>
      <c r="DM42" s="166"/>
      <c r="DN42" s="166"/>
      <c r="DO42" s="166"/>
      <c r="DP42" s="166"/>
      <c r="DQ42" s="166"/>
      <c r="DR42" s="166"/>
      <c r="DS42" s="166"/>
      <c r="DT42" s="166"/>
      <c r="DU42" s="166"/>
      <c r="DV42" s="166"/>
      <c r="DW42" s="166"/>
      <c r="DX42" s="166"/>
      <c r="DY42" s="166"/>
      <c r="DZ42" s="166"/>
      <c r="EA42" s="166"/>
      <c r="EB42" s="166"/>
      <c r="EC42" s="166"/>
      <c r="ED42" s="166"/>
      <c r="EE42" s="166"/>
      <c r="EF42" s="166"/>
      <c r="EG42" s="166"/>
      <c r="EH42" s="166"/>
      <c r="EI42" s="166"/>
      <c r="EJ42" s="166"/>
      <c r="EK42" s="166"/>
      <c r="EL42" s="166"/>
      <c r="EM42" s="166"/>
      <c r="EN42" s="166"/>
      <c r="EO42" s="166"/>
      <c r="EP42" s="166"/>
      <c r="EQ42" s="166"/>
      <c r="ER42" s="166"/>
      <c r="ES42" s="166"/>
      <c r="ET42" s="166"/>
      <c r="EU42" s="166"/>
      <c r="EV42" s="166"/>
      <c r="EW42" s="166"/>
      <c r="EX42" s="166"/>
      <c r="EY42" s="166"/>
      <c r="EZ42" s="166"/>
      <c r="FA42" s="166"/>
      <c r="FB42" s="166"/>
      <c r="FC42" s="166"/>
      <c r="FD42" s="166"/>
      <c r="FE42" s="166"/>
      <c r="FF42" s="166"/>
      <c r="FG42" s="166"/>
      <c r="FH42" s="166"/>
      <c r="FI42" s="166"/>
      <c r="FJ42" s="166"/>
      <c r="FK42" s="166"/>
      <c r="FL42" s="166"/>
      <c r="FM42" s="166"/>
      <c r="FN42" s="166"/>
      <c r="FO42" s="166"/>
      <c r="FP42" s="166"/>
      <c r="FQ42" s="166"/>
      <c r="FR42" s="166"/>
      <c r="FS42" s="166"/>
      <c r="FT42" s="166"/>
      <c r="FU42" s="166"/>
      <c r="FV42" s="166"/>
      <c r="FW42" s="166"/>
      <c r="FX42" s="166"/>
      <c r="FY42" s="166"/>
      <c r="FZ42" s="166"/>
      <c r="GA42" s="166"/>
      <c r="GB42" s="166"/>
      <c r="GC42" s="166"/>
      <c r="GD42" s="166"/>
      <c r="GE42" s="166"/>
      <c r="GF42" s="166"/>
      <c r="GG42" s="166"/>
      <c r="GH42" s="166"/>
      <c r="GI42" s="166"/>
      <c r="GJ42" s="166"/>
      <c r="GK42" s="166"/>
      <c r="GL42" s="166"/>
      <c r="GM42" s="166"/>
      <c r="GN42" s="166"/>
      <c r="GO42" s="166"/>
      <c r="GP42" s="166"/>
      <c r="GQ42" s="166"/>
      <c r="GR42" s="166"/>
      <c r="GS42" s="166"/>
      <c r="GT42" s="166"/>
      <c r="GU42" s="166"/>
      <c r="GV42" s="166"/>
      <c r="GW42" s="166"/>
      <c r="GX42" s="166"/>
      <c r="GY42" s="166"/>
      <c r="GZ42" s="166"/>
      <c r="HA42" s="166"/>
      <c r="HB42" s="166"/>
      <c r="HC42" s="166"/>
      <c r="HD42" s="166"/>
      <c r="HE42" s="166"/>
      <c r="HF42" s="166"/>
      <c r="HG42" s="166"/>
      <c r="HH42" s="166"/>
      <c r="HI42" s="166"/>
      <c r="HJ42" s="166"/>
      <c r="HK42" s="166"/>
      <c r="HL42" s="166"/>
      <c r="HM42" s="166"/>
      <c r="HN42" s="166"/>
      <c r="HO42" s="166"/>
      <c r="HP42" s="166"/>
      <c r="HQ42" s="166"/>
      <c r="HR42" s="166"/>
      <c r="HS42" s="166"/>
      <c r="HT42" s="166"/>
      <c r="HU42" s="166"/>
      <c r="HV42" s="166"/>
      <c r="HW42" s="166"/>
      <c r="HX42" s="166"/>
      <c r="HY42" s="166"/>
      <c r="HZ42" s="166"/>
      <c r="IA42" s="166"/>
      <c r="IB42" s="166"/>
      <c r="IC42" s="166"/>
      <c r="ID42" s="166"/>
      <c r="IE42" s="166"/>
      <c r="IF42" s="166"/>
      <c r="IG42" s="166"/>
      <c r="IH42" s="166"/>
      <c r="II42" s="166"/>
      <c r="IJ42" s="166"/>
      <c r="IK42" s="166"/>
      <c r="IL42" s="166"/>
      <c r="IM42" s="166"/>
      <c r="IN42" s="166"/>
      <c r="IO42" s="166"/>
      <c r="IP42" s="166"/>
      <c r="IQ42" s="166"/>
      <c r="IR42" s="166"/>
      <c r="IS42" s="166"/>
      <c r="IT42" s="166"/>
      <c r="IU42" s="166"/>
      <c r="IV42" s="166"/>
    </row>
    <row r="43" spans="1:256" x14ac:dyDescent="0.2">
      <c r="I43" s="68"/>
      <c r="J43" s="68"/>
      <c r="M43" s="187"/>
      <c r="N43" s="187"/>
      <c r="O43" s="187"/>
      <c r="P43" s="187"/>
      <c r="R43" s="14"/>
      <c r="S43" s="7"/>
      <c r="T43" s="7"/>
    </row>
    <row r="44" spans="1:256" x14ac:dyDescent="0.2">
      <c r="C44" s="83"/>
      <c r="D44" s="83"/>
      <c r="E44" s="83"/>
      <c r="F44" s="83"/>
      <c r="G44" s="83"/>
      <c r="H44" s="83"/>
      <c r="I44" s="83"/>
      <c r="J44" s="68"/>
      <c r="K44" s="78"/>
      <c r="M44" s="187"/>
      <c r="O44" s="187"/>
      <c r="P44" s="187"/>
      <c r="R44" s="7"/>
      <c r="S44" s="7"/>
      <c r="T44" s="7"/>
    </row>
    <row r="45" spans="1:256" x14ac:dyDescent="0.2">
      <c r="C45" s="83"/>
      <c r="D45" s="83"/>
      <c r="E45" s="83"/>
      <c r="F45" s="83"/>
      <c r="G45" s="83"/>
      <c r="H45" s="83"/>
      <c r="I45" s="83"/>
      <c r="K45" s="342"/>
      <c r="M45" s="187"/>
      <c r="N45" s="187"/>
      <c r="O45" s="187"/>
      <c r="P45" s="187"/>
    </row>
    <row r="46" spans="1:256" x14ac:dyDescent="0.2">
      <c r="C46" s="83"/>
      <c r="D46" s="83"/>
      <c r="E46" s="83"/>
      <c r="F46" s="83"/>
      <c r="G46" s="83"/>
      <c r="H46" s="83"/>
      <c r="I46" s="83"/>
      <c r="K46" s="342"/>
      <c r="M46" s="187"/>
      <c r="N46" s="187"/>
      <c r="O46" s="187"/>
      <c r="P46" s="187"/>
    </row>
    <row r="47" spans="1:256" x14ac:dyDescent="0.2">
      <c r="C47" s="83"/>
      <c r="D47" s="83"/>
      <c r="E47" s="83"/>
      <c r="F47" s="83"/>
      <c r="G47" s="83"/>
      <c r="H47" s="83"/>
      <c r="I47" s="83"/>
      <c r="K47" s="342"/>
      <c r="M47" s="187"/>
      <c r="N47" s="187"/>
      <c r="O47" s="187"/>
      <c r="P47" s="187"/>
    </row>
    <row r="48" spans="1:256" x14ac:dyDescent="0.2">
      <c r="C48" s="83"/>
      <c r="D48" s="83"/>
      <c r="E48" s="83"/>
      <c r="F48" s="83"/>
      <c r="G48" s="83"/>
      <c r="H48" s="83"/>
      <c r="I48" s="83"/>
      <c r="K48" s="342"/>
      <c r="M48" s="187"/>
      <c r="N48" s="187"/>
      <c r="O48" s="187"/>
      <c r="P48" s="187"/>
    </row>
    <row r="49" spans="3:16" x14ac:dyDescent="0.2">
      <c r="C49" s="83"/>
      <c r="D49" s="83"/>
      <c r="E49" s="83"/>
      <c r="F49" s="83"/>
      <c r="G49" s="83"/>
      <c r="H49" s="83"/>
      <c r="I49" s="83"/>
      <c r="K49" s="342"/>
      <c r="M49" s="187"/>
      <c r="N49" s="187"/>
      <c r="O49" s="187"/>
      <c r="P49" s="187"/>
    </row>
    <row r="50" spans="3:16" x14ac:dyDescent="0.2">
      <c r="C50" s="83"/>
      <c r="D50" s="83"/>
      <c r="E50" s="83"/>
      <c r="F50" s="83"/>
      <c r="G50" s="83"/>
      <c r="H50" s="83"/>
      <c r="I50" s="83"/>
      <c r="K50" s="342"/>
      <c r="M50" s="187"/>
      <c r="N50" s="187"/>
      <c r="O50" s="187"/>
      <c r="P50" s="187"/>
    </row>
    <row r="51" spans="3:16" x14ac:dyDescent="0.2">
      <c r="C51" s="83"/>
      <c r="D51" s="83"/>
      <c r="E51" s="83"/>
      <c r="F51" s="83"/>
      <c r="G51" s="83"/>
      <c r="H51" s="83"/>
      <c r="I51" s="83"/>
      <c r="K51" s="342"/>
      <c r="M51" s="187"/>
      <c r="N51" s="187"/>
      <c r="O51" s="187"/>
      <c r="P51" s="187"/>
    </row>
    <row r="52" spans="3:16" x14ac:dyDescent="0.2">
      <c r="C52" s="83"/>
      <c r="D52" s="83"/>
      <c r="E52" s="83"/>
      <c r="F52" s="83"/>
      <c r="G52" s="83"/>
      <c r="H52" s="83"/>
      <c r="I52" s="83"/>
      <c r="K52" s="342"/>
      <c r="M52" s="187"/>
      <c r="N52" s="187"/>
      <c r="O52" s="187"/>
      <c r="P52" s="187"/>
    </row>
    <row r="53" spans="3:16" x14ac:dyDescent="0.2">
      <c r="C53" s="83"/>
      <c r="D53" s="83"/>
      <c r="E53" s="83"/>
      <c r="F53" s="83"/>
      <c r="G53" s="83"/>
      <c r="H53" s="83"/>
      <c r="I53" s="83"/>
      <c r="K53" s="342"/>
      <c r="M53" s="187"/>
      <c r="N53" s="187"/>
      <c r="O53" s="187"/>
      <c r="P53" s="187"/>
    </row>
    <row r="54" spans="3:16" x14ac:dyDescent="0.2">
      <c r="C54" s="83"/>
      <c r="D54" s="83"/>
      <c r="E54" s="83"/>
      <c r="F54" s="83"/>
      <c r="G54" s="83"/>
      <c r="H54" s="83"/>
      <c r="I54" s="83"/>
      <c r="K54" s="342"/>
      <c r="M54" s="187"/>
      <c r="N54" s="187"/>
      <c r="O54" s="187"/>
      <c r="P54" s="187"/>
    </row>
    <row r="55" spans="3:16" x14ac:dyDescent="0.2">
      <c r="C55" s="83"/>
      <c r="D55" s="83"/>
      <c r="E55" s="83"/>
      <c r="F55" s="83"/>
      <c r="G55" s="83"/>
      <c r="H55" s="83"/>
      <c r="I55" s="83"/>
      <c r="K55" s="342"/>
      <c r="M55" s="187"/>
      <c r="N55" s="187"/>
      <c r="O55" s="187"/>
      <c r="P55" s="187"/>
    </row>
    <row r="56" spans="3:16" x14ac:dyDescent="0.2">
      <c r="C56" s="83"/>
      <c r="D56" s="83"/>
      <c r="E56" s="83"/>
      <c r="F56" s="83"/>
      <c r="G56" s="83"/>
      <c r="H56" s="83"/>
      <c r="I56" s="83"/>
      <c r="K56" s="342"/>
      <c r="M56" s="187"/>
      <c r="N56" s="187"/>
      <c r="O56" s="187"/>
      <c r="P56" s="187"/>
    </row>
    <row r="57" spans="3:16" x14ac:dyDescent="0.2">
      <c r="C57" s="83"/>
      <c r="D57" s="83"/>
      <c r="E57" s="83"/>
      <c r="F57" s="83"/>
      <c r="G57" s="83"/>
      <c r="H57" s="83"/>
      <c r="I57" s="83"/>
      <c r="K57" s="342"/>
      <c r="M57" s="187"/>
      <c r="N57" s="187"/>
      <c r="O57" s="187"/>
      <c r="P57" s="187"/>
    </row>
    <row r="58" spans="3:16" x14ac:dyDescent="0.2">
      <c r="C58" s="83"/>
      <c r="D58" s="83"/>
      <c r="E58" s="83"/>
      <c r="F58" s="83"/>
      <c r="G58" s="83"/>
      <c r="H58" s="83"/>
      <c r="I58" s="83"/>
      <c r="K58" s="342"/>
      <c r="M58" s="187"/>
      <c r="N58" s="187"/>
      <c r="O58" s="187"/>
      <c r="P58" s="187"/>
    </row>
    <row r="59" spans="3:16" x14ac:dyDescent="0.2">
      <c r="C59" s="83"/>
      <c r="D59" s="83"/>
      <c r="E59" s="83"/>
      <c r="F59" s="83"/>
      <c r="G59" s="83"/>
      <c r="H59" s="83"/>
      <c r="I59" s="83"/>
      <c r="K59" s="342"/>
      <c r="M59" s="187"/>
      <c r="N59" s="187"/>
      <c r="O59" s="187"/>
      <c r="P59" s="187"/>
    </row>
    <row r="60" spans="3:16" x14ac:dyDescent="0.2">
      <c r="C60" s="83"/>
      <c r="D60" s="83"/>
      <c r="E60" s="83"/>
      <c r="F60" s="83"/>
      <c r="G60" s="83"/>
      <c r="H60" s="83"/>
      <c r="I60" s="83"/>
      <c r="K60" s="342"/>
      <c r="M60" s="187"/>
      <c r="N60" s="187"/>
      <c r="O60" s="187"/>
      <c r="P60" s="187"/>
    </row>
    <row r="61" spans="3:16" x14ac:dyDescent="0.2">
      <c r="C61" s="83"/>
      <c r="D61" s="83"/>
      <c r="E61" s="83"/>
      <c r="F61" s="83"/>
      <c r="G61" s="83"/>
      <c r="H61" s="83"/>
      <c r="I61" s="83"/>
      <c r="K61" s="342"/>
      <c r="M61" s="187"/>
      <c r="N61" s="187"/>
      <c r="O61" s="187"/>
      <c r="P61" s="187"/>
    </row>
    <row r="62" spans="3:16" x14ac:dyDescent="0.2">
      <c r="C62" s="83"/>
      <c r="D62" s="83"/>
      <c r="E62" s="83"/>
      <c r="F62" s="83"/>
      <c r="G62" s="83"/>
      <c r="H62" s="83"/>
      <c r="I62" s="83"/>
      <c r="K62" s="342"/>
      <c r="M62" s="187"/>
      <c r="N62" s="187"/>
      <c r="O62" s="187"/>
      <c r="P62" s="187"/>
    </row>
    <row r="63" spans="3:16" x14ac:dyDescent="0.2">
      <c r="C63" s="83"/>
      <c r="D63" s="83"/>
      <c r="E63" s="83"/>
      <c r="F63" s="83"/>
      <c r="G63" s="83"/>
      <c r="H63" s="83"/>
      <c r="I63" s="83"/>
      <c r="K63" s="342"/>
      <c r="M63" s="187"/>
      <c r="N63" s="187"/>
      <c r="O63" s="187"/>
      <c r="P63" s="187"/>
    </row>
    <row r="64" spans="3:16" x14ac:dyDescent="0.2">
      <c r="C64" s="83"/>
      <c r="D64" s="83"/>
      <c r="E64" s="83"/>
      <c r="F64" s="83"/>
      <c r="G64" s="83"/>
      <c r="H64" s="83"/>
      <c r="I64" s="83"/>
      <c r="K64" s="342"/>
      <c r="M64" s="187"/>
      <c r="N64" s="187"/>
      <c r="O64" s="187"/>
      <c r="P64" s="187"/>
    </row>
    <row r="65" spans="3:16" x14ac:dyDescent="0.2">
      <c r="C65" s="83"/>
      <c r="D65" s="83"/>
      <c r="E65" s="83"/>
      <c r="F65" s="83"/>
      <c r="G65" s="83"/>
      <c r="H65" s="83"/>
      <c r="I65" s="83"/>
      <c r="K65" s="342"/>
      <c r="M65" s="187"/>
      <c r="N65" s="187"/>
      <c r="O65" s="187"/>
      <c r="P65" s="187"/>
    </row>
    <row r="66" spans="3:16" x14ac:dyDescent="0.2">
      <c r="C66" s="83"/>
      <c r="D66" s="83"/>
      <c r="E66" s="83"/>
      <c r="F66" s="83"/>
      <c r="G66" s="83"/>
      <c r="H66" s="83"/>
      <c r="I66" s="83"/>
      <c r="K66" s="342"/>
      <c r="M66" s="187"/>
      <c r="N66" s="187"/>
      <c r="O66" s="187"/>
      <c r="P66" s="187"/>
    </row>
    <row r="67" spans="3:16" x14ac:dyDescent="0.2">
      <c r="C67" s="83"/>
      <c r="D67" s="83"/>
      <c r="E67" s="83"/>
      <c r="F67" s="83"/>
      <c r="G67" s="83"/>
      <c r="H67" s="83"/>
      <c r="I67" s="83"/>
      <c r="K67" s="342"/>
      <c r="M67" s="187"/>
      <c r="N67" s="187"/>
      <c r="O67" s="187"/>
      <c r="P67" s="187"/>
    </row>
    <row r="68" spans="3:16" x14ac:dyDescent="0.2">
      <c r="C68" s="83"/>
      <c r="D68" s="83"/>
      <c r="E68" s="83"/>
      <c r="F68" s="83"/>
      <c r="G68" s="83"/>
      <c r="H68" s="83"/>
      <c r="I68" s="83"/>
      <c r="K68" s="342"/>
      <c r="M68" s="187"/>
      <c r="N68" s="187"/>
      <c r="O68" s="187"/>
      <c r="P68" s="187"/>
    </row>
    <row r="69" spans="3:16" x14ac:dyDescent="0.2">
      <c r="C69" s="83"/>
      <c r="D69" s="83"/>
      <c r="E69" s="83"/>
      <c r="F69" s="83"/>
      <c r="G69" s="83"/>
      <c r="H69" s="83"/>
      <c r="I69" s="83"/>
      <c r="K69" s="342"/>
      <c r="M69" s="187"/>
      <c r="N69" s="187"/>
      <c r="O69" s="187"/>
      <c r="P69" s="187"/>
    </row>
    <row r="70" spans="3:16" x14ac:dyDescent="0.2">
      <c r="C70" s="83"/>
      <c r="D70" s="83"/>
      <c r="E70" s="83"/>
      <c r="F70" s="83"/>
      <c r="G70" s="83"/>
      <c r="H70" s="83"/>
      <c r="I70" s="83"/>
      <c r="K70" s="342"/>
      <c r="M70" s="187"/>
      <c r="N70" s="187"/>
      <c r="O70" s="187"/>
      <c r="P70" s="187"/>
    </row>
    <row r="71" spans="3:16" x14ac:dyDescent="0.2">
      <c r="C71" s="83"/>
      <c r="D71" s="83"/>
      <c r="E71" s="83"/>
      <c r="F71" s="83"/>
      <c r="G71" s="83"/>
      <c r="H71" s="83"/>
      <c r="I71" s="83"/>
      <c r="K71" s="342"/>
      <c r="M71" s="187"/>
      <c r="N71" s="187"/>
      <c r="O71" s="187"/>
      <c r="P71" s="187"/>
    </row>
    <row r="72" spans="3:16" x14ac:dyDescent="0.2">
      <c r="F72" s="83"/>
      <c r="M72" s="187"/>
      <c r="N72" s="187"/>
      <c r="O72" s="187"/>
      <c r="P72" s="187"/>
    </row>
    <row r="73" spans="3:16" x14ac:dyDescent="0.2">
      <c r="F73" s="83"/>
      <c r="M73" s="187"/>
      <c r="N73" s="187"/>
      <c r="O73" s="187"/>
      <c r="P73" s="187"/>
    </row>
    <row r="74" spans="3:16" x14ac:dyDescent="0.2">
      <c r="F74" s="83"/>
      <c r="M74" s="187"/>
      <c r="N74" s="187"/>
      <c r="O74" s="187"/>
      <c r="P74" s="187"/>
    </row>
    <row r="75" spans="3:16" x14ac:dyDescent="0.2">
      <c r="F75" s="83"/>
      <c r="M75" s="187"/>
      <c r="N75" s="187"/>
      <c r="O75" s="187"/>
      <c r="P75" s="187"/>
    </row>
    <row r="76" spans="3:16" x14ac:dyDescent="0.2">
      <c r="M76" s="187"/>
      <c r="N76" s="187"/>
      <c r="O76" s="187"/>
      <c r="P76" s="187"/>
    </row>
    <row r="77" spans="3:16" x14ac:dyDescent="0.2">
      <c r="M77" s="187"/>
      <c r="N77" s="187"/>
      <c r="O77" s="187"/>
      <c r="P77" s="187"/>
    </row>
    <row r="78" spans="3:16" x14ac:dyDescent="0.2">
      <c r="M78" s="187"/>
      <c r="N78" s="187"/>
      <c r="O78" s="187"/>
      <c r="P78" s="187"/>
    </row>
    <row r="79" spans="3:16" x14ac:dyDescent="0.2">
      <c r="M79" s="187"/>
      <c r="N79" s="187"/>
      <c r="O79" s="187"/>
      <c r="P79" s="187"/>
    </row>
    <row r="80" spans="3:16" x14ac:dyDescent="0.2">
      <c r="M80" s="187"/>
      <c r="N80" s="187"/>
      <c r="O80" s="187"/>
      <c r="P80" s="187"/>
    </row>
    <row r="81" spans="13:16" x14ac:dyDescent="0.2">
      <c r="M81" s="187"/>
      <c r="N81" s="187"/>
      <c r="O81" s="187"/>
      <c r="P81" s="187"/>
    </row>
    <row r="82" spans="13:16" x14ac:dyDescent="0.2">
      <c r="M82" s="187"/>
      <c r="N82" s="187"/>
      <c r="O82" s="187"/>
      <c r="P82" s="187"/>
    </row>
    <row r="83" spans="13:16" x14ac:dyDescent="0.2">
      <c r="M83" s="187"/>
      <c r="N83" s="187"/>
      <c r="O83" s="187"/>
      <c r="P83" s="187"/>
    </row>
    <row r="84" spans="13:16" x14ac:dyDescent="0.2">
      <c r="M84" s="187"/>
      <c r="N84" s="187"/>
      <c r="O84" s="187"/>
      <c r="P84" s="187"/>
    </row>
    <row r="85" spans="13:16" x14ac:dyDescent="0.2">
      <c r="M85" s="187"/>
      <c r="N85" s="187"/>
      <c r="O85" s="187"/>
      <c r="P85" s="187"/>
    </row>
    <row r="86" spans="13:16" x14ac:dyDescent="0.2">
      <c r="M86" s="187"/>
      <c r="N86" s="187"/>
      <c r="O86" s="187"/>
      <c r="P86" s="187"/>
    </row>
    <row r="87" spans="13:16" x14ac:dyDescent="0.2">
      <c r="M87" s="187"/>
      <c r="N87" s="187"/>
      <c r="O87" s="187"/>
      <c r="P87" s="187"/>
    </row>
    <row r="88" spans="13:16" x14ac:dyDescent="0.2">
      <c r="M88" s="187"/>
      <c r="N88" s="187"/>
      <c r="O88" s="187"/>
      <c r="P88" s="187"/>
    </row>
    <row r="89" spans="13:16" x14ac:dyDescent="0.2">
      <c r="M89" s="187"/>
      <c r="N89" s="187"/>
      <c r="O89" s="187"/>
      <c r="P89" s="187"/>
    </row>
    <row r="90" spans="13:16" x14ac:dyDescent="0.2">
      <c r="M90" s="187"/>
      <c r="N90" s="187"/>
      <c r="O90" s="187"/>
      <c r="P90" s="187"/>
    </row>
    <row r="91" spans="13:16" x14ac:dyDescent="0.2">
      <c r="M91" s="187"/>
      <c r="N91" s="187"/>
      <c r="O91" s="187"/>
      <c r="P91" s="187"/>
    </row>
    <row r="92" spans="13:16" x14ac:dyDescent="0.2">
      <c r="M92" s="187"/>
      <c r="N92" s="187"/>
      <c r="O92" s="187"/>
      <c r="P92" s="187"/>
    </row>
    <row r="93" spans="13:16" x14ac:dyDescent="0.2">
      <c r="M93" s="187"/>
      <c r="N93" s="187"/>
      <c r="O93" s="187"/>
      <c r="P93" s="187"/>
    </row>
    <row r="94" spans="13:16" x14ac:dyDescent="0.2">
      <c r="M94" s="187"/>
      <c r="N94" s="187"/>
      <c r="O94" s="187"/>
      <c r="P94" s="187"/>
    </row>
    <row r="95" spans="13:16" x14ac:dyDescent="0.2">
      <c r="M95" s="187"/>
      <c r="N95" s="187"/>
      <c r="O95" s="187"/>
      <c r="P95" s="187"/>
    </row>
    <row r="96" spans="13:16" x14ac:dyDescent="0.2">
      <c r="M96" s="187"/>
      <c r="N96" s="187"/>
      <c r="O96" s="187"/>
      <c r="P96" s="187"/>
    </row>
    <row r="97" spans="13:16" x14ac:dyDescent="0.2">
      <c r="M97" s="187"/>
      <c r="N97" s="187"/>
      <c r="O97" s="187"/>
      <c r="P97" s="187"/>
    </row>
    <row r="98" spans="13:16" x14ac:dyDescent="0.2">
      <c r="M98" s="187"/>
      <c r="N98" s="187"/>
      <c r="O98" s="187"/>
      <c r="P98" s="187"/>
    </row>
    <row r="99" spans="13:16" x14ac:dyDescent="0.2">
      <c r="M99" s="187"/>
      <c r="N99" s="187"/>
      <c r="O99" s="187"/>
      <c r="P99" s="187"/>
    </row>
    <row r="100" spans="13:16" x14ac:dyDescent="0.2">
      <c r="M100" s="187"/>
      <c r="N100" s="187"/>
      <c r="O100" s="187"/>
      <c r="P100" s="187"/>
    </row>
    <row r="101" spans="13:16" x14ac:dyDescent="0.2">
      <c r="M101" s="187"/>
      <c r="N101" s="187"/>
      <c r="O101" s="187"/>
      <c r="P101" s="187"/>
    </row>
    <row r="102" spans="13:16" x14ac:dyDescent="0.2">
      <c r="M102" s="187"/>
      <c r="N102" s="187"/>
      <c r="O102" s="187"/>
      <c r="P102" s="187"/>
    </row>
    <row r="103" spans="13:16" x14ac:dyDescent="0.2">
      <c r="M103" s="187"/>
      <c r="N103" s="187"/>
      <c r="O103" s="187"/>
      <c r="P103" s="187"/>
    </row>
    <row r="104" spans="13:16" x14ac:dyDescent="0.2">
      <c r="M104" s="187"/>
      <c r="N104" s="187"/>
      <c r="O104" s="187"/>
      <c r="P104" s="187"/>
    </row>
    <row r="105" spans="13:16" x14ac:dyDescent="0.2">
      <c r="M105" s="187"/>
      <c r="N105" s="187"/>
      <c r="O105" s="187"/>
      <c r="P105" s="187"/>
    </row>
    <row r="106" spans="13:16" x14ac:dyDescent="0.2">
      <c r="M106" s="187"/>
      <c r="N106" s="187"/>
      <c r="O106" s="187"/>
      <c r="P106" s="187"/>
    </row>
    <row r="107" spans="13:16" x14ac:dyDescent="0.2">
      <c r="M107" s="187"/>
      <c r="N107" s="187"/>
      <c r="O107" s="187"/>
      <c r="P107" s="187"/>
    </row>
    <row r="108" spans="13:16" x14ac:dyDescent="0.2">
      <c r="M108" s="187"/>
      <c r="N108" s="187"/>
      <c r="O108" s="187"/>
      <c r="P108" s="187"/>
    </row>
    <row r="109" spans="13:16" x14ac:dyDescent="0.2">
      <c r="M109" s="187"/>
      <c r="N109" s="187"/>
      <c r="O109" s="187"/>
      <c r="P109" s="187"/>
    </row>
    <row r="110" spans="13:16" x14ac:dyDescent="0.2">
      <c r="M110" s="187"/>
      <c r="N110" s="187"/>
      <c r="O110" s="187"/>
      <c r="P110" s="187"/>
    </row>
    <row r="111" spans="13:16" x14ac:dyDescent="0.2">
      <c r="M111" s="187"/>
      <c r="N111" s="187"/>
      <c r="O111" s="187"/>
      <c r="P111" s="187"/>
    </row>
    <row r="112" spans="13:16" x14ac:dyDescent="0.2">
      <c r="M112" s="187"/>
      <c r="N112" s="187"/>
      <c r="O112" s="187"/>
      <c r="P112" s="187"/>
    </row>
    <row r="113" spans="13:16" x14ac:dyDescent="0.2">
      <c r="M113" s="187"/>
      <c r="N113" s="187"/>
      <c r="O113" s="187"/>
      <c r="P113" s="187"/>
    </row>
    <row r="114" spans="13:16" x14ac:dyDescent="0.2">
      <c r="M114" s="187"/>
      <c r="N114" s="187"/>
      <c r="O114" s="187"/>
      <c r="P114" s="187"/>
    </row>
    <row r="115" spans="13:16" x14ac:dyDescent="0.2">
      <c r="M115" s="187"/>
      <c r="N115" s="187"/>
      <c r="O115" s="187"/>
      <c r="P115" s="187"/>
    </row>
    <row r="116" spans="13:16" x14ac:dyDescent="0.2">
      <c r="M116" s="187"/>
      <c r="N116" s="187"/>
      <c r="O116" s="187"/>
      <c r="P116" s="187"/>
    </row>
    <row r="117" spans="13:16" x14ac:dyDescent="0.2">
      <c r="M117" s="187"/>
      <c r="N117" s="187"/>
      <c r="O117" s="187"/>
      <c r="P117" s="187"/>
    </row>
    <row r="118" spans="13:16" x14ac:dyDescent="0.2">
      <c r="M118" s="187"/>
      <c r="N118" s="187"/>
      <c r="O118" s="187"/>
      <c r="P118" s="187"/>
    </row>
    <row r="119" spans="13:16" x14ac:dyDescent="0.2">
      <c r="M119" s="187"/>
      <c r="N119" s="187"/>
      <c r="O119" s="187"/>
      <c r="P119" s="187"/>
    </row>
    <row r="120" spans="13:16" x14ac:dyDescent="0.2">
      <c r="M120" s="187"/>
      <c r="N120" s="187"/>
      <c r="O120" s="187"/>
      <c r="P120" s="187"/>
    </row>
    <row r="121" spans="13:16" x14ac:dyDescent="0.2">
      <c r="M121" s="187"/>
      <c r="N121" s="187"/>
      <c r="O121" s="187"/>
      <c r="P121" s="187"/>
    </row>
    <row r="122" spans="13:16" x14ac:dyDescent="0.2">
      <c r="M122" s="187"/>
      <c r="N122" s="187"/>
      <c r="O122" s="187"/>
      <c r="P122" s="187"/>
    </row>
    <row r="123" spans="13:16" x14ac:dyDescent="0.2">
      <c r="M123" s="187"/>
      <c r="N123" s="187"/>
      <c r="O123" s="187"/>
      <c r="P123" s="187"/>
    </row>
    <row r="124" spans="13:16" x14ac:dyDescent="0.2">
      <c r="M124" s="187"/>
      <c r="N124" s="187"/>
      <c r="O124" s="187"/>
      <c r="P124" s="187"/>
    </row>
    <row r="125" spans="13:16" x14ac:dyDescent="0.2">
      <c r="M125" s="187"/>
      <c r="N125" s="187"/>
      <c r="O125" s="187"/>
      <c r="P125" s="187"/>
    </row>
    <row r="126" spans="13:16" x14ac:dyDescent="0.2">
      <c r="M126" s="187"/>
      <c r="N126" s="187"/>
      <c r="O126" s="187"/>
      <c r="P126" s="187"/>
    </row>
    <row r="127" spans="13:16" x14ac:dyDescent="0.2">
      <c r="M127" s="187"/>
      <c r="N127" s="187"/>
      <c r="O127" s="187"/>
      <c r="P127" s="187"/>
    </row>
    <row r="128" spans="13:16" x14ac:dyDescent="0.2">
      <c r="M128" s="187"/>
      <c r="N128" s="187"/>
      <c r="O128" s="187"/>
      <c r="P128" s="187"/>
    </row>
    <row r="129" spans="13:16" x14ac:dyDescent="0.2">
      <c r="M129" s="187"/>
      <c r="N129" s="187"/>
      <c r="O129" s="187"/>
      <c r="P129" s="187"/>
    </row>
    <row r="130" spans="13:16" x14ac:dyDescent="0.2">
      <c r="M130" s="187"/>
      <c r="N130" s="187"/>
      <c r="O130" s="187"/>
      <c r="P130" s="187"/>
    </row>
    <row r="131" spans="13:16" x14ac:dyDescent="0.2">
      <c r="M131" s="187"/>
      <c r="N131" s="187"/>
      <c r="O131" s="187"/>
      <c r="P131" s="187"/>
    </row>
    <row r="132" spans="13:16" x14ac:dyDescent="0.2">
      <c r="M132" s="187"/>
      <c r="N132" s="187"/>
      <c r="O132" s="187"/>
      <c r="P132" s="187"/>
    </row>
    <row r="133" spans="13:16" x14ac:dyDescent="0.2">
      <c r="M133" s="187"/>
      <c r="N133" s="187"/>
      <c r="O133" s="187"/>
      <c r="P133" s="187"/>
    </row>
    <row r="134" spans="13:16" x14ac:dyDescent="0.2">
      <c r="M134" s="187"/>
      <c r="N134" s="187"/>
      <c r="O134" s="187"/>
      <c r="P134" s="187"/>
    </row>
    <row r="135" spans="13:16" x14ac:dyDescent="0.2">
      <c r="M135" s="187"/>
      <c r="N135" s="187"/>
      <c r="O135" s="187"/>
      <c r="P135" s="187"/>
    </row>
    <row r="136" spans="13:16" x14ac:dyDescent="0.2">
      <c r="M136" s="187"/>
      <c r="N136" s="187"/>
      <c r="O136" s="187"/>
      <c r="P136" s="187"/>
    </row>
    <row r="137" spans="13:16" x14ac:dyDescent="0.2">
      <c r="M137" s="187"/>
      <c r="N137" s="187"/>
      <c r="O137" s="187"/>
      <c r="P137" s="187"/>
    </row>
    <row r="138" spans="13:16" x14ac:dyDescent="0.2">
      <c r="M138" s="187"/>
      <c r="N138" s="187"/>
      <c r="O138" s="187"/>
      <c r="P138" s="187"/>
    </row>
    <row r="139" spans="13:16" x14ac:dyDescent="0.2">
      <c r="M139" s="187"/>
      <c r="N139" s="187"/>
      <c r="O139" s="187"/>
      <c r="P139" s="187"/>
    </row>
    <row r="140" spans="13:16" x14ac:dyDescent="0.2">
      <c r="M140" s="187"/>
      <c r="N140" s="187"/>
      <c r="O140" s="187"/>
      <c r="P140" s="187"/>
    </row>
    <row r="141" spans="13:16" x14ac:dyDescent="0.2">
      <c r="M141" s="187"/>
      <c r="N141" s="187"/>
      <c r="O141" s="187"/>
      <c r="P141" s="187"/>
    </row>
    <row r="142" spans="13:16" x14ac:dyDescent="0.2">
      <c r="M142" s="187"/>
      <c r="N142" s="187"/>
      <c r="O142" s="187"/>
      <c r="P142" s="187"/>
    </row>
    <row r="143" spans="13:16" x14ac:dyDescent="0.2">
      <c r="M143" s="187"/>
      <c r="N143" s="187"/>
      <c r="O143" s="187"/>
      <c r="P143" s="187"/>
    </row>
    <row r="144" spans="13:16" x14ac:dyDescent="0.2">
      <c r="M144" s="187"/>
      <c r="N144" s="187"/>
      <c r="O144" s="187"/>
      <c r="P144" s="187"/>
    </row>
    <row r="145" spans="13:16" x14ac:dyDescent="0.2">
      <c r="M145" s="187"/>
      <c r="N145" s="187"/>
      <c r="O145" s="187"/>
      <c r="P145" s="187"/>
    </row>
    <row r="146" spans="13:16" x14ac:dyDescent="0.2">
      <c r="M146" s="187"/>
      <c r="N146" s="187"/>
      <c r="O146" s="187"/>
      <c r="P146" s="187"/>
    </row>
    <row r="147" spans="13:16" x14ac:dyDescent="0.2">
      <c r="M147" s="187"/>
      <c r="N147" s="187"/>
      <c r="O147" s="187"/>
      <c r="P147" s="187"/>
    </row>
    <row r="148" spans="13:16" x14ac:dyDescent="0.2">
      <c r="M148" s="187"/>
      <c r="N148" s="187"/>
      <c r="O148" s="187"/>
      <c r="P148" s="187"/>
    </row>
    <row r="149" spans="13:16" x14ac:dyDescent="0.2">
      <c r="M149" s="187"/>
      <c r="N149" s="187"/>
      <c r="O149" s="187"/>
      <c r="P149" s="187"/>
    </row>
    <row r="150" spans="13:16" x14ac:dyDescent="0.2">
      <c r="M150" s="187"/>
      <c r="N150" s="187"/>
      <c r="O150" s="187"/>
      <c r="P150" s="187"/>
    </row>
    <row r="151" spans="13:16" x14ac:dyDescent="0.2">
      <c r="M151" s="187"/>
      <c r="N151" s="187"/>
      <c r="O151" s="187"/>
      <c r="P151" s="187"/>
    </row>
    <row r="152" spans="13:16" x14ac:dyDescent="0.2">
      <c r="M152" s="187"/>
      <c r="N152" s="187"/>
      <c r="O152" s="187"/>
      <c r="P152" s="187"/>
    </row>
    <row r="153" spans="13:16" x14ac:dyDescent="0.2">
      <c r="M153" s="187"/>
      <c r="N153" s="187"/>
      <c r="O153" s="187"/>
      <c r="P153" s="187"/>
    </row>
    <row r="154" spans="13:16" x14ac:dyDescent="0.2">
      <c r="M154" s="187"/>
      <c r="N154" s="187"/>
      <c r="O154" s="187"/>
      <c r="P154" s="187"/>
    </row>
    <row r="155" spans="13:16" x14ac:dyDescent="0.2">
      <c r="M155" s="187"/>
      <c r="N155" s="187"/>
      <c r="O155" s="187"/>
      <c r="P155" s="187"/>
    </row>
    <row r="156" spans="13:16" x14ac:dyDescent="0.2">
      <c r="M156" s="187"/>
      <c r="N156" s="187"/>
      <c r="O156" s="187"/>
      <c r="P156" s="187"/>
    </row>
    <row r="157" spans="13:16" x14ac:dyDescent="0.2">
      <c r="M157" s="187"/>
      <c r="N157" s="187"/>
      <c r="O157" s="187"/>
      <c r="P157" s="187"/>
    </row>
    <row r="158" spans="13:16" x14ac:dyDescent="0.2">
      <c r="M158" s="187"/>
      <c r="N158" s="187"/>
      <c r="O158" s="187"/>
      <c r="P158" s="187"/>
    </row>
    <row r="159" spans="13:16" x14ac:dyDescent="0.2">
      <c r="M159" s="187"/>
      <c r="N159" s="187"/>
      <c r="O159" s="187"/>
      <c r="P159" s="187"/>
    </row>
    <row r="160" spans="13:16" x14ac:dyDescent="0.2">
      <c r="M160" s="187"/>
      <c r="N160" s="187"/>
      <c r="O160" s="187"/>
      <c r="P160" s="187"/>
    </row>
    <row r="161" spans="13:16" x14ac:dyDescent="0.2">
      <c r="M161" s="187"/>
      <c r="N161" s="187"/>
      <c r="O161" s="187"/>
      <c r="P161" s="187"/>
    </row>
    <row r="162" spans="13:16" x14ac:dyDescent="0.2">
      <c r="M162" s="187"/>
      <c r="N162" s="187"/>
      <c r="O162" s="187"/>
      <c r="P162" s="187"/>
    </row>
    <row r="163" spans="13:16" x14ac:dyDescent="0.2">
      <c r="M163" s="187"/>
      <c r="N163" s="187"/>
      <c r="O163" s="187"/>
      <c r="P163" s="187"/>
    </row>
    <row r="164" spans="13:16" x14ac:dyDescent="0.2">
      <c r="M164" s="187"/>
      <c r="N164" s="187"/>
      <c r="O164" s="187"/>
      <c r="P164" s="187"/>
    </row>
    <row r="165" spans="13:16" x14ac:dyDescent="0.2">
      <c r="M165" s="187"/>
      <c r="N165" s="187"/>
      <c r="O165" s="187"/>
      <c r="P165" s="187"/>
    </row>
    <row r="166" spans="13:16" x14ac:dyDescent="0.2">
      <c r="M166" s="187"/>
      <c r="N166" s="187"/>
      <c r="O166" s="187"/>
      <c r="P166" s="187"/>
    </row>
    <row r="167" spans="13:16" x14ac:dyDescent="0.2">
      <c r="M167" s="187"/>
      <c r="N167" s="187"/>
      <c r="O167" s="187"/>
      <c r="P167" s="187"/>
    </row>
    <row r="168" spans="13:16" x14ac:dyDescent="0.2">
      <c r="M168" s="187"/>
      <c r="N168" s="187"/>
      <c r="O168" s="187"/>
      <c r="P168" s="187"/>
    </row>
    <row r="169" spans="13:16" x14ac:dyDescent="0.2">
      <c r="M169" s="187"/>
      <c r="N169" s="187"/>
      <c r="O169" s="187"/>
      <c r="P169" s="187"/>
    </row>
    <row r="170" spans="13:16" x14ac:dyDescent="0.2">
      <c r="M170" s="187"/>
      <c r="N170" s="187"/>
      <c r="O170" s="187"/>
      <c r="P170" s="187"/>
    </row>
    <row r="171" spans="13:16" x14ac:dyDescent="0.2">
      <c r="M171" s="187"/>
      <c r="N171" s="187"/>
      <c r="O171" s="187"/>
      <c r="P171" s="187"/>
    </row>
    <row r="172" spans="13:16" x14ac:dyDescent="0.2">
      <c r="M172" s="187"/>
      <c r="N172" s="187"/>
      <c r="O172" s="187"/>
      <c r="P172" s="187"/>
    </row>
    <row r="173" spans="13:16" x14ac:dyDescent="0.2">
      <c r="M173" s="187"/>
      <c r="N173" s="187"/>
      <c r="O173" s="187"/>
      <c r="P173" s="187"/>
    </row>
    <row r="174" spans="13:16" x14ac:dyDescent="0.2">
      <c r="M174" s="187"/>
      <c r="N174" s="187"/>
      <c r="O174" s="187"/>
      <c r="P174" s="187"/>
    </row>
    <row r="175" spans="13:16" x14ac:dyDescent="0.2">
      <c r="M175" s="187"/>
      <c r="N175" s="187"/>
      <c r="O175" s="187"/>
      <c r="P175" s="187"/>
    </row>
    <row r="176" spans="13:16" x14ac:dyDescent="0.2">
      <c r="M176" s="187"/>
      <c r="N176" s="187"/>
      <c r="O176" s="187"/>
      <c r="P176" s="187"/>
    </row>
    <row r="177" spans="13:16" x14ac:dyDescent="0.2">
      <c r="M177" s="187"/>
      <c r="N177" s="187"/>
      <c r="O177" s="187"/>
      <c r="P177" s="187"/>
    </row>
    <row r="178" spans="13:16" x14ac:dyDescent="0.2">
      <c r="M178" s="187"/>
      <c r="N178" s="187"/>
      <c r="O178" s="187"/>
      <c r="P178" s="187"/>
    </row>
    <row r="179" spans="13:16" x14ac:dyDescent="0.2">
      <c r="M179" s="187"/>
      <c r="N179" s="187"/>
      <c r="O179" s="187"/>
      <c r="P179" s="187"/>
    </row>
    <row r="180" spans="13:16" x14ac:dyDescent="0.2">
      <c r="M180" s="187"/>
      <c r="N180" s="187"/>
      <c r="O180" s="187"/>
      <c r="P180" s="187"/>
    </row>
    <row r="181" spans="13:16" x14ac:dyDescent="0.2">
      <c r="M181" s="187"/>
      <c r="N181" s="187"/>
      <c r="O181" s="187"/>
      <c r="P181" s="187"/>
    </row>
    <row r="182" spans="13:16" x14ac:dyDescent="0.2">
      <c r="M182" s="187"/>
      <c r="N182" s="187"/>
      <c r="O182" s="187"/>
      <c r="P182" s="187"/>
    </row>
    <row r="183" spans="13:16" x14ac:dyDescent="0.2">
      <c r="M183" s="187"/>
      <c r="N183" s="187"/>
      <c r="O183" s="187"/>
      <c r="P183" s="187"/>
    </row>
    <row r="184" spans="13:16" x14ac:dyDescent="0.2">
      <c r="M184" s="187"/>
      <c r="N184" s="187"/>
      <c r="O184" s="187"/>
      <c r="P184" s="187"/>
    </row>
    <row r="185" spans="13:16" x14ac:dyDescent="0.2">
      <c r="M185" s="187"/>
      <c r="N185" s="187"/>
      <c r="O185" s="187"/>
      <c r="P185" s="187"/>
    </row>
    <row r="186" spans="13:16" x14ac:dyDescent="0.2">
      <c r="M186" s="187"/>
      <c r="N186" s="187"/>
      <c r="O186" s="187"/>
      <c r="P186" s="187"/>
    </row>
    <row r="187" spans="13:16" x14ac:dyDescent="0.2">
      <c r="M187" s="187"/>
      <c r="N187" s="187"/>
      <c r="O187" s="187"/>
      <c r="P187" s="187"/>
    </row>
    <row r="188" spans="13:16" x14ac:dyDescent="0.2">
      <c r="M188" s="187"/>
      <c r="N188" s="187"/>
      <c r="O188" s="187"/>
      <c r="P188" s="187"/>
    </row>
    <row r="189" spans="13:16" x14ac:dyDescent="0.2">
      <c r="M189" s="187"/>
      <c r="N189" s="187"/>
      <c r="O189" s="187"/>
      <c r="P189" s="187"/>
    </row>
    <row r="190" spans="13:16" x14ac:dyDescent="0.2">
      <c r="M190" s="187"/>
      <c r="N190" s="187"/>
      <c r="O190" s="187"/>
      <c r="P190" s="187"/>
    </row>
    <row r="191" spans="13:16" x14ac:dyDescent="0.2">
      <c r="M191" s="187"/>
      <c r="N191" s="187"/>
      <c r="O191" s="187"/>
      <c r="P191" s="187"/>
    </row>
    <row r="192" spans="13:16" x14ac:dyDescent="0.2">
      <c r="M192" s="187"/>
      <c r="N192" s="187"/>
      <c r="O192" s="187"/>
      <c r="P192" s="187"/>
    </row>
    <row r="193" spans="13:16" x14ac:dyDescent="0.2">
      <c r="M193" s="187"/>
      <c r="N193" s="187"/>
      <c r="O193" s="187"/>
      <c r="P193" s="187"/>
    </row>
    <row r="194" spans="13:16" x14ac:dyDescent="0.2">
      <c r="M194" s="187"/>
      <c r="N194" s="187"/>
      <c r="O194" s="187"/>
      <c r="P194" s="187"/>
    </row>
    <row r="195" spans="13:16" x14ac:dyDescent="0.2">
      <c r="M195" s="187"/>
      <c r="N195" s="187"/>
      <c r="O195" s="187"/>
      <c r="P195" s="187"/>
    </row>
    <row r="196" spans="13:16" x14ac:dyDescent="0.2">
      <c r="M196" s="187"/>
      <c r="N196" s="187"/>
      <c r="O196" s="187"/>
      <c r="P196" s="187"/>
    </row>
    <row r="197" spans="13:16" x14ac:dyDescent="0.2">
      <c r="M197" s="187"/>
      <c r="N197" s="187"/>
      <c r="O197" s="187"/>
      <c r="P197" s="187"/>
    </row>
    <row r="198" spans="13:16" x14ac:dyDescent="0.2">
      <c r="M198" s="187"/>
      <c r="N198" s="187"/>
      <c r="O198" s="187"/>
      <c r="P198" s="187"/>
    </row>
    <row r="199" spans="13:16" x14ac:dyDescent="0.2">
      <c r="M199" s="187"/>
      <c r="N199" s="187"/>
      <c r="O199" s="187"/>
      <c r="P199" s="187"/>
    </row>
    <row r="200" spans="13:16" x14ac:dyDescent="0.2">
      <c r="M200" s="187"/>
      <c r="N200" s="187"/>
      <c r="O200" s="187"/>
      <c r="P200" s="187"/>
    </row>
    <row r="201" spans="13:16" x14ac:dyDescent="0.2">
      <c r="M201" s="187"/>
      <c r="N201" s="187"/>
      <c r="O201" s="187"/>
      <c r="P201" s="187"/>
    </row>
    <row r="202" spans="13:16" x14ac:dyDescent="0.2">
      <c r="M202" s="187"/>
      <c r="N202" s="187"/>
      <c r="O202" s="187"/>
      <c r="P202" s="187"/>
    </row>
    <row r="203" spans="13:16" x14ac:dyDescent="0.2">
      <c r="M203" s="187"/>
      <c r="N203" s="187"/>
      <c r="O203" s="187"/>
      <c r="P203" s="187"/>
    </row>
    <row r="204" spans="13:16" x14ac:dyDescent="0.2">
      <c r="M204" s="187"/>
      <c r="N204" s="187"/>
      <c r="O204" s="187"/>
      <c r="P204" s="187"/>
    </row>
    <row r="205" spans="13:16" x14ac:dyDescent="0.2">
      <c r="M205" s="187"/>
      <c r="N205" s="187"/>
      <c r="O205" s="187"/>
      <c r="P205" s="187"/>
    </row>
    <row r="206" spans="13:16" x14ac:dyDescent="0.2">
      <c r="M206" s="187"/>
      <c r="N206" s="187"/>
      <c r="O206" s="187"/>
      <c r="P206" s="187"/>
    </row>
    <row r="207" spans="13:16" x14ac:dyDescent="0.2">
      <c r="M207" s="187"/>
      <c r="N207" s="187"/>
      <c r="O207" s="187"/>
      <c r="P207" s="187"/>
    </row>
    <row r="208" spans="13:16" x14ac:dyDescent="0.2">
      <c r="M208" s="187"/>
      <c r="N208" s="187"/>
      <c r="O208" s="187"/>
      <c r="P208" s="187"/>
    </row>
    <row r="209" spans="13:16" x14ac:dyDescent="0.2">
      <c r="M209" s="187"/>
      <c r="N209" s="187"/>
      <c r="O209" s="187"/>
      <c r="P209" s="187"/>
    </row>
    <row r="210" spans="13:16" x14ac:dyDescent="0.2">
      <c r="M210" s="187"/>
      <c r="N210" s="187"/>
      <c r="O210" s="187"/>
      <c r="P210" s="187"/>
    </row>
    <row r="211" spans="13:16" x14ac:dyDescent="0.2">
      <c r="M211" s="187"/>
      <c r="N211" s="187"/>
      <c r="O211" s="187"/>
      <c r="P211" s="187"/>
    </row>
    <row r="212" spans="13:16" x14ac:dyDescent="0.2">
      <c r="M212" s="187"/>
      <c r="N212" s="187"/>
      <c r="O212" s="187"/>
      <c r="P212" s="187"/>
    </row>
    <row r="213" spans="13:16" x14ac:dyDescent="0.2">
      <c r="M213" s="187"/>
      <c r="N213" s="187"/>
      <c r="O213" s="187"/>
      <c r="P213" s="187"/>
    </row>
    <row r="214" spans="13:16" x14ac:dyDescent="0.2">
      <c r="M214" s="187"/>
      <c r="N214" s="187"/>
      <c r="O214" s="187"/>
      <c r="P214" s="187"/>
    </row>
    <row r="215" spans="13:16" x14ac:dyDescent="0.2">
      <c r="M215" s="187"/>
      <c r="N215" s="187"/>
      <c r="O215" s="187"/>
      <c r="P215" s="187"/>
    </row>
    <row r="216" spans="13:16" x14ac:dyDescent="0.2">
      <c r="M216" s="187"/>
      <c r="N216" s="187"/>
      <c r="O216" s="187"/>
      <c r="P216" s="187"/>
    </row>
    <row r="217" spans="13:16" x14ac:dyDescent="0.2">
      <c r="M217" s="187"/>
      <c r="N217" s="187"/>
      <c r="O217" s="187"/>
      <c r="P217" s="187"/>
    </row>
    <row r="218" spans="13:16" x14ac:dyDescent="0.2">
      <c r="M218" s="187"/>
      <c r="N218" s="187"/>
      <c r="O218" s="187"/>
      <c r="P218" s="187"/>
    </row>
    <row r="219" spans="13:16" x14ac:dyDescent="0.2">
      <c r="M219" s="187"/>
      <c r="N219" s="187"/>
      <c r="O219" s="187"/>
      <c r="P219" s="187"/>
    </row>
    <row r="220" spans="13:16" x14ac:dyDescent="0.2">
      <c r="M220" s="187"/>
    </row>
  </sheetData>
  <phoneticPr fontId="0" type="noConversion"/>
  <printOptions horizontalCentered="1"/>
  <pageMargins left="0.59" right="0.56000000000000005" top="0.83" bottom="1" header="0.67" footer="0.5"/>
  <pageSetup scale="73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5"/>
  <sheetViews>
    <sheetView showGridLines="0" zoomScale="114" zoomScaleNormal="114" workbookViewId="0">
      <selection activeCell="M12" sqref="M12"/>
    </sheetView>
  </sheetViews>
  <sheetFormatPr defaultColWidth="8.7109375" defaultRowHeight="12.75" x14ac:dyDescent="0.2"/>
  <cols>
    <col min="1" max="1" width="14.42578125" style="2" customWidth="1"/>
    <col min="2" max="2" width="18.85546875" style="18" customWidth="1"/>
    <col min="3" max="3" width="19.42578125" style="58" customWidth="1"/>
    <col min="4" max="4" width="16" style="18" customWidth="1"/>
    <col min="5" max="5" width="15.28515625" style="58" customWidth="1"/>
    <col min="6" max="6" width="17.7109375" style="18" bestFit="1" customWidth="1"/>
    <col min="7" max="7" width="22.28515625" style="18" customWidth="1"/>
    <col min="8" max="8" width="19.5703125" style="18" customWidth="1"/>
    <col min="9" max="9" width="18.140625" style="2" bestFit="1" customWidth="1"/>
    <col min="10" max="10" width="23.42578125" style="2" bestFit="1" customWidth="1"/>
    <col min="11" max="12" width="15" style="2" bestFit="1" customWidth="1"/>
    <col min="13" max="13" width="16.5703125" style="2" bestFit="1" customWidth="1"/>
    <col min="14" max="14" width="16.28515625" style="93" bestFit="1" customWidth="1"/>
    <col min="15" max="15" width="16" style="2" bestFit="1" customWidth="1"/>
    <col min="16" max="16" width="14" style="2" bestFit="1" customWidth="1"/>
    <col min="17" max="17" width="17.85546875" style="2" customWidth="1"/>
    <col min="18" max="18" width="8.7109375" style="2"/>
    <col min="19" max="19" width="15.28515625" style="2" bestFit="1" customWidth="1"/>
    <col min="20" max="20" width="14.28515625" style="2" bestFit="1" customWidth="1"/>
    <col min="21" max="21" width="8.7109375" style="2"/>
    <col min="22" max="22" width="11.28515625" style="2" bestFit="1" customWidth="1"/>
    <col min="23" max="23" width="11.7109375" style="2" bestFit="1" customWidth="1"/>
    <col min="24" max="25" width="8.7109375" style="2"/>
    <col min="26" max="26" width="12.28515625" style="2" bestFit="1" customWidth="1"/>
    <col min="27" max="27" width="12.5703125" style="2" bestFit="1" customWidth="1"/>
    <col min="28" max="28" width="8.7109375" style="2"/>
    <col min="29" max="29" width="12.7109375" style="2" bestFit="1" customWidth="1"/>
    <col min="30" max="30" width="15.28515625" style="2" bestFit="1" customWidth="1"/>
    <col min="31" max="31" width="8.7109375" style="2"/>
    <col min="32" max="32" width="15" style="2" bestFit="1" customWidth="1"/>
    <col min="33" max="33" width="8.7109375" style="2"/>
    <col min="34" max="34" width="14.28515625" style="2" bestFit="1" customWidth="1"/>
    <col min="35" max="35" width="12.28515625" style="2" bestFit="1" customWidth="1"/>
    <col min="36" max="36" width="16.42578125" style="2" bestFit="1" customWidth="1"/>
    <col min="37" max="16384" width="8.7109375" style="2"/>
  </cols>
  <sheetData>
    <row r="1" spans="1:15" x14ac:dyDescent="0.2">
      <c r="B1" s="111"/>
      <c r="C1" s="111"/>
      <c r="D1" s="111" t="s">
        <v>38</v>
      </c>
      <c r="E1" s="111"/>
      <c r="F1" s="111"/>
      <c r="G1" s="111"/>
      <c r="H1" s="111"/>
      <c r="J1" s="93"/>
      <c r="K1" s="93"/>
      <c r="L1" s="93"/>
      <c r="M1" s="194"/>
    </row>
    <row r="2" spans="1:15" x14ac:dyDescent="0.2">
      <c r="B2" s="83"/>
      <c r="J2" s="93"/>
      <c r="L2" s="18"/>
    </row>
    <row r="3" spans="1:15" x14ac:dyDescent="0.2">
      <c r="A3" s="115"/>
      <c r="B3" s="115"/>
      <c r="C3" s="115"/>
      <c r="D3" s="115" t="s">
        <v>284</v>
      </c>
      <c r="E3" s="115"/>
      <c r="F3" s="115"/>
      <c r="G3" s="115"/>
      <c r="H3" s="115"/>
      <c r="J3" s="93"/>
      <c r="L3" s="167"/>
    </row>
    <row r="4" spans="1:15" ht="13.5" thickBot="1" x14ac:dyDescent="0.25">
      <c r="D4" s="51"/>
      <c r="E4" s="201"/>
      <c r="F4" s="51"/>
      <c r="G4" s="51"/>
      <c r="H4" s="51"/>
      <c r="J4" s="93"/>
      <c r="L4" s="167"/>
    </row>
    <row r="5" spans="1:15" ht="15" customHeight="1" thickTop="1" x14ac:dyDescent="0.2">
      <c r="A5" s="21"/>
      <c r="B5" s="38"/>
      <c r="C5" s="202"/>
      <c r="D5" s="149" t="s">
        <v>192</v>
      </c>
      <c r="E5" s="149"/>
      <c r="F5" s="114"/>
      <c r="G5" s="114"/>
      <c r="H5" s="114"/>
      <c r="J5" s="93"/>
      <c r="L5" s="18"/>
    </row>
    <row r="6" spans="1:15" ht="12.75" customHeight="1" x14ac:dyDescent="0.2">
      <c r="A6" s="7"/>
      <c r="B6" s="39"/>
      <c r="C6" s="203" t="s">
        <v>39</v>
      </c>
      <c r="D6" s="52"/>
      <c r="E6" s="176"/>
      <c r="F6" s="40"/>
      <c r="J6" s="93"/>
      <c r="K6" s="93"/>
      <c r="L6" s="83"/>
    </row>
    <row r="7" spans="1:15" ht="12.75" customHeight="1" x14ac:dyDescent="0.2">
      <c r="A7" s="7" t="s">
        <v>65</v>
      </c>
      <c r="B7" s="40" t="s">
        <v>39</v>
      </c>
      <c r="C7" s="203" t="s">
        <v>44</v>
      </c>
      <c r="F7" s="183"/>
      <c r="G7" s="183"/>
      <c r="H7" s="150"/>
      <c r="J7" s="93"/>
    </row>
    <row r="8" spans="1:15" ht="12.75" customHeight="1" x14ac:dyDescent="0.2">
      <c r="A8" s="7" t="s">
        <v>30</v>
      </c>
      <c r="B8" s="41" t="s">
        <v>40</v>
      </c>
      <c r="C8" s="203" t="s">
        <v>45</v>
      </c>
      <c r="D8" s="183" t="s">
        <v>140</v>
      </c>
      <c r="E8" s="183" t="s">
        <v>165</v>
      </c>
      <c r="F8" s="128" t="s">
        <v>167</v>
      </c>
      <c r="G8" s="183" t="s">
        <v>153</v>
      </c>
      <c r="H8" s="150" t="s">
        <v>248</v>
      </c>
      <c r="J8" s="93"/>
    </row>
    <row r="9" spans="1:15" ht="15" customHeight="1" thickBot="1" x14ac:dyDescent="0.25">
      <c r="A9" s="13" t="s">
        <v>119</v>
      </c>
      <c r="B9" s="42" t="s">
        <v>41</v>
      </c>
      <c r="C9" s="204" t="s">
        <v>43</v>
      </c>
      <c r="D9" s="127"/>
      <c r="E9" s="127"/>
      <c r="F9" s="127"/>
      <c r="G9" s="125"/>
      <c r="H9" s="125" t="s">
        <v>249</v>
      </c>
    </row>
    <row r="10" spans="1:15" x14ac:dyDescent="0.2">
      <c r="A10" s="7" t="s">
        <v>0</v>
      </c>
      <c r="B10" s="92">
        <f t="shared" ref="B10:G10" si="0">SUM(B12:B39)</f>
        <v>7492171572.6100016</v>
      </c>
      <c r="C10" s="92">
        <f t="shared" si="0"/>
        <v>7086719282.4300013</v>
      </c>
      <c r="D10" s="205">
        <f t="shared" si="0"/>
        <v>3218368959</v>
      </c>
      <c r="E10" s="206">
        <f t="shared" si="0"/>
        <v>41232314</v>
      </c>
      <c r="F10" s="206">
        <f t="shared" si="0"/>
        <v>46620083</v>
      </c>
      <c r="G10" s="92">
        <f t="shared" si="0"/>
        <v>1364738738</v>
      </c>
      <c r="H10" s="60">
        <f>SUM(H12:H39)</f>
        <v>750289293</v>
      </c>
      <c r="J10" s="179"/>
      <c r="M10" s="194"/>
    </row>
    <row r="11" spans="1:15" x14ac:dyDescent="0.2">
      <c r="A11" s="7"/>
      <c r="B11" s="207"/>
      <c r="D11" s="208"/>
      <c r="E11" s="203"/>
      <c r="F11" s="208"/>
      <c r="G11" s="208"/>
      <c r="H11" s="209"/>
      <c r="M11" s="194"/>
    </row>
    <row r="12" spans="1:15" x14ac:dyDescent="0.2">
      <c r="A12" s="2" t="s">
        <v>1</v>
      </c>
      <c r="B12" s="83">
        <f>+C12+'Tbl7e - State'!B11+'Tbl7e - State'!F11+'Tbl7e - State'!J11</f>
        <v>96690778.319999993</v>
      </c>
      <c r="C12" s="58">
        <f>SUM(D12:H12)+SUM('Tbl7b - State'!C12:I12)+SUM('Tbl7c - State'!B13:H13)+SUM('Tbl7d - State'!B13:G13)</f>
        <v>94594775.560000002</v>
      </c>
      <c r="D12" s="43">
        <v>40963420</v>
      </c>
      <c r="E12" s="70">
        <v>4602510</v>
      </c>
      <c r="F12" s="97">
        <v>10348</v>
      </c>
      <c r="G12" s="43">
        <v>22063978</v>
      </c>
      <c r="H12" s="43">
        <v>6593560</v>
      </c>
      <c r="J12" s="93"/>
      <c r="K12" s="93"/>
      <c r="L12" s="93"/>
      <c r="M12" s="20"/>
      <c r="O12" s="93"/>
    </row>
    <row r="13" spans="1:15" x14ac:dyDescent="0.2">
      <c r="A13" s="2" t="s">
        <v>2</v>
      </c>
      <c r="B13" s="83">
        <f>+C13+'Tbl7e - State'!B12+'Tbl7e - State'!F12+'Tbl7e - State'!J12</f>
        <v>508724161.93000001</v>
      </c>
      <c r="C13" s="58">
        <f>SUM(D13:H13)+SUM('Tbl7b - State'!C13:I13)+SUM('Tbl7c - State'!B14:H14)+SUM('Tbl7d - State'!B14:G14)</f>
        <v>477298535.93000001</v>
      </c>
      <c r="D13" s="43">
        <v>232374743</v>
      </c>
      <c r="E13" s="70">
        <v>0</v>
      </c>
      <c r="F13" s="97">
        <v>0</v>
      </c>
      <c r="G13" s="43">
        <v>73680320</v>
      </c>
      <c r="H13" s="43">
        <v>62919672</v>
      </c>
      <c r="J13" s="93"/>
      <c r="K13" s="93"/>
      <c r="L13" s="93"/>
      <c r="M13" s="20"/>
      <c r="O13" s="93"/>
    </row>
    <row r="14" spans="1:15" x14ac:dyDescent="0.2">
      <c r="A14" s="2" t="s">
        <v>3</v>
      </c>
      <c r="B14" s="83">
        <f>+C14+'Tbl7e - State'!B13+'Tbl7e - State'!F13+'Tbl7e - State'!J13</f>
        <v>1002212674.4000001</v>
      </c>
      <c r="C14" s="58">
        <f>SUM(D14:H14)+SUM('Tbl7b - State'!C14:I14)+SUM('Tbl7c - State'!B15:H15)+SUM('Tbl7d - State'!B15:G15)</f>
        <v>964182936.46000004</v>
      </c>
      <c r="D14" s="43">
        <v>354614210</v>
      </c>
      <c r="E14" s="70">
        <v>15880079</v>
      </c>
      <c r="F14" s="97">
        <v>18310933</v>
      </c>
      <c r="G14" s="43">
        <v>289071028</v>
      </c>
      <c r="H14" s="43">
        <v>60773307</v>
      </c>
      <c r="J14" s="93"/>
      <c r="K14" s="93"/>
      <c r="L14" s="93"/>
      <c r="M14" s="20"/>
      <c r="O14" s="93"/>
    </row>
    <row r="15" spans="1:15" x14ac:dyDescent="0.2">
      <c r="A15" s="2" t="s">
        <v>4</v>
      </c>
      <c r="B15" s="83">
        <f>+C15+'Tbl7e - State'!B14+'Tbl7e - State'!F14+'Tbl7e - State'!J14</f>
        <v>873951075.38999999</v>
      </c>
      <c r="C15" s="58">
        <f>SUM(D15:H15)+SUM('Tbl7b - State'!C15:I15)+SUM('Tbl7c - State'!B16:H16)+SUM('Tbl7d - State'!B16:G16)</f>
        <v>848106003.38999999</v>
      </c>
      <c r="D15" s="43">
        <v>425218880</v>
      </c>
      <c r="E15" s="70">
        <v>0</v>
      </c>
      <c r="F15" s="97">
        <v>0</v>
      </c>
      <c r="G15" s="43">
        <v>160496650</v>
      </c>
      <c r="H15" s="43">
        <v>92501926</v>
      </c>
      <c r="J15" s="93"/>
      <c r="K15" s="93"/>
      <c r="L15" s="93"/>
      <c r="M15" s="20"/>
      <c r="O15" s="93"/>
    </row>
    <row r="16" spans="1:15" x14ac:dyDescent="0.2">
      <c r="A16" s="2" t="s">
        <v>5</v>
      </c>
      <c r="B16" s="83">
        <f>+C16+'Tbl7e - State'!B15+'Tbl7e - State'!F15+'Tbl7e - State'!J15</f>
        <v>109115009.83000001</v>
      </c>
      <c r="C16" s="58">
        <f>SUM(D16:H16)+SUM('Tbl7b - State'!C16:I16)+SUM('Tbl7c - State'!B17:H17)+SUM('Tbl7d - State'!B17:G17)</f>
        <v>106914823.39</v>
      </c>
      <c r="D16" s="43">
        <v>62413187</v>
      </c>
      <c r="E16" s="70">
        <v>0</v>
      </c>
      <c r="F16" s="97">
        <v>0</v>
      </c>
      <c r="G16" s="43">
        <v>10075210</v>
      </c>
      <c r="H16" s="43">
        <v>13413145</v>
      </c>
      <c r="J16" s="93"/>
      <c r="K16" s="93"/>
      <c r="L16" s="93"/>
      <c r="M16" s="20"/>
      <c r="O16" s="93"/>
    </row>
    <row r="17" spans="1:15" x14ac:dyDescent="0.2">
      <c r="B17" s="83"/>
      <c r="D17" s="43"/>
      <c r="E17" s="70"/>
      <c r="F17" s="97"/>
      <c r="G17" s="43"/>
      <c r="H17" s="43"/>
      <c r="J17" s="93"/>
      <c r="K17" s="93"/>
      <c r="L17" s="93"/>
      <c r="M17" s="93"/>
    </row>
    <row r="18" spans="1:15" x14ac:dyDescent="0.2">
      <c r="A18" s="2" t="s">
        <v>6</v>
      </c>
      <c r="B18" s="83">
        <f>+C18+'Tbl7e - State'!B17+'Tbl7e - State'!F17+'Tbl7e - State'!J17</f>
        <v>89376246.359999999</v>
      </c>
      <c r="C18" s="58">
        <f>SUM(D18:H18)+SUM('Tbl7b - State'!C18:I18)+SUM('Tbl7c - State'!B19:H19)+SUM('Tbl7d - State'!B19:G19)</f>
        <v>68195139.599999994</v>
      </c>
      <c r="D18" s="43">
        <v>29551571</v>
      </c>
      <c r="E18" s="70">
        <v>2170167</v>
      </c>
      <c r="F18" s="97">
        <v>966820</v>
      </c>
      <c r="G18" s="43">
        <v>16192650</v>
      </c>
      <c r="H18" s="43">
        <v>4509202</v>
      </c>
      <c r="J18" s="93"/>
      <c r="K18" s="210"/>
      <c r="L18" s="93"/>
      <c r="M18" s="164"/>
      <c r="O18" s="93"/>
    </row>
    <row r="19" spans="1:15" x14ac:dyDescent="0.2">
      <c r="A19" s="2" t="s">
        <v>7</v>
      </c>
      <c r="B19" s="83">
        <f>+C19+'Tbl7e - State'!B18+'Tbl7e - State'!F18+'Tbl7e - State'!J18</f>
        <v>204794973.83999997</v>
      </c>
      <c r="C19" s="58">
        <f>SUM(D19:H19)+SUM('Tbl7b - State'!C19:I19)+SUM('Tbl7c - State'!B20:H20)+SUM('Tbl7d - State'!B20:G20)</f>
        <v>163240963.04999998</v>
      </c>
      <c r="D19" s="43">
        <v>93226321</v>
      </c>
      <c r="E19" s="70">
        <v>0</v>
      </c>
      <c r="F19" s="97">
        <v>0</v>
      </c>
      <c r="G19" s="43">
        <v>14889191</v>
      </c>
      <c r="H19" s="43">
        <v>19601930</v>
      </c>
      <c r="J19" s="93"/>
      <c r="K19" s="93"/>
      <c r="L19" s="93"/>
      <c r="M19" s="20"/>
      <c r="O19" s="93"/>
    </row>
    <row r="20" spans="1:15" x14ac:dyDescent="0.2">
      <c r="A20" s="2" t="s">
        <v>8</v>
      </c>
      <c r="B20" s="83">
        <f>+C20+'Tbl7e - State'!B19+'Tbl7e - State'!F19+'Tbl7e - State'!J19</f>
        <v>131460106.56000002</v>
      </c>
      <c r="C20" s="58">
        <f>SUM(D20:H20)+SUM('Tbl7b - State'!C20:I20)+SUM('Tbl7c - State'!B21:H21)+SUM('Tbl7d - State'!B21:G21)</f>
        <v>125509092.86000001</v>
      </c>
      <c r="D20" s="43">
        <v>63103340</v>
      </c>
      <c r="E20" s="70">
        <v>0</v>
      </c>
      <c r="F20" s="97">
        <v>49060</v>
      </c>
      <c r="G20" s="43">
        <v>23185343</v>
      </c>
      <c r="H20" s="43">
        <v>13100597</v>
      </c>
      <c r="J20" s="93"/>
      <c r="K20" s="93"/>
      <c r="L20" s="93"/>
      <c r="M20" s="20"/>
      <c r="O20" s="93"/>
    </row>
    <row r="21" spans="1:15" x14ac:dyDescent="0.2">
      <c r="A21" s="2" t="s">
        <v>9</v>
      </c>
      <c r="B21" s="83">
        <f>+C21+'Tbl7e - State'!B20+'Tbl7e - State'!F20+'Tbl7e - State'!J20</f>
        <v>244531353.04999998</v>
      </c>
      <c r="C21" s="58">
        <f>SUM(D21:H21)+SUM('Tbl7b - State'!C21:I21)+SUM('Tbl7c - State'!B22:H22)+SUM('Tbl7d - State'!B22:G22)</f>
        <v>224932644.43000001</v>
      </c>
      <c r="D21" s="43">
        <v>117446673</v>
      </c>
      <c r="E21" s="70">
        <v>791257</v>
      </c>
      <c r="F21" s="97">
        <v>0</v>
      </c>
      <c r="G21" s="43">
        <v>36633888</v>
      </c>
      <c r="H21" s="43">
        <v>21270750</v>
      </c>
      <c r="J21" s="93"/>
      <c r="K21" s="93"/>
      <c r="L21" s="93"/>
      <c r="M21" s="20"/>
      <c r="O21" s="93"/>
    </row>
    <row r="22" spans="1:15" x14ac:dyDescent="0.2">
      <c r="A22" s="2" t="s">
        <v>10</v>
      </c>
      <c r="B22" s="83">
        <f>+C22+'Tbl7e - State'!B21+'Tbl7e - State'!F21+'Tbl7e - State'!J21</f>
        <v>58193244.050000004</v>
      </c>
      <c r="C22" s="58">
        <f>SUM(D22:H22)+SUM('Tbl7b - State'!C22:I22)+SUM('Tbl7c - State'!B23:H23)+SUM('Tbl7d - State'!B23:G23)</f>
        <v>53671692.050000004</v>
      </c>
      <c r="D22" s="43">
        <v>21446449</v>
      </c>
      <c r="E22" s="70">
        <v>1400348</v>
      </c>
      <c r="F22" s="97">
        <v>1321515</v>
      </c>
      <c r="G22" s="43">
        <v>13387151</v>
      </c>
      <c r="H22" s="43">
        <v>3688275</v>
      </c>
      <c r="J22" s="93"/>
      <c r="K22" s="93"/>
      <c r="L22" s="93"/>
      <c r="M22" s="20"/>
      <c r="O22" s="93"/>
    </row>
    <row r="23" spans="1:15" x14ac:dyDescent="0.2">
      <c r="A23" s="93"/>
      <c r="B23" s="83"/>
      <c r="D23" s="43"/>
      <c r="E23" s="70"/>
      <c r="F23" s="97"/>
      <c r="G23" s="43"/>
      <c r="H23" s="43"/>
      <c r="J23" s="93"/>
      <c r="K23" s="93"/>
      <c r="L23" s="93"/>
      <c r="M23" s="93"/>
    </row>
    <row r="24" spans="1:15" x14ac:dyDescent="0.2">
      <c r="A24" s="2" t="s">
        <v>11</v>
      </c>
      <c r="B24" s="83">
        <f>+C24+'Tbl7e - State'!B23+'Tbl7e - State'!F23+'Tbl7e - State'!J23</f>
        <v>334349295.38</v>
      </c>
      <c r="C24" s="58">
        <f>SUM(D24:H24)+SUM('Tbl7b - State'!C24:I24)+SUM('Tbl7c - State'!B25:H25)+SUM('Tbl7d - State'!B25:G25)</f>
        <v>311175433.38</v>
      </c>
      <c r="D24" s="43">
        <v>172684626</v>
      </c>
      <c r="E24" s="70">
        <v>0</v>
      </c>
      <c r="F24" s="97">
        <v>0</v>
      </c>
      <c r="G24" s="43">
        <v>37450015</v>
      </c>
      <c r="H24" s="43">
        <v>32855984</v>
      </c>
      <c r="J24" s="93"/>
      <c r="K24" s="93"/>
      <c r="L24" s="93"/>
      <c r="M24" s="20"/>
      <c r="O24" s="93"/>
    </row>
    <row r="25" spans="1:15" x14ac:dyDescent="0.2">
      <c r="A25" s="2" t="s">
        <v>12</v>
      </c>
      <c r="B25" s="83">
        <f>+C25+'Tbl7e - State'!B24+'Tbl7e - State'!F24+'Tbl7e - State'!J24</f>
        <v>27822158.549999997</v>
      </c>
      <c r="C25" s="58">
        <f>SUM(D25:H25)+SUM('Tbl7b - State'!C25:I25)+SUM('Tbl7c - State'!B26:H26)+SUM('Tbl7d - State'!B26:G26)</f>
        <v>26685852.879999995</v>
      </c>
      <c r="D25" s="43">
        <v>10413442</v>
      </c>
      <c r="E25" s="70">
        <v>0</v>
      </c>
      <c r="F25" s="97">
        <v>1201160</v>
      </c>
      <c r="G25" s="43">
        <v>4466336</v>
      </c>
      <c r="H25" s="43">
        <v>2787577</v>
      </c>
      <c r="J25" s="93"/>
      <c r="K25" s="93"/>
      <c r="L25" s="93"/>
      <c r="M25" s="20"/>
      <c r="O25" s="93"/>
    </row>
    <row r="26" spans="1:15" x14ac:dyDescent="0.2">
      <c r="A26" s="2" t="s">
        <v>13</v>
      </c>
      <c r="B26" s="83">
        <f>+C26+'Tbl7e - State'!B25+'Tbl7e - State'!F25+'Tbl7e - State'!J25</f>
        <v>276025071.46999997</v>
      </c>
      <c r="C26" s="58">
        <f>SUM(D26:H26)+SUM('Tbl7b - State'!C26:I26)+SUM('Tbl7c - State'!B27:H27)+SUM('Tbl7d - State'!B27:G27)</f>
        <v>260433096.41999996</v>
      </c>
      <c r="D26" s="43">
        <v>145681007</v>
      </c>
      <c r="E26" s="70">
        <v>0</v>
      </c>
      <c r="F26" s="97">
        <v>0</v>
      </c>
      <c r="G26" s="43">
        <v>36191362</v>
      </c>
      <c r="H26" s="43">
        <v>27548632</v>
      </c>
      <c r="J26" s="93"/>
      <c r="K26" s="93"/>
      <c r="L26" s="93"/>
      <c r="M26" s="20"/>
      <c r="O26" s="93"/>
    </row>
    <row r="27" spans="1:15" x14ac:dyDescent="0.2">
      <c r="A27" s="2" t="s">
        <v>14</v>
      </c>
      <c r="B27" s="83">
        <f>+C27+'Tbl7e - State'!B26+'Tbl7e - State'!F26+'Tbl7e - State'!J26</f>
        <v>376762911.97000003</v>
      </c>
      <c r="C27" s="58">
        <f>SUM(D27:H27)+SUM('Tbl7b - State'!C27:I27)+SUM('Tbl7c - State'!B28:H28)+SUM('Tbl7d - State'!B28:G28)</f>
        <v>350839956.97000003</v>
      </c>
      <c r="D27" s="43">
        <v>190190407</v>
      </c>
      <c r="E27" s="70">
        <v>0</v>
      </c>
      <c r="F27" s="97">
        <v>0</v>
      </c>
      <c r="G27" s="43">
        <v>34919920</v>
      </c>
      <c r="H27" s="43">
        <v>57051578</v>
      </c>
      <c r="J27" s="93"/>
      <c r="K27" s="93"/>
      <c r="L27" s="93"/>
      <c r="M27" s="20"/>
      <c r="O27" s="93"/>
    </row>
    <row r="28" spans="1:15" x14ac:dyDescent="0.2">
      <c r="A28" s="2" t="s">
        <v>15</v>
      </c>
      <c r="B28" s="83">
        <f>+C28+'Tbl7e - State'!B27+'Tbl7e - State'!F27+'Tbl7e - State'!J27</f>
        <v>14528070.270000001</v>
      </c>
      <c r="C28" s="58">
        <f>SUM(D28:H28)+SUM('Tbl7b - State'!C28:I28)+SUM('Tbl7c - State'!B29:H29)+SUM('Tbl7d - State'!B29:G29)</f>
        <v>11935933.270000001</v>
      </c>
      <c r="D28" s="43">
        <v>2274148</v>
      </c>
      <c r="E28" s="70">
        <v>0</v>
      </c>
      <c r="F28" s="97">
        <v>1003414</v>
      </c>
      <c r="G28" s="43">
        <v>2867558</v>
      </c>
      <c r="H28" s="43">
        <v>1672130</v>
      </c>
      <c r="I28" s="20"/>
      <c r="J28" s="93"/>
      <c r="K28" s="93"/>
      <c r="L28" s="93"/>
      <c r="M28" s="20"/>
      <c r="O28" s="93"/>
    </row>
    <row r="29" spans="1:15" x14ac:dyDescent="0.2">
      <c r="B29" s="83"/>
      <c r="D29" s="43"/>
      <c r="E29" s="70"/>
      <c r="F29" s="97"/>
      <c r="G29" s="43"/>
      <c r="H29" s="43"/>
      <c r="I29" s="17"/>
      <c r="J29" s="93"/>
      <c r="K29" s="93"/>
      <c r="L29" s="93"/>
      <c r="M29" s="93"/>
    </row>
    <row r="30" spans="1:15" x14ac:dyDescent="0.2">
      <c r="A30" s="2" t="s">
        <v>16</v>
      </c>
      <c r="B30" s="83">
        <f>+C30+'Tbl7e - State'!B29+'Tbl7e - State'!F29+'Tbl7e - State'!J29</f>
        <v>1009307412.9400001</v>
      </c>
      <c r="C30" s="58">
        <f>SUM(D30:H30)+SUM('Tbl7b - State'!C30:I30)+SUM('Tbl7c - State'!B31:H31)+SUM('Tbl7d - State'!B31:G31)</f>
        <v>957478371.94000006</v>
      </c>
      <c r="D30" s="43">
        <v>388035631</v>
      </c>
      <c r="E30" s="70">
        <v>0</v>
      </c>
      <c r="F30" s="97">
        <v>0</v>
      </c>
      <c r="G30" s="43">
        <v>148569680</v>
      </c>
      <c r="H30" s="43">
        <v>158739161</v>
      </c>
      <c r="I30" s="17"/>
      <c r="J30" s="93"/>
      <c r="K30" s="93"/>
      <c r="L30" s="93"/>
      <c r="M30" s="20"/>
      <c r="O30" s="93"/>
    </row>
    <row r="31" spans="1:15" x14ac:dyDescent="0.2">
      <c r="A31" s="2" t="s">
        <v>17</v>
      </c>
      <c r="B31" s="83">
        <f>+C31+'Tbl7e - State'!B30+'Tbl7e - State'!F30+'Tbl7e - State'!J30</f>
        <v>1444257994.1599998</v>
      </c>
      <c r="C31" s="58">
        <f>SUM(D31:H31)+SUM('Tbl7b - State'!C31:I31)+SUM('Tbl7c - State'!B32:H32)+SUM('Tbl7d - State'!B32:G32)</f>
        <v>1384919394.1599998</v>
      </c>
      <c r="D31" s="43">
        <v>567228429</v>
      </c>
      <c r="E31" s="70">
        <v>0</v>
      </c>
      <c r="F31" s="97">
        <v>20505652</v>
      </c>
      <c r="G31" s="43">
        <v>298753795</v>
      </c>
      <c r="H31" s="43">
        <v>111116628</v>
      </c>
      <c r="J31" s="93"/>
      <c r="K31" s="93"/>
      <c r="L31" s="93"/>
      <c r="M31" s="20"/>
      <c r="O31" s="93"/>
    </row>
    <row r="32" spans="1:15" x14ac:dyDescent="0.2">
      <c r="A32" s="2" t="s">
        <v>18</v>
      </c>
      <c r="B32" s="83">
        <f>+C32+'Tbl7e - State'!B31+'Tbl7e - State'!F31+'Tbl7e - State'!J31</f>
        <v>46483738.57</v>
      </c>
      <c r="C32" s="58">
        <f>SUM(D32:H32)+SUM('Tbl7b - State'!C32:I32)+SUM('Tbl7c - State'!B33:H33)+SUM('Tbl7d - State'!B33:G33)</f>
        <v>44030424.259999998</v>
      </c>
      <c r="D32" s="43">
        <v>22348739</v>
      </c>
      <c r="E32" s="70">
        <v>0</v>
      </c>
      <c r="F32" s="97">
        <v>0</v>
      </c>
      <c r="G32" s="43">
        <v>5120640</v>
      </c>
      <c r="H32" s="43">
        <v>5867199</v>
      </c>
      <c r="J32" s="93"/>
      <c r="K32" s="93"/>
      <c r="L32" s="93"/>
      <c r="M32" s="20"/>
      <c r="O32" s="93"/>
    </row>
    <row r="33" spans="1:15" x14ac:dyDescent="0.2">
      <c r="A33" s="2" t="s">
        <v>19</v>
      </c>
      <c r="B33" s="83">
        <f>+C33+'Tbl7e - State'!B32+'Tbl7e - State'!F32+'Tbl7e - State'!J32</f>
        <v>135830790.81</v>
      </c>
      <c r="C33" s="58">
        <f>SUM(D33:H33)+SUM('Tbl7b - State'!C33:I33)+SUM('Tbl7c - State'!B34:H34)+SUM('Tbl7d - State'!B34:G34)</f>
        <v>130407422.59</v>
      </c>
      <c r="D33" s="43">
        <v>71619955</v>
      </c>
      <c r="E33" s="70">
        <v>0</v>
      </c>
      <c r="F33" s="97">
        <v>3251181</v>
      </c>
      <c r="G33" s="43">
        <v>19376915</v>
      </c>
      <c r="H33" s="43">
        <v>13038575</v>
      </c>
      <c r="J33" s="93"/>
      <c r="K33" s="165"/>
      <c r="L33" s="93"/>
      <c r="M33" s="20"/>
      <c r="O33" s="93"/>
    </row>
    <row r="34" spans="1:15" x14ac:dyDescent="0.2">
      <c r="A34" s="2" t="s">
        <v>20</v>
      </c>
      <c r="B34" s="83">
        <f>+C34+'Tbl7e - State'!B33+'Tbl7e - State'!F33+'Tbl7e - State'!J33</f>
        <v>42590369.129999995</v>
      </c>
      <c r="C34" s="58">
        <f>SUM(D34:H34)+SUM('Tbl7b - State'!C34:I34)+SUM('Tbl7c - State'!B35:H35)+SUM('Tbl7d - State'!B35:G35)</f>
        <v>39821880.129999995</v>
      </c>
      <c r="D34" s="43">
        <v>14030869</v>
      </c>
      <c r="E34" s="70">
        <v>1742592</v>
      </c>
      <c r="F34" s="97">
        <v>0</v>
      </c>
      <c r="G34" s="43">
        <v>10531788</v>
      </c>
      <c r="H34" s="43">
        <v>2769536</v>
      </c>
      <c r="J34" s="93"/>
      <c r="K34" s="93"/>
      <c r="L34" s="93"/>
      <c r="M34" s="20"/>
      <c r="O34" s="93"/>
    </row>
    <row r="35" spans="1:15" x14ac:dyDescent="0.2">
      <c r="B35" s="167"/>
      <c r="D35" s="43"/>
      <c r="E35" s="70">
        <v>0</v>
      </c>
      <c r="F35" s="97"/>
      <c r="G35" s="43"/>
      <c r="H35" s="43"/>
      <c r="J35" s="93"/>
      <c r="K35" s="93"/>
      <c r="L35" s="93"/>
      <c r="M35" s="93"/>
    </row>
    <row r="36" spans="1:15" x14ac:dyDescent="0.2">
      <c r="A36" s="2" t="s">
        <v>21</v>
      </c>
      <c r="B36" s="83">
        <f>+C36+'Tbl7e - State'!B35+'Tbl7e - State'!F35+'Tbl7e - State'!J35</f>
        <v>24582067.740000002</v>
      </c>
      <c r="C36" s="58">
        <f>SUM(D36:H36)+SUM('Tbl7b - State'!C36:I36)+SUM('Tbl7c - State'!B37:H37)+SUM('Tbl7d - State'!B37:G37)</f>
        <v>21375313.850000001</v>
      </c>
      <c r="D36" s="43">
        <v>4892068</v>
      </c>
      <c r="E36" s="70">
        <v>0</v>
      </c>
      <c r="F36" s="97">
        <v>0</v>
      </c>
      <c r="G36" s="43">
        <v>5885891</v>
      </c>
      <c r="H36" s="43">
        <v>3481606</v>
      </c>
      <c r="J36" s="93"/>
      <c r="K36" s="93"/>
      <c r="L36" s="93"/>
      <c r="M36" s="20"/>
      <c r="O36" s="93"/>
    </row>
    <row r="37" spans="1:15" x14ac:dyDescent="0.2">
      <c r="A37" s="2" t="s">
        <v>22</v>
      </c>
      <c r="B37" s="83">
        <f>+C37+'Tbl7e - State'!B36+'Tbl7e - State'!F36+'Tbl7e - State'!J36</f>
        <v>219901868.92999995</v>
      </c>
      <c r="C37" s="58">
        <f>SUM(D37:H37)+SUM('Tbl7b - State'!C37:I37)+SUM('Tbl7c - State'!B38:H38)+SUM('Tbl7d - State'!B38:G38)</f>
        <v>213788107.14999995</v>
      </c>
      <c r="D37" s="43">
        <v>104640745</v>
      </c>
      <c r="E37" s="70">
        <v>7020746</v>
      </c>
      <c r="F37" s="97">
        <v>0</v>
      </c>
      <c r="G37" s="43">
        <v>47082726</v>
      </c>
      <c r="H37" s="43">
        <v>16218456</v>
      </c>
      <c r="J37" s="93"/>
      <c r="K37" s="93"/>
      <c r="L37" s="93"/>
      <c r="M37" s="20"/>
      <c r="O37" s="93"/>
    </row>
    <row r="38" spans="1:15" x14ac:dyDescent="0.2">
      <c r="A38" s="2" t="s">
        <v>23</v>
      </c>
      <c r="B38" s="83">
        <f>+C38+'Tbl7e - State'!B37+'Tbl7e - State'!F37+'Tbl7e - State'!J37</f>
        <v>191224756.58999997</v>
      </c>
      <c r="C38" s="58">
        <f>SUM(D38:H38)+SUM('Tbl7b - State'!C38:I38)+SUM('Tbl7c - State'!B39:H39)+SUM('Tbl7d - State'!B39:G39)</f>
        <v>177846969.38</v>
      </c>
      <c r="D38" s="43">
        <v>76909246</v>
      </c>
      <c r="E38" s="70">
        <v>7624615</v>
      </c>
      <c r="F38" s="97">
        <v>0</v>
      </c>
      <c r="G38" s="43">
        <v>46288069</v>
      </c>
      <c r="H38" s="44">
        <v>11954737</v>
      </c>
      <c r="J38" s="93"/>
      <c r="K38" s="93"/>
      <c r="L38" s="93"/>
      <c r="M38" s="20"/>
      <c r="O38" s="93"/>
    </row>
    <row r="39" spans="1:15" x14ac:dyDescent="0.2">
      <c r="A39" s="6" t="s">
        <v>24</v>
      </c>
      <c r="B39" s="65">
        <f>+C39+'Tbl7e - State'!B38+'Tbl7e - State'!F38+'Tbl7e - State'!J38</f>
        <v>29455442.369999997</v>
      </c>
      <c r="C39" s="59">
        <f>SUM(D39:H39)+SUM('Tbl7b - State'!C39:I39)+SUM('Tbl7c - State'!B40:H40)+SUM('Tbl7d - State'!B40:G40)</f>
        <v>29334519.329999998</v>
      </c>
      <c r="D39" s="45">
        <v>7060853</v>
      </c>
      <c r="E39" s="85">
        <v>0</v>
      </c>
      <c r="F39" s="100">
        <v>0</v>
      </c>
      <c r="G39" s="45">
        <v>7558634</v>
      </c>
      <c r="H39" s="45">
        <v>6815130</v>
      </c>
      <c r="J39" s="93"/>
      <c r="K39" s="93"/>
      <c r="L39" s="93"/>
      <c r="M39" s="20"/>
      <c r="O39" s="93"/>
    </row>
    <row r="40" spans="1:15" x14ac:dyDescent="0.2">
      <c r="G40" s="211"/>
      <c r="H40" s="43"/>
      <c r="J40" s="3"/>
      <c r="K40" s="93"/>
    </row>
    <row r="41" spans="1:15" x14ac:dyDescent="0.2">
      <c r="B41" s="212"/>
      <c r="C41" s="213"/>
      <c r="D41" s="214"/>
      <c r="E41" s="214"/>
      <c r="F41" s="215"/>
      <c r="G41" s="215"/>
      <c r="H41" s="43"/>
      <c r="J41" s="3"/>
      <c r="L41" s="93"/>
      <c r="M41" s="20"/>
    </row>
    <row r="42" spans="1:15" x14ac:dyDescent="0.2">
      <c r="A42" s="93"/>
      <c r="B42" s="83"/>
      <c r="C42" s="216"/>
      <c r="D42" s="63"/>
      <c r="G42" s="211"/>
      <c r="H42" s="78"/>
      <c r="J42" s="3"/>
      <c r="L42" s="93"/>
    </row>
    <row r="43" spans="1:15" x14ac:dyDescent="0.2">
      <c r="A43" s="93"/>
      <c r="B43" s="83"/>
      <c r="D43" s="83"/>
      <c r="E43" s="83"/>
      <c r="F43" s="83"/>
      <c r="G43" s="217"/>
      <c r="H43" s="78"/>
      <c r="J43" s="3"/>
      <c r="L43" s="93"/>
    </row>
    <row r="44" spans="1:15" x14ac:dyDescent="0.2">
      <c r="A44" s="93"/>
      <c r="B44" s="83"/>
      <c r="D44" s="83"/>
      <c r="E44" s="83"/>
      <c r="F44" s="83"/>
      <c r="G44" s="83"/>
      <c r="H44" s="83"/>
      <c r="L44" s="93"/>
    </row>
    <row r="45" spans="1:15" x14ac:dyDescent="0.2">
      <c r="A45" s="93"/>
      <c r="B45" s="83"/>
      <c r="D45" s="83"/>
      <c r="E45" s="83"/>
      <c r="F45" s="83"/>
      <c r="G45" s="217"/>
      <c r="H45" s="78"/>
      <c r="L45" s="93"/>
    </row>
    <row r="46" spans="1:15" x14ac:dyDescent="0.2">
      <c r="A46" s="93"/>
      <c r="B46" s="83"/>
      <c r="D46" s="83"/>
      <c r="E46" s="83"/>
      <c r="F46" s="83"/>
      <c r="G46" s="83"/>
      <c r="H46" s="78"/>
      <c r="L46" s="93"/>
    </row>
    <row r="47" spans="1:15" x14ac:dyDescent="0.2">
      <c r="B47" s="83"/>
      <c r="D47" s="83"/>
      <c r="E47" s="83"/>
      <c r="F47" s="83"/>
      <c r="G47" s="83"/>
      <c r="H47" s="78"/>
      <c r="L47" s="93"/>
    </row>
    <row r="48" spans="1:15" x14ac:dyDescent="0.2">
      <c r="A48" s="93"/>
      <c r="B48" s="83"/>
      <c r="D48" s="218"/>
      <c r="E48" s="83"/>
      <c r="F48" s="83"/>
      <c r="G48" s="217"/>
      <c r="H48" s="78"/>
      <c r="L48" s="93"/>
    </row>
    <row r="49" spans="1:12" x14ac:dyDescent="0.2">
      <c r="A49" s="93"/>
      <c r="B49" s="83"/>
      <c r="D49" s="83"/>
      <c r="E49" s="83"/>
      <c r="F49" s="83"/>
      <c r="G49" s="217"/>
      <c r="H49" s="78"/>
      <c r="L49" s="93"/>
    </row>
    <row r="50" spans="1:12" x14ac:dyDescent="0.2">
      <c r="A50" s="93"/>
      <c r="B50" s="83"/>
      <c r="D50" s="83"/>
      <c r="E50" s="83"/>
      <c r="F50" s="83"/>
      <c r="G50" s="217"/>
      <c r="H50" s="78"/>
      <c r="L50" s="93"/>
    </row>
    <row r="51" spans="1:12" x14ac:dyDescent="0.2">
      <c r="A51" s="93"/>
      <c r="B51" s="83"/>
      <c r="D51" s="83"/>
      <c r="E51" s="83"/>
      <c r="F51" s="83"/>
      <c r="G51" s="83"/>
      <c r="H51" s="78"/>
      <c r="L51" s="93"/>
    </row>
    <row r="52" spans="1:12" x14ac:dyDescent="0.2">
      <c r="A52" s="93"/>
      <c r="B52" s="83"/>
      <c r="D52" s="83"/>
      <c r="E52" s="83"/>
      <c r="F52" s="83"/>
      <c r="G52" s="217"/>
      <c r="H52" s="78"/>
      <c r="L52" s="93"/>
    </row>
    <row r="53" spans="1:12" x14ac:dyDescent="0.2">
      <c r="B53" s="83"/>
      <c r="D53" s="83"/>
      <c r="E53" s="83"/>
      <c r="F53" s="83"/>
      <c r="G53" s="217"/>
      <c r="H53" s="78"/>
      <c r="L53" s="93"/>
    </row>
    <row r="54" spans="1:12" x14ac:dyDescent="0.2">
      <c r="A54" s="93"/>
      <c r="B54" s="83"/>
      <c r="D54" s="83"/>
      <c r="E54" s="83"/>
      <c r="F54" s="83"/>
      <c r="G54" s="217"/>
      <c r="H54" s="78"/>
      <c r="L54" s="93"/>
    </row>
    <row r="55" spans="1:12" x14ac:dyDescent="0.2">
      <c r="A55" s="93"/>
      <c r="B55" s="83"/>
      <c r="D55" s="83"/>
      <c r="E55" s="83"/>
      <c r="F55" s="83"/>
      <c r="G55" s="217"/>
      <c r="H55" s="78"/>
      <c r="L55" s="93"/>
    </row>
    <row r="56" spans="1:12" x14ac:dyDescent="0.2">
      <c r="A56" s="93"/>
      <c r="B56" s="83"/>
      <c r="D56" s="83"/>
      <c r="E56" s="83"/>
      <c r="F56" s="83"/>
      <c r="G56" s="217"/>
      <c r="H56" s="78"/>
      <c r="L56" s="93"/>
    </row>
    <row r="57" spans="1:12" x14ac:dyDescent="0.2">
      <c r="A57" s="93"/>
      <c r="B57" s="83"/>
      <c r="D57" s="83"/>
      <c r="E57" s="83"/>
      <c r="F57" s="83"/>
      <c r="G57" s="217"/>
      <c r="H57" s="78"/>
      <c r="L57" s="93"/>
    </row>
    <row r="58" spans="1:12" x14ac:dyDescent="0.2">
      <c r="A58" s="93"/>
      <c r="B58" s="83"/>
      <c r="D58" s="83"/>
      <c r="E58" s="83"/>
      <c r="F58" s="83"/>
      <c r="G58" s="217"/>
      <c r="H58" s="78"/>
      <c r="L58" s="93"/>
    </row>
    <row r="59" spans="1:12" x14ac:dyDescent="0.2">
      <c r="B59" s="83"/>
      <c r="D59" s="83"/>
      <c r="E59" s="83"/>
      <c r="F59" s="83"/>
      <c r="G59" s="217"/>
      <c r="H59" s="78"/>
      <c r="L59" s="93"/>
    </row>
    <row r="60" spans="1:12" x14ac:dyDescent="0.2">
      <c r="A60" s="93"/>
      <c r="B60" s="83"/>
      <c r="D60" s="83"/>
      <c r="E60" s="83"/>
      <c r="F60" s="83"/>
      <c r="G60" s="217"/>
      <c r="H60" s="78"/>
      <c r="L60" s="93"/>
    </row>
    <row r="61" spans="1:12" x14ac:dyDescent="0.2">
      <c r="A61" s="93"/>
      <c r="B61" s="83"/>
      <c r="D61" s="83"/>
      <c r="E61" s="83"/>
      <c r="F61" s="83"/>
      <c r="G61" s="83"/>
      <c r="H61" s="78"/>
      <c r="L61" s="93"/>
    </row>
    <row r="62" spans="1:12" x14ac:dyDescent="0.2">
      <c r="A62" s="93"/>
      <c r="B62" s="83"/>
      <c r="D62" s="83"/>
      <c r="E62" s="83"/>
      <c r="F62" s="83"/>
      <c r="G62" s="83"/>
      <c r="H62" s="78"/>
      <c r="L62" s="93"/>
    </row>
    <row r="63" spans="1:12" x14ac:dyDescent="0.2">
      <c r="A63" s="93"/>
      <c r="B63" s="83"/>
      <c r="D63" s="83"/>
      <c r="E63" s="83"/>
      <c r="F63" s="83"/>
      <c r="G63" s="83"/>
      <c r="H63" s="78"/>
      <c r="L63" s="93"/>
    </row>
    <row r="64" spans="1:12" x14ac:dyDescent="0.2">
      <c r="A64" s="93"/>
      <c r="B64" s="83"/>
      <c r="D64" s="83"/>
      <c r="E64" s="83"/>
      <c r="F64" s="83"/>
      <c r="G64" s="83"/>
      <c r="H64" s="78"/>
      <c r="L64" s="93"/>
    </row>
    <row r="65" spans="1:12" x14ac:dyDescent="0.2">
      <c r="B65" s="83"/>
      <c r="D65" s="83"/>
      <c r="E65" s="83"/>
      <c r="F65" s="83"/>
      <c r="G65" s="83"/>
      <c r="H65" s="78"/>
      <c r="L65" s="93"/>
    </row>
    <row r="66" spans="1:12" x14ac:dyDescent="0.2">
      <c r="A66" s="93"/>
      <c r="B66" s="83"/>
      <c r="D66" s="83"/>
      <c r="E66" s="83"/>
      <c r="F66" s="83"/>
      <c r="G66" s="83"/>
      <c r="H66" s="83"/>
      <c r="L66" s="93"/>
    </row>
    <row r="67" spans="1:12" x14ac:dyDescent="0.2">
      <c r="A67" s="93"/>
      <c r="B67" s="83"/>
      <c r="D67" s="83"/>
      <c r="E67" s="83"/>
      <c r="F67" s="83"/>
      <c r="G67" s="83"/>
      <c r="H67" s="83"/>
      <c r="L67" s="93"/>
    </row>
    <row r="68" spans="1:12" x14ac:dyDescent="0.2">
      <c r="A68" s="93"/>
      <c r="B68" s="83"/>
      <c r="D68" s="83"/>
      <c r="E68" s="83"/>
      <c r="F68" s="83"/>
      <c r="G68" s="83"/>
      <c r="H68" s="83"/>
      <c r="L68" s="93"/>
    </row>
    <row r="69" spans="1:12" x14ac:dyDescent="0.2">
      <c r="A69" s="93"/>
      <c r="B69" s="83"/>
      <c r="D69" s="83"/>
      <c r="E69" s="83"/>
      <c r="F69" s="83"/>
      <c r="G69" s="83"/>
      <c r="H69" s="83"/>
      <c r="L69" s="93"/>
    </row>
    <row r="71" spans="1:12" x14ac:dyDescent="0.2">
      <c r="D71" s="83"/>
      <c r="E71" s="83"/>
      <c r="F71" s="83"/>
      <c r="G71" s="83"/>
      <c r="H71" s="83"/>
    </row>
    <row r="72" spans="1:12" x14ac:dyDescent="0.2">
      <c r="D72" s="83"/>
      <c r="E72" s="83"/>
      <c r="F72" s="83"/>
      <c r="G72" s="83"/>
      <c r="H72" s="83"/>
    </row>
    <row r="73" spans="1:12" x14ac:dyDescent="0.2">
      <c r="D73" s="83"/>
      <c r="E73" s="83"/>
      <c r="F73" s="83"/>
      <c r="G73" s="83"/>
      <c r="H73" s="83"/>
    </row>
    <row r="74" spans="1:12" x14ac:dyDescent="0.2">
      <c r="D74" s="83"/>
      <c r="E74" s="83"/>
      <c r="F74" s="83"/>
      <c r="G74" s="83"/>
      <c r="H74" s="83"/>
    </row>
    <row r="75" spans="1:12" x14ac:dyDescent="0.2">
      <c r="D75" s="83"/>
      <c r="E75" s="83"/>
      <c r="F75" s="83"/>
      <c r="G75" s="8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54"/>
  <sheetViews>
    <sheetView showGridLines="0" zoomScale="114" zoomScaleNormal="114" workbookViewId="0">
      <selection activeCell="M12" sqref="M12"/>
    </sheetView>
  </sheetViews>
  <sheetFormatPr defaultColWidth="8.7109375" defaultRowHeight="12.75" x14ac:dyDescent="0.2"/>
  <cols>
    <col min="1" max="1" width="14.140625" style="2" customWidth="1"/>
    <col min="2" max="2" width="1.5703125" style="18" customWidth="1"/>
    <col min="3" max="3" width="16.7109375" style="18" customWidth="1"/>
    <col min="4" max="4" width="15" style="18" bestFit="1" customWidth="1"/>
    <col min="5" max="5" width="15.5703125" style="18" bestFit="1" customWidth="1"/>
    <col min="6" max="6" width="3.85546875" style="18" customWidth="1"/>
    <col min="7" max="7" width="19.85546875" style="18" bestFit="1" customWidth="1"/>
    <col min="8" max="8" width="26.42578125" style="18" customWidth="1"/>
    <col min="9" max="9" width="13.5703125" style="2" customWidth="1"/>
    <col min="10" max="10" width="13.42578125" style="2" bestFit="1" customWidth="1"/>
    <col min="11" max="12" width="11.28515625" style="2" bestFit="1" customWidth="1"/>
    <col min="13" max="13" width="13.42578125" style="2" bestFit="1" customWidth="1"/>
    <col min="14" max="14" width="8.7109375" style="2"/>
    <col min="15" max="15" width="11.28515625" style="2" bestFit="1" customWidth="1"/>
    <col min="16" max="16" width="10.28515625" style="2" bestFit="1" customWidth="1"/>
    <col min="17" max="17" width="9.28515625" style="2" bestFit="1" customWidth="1"/>
    <col min="18" max="16384" width="8.7109375" style="2"/>
  </cols>
  <sheetData>
    <row r="1" spans="1:18" x14ac:dyDescent="0.2">
      <c r="A1" s="111"/>
      <c r="B1" s="111"/>
      <c r="C1" s="111"/>
      <c r="D1" s="111"/>
      <c r="E1" s="111"/>
      <c r="F1" s="111" t="s">
        <v>105</v>
      </c>
      <c r="G1" s="111"/>
      <c r="H1" s="111"/>
      <c r="I1" s="1"/>
      <c r="J1" s="219"/>
    </row>
    <row r="3" spans="1:18" s="16" customFormat="1" x14ac:dyDescent="0.2">
      <c r="A3" s="115"/>
      <c r="B3" s="115"/>
      <c r="C3" s="115"/>
      <c r="D3" s="115"/>
      <c r="E3" s="115" t="s">
        <v>284</v>
      </c>
      <c r="F3" s="115"/>
      <c r="G3" s="115"/>
      <c r="H3" s="115"/>
      <c r="I3" s="115"/>
    </row>
    <row r="4" spans="1:18" ht="13.5" thickBot="1" x14ac:dyDescent="0.25">
      <c r="B4" s="51"/>
      <c r="C4" s="51"/>
      <c r="D4" s="51"/>
      <c r="E4" s="51"/>
      <c r="F4" s="51"/>
      <c r="G4" s="51"/>
      <c r="H4" s="51"/>
      <c r="I4" s="51"/>
    </row>
    <row r="5" spans="1:18" ht="15" customHeight="1" thickTop="1" x14ac:dyDescent="0.2">
      <c r="A5" s="21"/>
      <c r="B5" s="161"/>
      <c r="C5" s="161"/>
      <c r="D5" s="161"/>
      <c r="E5" s="161"/>
      <c r="F5" s="161"/>
      <c r="G5" s="161"/>
      <c r="H5" s="161"/>
      <c r="I5" s="161"/>
    </row>
    <row r="6" spans="1:18" ht="12.75" customHeight="1" thickBot="1" x14ac:dyDescent="0.25">
      <c r="A6" s="7"/>
      <c r="B6" s="40"/>
      <c r="C6" s="54"/>
      <c r="D6" s="55" t="s">
        <v>168</v>
      </c>
      <c r="E6" s="55"/>
      <c r="F6" s="40"/>
      <c r="G6" s="52"/>
      <c r="H6" s="42" t="s">
        <v>270</v>
      </c>
      <c r="I6" s="42"/>
      <c r="J6" s="7"/>
      <c r="K6" s="7"/>
      <c r="L6" s="7"/>
      <c r="M6" s="7"/>
    </row>
    <row r="7" spans="1:18" ht="12.75" customHeight="1" x14ac:dyDescent="0.2">
      <c r="A7" s="7" t="s">
        <v>65</v>
      </c>
      <c r="B7" s="220"/>
      <c r="C7" s="52"/>
      <c r="D7" s="40"/>
      <c r="E7" s="221"/>
      <c r="F7" s="52"/>
      <c r="G7" s="222"/>
      <c r="H7" s="150" t="s">
        <v>252</v>
      </c>
      <c r="I7" s="150" t="s">
        <v>138</v>
      </c>
      <c r="J7" s="7"/>
      <c r="K7" s="7"/>
      <c r="L7" s="7"/>
      <c r="M7" s="7"/>
    </row>
    <row r="8" spans="1:18" ht="25.5" x14ac:dyDescent="0.2">
      <c r="A8" s="7" t="s">
        <v>30</v>
      </c>
      <c r="B8" s="220"/>
      <c r="C8" s="52"/>
      <c r="D8" s="40" t="s">
        <v>27</v>
      </c>
      <c r="E8" s="221" t="s">
        <v>145</v>
      </c>
      <c r="G8" s="222" t="s">
        <v>135</v>
      </c>
      <c r="H8" s="124" t="s">
        <v>253</v>
      </c>
      <c r="I8" s="124" t="s">
        <v>139</v>
      </c>
    </row>
    <row r="9" spans="1:18" ht="13.5" thickBot="1" x14ac:dyDescent="0.25">
      <c r="A9" s="13" t="s">
        <v>119</v>
      </c>
      <c r="B9" s="42"/>
      <c r="C9" s="55" t="s">
        <v>25</v>
      </c>
      <c r="D9" s="55" t="s">
        <v>28</v>
      </c>
      <c r="E9" s="192"/>
      <c r="G9" s="192"/>
      <c r="H9" s="125"/>
      <c r="I9" s="125"/>
      <c r="K9" s="179"/>
    </row>
    <row r="10" spans="1:18" s="209" customFormat="1" x14ac:dyDescent="0.2">
      <c r="A10" s="223" t="s">
        <v>0</v>
      </c>
      <c r="B10" s="103">
        <f>SUM(B12:B39)</f>
        <v>0</v>
      </c>
      <c r="C10" s="60">
        <f>SUM(C12:C39)</f>
        <v>303248718</v>
      </c>
      <c r="D10" s="103">
        <f>SUM(D12:D39)</f>
        <v>104985729</v>
      </c>
      <c r="E10" s="103">
        <f>SUM(E12:E39)</f>
        <v>3982446</v>
      </c>
      <c r="F10" s="60"/>
      <c r="G10" s="103">
        <f>SUM(G12:G39)</f>
        <v>282192610</v>
      </c>
      <c r="H10" s="103">
        <f>SUM(H12:H39)</f>
        <v>27994000</v>
      </c>
      <c r="I10" s="103">
        <f>SUM(I12:I39)</f>
        <v>35000</v>
      </c>
      <c r="M10" s="224"/>
    </row>
    <row r="11" spans="1:18" x14ac:dyDescent="0.2">
      <c r="A11" s="7"/>
      <c r="B11" s="78"/>
      <c r="C11" s="63"/>
      <c r="D11" s="63"/>
      <c r="E11" s="63"/>
      <c r="G11" s="43"/>
      <c r="H11" s="43"/>
      <c r="I11" s="43"/>
    </row>
    <row r="12" spans="1:18" x14ac:dyDescent="0.2">
      <c r="A12" s="2" t="s">
        <v>1</v>
      </c>
      <c r="B12" s="43"/>
      <c r="C12" s="44">
        <v>5730772</v>
      </c>
      <c r="D12" s="44">
        <v>1305818</v>
      </c>
      <c r="E12" s="44">
        <v>7836</v>
      </c>
      <c r="F12" s="73"/>
      <c r="G12" s="43">
        <v>4869354</v>
      </c>
      <c r="H12" s="43">
        <v>247000</v>
      </c>
      <c r="I12" s="43">
        <v>0</v>
      </c>
      <c r="K12" s="93"/>
      <c r="L12" s="93"/>
      <c r="M12" s="93"/>
      <c r="N12" s="93"/>
      <c r="O12" s="93"/>
      <c r="P12" s="93"/>
      <c r="Q12" s="93"/>
      <c r="R12" s="93"/>
    </row>
    <row r="13" spans="1:18" x14ac:dyDescent="0.2">
      <c r="A13" s="2" t="s">
        <v>2</v>
      </c>
      <c r="B13" s="43"/>
      <c r="C13" s="44">
        <v>20806464</v>
      </c>
      <c r="D13" s="44">
        <v>10739075</v>
      </c>
      <c r="E13" s="44">
        <v>743244</v>
      </c>
      <c r="F13" s="73"/>
      <c r="G13" s="43">
        <v>25308563</v>
      </c>
      <c r="H13" s="43">
        <v>2116000</v>
      </c>
      <c r="I13" s="43">
        <v>0</v>
      </c>
      <c r="J13" s="17"/>
      <c r="K13" s="93"/>
      <c r="L13" s="93"/>
      <c r="M13" s="93"/>
      <c r="N13" s="93"/>
      <c r="O13" s="93"/>
      <c r="P13" s="93"/>
      <c r="Q13" s="93"/>
      <c r="R13" s="93"/>
    </row>
    <row r="14" spans="1:18" x14ac:dyDescent="0.2">
      <c r="A14" s="2" t="s">
        <v>3</v>
      </c>
      <c r="B14" s="43"/>
      <c r="C14" s="44">
        <v>40599528</v>
      </c>
      <c r="D14" s="44">
        <v>10962463</v>
      </c>
      <c r="E14" s="44">
        <v>0</v>
      </c>
      <c r="F14" s="73"/>
      <c r="G14" s="43">
        <v>18330893</v>
      </c>
      <c r="H14" s="43">
        <v>2939000</v>
      </c>
      <c r="I14" s="43">
        <v>0</v>
      </c>
      <c r="K14" s="93"/>
      <c r="L14" s="93"/>
      <c r="M14" s="93"/>
      <c r="N14" s="93"/>
      <c r="O14" s="93"/>
      <c r="P14" s="93"/>
      <c r="Q14" s="93"/>
      <c r="R14" s="93"/>
    </row>
    <row r="15" spans="1:18" x14ac:dyDescent="0.2">
      <c r="A15" s="2" t="s">
        <v>4</v>
      </c>
      <c r="B15" s="43"/>
      <c r="C15" s="44">
        <v>43081664</v>
      </c>
      <c r="D15" s="44">
        <v>19563364</v>
      </c>
      <c r="E15" s="44">
        <v>1431622</v>
      </c>
      <c r="F15" s="73"/>
      <c r="G15" s="43">
        <v>31187886</v>
      </c>
      <c r="H15" s="43">
        <v>4226000</v>
      </c>
      <c r="I15" s="43">
        <v>0</v>
      </c>
      <c r="K15" s="93"/>
      <c r="L15" s="93"/>
      <c r="M15" s="93"/>
      <c r="N15" s="93"/>
      <c r="O15" s="93"/>
      <c r="P15" s="93"/>
      <c r="Q15" s="93"/>
      <c r="R15" s="93"/>
    </row>
    <row r="16" spans="1:18" x14ac:dyDescent="0.2">
      <c r="A16" s="2" t="s">
        <v>5</v>
      </c>
      <c r="B16" s="43"/>
      <c r="C16" s="44">
        <v>4691841</v>
      </c>
      <c r="D16" s="44">
        <v>797755</v>
      </c>
      <c r="E16" s="44">
        <v>0</v>
      </c>
      <c r="F16" s="73"/>
      <c r="G16" s="43">
        <v>6042282</v>
      </c>
      <c r="H16" s="43">
        <v>370000</v>
      </c>
      <c r="I16" s="43">
        <v>0</v>
      </c>
      <c r="K16" s="93"/>
      <c r="L16" s="93"/>
      <c r="M16" s="93"/>
      <c r="N16" s="93"/>
      <c r="O16" s="93"/>
      <c r="P16" s="93"/>
      <c r="Q16" s="93"/>
      <c r="R16" s="93"/>
    </row>
    <row r="17" spans="1:18" x14ac:dyDescent="0.2">
      <c r="B17" s="43"/>
      <c r="C17" s="44"/>
      <c r="D17" s="44"/>
      <c r="E17" s="44"/>
      <c r="F17" s="73"/>
      <c r="G17" s="43">
        <v>0</v>
      </c>
      <c r="H17" s="43"/>
      <c r="I17" s="43"/>
      <c r="Q17" s="93"/>
      <c r="R17" s="93"/>
    </row>
    <row r="18" spans="1:18" x14ac:dyDescent="0.2">
      <c r="A18" s="2" t="s">
        <v>6</v>
      </c>
      <c r="B18" s="43"/>
      <c r="C18" s="44">
        <v>2904379</v>
      </c>
      <c r="D18" s="44">
        <v>127991</v>
      </c>
      <c r="E18" s="44">
        <v>50188</v>
      </c>
      <c r="F18" s="73"/>
      <c r="G18" s="43">
        <v>2888659</v>
      </c>
      <c r="H18" s="43">
        <v>112000</v>
      </c>
      <c r="I18" s="43">
        <v>0</v>
      </c>
      <c r="K18" s="93"/>
      <c r="L18" s="93"/>
      <c r="M18" s="93"/>
      <c r="N18" s="93"/>
      <c r="O18" s="93"/>
      <c r="P18" s="93"/>
      <c r="Q18" s="93"/>
      <c r="R18" s="93"/>
    </row>
    <row r="19" spans="1:18" x14ac:dyDescent="0.2">
      <c r="A19" s="2" t="s">
        <v>7</v>
      </c>
      <c r="B19" s="43"/>
      <c r="C19" s="44">
        <v>8032307</v>
      </c>
      <c r="D19" s="44">
        <v>2546731</v>
      </c>
      <c r="E19" s="44">
        <v>241433</v>
      </c>
      <c r="F19" s="73"/>
      <c r="G19" s="43">
        <v>10335372</v>
      </c>
      <c r="H19" s="43">
        <v>524000</v>
      </c>
      <c r="I19" s="43">
        <v>0</v>
      </c>
      <c r="K19" s="93"/>
      <c r="L19" s="93"/>
      <c r="M19" s="93"/>
      <c r="N19" s="93"/>
      <c r="O19" s="93"/>
      <c r="P19" s="93"/>
      <c r="Q19" s="93"/>
      <c r="R19" s="93"/>
    </row>
    <row r="20" spans="1:18" x14ac:dyDescent="0.2">
      <c r="A20" s="2" t="s">
        <v>8</v>
      </c>
      <c r="B20" s="43"/>
      <c r="C20" s="44">
        <v>7642302</v>
      </c>
      <c r="D20" s="44">
        <v>539215</v>
      </c>
      <c r="E20" s="44">
        <v>174267</v>
      </c>
      <c r="F20" s="73"/>
      <c r="G20" s="43">
        <v>5463227</v>
      </c>
      <c r="H20" s="43">
        <v>301000</v>
      </c>
      <c r="I20" s="43">
        <v>0</v>
      </c>
      <c r="K20" s="93"/>
      <c r="L20" s="93"/>
      <c r="M20" s="93"/>
      <c r="N20" s="93"/>
      <c r="O20" s="93"/>
      <c r="P20" s="93"/>
      <c r="Q20" s="93"/>
      <c r="R20" s="93"/>
    </row>
    <row r="21" spans="1:18" x14ac:dyDescent="0.2">
      <c r="A21" s="2" t="s">
        <v>9</v>
      </c>
      <c r="B21" s="43"/>
      <c r="C21" s="44">
        <v>9853744</v>
      </c>
      <c r="D21" s="44">
        <v>1034845</v>
      </c>
      <c r="E21" s="44">
        <v>180439</v>
      </c>
      <c r="F21" s="73"/>
      <c r="G21" s="43">
        <v>11318758</v>
      </c>
      <c r="H21" s="43">
        <v>886000</v>
      </c>
      <c r="I21" s="43">
        <v>0</v>
      </c>
      <c r="K21" s="93"/>
      <c r="L21" s="93"/>
      <c r="M21" s="93"/>
      <c r="N21" s="93"/>
      <c r="O21" s="93"/>
      <c r="P21" s="93"/>
      <c r="Q21" s="93"/>
      <c r="R21" s="93"/>
    </row>
    <row r="22" spans="1:18" x14ac:dyDescent="0.2">
      <c r="A22" s="2" t="s">
        <v>10</v>
      </c>
      <c r="B22" s="43"/>
      <c r="C22" s="44">
        <v>1053698</v>
      </c>
      <c r="D22" s="44">
        <v>0</v>
      </c>
      <c r="E22" s="44">
        <v>1051</v>
      </c>
      <c r="F22" s="73"/>
      <c r="G22" s="43">
        <v>2642709</v>
      </c>
      <c r="H22" s="43">
        <v>99000</v>
      </c>
      <c r="I22" s="43">
        <v>0</v>
      </c>
      <c r="K22" s="93"/>
      <c r="L22" s="93"/>
      <c r="M22" s="93"/>
      <c r="N22" s="93"/>
      <c r="O22" s="93"/>
      <c r="P22" s="93"/>
      <c r="Q22" s="93"/>
      <c r="R22" s="93"/>
    </row>
    <row r="23" spans="1:18" x14ac:dyDescent="0.2">
      <c r="B23" s="43"/>
      <c r="C23" s="44"/>
      <c r="D23" s="44"/>
      <c r="E23" s="44"/>
      <c r="F23" s="73"/>
      <c r="G23" s="43">
        <v>0</v>
      </c>
      <c r="H23" s="43"/>
      <c r="I23" s="43"/>
      <c r="K23" s="93"/>
      <c r="L23" s="93"/>
      <c r="M23" s="93"/>
      <c r="N23" s="93"/>
      <c r="O23" s="93"/>
      <c r="P23" s="93"/>
      <c r="Q23" s="93"/>
      <c r="R23" s="93"/>
    </row>
    <row r="24" spans="1:18" x14ac:dyDescent="0.2">
      <c r="A24" s="2" t="s">
        <v>11</v>
      </c>
      <c r="B24" s="43"/>
      <c r="C24" s="44">
        <v>13308187</v>
      </c>
      <c r="D24" s="44">
        <v>4304352</v>
      </c>
      <c r="E24" s="44">
        <v>0</v>
      </c>
      <c r="F24" s="73"/>
      <c r="G24" s="43">
        <v>13428478</v>
      </c>
      <c r="H24" s="43">
        <v>1145000</v>
      </c>
      <c r="I24" s="43">
        <v>0</v>
      </c>
      <c r="K24" s="93"/>
      <c r="L24" s="93"/>
      <c r="M24" s="93"/>
      <c r="N24" s="93"/>
      <c r="O24" s="93"/>
      <c r="P24" s="93"/>
      <c r="Q24" s="93"/>
      <c r="R24" s="93"/>
    </row>
    <row r="25" spans="1:18" x14ac:dyDescent="0.2">
      <c r="A25" s="2" t="s">
        <v>12</v>
      </c>
      <c r="B25" s="43"/>
      <c r="C25" s="44">
        <v>758860</v>
      </c>
      <c r="D25" s="44">
        <v>57201</v>
      </c>
      <c r="E25" s="44">
        <v>30762</v>
      </c>
      <c r="F25" s="73"/>
      <c r="G25" s="43">
        <v>3236756</v>
      </c>
      <c r="H25" s="43">
        <v>42000</v>
      </c>
      <c r="I25" s="43">
        <v>0</v>
      </c>
      <c r="K25" s="93"/>
      <c r="L25" s="93"/>
      <c r="M25" s="93"/>
      <c r="N25" s="93"/>
      <c r="O25" s="93"/>
      <c r="P25" s="93"/>
      <c r="Q25" s="93"/>
      <c r="R25" s="93"/>
    </row>
    <row r="26" spans="1:18" x14ac:dyDescent="0.2">
      <c r="A26" s="2" t="s">
        <v>13</v>
      </c>
      <c r="B26" s="43"/>
      <c r="C26" s="44">
        <v>11036160</v>
      </c>
      <c r="D26" s="44">
        <v>4628149</v>
      </c>
      <c r="E26" s="44">
        <v>458326</v>
      </c>
      <c r="F26" s="73"/>
      <c r="G26" s="43">
        <v>13127028</v>
      </c>
      <c r="H26" s="43">
        <v>955000</v>
      </c>
      <c r="I26" s="43">
        <v>0</v>
      </c>
      <c r="K26" s="93"/>
      <c r="L26" s="93"/>
      <c r="M26" s="93"/>
      <c r="N26" s="93"/>
      <c r="O26" s="93"/>
      <c r="P26" s="93"/>
      <c r="Q26" s="93"/>
      <c r="R26" s="93"/>
    </row>
    <row r="27" spans="1:18" x14ac:dyDescent="0.2">
      <c r="A27" s="2" t="s">
        <v>14</v>
      </c>
      <c r="B27" s="43"/>
      <c r="C27" s="44">
        <v>11725692</v>
      </c>
      <c r="D27" s="44">
        <v>7445617</v>
      </c>
      <c r="E27" s="44">
        <v>402744</v>
      </c>
      <c r="F27" s="73"/>
      <c r="G27" s="43">
        <v>18524592</v>
      </c>
      <c r="H27" s="43">
        <v>1838000</v>
      </c>
      <c r="I27" s="43">
        <v>0</v>
      </c>
      <c r="K27" s="93"/>
      <c r="L27" s="93"/>
      <c r="M27" s="93"/>
      <c r="N27" s="93"/>
      <c r="O27" s="93"/>
      <c r="P27" s="93"/>
      <c r="Q27" s="93"/>
      <c r="R27" s="93"/>
    </row>
    <row r="28" spans="1:18" x14ac:dyDescent="0.2">
      <c r="A28" s="2" t="s">
        <v>15</v>
      </c>
      <c r="B28" s="43"/>
      <c r="C28" s="44">
        <v>637431</v>
      </c>
      <c r="D28" s="44">
        <v>93333</v>
      </c>
      <c r="E28" s="44">
        <v>21771</v>
      </c>
      <c r="F28" s="73"/>
      <c r="G28" s="43">
        <v>1690555</v>
      </c>
      <c r="H28" s="43">
        <v>28000</v>
      </c>
      <c r="I28" s="43">
        <v>0</v>
      </c>
      <c r="K28" s="93"/>
      <c r="L28" s="93"/>
      <c r="M28" s="93"/>
      <c r="N28" s="93"/>
      <c r="O28" s="93"/>
      <c r="P28" s="93"/>
      <c r="Q28" s="93"/>
      <c r="R28" s="93"/>
    </row>
    <row r="29" spans="1:18" x14ac:dyDescent="0.2">
      <c r="A29" s="17"/>
      <c r="B29" s="43"/>
      <c r="C29" s="44"/>
      <c r="D29" s="44"/>
      <c r="E29" s="44"/>
      <c r="F29" s="73"/>
      <c r="G29" s="43">
        <v>0</v>
      </c>
      <c r="H29" s="43"/>
      <c r="I29" s="43"/>
      <c r="K29" s="93"/>
      <c r="L29" s="93"/>
      <c r="M29" s="93"/>
      <c r="N29" s="93"/>
      <c r="O29" s="93"/>
      <c r="P29" s="93"/>
      <c r="Q29" s="93"/>
      <c r="R29" s="93"/>
    </row>
    <row r="30" spans="1:18" x14ac:dyDescent="0.2">
      <c r="A30" s="2" t="s">
        <v>16</v>
      </c>
      <c r="B30" s="43"/>
      <c r="C30" s="44">
        <v>44614998</v>
      </c>
      <c r="D30" s="44">
        <v>17511477</v>
      </c>
      <c r="E30" s="44">
        <v>0</v>
      </c>
      <c r="F30" s="73"/>
      <c r="G30" s="43">
        <v>41703347</v>
      </c>
      <c r="H30" s="43">
        <v>5923000</v>
      </c>
      <c r="I30" s="43">
        <v>0</v>
      </c>
      <c r="K30" s="93"/>
      <c r="L30" s="93"/>
      <c r="M30" s="93"/>
      <c r="N30" s="93"/>
      <c r="O30" s="93"/>
      <c r="P30" s="93"/>
      <c r="Q30" s="93"/>
      <c r="R30" s="93"/>
    </row>
    <row r="31" spans="1:18" x14ac:dyDescent="0.2">
      <c r="A31" s="2" t="s">
        <v>17</v>
      </c>
      <c r="B31" s="43"/>
      <c r="C31" s="44">
        <v>47383106</v>
      </c>
      <c r="D31" s="44">
        <v>21432897</v>
      </c>
      <c r="E31" s="44">
        <v>0</v>
      </c>
      <c r="F31" s="73"/>
      <c r="G31" s="43">
        <v>41055473</v>
      </c>
      <c r="H31" s="43">
        <v>4599000</v>
      </c>
      <c r="I31" s="43">
        <v>0</v>
      </c>
      <c r="K31" s="93"/>
      <c r="L31" s="93"/>
      <c r="M31" s="93"/>
      <c r="N31" s="93"/>
      <c r="O31" s="93"/>
      <c r="P31" s="93"/>
      <c r="Q31" s="93"/>
      <c r="R31" s="93"/>
    </row>
    <row r="32" spans="1:18" x14ac:dyDescent="0.2">
      <c r="A32" s="2" t="s">
        <v>18</v>
      </c>
      <c r="B32" s="43"/>
      <c r="C32" s="44">
        <v>1588769</v>
      </c>
      <c r="D32" s="44">
        <v>173333</v>
      </c>
      <c r="E32" s="44">
        <v>80117</v>
      </c>
      <c r="F32" s="73"/>
      <c r="G32" s="43">
        <v>3606736</v>
      </c>
      <c r="H32" s="43">
        <v>129000</v>
      </c>
      <c r="I32" s="43">
        <v>0</v>
      </c>
      <c r="K32" s="93"/>
      <c r="L32" s="93"/>
      <c r="M32" s="93"/>
      <c r="N32" s="93"/>
      <c r="O32" s="93"/>
      <c r="P32" s="93"/>
      <c r="Q32" s="93"/>
      <c r="R32" s="93"/>
    </row>
    <row r="33" spans="1:18" x14ac:dyDescent="0.2">
      <c r="A33" s="2" t="s">
        <v>19</v>
      </c>
      <c r="B33" s="43"/>
      <c r="C33" s="44">
        <v>5844700</v>
      </c>
      <c r="D33" s="44">
        <v>808136</v>
      </c>
      <c r="E33" s="44">
        <v>0</v>
      </c>
      <c r="F33" s="73"/>
      <c r="G33" s="43">
        <v>7222789</v>
      </c>
      <c r="H33" s="43">
        <v>448000</v>
      </c>
      <c r="I33" s="43">
        <v>0</v>
      </c>
      <c r="K33" s="93"/>
      <c r="L33" s="93"/>
      <c r="M33" s="93"/>
      <c r="N33" s="93"/>
      <c r="O33" s="93"/>
      <c r="P33" s="93"/>
      <c r="Q33" s="93"/>
      <c r="R33" s="93"/>
    </row>
    <row r="34" spans="1:18" x14ac:dyDescent="0.2">
      <c r="A34" s="2" t="s">
        <v>20</v>
      </c>
      <c r="B34" s="43"/>
      <c r="C34" s="44">
        <v>1931848</v>
      </c>
      <c r="D34" s="44">
        <v>53539</v>
      </c>
      <c r="E34" s="44">
        <v>22118</v>
      </c>
      <c r="F34" s="73"/>
      <c r="G34" s="43">
        <v>2008853</v>
      </c>
      <c r="H34" s="43">
        <v>86000</v>
      </c>
      <c r="I34" s="43">
        <v>35000</v>
      </c>
      <c r="K34" s="93"/>
      <c r="L34" s="93"/>
      <c r="M34" s="93"/>
      <c r="N34" s="93"/>
      <c r="O34" s="93"/>
      <c r="P34" s="93"/>
      <c r="Q34" s="93"/>
      <c r="R34" s="93"/>
    </row>
    <row r="35" spans="1:18" x14ac:dyDescent="0.2">
      <c r="B35" s="43"/>
      <c r="C35" s="44"/>
      <c r="D35" s="44"/>
      <c r="E35" s="44"/>
      <c r="F35" s="73"/>
      <c r="G35" s="43">
        <v>0</v>
      </c>
      <c r="H35" s="43"/>
      <c r="I35" s="73"/>
      <c r="K35" s="93"/>
      <c r="L35" s="93"/>
      <c r="M35" s="93"/>
      <c r="N35" s="93"/>
      <c r="O35" s="93"/>
      <c r="P35" s="93"/>
      <c r="Q35" s="93"/>
      <c r="R35" s="93"/>
    </row>
    <row r="36" spans="1:18" x14ac:dyDescent="0.2">
      <c r="A36" s="2" t="s">
        <v>21</v>
      </c>
      <c r="B36" s="43"/>
      <c r="C36" s="44">
        <v>1093504</v>
      </c>
      <c r="D36" s="44">
        <v>0</v>
      </c>
      <c r="E36" s="44">
        <v>0</v>
      </c>
      <c r="F36" s="73"/>
      <c r="G36" s="43">
        <v>1803144</v>
      </c>
      <c r="H36" s="43">
        <v>72000</v>
      </c>
      <c r="I36" s="43">
        <v>0</v>
      </c>
      <c r="K36" s="93"/>
      <c r="L36" s="93"/>
      <c r="M36" s="93"/>
      <c r="N36" s="93"/>
      <c r="O36" s="93"/>
      <c r="P36" s="93"/>
      <c r="Q36" s="93"/>
      <c r="R36" s="93"/>
    </row>
    <row r="37" spans="1:18" x14ac:dyDescent="0.2">
      <c r="A37" s="2" t="s">
        <v>22</v>
      </c>
      <c r="B37" s="43"/>
      <c r="C37" s="44">
        <v>9094667</v>
      </c>
      <c r="D37" s="44">
        <v>767761</v>
      </c>
      <c r="E37" s="44">
        <v>90221</v>
      </c>
      <c r="F37" s="73"/>
      <c r="G37" s="43">
        <v>7476108</v>
      </c>
      <c r="H37" s="43">
        <v>562000</v>
      </c>
      <c r="I37" s="64">
        <v>0</v>
      </c>
      <c r="K37" s="93"/>
      <c r="L37" s="93"/>
      <c r="M37" s="93"/>
      <c r="N37" s="93"/>
      <c r="O37" s="93"/>
      <c r="P37" s="93"/>
      <c r="Q37" s="93"/>
      <c r="R37" s="93"/>
    </row>
    <row r="38" spans="1:18" x14ac:dyDescent="0.2">
      <c r="A38" s="2" t="s">
        <v>23</v>
      </c>
      <c r="B38" s="43"/>
      <c r="C38" s="44">
        <v>8152657</v>
      </c>
      <c r="D38" s="44">
        <v>92677</v>
      </c>
      <c r="E38" s="44">
        <v>46307</v>
      </c>
      <c r="F38" s="73"/>
      <c r="G38" s="43">
        <v>5631674</v>
      </c>
      <c r="H38" s="43">
        <v>232000</v>
      </c>
      <c r="I38" s="43">
        <v>0</v>
      </c>
      <c r="K38" s="93"/>
      <c r="L38" s="93"/>
      <c r="M38" s="93"/>
      <c r="N38" s="93"/>
      <c r="O38" s="93"/>
      <c r="P38" s="93"/>
      <c r="Q38" s="93"/>
      <c r="R38" s="93"/>
    </row>
    <row r="39" spans="1:18" x14ac:dyDescent="0.2">
      <c r="A39" s="6" t="s">
        <v>24</v>
      </c>
      <c r="B39" s="45"/>
      <c r="C39" s="45">
        <v>1681440</v>
      </c>
      <c r="D39" s="45">
        <v>0</v>
      </c>
      <c r="E39" s="45">
        <v>0</v>
      </c>
      <c r="F39" s="74"/>
      <c r="G39" s="45">
        <v>3289374</v>
      </c>
      <c r="H39" s="45">
        <v>115000</v>
      </c>
      <c r="I39" s="45">
        <v>0</v>
      </c>
      <c r="K39" s="93"/>
      <c r="L39" s="93"/>
      <c r="M39" s="93"/>
      <c r="N39" s="93"/>
      <c r="O39" s="93"/>
      <c r="P39" s="93"/>
      <c r="Q39" s="93"/>
    </row>
    <row r="40" spans="1:18" x14ac:dyDescent="0.2">
      <c r="B40" s="43"/>
      <c r="H40" s="43"/>
      <c r="K40" s="93"/>
      <c r="L40" s="93"/>
      <c r="M40" s="93"/>
      <c r="N40" s="93"/>
      <c r="O40" s="93"/>
      <c r="P40" s="93"/>
    </row>
    <row r="41" spans="1:18" x14ac:dyDescent="0.2">
      <c r="A41" s="179"/>
      <c r="B41" s="43"/>
      <c r="F41" s="225"/>
      <c r="H41" s="43"/>
      <c r="K41" s="93"/>
      <c r="L41" s="93"/>
      <c r="M41" s="93"/>
      <c r="N41" s="93"/>
      <c r="O41" s="93"/>
      <c r="P41" s="93"/>
    </row>
    <row r="42" spans="1:18" x14ac:dyDescent="0.2">
      <c r="A42" s="216"/>
      <c r="B42" s="43"/>
      <c r="C42" s="83"/>
      <c r="D42" s="226"/>
      <c r="E42" s="83"/>
      <c r="F42" s="83"/>
      <c r="G42" s="83"/>
      <c r="H42" s="78"/>
      <c r="I42" s="93"/>
      <c r="J42" s="93"/>
      <c r="K42" s="93"/>
      <c r="L42" s="93"/>
      <c r="M42" s="93"/>
      <c r="N42" s="93"/>
      <c r="O42" s="93"/>
      <c r="P42" s="93"/>
    </row>
    <row r="43" spans="1:18" x14ac:dyDescent="0.2">
      <c r="A43" s="58"/>
      <c r="B43" s="43"/>
      <c r="C43" s="83"/>
      <c r="D43" s="83"/>
      <c r="E43" s="83"/>
      <c r="F43" s="83"/>
      <c r="G43" s="83"/>
      <c r="H43" s="78"/>
      <c r="I43" s="93"/>
      <c r="J43" s="93"/>
      <c r="K43" s="93"/>
    </row>
    <row r="44" spans="1:18" x14ac:dyDescent="0.2">
      <c r="A44" s="58"/>
      <c r="C44" s="83"/>
      <c r="D44" s="83"/>
      <c r="E44" s="83"/>
      <c r="F44" s="83"/>
      <c r="G44" s="83"/>
      <c r="H44" s="78"/>
      <c r="I44" s="93"/>
      <c r="J44" s="93"/>
      <c r="K44" s="93"/>
    </row>
    <row r="45" spans="1:18" x14ac:dyDescent="0.2">
      <c r="A45" s="58"/>
      <c r="C45" s="83"/>
      <c r="D45" s="83"/>
      <c r="E45" s="83"/>
      <c r="F45" s="83"/>
      <c r="G45" s="83"/>
      <c r="H45" s="78"/>
      <c r="I45" s="93"/>
      <c r="J45" s="93"/>
      <c r="K45" s="93"/>
    </row>
    <row r="46" spans="1:18" x14ac:dyDescent="0.2">
      <c r="A46" s="58"/>
      <c r="C46" s="83"/>
      <c r="D46" s="83"/>
      <c r="E46" s="83"/>
      <c r="F46" s="83"/>
      <c r="G46" s="83"/>
      <c r="H46" s="78"/>
      <c r="I46" s="93"/>
      <c r="J46" s="93"/>
      <c r="K46" s="93"/>
    </row>
    <row r="47" spans="1:18" x14ac:dyDescent="0.2">
      <c r="A47" s="58"/>
      <c r="B47" s="43"/>
      <c r="C47" s="83"/>
      <c r="D47" s="83"/>
      <c r="E47" s="83"/>
      <c r="F47" s="83"/>
      <c r="G47" s="83"/>
      <c r="H47" s="78"/>
      <c r="I47" s="93"/>
      <c r="J47" s="93"/>
      <c r="K47" s="93"/>
    </row>
    <row r="48" spans="1:18" x14ac:dyDescent="0.2">
      <c r="A48" s="58"/>
      <c r="B48" s="43"/>
      <c r="C48" s="83"/>
      <c r="D48" s="83"/>
      <c r="E48" s="83"/>
      <c r="F48" s="83"/>
      <c r="G48" s="83"/>
      <c r="H48" s="78"/>
      <c r="I48" s="93"/>
    </row>
    <row r="49" spans="1:11" x14ac:dyDescent="0.2">
      <c r="A49" s="58"/>
      <c r="B49" s="43"/>
      <c r="C49" s="83"/>
      <c r="D49" s="83"/>
      <c r="E49" s="83"/>
      <c r="F49" s="83"/>
      <c r="G49" s="83"/>
      <c r="H49" s="78"/>
      <c r="I49" s="93"/>
    </row>
    <row r="50" spans="1:11" x14ac:dyDescent="0.2">
      <c r="A50" s="58"/>
      <c r="C50" s="83"/>
      <c r="D50" s="83"/>
      <c r="E50" s="83"/>
      <c r="F50" s="83"/>
      <c r="G50" s="83"/>
      <c r="H50" s="78"/>
      <c r="I50" s="93"/>
      <c r="J50" s="93"/>
      <c r="K50" s="93"/>
    </row>
    <row r="51" spans="1:11" x14ac:dyDescent="0.2">
      <c r="A51" s="58"/>
      <c r="C51" s="83"/>
      <c r="D51" s="83"/>
      <c r="E51" s="83"/>
      <c r="F51" s="83"/>
      <c r="G51" s="83"/>
      <c r="H51" s="78"/>
      <c r="I51" s="93"/>
      <c r="J51" s="93"/>
      <c r="K51" s="93"/>
    </row>
    <row r="52" spans="1:11" x14ac:dyDescent="0.2">
      <c r="A52" s="58"/>
      <c r="C52" s="83"/>
      <c r="D52" s="83"/>
      <c r="E52" s="83"/>
      <c r="F52" s="83"/>
      <c r="G52" s="83"/>
      <c r="H52" s="78"/>
      <c r="I52" s="93"/>
      <c r="J52" s="93"/>
      <c r="K52" s="93"/>
    </row>
    <row r="53" spans="1:11" x14ac:dyDescent="0.2">
      <c r="A53" s="58"/>
      <c r="C53" s="83"/>
      <c r="D53" s="83"/>
      <c r="E53" s="83"/>
      <c r="F53" s="83"/>
      <c r="G53" s="83"/>
      <c r="H53" s="78"/>
      <c r="I53" s="93"/>
      <c r="J53" s="93"/>
      <c r="K53" s="93"/>
    </row>
    <row r="54" spans="1:11" x14ac:dyDescent="0.2">
      <c r="A54" s="58"/>
      <c r="C54" s="83"/>
      <c r="D54" s="83"/>
      <c r="E54" s="83"/>
      <c r="F54" s="83"/>
      <c r="G54" s="83"/>
      <c r="H54" s="78"/>
      <c r="I54" s="93"/>
      <c r="J54" s="93"/>
      <c r="K54" s="93"/>
    </row>
    <row r="55" spans="1:11" x14ac:dyDescent="0.2">
      <c r="A55" s="58"/>
      <c r="C55" s="83"/>
      <c r="D55" s="83"/>
      <c r="E55" s="83"/>
      <c r="F55" s="83"/>
      <c r="G55" s="83"/>
      <c r="H55" s="78"/>
      <c r="I55" s="93"/>
      <c r="J55" s="93"/>
      <c r="K55" s="93"/>
    </row>
    <row r="56" spans="1:11" x14ac:dyDescent="0.2">
      <c r="A56" s="58"/>
      <c r="C56" s="83"/>
      <c r="D56" s="83"/>
      <c r="E56" s="83"/>
      <c r="F56" s="83"/>
      <c r="G56" s="83"/>
      <c r="H56" s="78"/>
      <c r="I56" s="93"/>
      <c r="J56" s="93"/>
      <c r="K56" s="93"/>
    </row>
    <row r="57" spans="1:11" x14ac:dyDescent="0.2">
      <c r="A57" s="58"/>
      <c r="C57" s="83"/>
      <c r="D57" s="83"/>
      <c r="E57" s="83"/>
      <c r="F57" s="83"/>
      <c r="G57" s="83"/>
      <c r="H57" s="78"/>
      <c r="I57" s="93"/>
      <c r="J57" s="93"/>
      <c r="K57" s="93"/>
    </row>
    <row r="58" spans="1:11" x14ac:dyDescent="0.2">
      <c r="A58" s="58"/>
      <c r="C58" s="83"/>
      <c r="D58" s="83"/>
      <c r="E58" s="83"/>
      <c r="F58" s="83"/>
      <c r="G58" s="83"/>
      <c r="H58" s="78"/>
      <c r="I58" s="93"/>
      <c r="J58" s="93"/>
      <c r="K58" s="93"/>
    </row>
    <row r="59" spans="1:11" x14ac:dyDescent="0.2">
      <c r="A59" s="58"/>
      <c r="C59" s="83"/>
      <c r="D59" s="83"/>
      <c r="E59" s="83"/>
      <c r="F59" s="83"/>
      <c r="G59" s="83"/>
      <c r="H59" s="78"/>
      <c r="I59" s="93"/>
      <c r="J59" s="93"/>
      <c r="K59" s="93"/>
    </row>
    <row r="60" spans="1:11" x14ac:dyDescent="0.2">
      <c r="A60" s="58"/>
      <c r="C60" s="83"/>
      <c r="D60" s="83"/>
      <c r="E60" s="83"/>
      <c r="F60" s="83"/>
      <c r="G60" s="83"/>
      <c r="H60" s="78"/>
      <c r="I60" s="93"/>
      <c r="J60" s="93"/>
      <c r="K60" s="93"/>
    </row>
    <row r="61" spans="1:11" x14ac:dyDescent="0.2">
      <c r="A61" s="58"/>
      <c r="C61" s="83"/>
      <c r="D61" s="83"/>
      <c r="E61" s="83"/>
      <c r="F61" s="83"/>
      <c r="G61" s="83"/>
      <c r="H61" s="78"/>
      <c r="I61" s="93"/>
      <c r="J61" s="93"/>
      <c r="K61" s="93"/>
    </row>
    <row r="62" spans="1:11" x14ac:dyDescent="0.2">
      <c r="A62" s="58"/>
      <c r="C62" s="83"/>
      <c r="D62" s="83"/>
      <c r="E62" s="83"/>
      <c r="F62" s="83"/>
      <c r="G62" s="83"/>
      <c r="H62" s="78"/>
      <c r="I62" s="93"/>
      <c r="J62" s="93"/>
      <c r="K62" s="93"/>
    </row>
    <row r="63" spans="1:11" x14ac:dyDescent="0.2">
      <c r="A63" s="58"/>
      <c r="C63" s="83"/>
      <c r="D63" s="83"/>
      <c r="E63" s="83"/>
      <c r="F63" s="83"/>
      <c r="G63" s="83"/>
      <c r="H63" s="78"/>
      <c r="I63" s="93"/>
      <c r="J63" s="93"/>
      <c r="K63" s="93"/>
    </row>
    <row r="64" spans="1:11" x14ac:dyDescent="0.2">
      <c r="A64" s="58"/>
      <c r="C64" s="83"/>
      <c r="D64" s="83"/>
      <c r="E64" s="83"/>
      <c r="F64" s="83"/>
      <c r="G64" s="83"/>
      <c r="H64" s="78"/>
      <c r="I64" s="93"/>
      <c r="J64" s="93"/>
      <c r="K64" s="93"/>
    </row>
    <row r="65" spans="1:11" x14ac:dyDescent="0.2">
      <c r="A65" s="58"/>
      <c r="C65" s="83"/>
      <c r="D65" s="83"/>
      <c r="E65" s="83"/>
      <c r="F65" s="83"/>
      <c r="G65" s="83"/>
      <c r="H65" s="78"/>
      <c r="I65" s="93"/>
      <c r="J65" s="93"/>
      <c r="K65" s="93"/>
    </row>
    <row r="66" spans="1:11" x14ac:dyDescent="0.2">
      <c r="A66" s="58"/>
      <c r="C66" s="83"/>
      <c r="D66" s="83"/>
      <c r="E66" s="83"/>
      <c r="F66" s="83"/>
      <c r="G66" s="83"/>
      <c r="H66" s="78"/>
      <c r="I66" s="93"/>
      <c r="J66" s="93"/>
      <c r="K66" s="93"/>
    </row>
    <row r="67" spans="1:11" x14ac:dyDescent="0.2">
      <c r="A67" s="58"/>
      <c r="C67" s="83"/>
      <c r="D67" s="83"/>
      <c r="E67" s="83"/>
      <c r="F67" s="83"/>
      <c r="G67" s="83"/>
      <c r="H67" s="78"/>
      <c r="I67" s="93"/>
      <c r="J67" s="93"/>
      <c r="K67" s="93"/>
    </row>
    <row r="68" spans="1:11" x14ac:dyDescent="0.2">
      <c r="A68" s="58"/>
      <c r="C68" s="83"/>
      <c r="D68" s="83"/>
      <c r="E68" s="83"/>
      <c r="F68" s="83"/>
      <c r="G68" s="83"/>
      <c r="H68" s="78"/>
      <c r="I68" s="93"/>
      <c r="J68" s="93"/>
      <c r="K68" s="93"/>
    </row>
    <row r="69" spans="1:11" x14ac:dyDescent="0.2">
      <c r="A69" s="58"/>
      <c r="C69" s="83"/>
      <c r="D69" s="83"/>
      <c r="E69" s="83"/>
      <c r="F69" s="83"/>
      <c r="G69" s="83"/>
      <c r="H69" s="78"/>
      <c r="I69" s="93"/>
      <c r="J69" s="93"/>
      <c r="K69" s="93"/>
    </row>
    <row r="70" spans="1:11" x14ac:dyDescent="0.2">
      <c r="A70" s="58"/>
      <c r="C70" s="83"/>
      <c r="D70" s="83"/>
      <c r="E70" s="83"/>
      <c r="F70" s="83"/>
      <c r="G70" s="83"/>
      <c r="H70" s="78"/>
      <c r="I70" s="93"/>
      <c r="J70" s="93"/>
      <c r="K70" s="93"/>
    </row>
    <row r="71" spans="1:11" x14ac:dyDescent="0.2">
      <c r="A71" s="58"/>
      <c r="C71" s="83"/>
      <c r="D71" s="83"/>
      <c r="E71" s="83"/>
      <c r="F71" s="83"/>
      <c r="G71" s="83"/>
      <c r="H71" s="78"/>
      <c r="I71" s="93"/>
      <c r="J71" s="93"/>
      <c r="K71" s="93"/>
    </row>
    <row r="72" spans="1:11" x14ac:dyDescent="0.2">
      <c r="A72" s="58"/>
      <c r="C72" s="83"/>
      <c r="D72" s="83"/>
      <c r="E72" s="83"/>
      <c r="F72" s="83"/>
      <c r="G72" s="83"/>
      <c r="H72" s="78"/>
      <c r="I72" s="93"/>
      <c r="J72" s="93"/>
      <c r="K72" s="93"/>
    </row>
    <row r="73" spans="1:11" x14ac:dyDescent="0.2">
      <c r="A73" s="58"/>
      <c r="C73" s="83"/>
      <c r="D73" s="83"/>
      <c r="E73" s="83"/>
      <c r="F73" s="83"/>
      <c r="G73" s="83"/>
      <c r="H73" s="78"/>
      <c r="I73" s="93"/>
      <c r="J73" s="93"/>
      <c r="K73" s="93"/>
    </row>
    <row r="75" spans="1:11" x14ac:dyDescent="0.2">
      <c r="C75" s="83"/>
      <c r="D75" s="83"/>
      <c r="E75" s="83"/>
      <c r="F75" s="83"/>
      <c r="G75" s="83"/>
      <c r="H75" s="78"/>
      <c r="I75" s="93"/>
    </row>
    <row r="76" spans="1:11" x14ac:dyDescent="0.2">
      <c r="C76" s="83"/>
      <c r="D76" s="83"/>
      <c r="E76" s="83"/>
      <c r="F76" s="83"/>
      <c r="G76" s="83"/>
      <c r="H76" s="78"/>
      <c r="I76" s="93"/>
    </row>
    <row r="77" spans="1:11" x14ac:dyDescent="0.2">
      <c r="C77" s="83"/>
      <c r="D77" s="83"/>
      <c r="E77" s="83"/>
      <c r="F77" s="83"/>
      <c r="G77" s="83"/>
      <c r="H77" s="78"/>
      <c r="I77" s="93"/>
    </row>
    <row r="78" spans="1:11" x14ac:dyDescent="0.2">
      <c r="C78" s="83"/>
      <c r="D78" s="83"/>
      <c r="E78" s="83"/>
      <c r="F78" s="83"/>
      <c r="G78" s="83"/>
      <c r="H78" s="78"/>
      <c r="I78" s="93"/>
    </row>
    <row r="80" spans="1:11" x14ac:dyDescent="0.2">
      <c r="C80" s="83"/>
      <c r="D80" s="83"/>
      <c r="E80" s="83"/>
      <c r="F80" s="83"/>
      <c r="G80" s="83"/>
      <c r="H80" s="78"/>
      <c r="I80" s="93"/>
    </row>
    <row r="81" spans="3:9" x14ac:dyDescent="0.2">
      <c r="C81" s="83"/>
      <c r="D81" s="83"/>
      <c r="E81" s="83"/>
      <c r="F81" s="83"/>
      <c r="G81" s="83"/>
      <c r="H81" s="78"/>
      <c r="I81" s="93"/>
    </row>
    <row r="82" spans="3:9" x14ac:dyDescent="0.2">
      <c r="C82" s="83"/>
      <c r="D82" s="83"/>
      <c r="E82" s="83"/>
      <c r="F82" s="83"/>
      <c r="G82" s="83"/>
      <c r="H82" s="78"/>
      <c r="I82" s="93"/>
    </row>
    <row r="83" spans="3:9" x14ac:dyDescent="0.2">
      <c r="C83" s="83"/>
      <c r="D83" s="83"/>
      <c r="E83" s="83"/>
      <c r="F83" s="83"/>
      <c r="G83" s="83"/>
      <c r="H83" s="78"/>
      <c r="I83" s="93"/>
    </row>
    <row r="84" spans="3:9" x14ac:dyDescent="0.2">
      <c r="H84" s="43"/>
    </row>
    <row r="85" spans="3:9" x14ac:dyDescent="0.2">
      <c r="H85" s="43"/>
    </row>
    <row r="86" spans="3:9" x14ac:dyDescent="0.2">
      <c r="H86" s="43"/>
    </row>
    <row r="87" spans="3:9" x14ac:dyDescent="0.2">
      <c r="H87" s="43"/>
    </row>
    <row r="88" spans="3:9" x14ac:dyDescent="0.2">
      <c r="H88" s="43"/>
    </row>
    <row r="89" spans="3:9" x14ac:dyDescent="0.2">
      <c r="H89" s="43"/>
    </row>
    <row r="90" spans="3:9" x14ac:dyDescent="0.2">
      <c r="H90" s="43"/>
    </row>
    <row r="91" spans="3:9" x14ac:dyDescent="0.2">
      <c r="H91" s="43"/>
    </row>
    <row r="92" spans="3:9" x14ac:dyDescent="0.2">
      <c r="H92" s="43"/>
    </row>
    <row r="93" spans="3:9" x14ac:dyDescent="0.2">
      <c r="H93" s="43"/>
    </row>
    <row r="94" spans="3:9" x14ac:dyDescent="0.2">
      <c r="H94" s="43"/>
    </row>
    <row r="95" spans="3:9" x14ac:dyDescent="0.2">
      <c r="H95" s="43"/>
    </row>
    <row r="96" spans="3:9" x14ac:dyDescent="0.2">
      <c r="H96" s="43"/>
    </row>
    <row r="97" spans="8:8" x14ac:dyDescent="0.2">
      <c r="H97" s="43"/>
    </row>
    <row r="98" spans="8:8" x14ac:dyDescent="0.2">
      <c r="H98" s="43"/>
    </row>
    <row r="99" spans="8:8" x14ac:dyDescent="0.2">
      <c r="H99" s="43"/>
    </row>
    <row r="100" spans="8:8" x14ac:dyDescent="0.2">
      <c r="H100" s="43"/>
    </row>
    <row r="101" spans="8:8" x14ac:dyDescent="0.2">
      <c r="H101" s="43"/>
    </row>
    <row r="102" spans="8:8" x14ac:dyDescent="0.2">
      <c r="H102" s="43"/>
    </row>
    <row r="103" spans="8:8" x14ac:dyDescent="0.2">
      <c r="H103" s="43"/>
    </row>
    <row r="104" spans="8:8" x14ac:dyDescent="0.2">
      <c r="H104" s="43"/>
    </row>
    <row r="105" spans="8:8" x14ac:dyDescent="0.2">
      <c r="H105" s="43"/>
    </row>
    <row r="106" spans="8:8" x14ac:dyDescent="0.2">
      <c r="H106" s="43"/>
    </row>
    <row r="107" spans="8:8" x14ac:dyDescent="0.2">
      <c r="H107" s="43"/>
    </row>
    <row r="108" spans="8:8" x14ac:dyDescent="0.2">
      <c r="H108" s="43"/>
    </row>
    <row r="109" spans="8:8" x14ac:dyDescent="0.2">
      <c r="H109" s="43"/>
    </row>
    <row r="110" spans="8:8" x14ac:dyDescent="0.2">
      <c r="H110" s="43"/>
    </row>
    <row r="111" spans="8:8" x14ac:dyDescent="0.2">
      <c r="H111" s="43"/>
    </row>
    <row r="112" spans="8:8" x14ac:dyDescent="0.2">
      <c r="H112" s="43"/>
    </row>
    <row r="113" spans="8:8" x14ac:dyDescent="0.2">
      <c r="H113" s="43"/>
    </row>
    <row r="114" spans="8:8" x14ac:dyDescent="0.2">
      <c r="H114" s="43"/>
    </row>
    <row r="115" spans="8:8" x14ac:dyDescent="0.2">
      <c r="H115" s="43"/>
    </row>
    <row r="116" spans="8:8" x14ac:dyDescent="0.2">
      <c r="H116" s="43"/>
    </row>
    <row r="117" spans="8:8" x14ac:dyDescent="0.2">
      <c r="H117" s="43"/>
    </row>
    <row r="118" spans="8:8" x14ac:dyDescent="0.2">
      <c r="H118" s="43"/>
    </row>
    <row r="119" spans="8:8" x14ac:dyDescent="0.2">
      <c r="H119" s="43"/>
    </row>
    <row r="120" spans="8:8" x14ac:dyDescent="0.2">
      <c r="H120" s="43"/>
    </row>
    <row r="121" spans="8:8" x14ac:dyDescent="0.2">
      <c r="H121" s="43"/>
    </row>
    <row r="122" spans="8:8" x14ac:dyDescent="0.2">
      <c r="H122" s="43"/>
    </row>
    <row r="123" spans="8:8" x14ac:dyDescent="0.2">
      <c r="H123" s="43"/>
    </row>
    <row r="124" spans="8:8" x14ac:dyDescent="0.2">
      <c r="H124" s="43"/>
    </row>
    <row r="125" spans="8:8" x14ac:dyDescent="0.2">
      <c r="H125" s="43"/>
    </row>
    <row r="126" spans="8:8" x14ac:dyDescent="0.2">
      <c r="H126" s="43"/>
    </row>
    <row r="127" spans="8:8" x14ac:dyDescent="0.2">
      <c r="H127" s="43"/>
    </row>
    <row r="128" spans="8:8" x14ac:dyDescent="0.2">
      <c r="H128" s="43"/>
    </row>
    <row r="129" spans="8:8" x14ac:dyDescent="0.2">
      <c r="H129" s="43"/>
    </row>
    <row r="130" spans="8:8" x14ac:dyDescent="0.2">
      <c r="H130" s="43"/>
    </row>
    <row r="131" spans="8:8" x14ac:dyDescent="0.2">
      <c r="H131" s="43"/>
    </row>
    <row r="132" spans="8:8" x14ac:dyDescent="0.2">
      <c r="H132" s="43"/>
    </row>
    <row r="133" spans="8:8" x14ac:dyDescent="0.2">
      <c r="H133" s="43"/>
    </row>
    <row r="134" spans="8:8" x14ac:dyDescent="0.2">
      <c r="H134" s="43"/>
    </row>
    <row r="135" spans="8:8" x14ac:dyDescent="0.2">
      <c r="H135" s="43"/>
    </row>
    <row r="136" spans="8:8" x14ac:dyDescent="0.2">
      <c r="H136" s="43"/>
    </row>
    <row r="137" spans="8:8" x14ac:dyDescent="0.2">
      <c r="H137" s="43"/>
    </row>
    <row r="138" spans="8:8" x14ac:dyDescent="0.2">
      <c r="H138" s="43"/>
    </row>
    <row r="139" spans="8:8" x14ac:dyDescent="0.2">
      <c r="H139" s="43"/>
    </row>
    <row r="140" spans="8:8" x14ac:dyDescent="0.2">
      <c r="H140" s="43"/>
    </row>
    <row r="141" spans="8:8" x14ac:dyDescent="0.2">
      <c r="H141" s="43"/>
    </row>
    <row r="142" spans="8:8" x14ac:dyDescent="0.2">
      <c r="H142" s="43"/>
    </row>
    <row r="143" spans="8:8" x14ac:dyDescent="0.2">
      <c r="H143" s="43"/>
    </row>
    <row r="144" spans="8:8" x14ac:dyDescent="0.2">
      <c r="H144" s="43"/>
    </row>
    <row r="145" spans="8:8" x14ac:dyDescent="0.2">
      <c r="H145" s="43"/>
    </row>
    <row r="146" spans="8:8" x14ac:dyDescent="0.2">
      <c r="H146" s="43"/>
    </row>
    <row r="147" spans="8:8" x14ac:dyDescent="0.2">
      <c r="H147" s="43"/>
    </row>
    <row r="148" spans="8:8" x14ac:dyDescent="0.2">
      <c r="H148" s="43"/>
    </row>
    <row r="149" spans="8:8" x14ac:dyDescent="0.2">
      <c r="H149" s="43"/>
    </row>
    <row r="150" spans="8:8" x14ac:dyDescent="0.2">
      <c r="H150" s="43"/>
    </row>
    <row r="151" spans="8:8" x14ac:dyDescent="0.2">
      <c r="H151" s="43"/>
    </row>
    <row r="152" spans="8:8" x14ac:dyDescent="0.2">
      <c r="H152" s="43"/>
    </row>
    <row r="153" spans="8:8" x14ac:dyDescent="0.2">
      <c r="H153" s="43"/>
    </row>
    <row r="154" spans="8:8" x14ac:dyDescent="0.2">
      <c r="H154" s="43"/>
    </row>
    <row r="155" spans="8:8" x14ac:dyDescent="0.2">
      <c r="H155" s="43"/>
    </row>
    <row r="156" spans="8:8" x14ac:dyDescent="0.2">
      <c r="H156" s="43"/>
    </row>
    <row r="157" spans="8:8" x14ac:dyDescent="0.2">
      <c r="H157" s="43"/>
    </row>
    <row r="158" spans="8:8" x14ac:dyDescent="0.2">
      <c r="H158" s="43"/>
    </row>
    <row r="159" spans="8:8" x14ac:dyDescent="0.2">
      <c r="H159" s="43"/>
    </row>
    <row r="160" spans="8:8" x14ac:dyDescent="0.2">
      <c r="H160" s="43"/>
    </row>
    <row r="161" spans="8:8" x14ac:dyDescent="0.2">
      <c r="H161" s="43"/>
    </row>
    <row r="162" spans="8:8" x14ac:dyDescent="0.2">
      <c r="H162" s="43"/>
    </row>
    <row r="163" spans="8:8" x14ac:dyDescent="0.2">
      <c r="H163" s="43"/>
    </row>
    <row r="164" spans="8:8" x14ac:dyDescent="0.2">
      <c r="H164" s="43"/>
    </row>
    <row r="165" spans="8:8" x14ac:dyDescent="0.2">
      <c r="H165" s="43"/>
    </row>
    <row r="166" spans="8:8" x14ac:dyDescent="0.2">
      <c r="H166" s="43"/>
    </row>
    <row r="167" spans="8:8" x14ac:dyDescent="0.2">
      <c r="H167" s="43"/>
    </row>
    <row r="168" spans="8:8" x14ac:dyDescent="0.2">
      <c r="H168" s="43"/>
    </row>
    <row r="169" spans="8:8" x14ac:dyDescent="0.2">
      <c r="H169" s="43"/>
    </row>
    <row r="170" spans="8:8" x14ac:dyDescent="0.2">
      <c r="H170" s="43"/>
    </row>
    <row r="171" spans="8:8" x14ac:dyDescent="0.2">
      <c r="H171" s="43"/>
    </row>
    <row r="172" spans="8:8" x14ac:dyDescent="0.2">
      <c r="H172" s="43"/>
    </row>
    <row r="173" spans="8:8" x14ac:dyDescent="0.2">
      <c r="H173" s="43"/>
    </row>
    <row r="174" spans="8:8" x14ac:dyDescent="0.2">
      <c r="H174" s="43"/>
    </row>
    <row r="175" spans="8:8" x14ac:dyDescent="0.2">
      <c r="H175" s="43"/>
    </row>
    <row r="176" spans="8:8" x14ac:dyDescent="0.2">
      <c r="H176" s="43"/>
    </row>
    <row r="177" spans="8:8" x14ac:dyDescent="0.2">
      <c r="H177" s="43"/>
    </row>
    <row r="178" spans="8:8" x14ac:dyDescent="0.2">
      <c r="H178" s="43"/>
    </row>
    <row r="179" spans="8:8" x14ac:dyDescent="0.2">
      <c r="H179" s="43"/>
    </row>
    <row r="180" spans="8:8" x14ac:dyDescent="0.2">
      <c r="H180" s="43"/>
    </row>
    <row r="181" spans="8:8" x14ac:dyDescent="0.2">
      <c r="H181" s="43"/>
    </row>
    <row r="182" spans="8:8" x14ac:dyDescent="0.2">
      <c r="H182" s="43"/>
    </row>
    <row r="183" spans="8:8" x14ac:dyDescent="0.2">
      <c r="H183" s="43"/>
    </row>
    <row r="184" spans="8:8" x14ac:dyDescent="0.2">
      <c r="H184" s="43"/>
    </row>
    <row r="185" spans="8:8" x14ac:dyDescent="0.2">
      <c r="H185" s="43"/>
    </row>
    <row r="186" spans="8:8" x14ac:dyDescent="0.2">
      <c r="H186" s="43"/>
    </row>
    <row r="187" spans="8:8" x14ac:dyDescent="0.2">
      <c r="H187" s="43"/>
    </row>
    <row r="188" spans="8:8" x14ac:dyDescent="0.2">
      <c r="H188" s="43"/>
    </row>
    <row r="189" spans="8:8" x14ac:dyDescent="0.2">
      <c r="H189" s="43"/>
    </row>
    <row r="190" spans="8:8" x14ac:dyDescent="0.2">
      <c r="H190" s="43"/>
    </row>
    <row r="191" spans="8:8" x14ac:dyDescent="0.2">
      <c r="H191" s="43"/>
    </row>
    <row r="192" spans="8:8" x14ac:dyDescent="0.2">
      <c r="H192" s="43"/>
    </row>
    <row r="193" spans="8:8" x14ac:dyDescent="0.2">
      <c r="H193" s="43"/>
    </row>
    <row r="194" spans="8:8" x14ac:dyDescent="0.2">
      <c r="H194" s="43"/>
    </row>
    <row r="195" spans="8:8" x14ac:dyDescent="0.2">
      <c r="H195" s="43"/>
    </row>
    <row r="196" spans="8:8" x14ac:dyDescent="0.2">
      <c r="H196" s="43"/>
    </row>
    <row r="197" spans="8:8" x14ac:dyDescent="0.2">
      <c r="H197" s="43"/>
    </row>
    <row r="198" spans="8:8" x14ac:dyDescent="0.2">
      <c r="H198" s="43"/>
    </row>
    <row r="199" spans="8:8" x14ac:dyDescent="0.2">
      <c r="H199" s="43"/>
    </row>
    <row r="200" spans="8:8" x14ac:dyDescent="0.2">
      <c r="H200" s="43"/>
    </row>
    <row r="201" spans="8:8" x14ac:dyDescent="0.2">
      <c r="H201" s="43"/>
    </row>
    <row r="202" spans="8:8" x14ac:dyDescent="0.2">
      <c r="H202" s="43"/>
    </row>
    <row r="203" spans="8:8" x14ac:dyDescent="0.2">
      <c r="H203" s="43"/>
    </row>
    <row r="204" spans="8:8" x14ac:dyDescent="0.2">
      <c r="H204" s="43"/>
    </row>
    <row r="205" spans="8:8" x14ac:dyDescent="0.2">
      <c r="H205" s="43"/>
    </row>
    <row r="206" spans="8:8" x14ac:dyDescent="0.2">
      <c r="H206" s="43"/>
    </row>
    <row r="207" spans="8:8" x14ac:dyDescent="0.2">
      <c r="H207" s="43"/>
    </row>
    <row r="208" spans="8:8" x14ac:dyDescent="0.2">
      <c r="H208" s="43"/>
    </row>
    <row r="209" spans="8:8" x14ac:dyDescent="0.2">
      <c r="H209" s="43"/>
    </row>
    <row r="210" spans="8:8" x14ac:dyDescent="0.2">
      <c r="H210" s="43"/>
    </row>
    <row r="211" spans="8:8" x14ac:dyDescent="0.2">
      <c r="H211" s="43"/>
    </row>
    <row r="212" spans="8:8" x14ac:dyDescent="0.2">
      <c r="H212" s="43"/>
    </row>
    <row r="213" spans="8:8" x14ac:dyDescent="0.2">
      <c r="H213" s="43"/>
    </row>
    <row r="214" spans="8:8" x14ac:dyDescent="0.2">
      <c r="H214" s="43"/>
    </row>
    <row r="215" spans="8:8" x14ac:dyDescent="0.2">
      <c r="H215" s="43"/>
    </row>
    <row r="216" spans="8:8" x14ac:dyDescent="0.2">
      <c r="H216" s="43"/>
    </row>
    <row r="217" spans="8:8" x14ac:dyDescent="0.2">
      <c r="H217" s="43"/>
    </row>
    <row r="218" spans="8:8" x14ac:dyDescent="0.2">
      <c r="H218" s="43"/>
    </row>
    <row r="219" spans="8:8" x14ac:dyDescent="0.2">
      <c r="H219" s="43"/>
    </row>
    <row r="220" spans="8:8" x14ac:dyDescent="0.2">
      <c r="H220" s="43"/>
    </row>
    <row r="221" spans="8:8" x14ac:dyDescent="0.2">
      <c r="H221" s="43"/>
    </row>
    <row r="222" spans="8:8" x14ac:dyDescent="0.2">
      <c r="H222" s="43"/>
    </row>
    <row r="223" spans="8:8" x14ac:dyDescent="0.2">
      <c r="H223" s="43"/>
    </row>
    <row r="224" spans="8:8" x14ac:dyDescent="0.2">
      <c r="H224" s="43"/>
    </row>
    <row r="225" spans="8:8" x14ac:dyDescent="0.2">
      <c r="H225" s="43"/>
    </row>
    <row r="226" spans="8:8" x14ac:dyDescent="0.2">
      <c r="H226" s="43"/>
    </row>
    <row r="227" spans="8:8" x14ac:dyDescent="0.2">
      <c r="H227" s="43"/>
    </row>
    <row r="228" spans="8:8" x14ac:dyDescent="0.2">
      <c r="H228" s="43"/>
    </row>
    <row r="229" spans="8:8" x14ac:dyDescent="0.2">
      <c r="H229" s="43"/>
    </row>
    <row r="230" spans="8:8" x14ac:dyDescent="0.2">
      <c r="H230" s="43"/>
    </row>
    <row r="231" spans="8:8" x14ac:dyDescent="0.2">
      <c r="H231" s="43"/>
    </row>
    <row r="232" spans="8:8" x14ac:dyDescent="0.2">
      <c r="H232" s="43"/>
    </row>
    <row r="233" spans="8:8" x14ac:dyDescent="0.2">
      <c r="H233" s="43"/>
    </row>
    <row r="234" spans="8:8" x14ac:dyDescent="0.2">
      <c r="H234" s="43"/>
    </row>
    <row r="235" spans="8:8" x14ac:dyDescent="0.2">
      <c r="H235" s="43"/>
    </row>
    <row r="236" spans="8:8" x14ac:dyDescent="0.2">
      <c r="H236" s="43"/>
    </row>
    <row r="237" spans="8:8" x14ac:dyDescent="0.2">
      <c r="H237" s="43"/>
    </row>
    <row r="238" spans="8:8" x14ac:dyDescent="0.2">
      <c r="H238" s="43"/>
    </row>
    <row r="239" spans="8:8" x14ac:dyDescent="0.2">
      <c r="H239" s="43"/>
    </row>
    <row r="240" spans="8:8" x14ac:dyDescent="0.2">
      <c r="H240" s="43"/>
    </row>
    <row r="241" spans="8:8" x14ac:dyDescent="0.2">
      <c r="H241" s="43"/>
    </row>
    <row r="242" spans="8:8" x14ac:dyDescent="0.2">
      <c r="H242" s="43"/>
    </row>
    <row r="243" spans="8:8" x14ac:dyDescent="0.2">
      <c r="H243" s="43"/>
    </row>
    <row r="244" spans="8:8" x14ac:dyDescent="0.2">
      <c r="H244" s="43"/>
    </row>
    <row r="245" spans="8:8" x14ac:dyDescent="0.2">
      <c r="H245" s="43"/>
    </row>
    <row r="246" spans="8:8" x14ac:dyDescent="0.2">
      <c r="H246" s="43"/>
    </row>
    <row r="247" spans="8:8" x14ac:dyDescent="0.2">
      <c r="H247" s="43"/>
    </row>
    <row r="248" spans="8:8" x14ac:dyDescent="0.2">
      <c r="H248" s="43"/>
    </row>
    <row r="249" spans="8:8" x14ac:dyDescent="0.2">
      <c r="H249" s="43"/>
    </row>
    <row r="250" spans="8:8" x14ac:dyDescent="0.2">
      <c r="H250" s="43"/>
    </row>
    <row r="251" spans="8:8" x14ac:dyDescent="0.2">
      <c r="H251" s="43"/>
    </row>
    <row r="252" spans="8:8" x14ac:dyDescent="0.2">
      <c r="H252" s="43"/>
    </row>
    <row r="253" spans="8:8" x14ac:dyDescent="0.2">
      <c r="H253" s="43"/>
    </row>
    <row r="254" spans="8:8" x14ac:dyDescent="0.2">
      <c r="H254" s="43"/>
    </row>
    <row r="255" spans="8:8" x14ac:dyDescent="0.2">
      <c r="H255" s="43"/>
    </row>
    <row r="256" spans="8:8" x14ac:dyDescent="0.2">
      <c r="H256" s="43"/>
    </row>
    <row r="257" spans="8:8" x14ac:dyDescent="0.2">
      <c r="H257" s="43"/>
    </row>
    <row r="258" spans="8:8" x14ac:dyDescent="0.2">
      <c r="H258" s="43"/>
    </row>
    <row r="259" spans="8:8" x14ac:dyDescent="0.2">
      <c r="H259" s="43"/>
    </row>
    <row r="260" spans="8:8" x14ac:dyDescent="0.2">
      <c r="H260" s="43"/>
    </row>
    <row r="261" spans="8:8" x14ac:dyDescent="0.2">
      <c r="H261" s="43"/>
    </row>
    <row r="262" spans="8:8" x14ac:dyDescent="0.2">
      <c r="H262" s="43"/>
    </row>
    <row r="263" spans="8:8" x14ac:dyDescent="0.2">
      <c r="H263" s="43"/>
    </row>
    <row r="264" spans="8:8" x14ac:dyDescent="0.2">
      <c r="H264" s="43"/>
    </row>
    <row r="265" spans="8:8" x14ac:dyDescent="0.2">
      <c r="H265" s="43"/>
    </row>
    <row r="266" spans="8:8" x14ac:dyDescent="0.2">
      <c r="H266" s="43"/>
    </row>
    <row r="267" spans="8:8" x14ac:dyDescent="0.2">
      <c r="H267" s="43"/>
    </row>
    <row r="268" spans="8:8" x14ac:dyDescent="0.2">
      <c r="H268" s="43"/>
    </row>
    <row r="269" spans="8:8" x14ac:dyDescent="0.2">
      <c r="H269" s="43"/>
    </row>
    <row r="270" spans="8:8" x14ac:dyDescent="0.2">
      <c r="H270" s="43"/>
    </row>
    <row r="271" spans="8:8" x14ac:dyDescent="0.2">
      <c r="H271" s="43"/>
    </row>
    <row r="272" spans="8:8" x14ac:dyDescent="0.2">
      <c r="H272" s="43"/>
    </row>
    <row r="273" spans="8:8" x14ac:dyDescent="0.2">
      <c r="H273" s="43"/>
    </row>
    <row r="274" spans="8:8" x14ac:dyDescent="0.2">
      <c r="H274" s="43"/>
    </row>
    <row r="275" spans="8:8" x14ac:dyDescent="0.2">
      <c r="H275" s="43"/>
    </row>
    <row r="276" spans="8:8" x14ac:dyDescent="0.2">
      <c r="H276" s="43"/>
    </row>
    <row r="277" spans="8:8" x14ac:dyDescent="0.2">
      <c r="H277" s="43"/>
    </row>
    <row r="278" spans="8:8" x14ac:dyDescent="0.2">
      <c r="H278" s="43"/>
    </row>
    <row r="279" spans="8:8" x14ac:dyDescent="0.2">
      <c r="H279" s="43"/>
    </row>
    <row r="280" spans="8:8" x14ac:dyDescent="0.2">
      <c r="H280" s="43"/>
    </row>
    <row r="281" spans="8:8" x14ac:dyDescent="0.2">
      <c r="H281" s="43"/>
    </row>
    <row r="282" spans="8:8" x14ac:dyDescent="0.2">
      <c r="H282" s="43"/>
    </row>
    <row r="283" spans="8:8" x14ac:dyDescent="0.2">
      <c r="H283" s="43"/>
    </row>
    <row r="284" spans="8:8" x14ac:dyDescent="0.2">
      <c r="H284" s="43"/>
    </row>
    <row r="285" spans="8:8" x14ac:dyDescent="0.2">
      <c r="H285" s="43"/>
    </row>
    <row r="286" spans="8:8" x14ac:dyDescent="0.2">
      <c r="H286" s="43"/>
    </row>
    <row r="287" spans="8:8" x14ac:dyDescent="0.2">
      <c r="H287" s="43"/>
    </row>
    <row r="288" spans="8:8" x14ac:dyDescent="0.2">
      <c r="H288" s="43"/>
    </row>
    <row r="289" spans="8:8" x14ac:dyDescent="0.2">
      <c r="H289" s="43"/>
    </row>
    <row r="290" spans="8:8" x14ac:dyDescent="0.2">
      <c r="H290" s="43"/>
    </row>
    <row r="291" spans="8:8" x14ac:dyDescent="0.2">
      <c r="H291" s="43"/>
    </row>
    <row r="292" spans="8:8" x14ac:dyDescent="0.2">
      <c r="H292" s="43"/>
    </row>
    <row r="293" spans="8:8" x14ac:dyDescent="0.2">
      <c r="H293" s="43"/>
    </row>
    <row r="294" spans="8:8" x14ac:dyDescent="0.2">
      <c r="H294" s="43"/>
    </row>
    <row r="295" spans="8:8" x14ac:dyDescent="0.2">
      <c r="H295" s="43"/>
    </row>
    <row r="296" spans="8:8" x14ac:dyDescent="0.2">
      <c r="H296" s="43"/>
    </row>
    <row r="297" spans="8:8" x14ac:dyDescent="0.2">
      <c r="H297" s="43"/>
    </row>
    <row r="298" spans="8:8" x14ac:dyDescent="0.2">
      <c r="H298" s="43"/>
    </row>
    <row r="299" spans="8:8" x14ac:dyDescent="0.2">
      <c r="H299" s="43"/>
    </row>
    <row r="300" spans="8:8" x14ac:dyDescent="0.2">
      <c r="H300" s="43"/>
    </row>
    <row r="301" spans="8:8" x14ac:dyDescent="0.2">
      <c r="H301" s="43"/>
    </row>
    <row r="302" spans="8:8" x14ac:dyDescent="0.2">
      <c r="H302" s="43"/>
    </row>
    <row r="303" spans="8:8" x14ac:dyDescent="0.2">
      <c r="H303" s="43"/>
    </row>
    <row r="304" spans="8:8" x14ac:dyDescent="0.2">
      <c r="H304" s="43"/>
    </row>
    <row r="305" spans="8:8" x14ac:dyDescent="0.2">
      <c r="H305" s="43"/>
    </row>
    <row r="306" spans="8:8" x14ac:dyDescent="0.2">
      <c r="H306" s="43"/>
    </row>
    <row r="307" spans="8:8" x14ac:dyDescent="0.2">
      <c r="H307" s="43"/>
    </row>
    <row r="308" spans="8:8" x14ac:dyDescent="0.2">
      <c r="H308" s="43"/>
    </row>
    <row r="309" spans="8:8" x14ac:dyDescent="0.2">
      <c r="H309" s="43"/>
    </row>
    <row r="310" spans="8:8" x14ac:dyDescent="0.2">
      <c r="H310" s="43"/>
    </row>
    <row r="311" spans="8:8" x14ac:dyDescent="0.2">
      <c r="H311" s="43"/>
    </row>
    <row r="312" spans="8:8" x14ac:dyDescent="0.2">
      <c r="H312" s="43"/>
    </row>
    <row r="313" spans="8:8" x14ac:dyDescent="0.2">
      <c r="H313" s="43"/>
    </row>
    <row r="314" spans="8:8" x14ac:dyDescent="0.2">
      <c r="H314" s="43"/>
    </row>
    <row r="315" spans="8:8" x14ac:dyDescent="0.2">
      <c r="H315" s="43"/>
    </row>
    <row r="316" spans="8:8" x14ac:dyDescent="0.2">
      <c r="H316" s="43"/>
    </row>
    <row r="317" spans="8:8" x14ac:dyDescent="0.2">
      <c r="H317" s="43"/>
    </row>
    <row r="318" spans="8:8" x14ac:dyDescent="0.2">
      <c r="H318" s="43"/>
    </row>
    <row r="319" spans="8:8" x14ac:dyDescent="0.2">
      <c r="H319" s="43"/>
    </row>
    <row r="320" spans="8:8" x14ac:dyDescent="0.2">
      <c r="H320" s="43"/>
    </row>
    <row r="321" spans="8:8" x14ac:dyDescent="0.2">
      <c r="H321" s="43"/>
    </row>
    <row r="322" spans="8:8" x14ac:dyDescent="0.2">
      <c r="H322" s="43"/>
    </row>
    <row r="323" spans="8:8" x14ac:dyDescent="0.2">
      <c r="H323" s="43"/>
    </row>
    <row r="324" spans="8:8" x14ac:dyDescent="0.2">
      <c r="H324" s="43"/>
    </row>
    <row r="325" spans="8:8" x14ac:dyDescent="0.2">
      <c r="H325" s="43"/>
    </row>
    <row r="326" spans="8:8" x14ac:dyDescent="0.2">
      <c r="H326" s="43"/>
    </row>
    <row r="327" spans="8:8" x14ac:dyDescent="0.2">
      <c r="H327" s="43"/>
    </row>
    <row r="328" spans="8:8" x14ac:dyDescent="0.2">
      <c r="H328" s="43"/>
    </row>
    <row r="329" spans="8:8" x14ac:dyDescent="0.2">
      <c r="H329" s="43"/>
    </row>
    <row r="330" spans="8:8" x14ac:dyDescent="0.2">
      <c r="H330" s="43"/>
    </row>
    <row r="331" spans="8:8" x14ac:dyDescent="0.2">
      <c r="H331" s="43"/>
    </row>
    <row r="332" spans="8:8" x14ac:dyDescent="0.2">
      <c r="H332" s="43"/>
    </row>
    <row r="333" spans="8:8" x14ac:dyDescent="0.2">
      <c r="H333" s="43"/>
    </row>
    <row r="334" spans="8:8" x14ac:dyDescent="0.2">
      <c r="H334" s="43"/>
    </row>
    <row r="335" spans="8:8" x14ac:dyDescent="0.2">
      <c r="H335" s="43"/>
    </row>
    <row r="336" spans="8:8" x14ac:dyDescent="0.2">
      <c r="H336" s="43"/>
    </row>
    <row r="337" spans="8:8" x14ac:dyDescent="0.2">
      <c r="H337" s="43"/>
    </row>
    <row r="338" spans="8:8" x14ac:dyDescent="0.2">
      <c r="H338" s="43"/>
    </row>
    <row r="339" spans="8:8" x14ac:dyDescent="0.2">
      <c r="H339" s="43"/>
    </row>
    <row r="340" spans="8:8" x14ac:dyDescent="0.2">
      <c r="H340" s="43"/>
    </row>
    <row r="341" spans="8:8" x14ac:dyDescent="0.2">
      <c r="H341" s="43"/>
    </row>
    <row r="342" spans="8:8" x14ac:dyDescent="0.2">
      <c r="H342" s="43"/>
    </row>
    <row r="343" spans="8:8" x14ac:dyDescent="0.2">
      <c r="H343" s="43"/>
    </row>
    <row r="344" spans="8:8" x14ac:dyDescent="0.2">
      <c r="H344" s="43"/>
    </row>
    <row r="345" spans="8:8" x14ac:dyDescent="0.2">
      <c r="H345" s="43"/>
    </row>
    <row r="346" spans="8:8" x14ac:dyDescent="0.2">
      <c r="H346" s="43"/>
    </row>
    <row r="347" spans="8:8" x14ac:dyDescent="0.2">
      <c r="H347" s="43"/>
    </row>
    <row r="348" spans="8:8" x14ac:dyDescent="0.2">
      <c r="H348" s="43"/>
    </row>
    <row r="349" spans="8:8" x14ac:dyDescent="0.2">
      <c r="H349" s="43"/>
    </row>
    <row r="350" spans="8:8" x14ac:dyDescent="0.2">
      <c r="H350" s="43"/>
    </row>
    <row r="351" spans="8:8" x14ac:dyDescent="0.2">
      <c r="H351" s="43"/>
    </row>
    <row r="352" spans="8:8" x14ac:dyDescent="0.2">
      <c r="H352" s="43"/>
    </row>
    <row r="353" spans="8:8" x14ac:dyDescent="0.2">
      <c r="H353" s="43"/>
    </row>
    <row r="354" spans="8:8" x14ac:dyDescent="0.2">
      <c r="H354" s="4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76"/>
  <sheetViews>
    <sheetView showGridLines="0" topLeftCell="A7" zoomScale="114" zoomScaleNormal="114" workbookViewId="0">
      <selection activeCell="M12" sqref="M12"/>
    </sheetView>
  </sheetViews>
  <sheetFormatPr defaultColWidth="8.7109375" defaultRowHeight="12.75" x14ac:dyDescent="0.2"/>
  <cols>
    <col min="1" max="1" width="15.42578125" style="2" customWidth="1"/>
    <col min="2" max="2" width="16" style="18" customWidth="1"/>
    <col min="3" max="3" width="13.28515625" style="2" bestFit="1" customWidth="1"/>
    <col min="4" max="4" width="14" style="2" customWidth="1"/>
    <col min="5" max="5" width="12.42578125" style="2" customWidth="1"/>
    <col min="6" max="6" width="4.140625" style="2" customWidth="1"/>
    <col min="7" max="7" width="12.42578125" style="2" bestFit="1" customWidth="1"/>
    <col min="8" max="8" width="14" style="2" bestFit="1" customWidth="1"/>
    <col min="9" max="9" width="8.7109375" style="2"/>
    <col min="10" max="10" width="11.42578125" style="2" bestFit="1" customWidth="1"/>
    <col min="11" max="11" width="11.28515625" style="2" bestFit="1" customWidth="1"/>
    <col min="12" max="12" width="11.140625" style="2" bestFit="1" customWidth="1"/>
    <col min="13" max="13" width="11.28515625" style="2" bestFit="1" customWidth="1"/>
    <col min="14" max="14" width="8.7109375" style="2"/>
    <col min="15" max="15" width="12.85546875" style="2" bestFit="1" customWidth="1"/>
    <col min="16" max="16384" width="8.7109375" style="2"/>
  </cols>
  <sheetData>
    <row r="1" spans="1:26" x14ac:dyDescent="0.2">
      <c r="A1" s="111"/>
      <c r="B1" s="111"/>
      <c r="C1" s="111"/>
      <c r="D1" s="111" t="s">
        <v>105</v>
      </c>
      <c r="E1" s="111"/>
      <c r="F1" s="111"/>
      <c r="G1" s="111"/>
      <c r="H1" s="111"/>
      <c r="J1" s="219"/>
    </row>
    <row r="2" spans="1:26" x14ac:dyDescent="0.2">
      <c r="A2" s="163"/>
      <c r="B2" s="53"/>
    </row>
    <row r="3" spans="1:26" s="18" customFormat="1" x14ac:dyDescent="0.2">
      <c r="A3" s="115"/>
      <c r="B3" s="115"/>
      <c r="C3" s="115"/>
      <c r="D3" s="115" t="s">
        <v>284</v>
      </c>
      <c r="E3" s="115"/>
      <c r="F3" s="115"/>
      <c r="G3" s="115"/>
      <c r="H3" s="115"/>
    </row>
    <row r="4" spans="1:26" ht="13.5" thickBot="1" x14ac:dyDescent="0.25">
      <c r="A4" s="9"/>
      <c r="B4" s="51"/>
      <c r="C4" s="51"/>
      <c r="D4" s="51"/>
      <c r="E4" s="51"/>
      <c r="F4" s="51"/>
      <c r="G4" s="9"/>
      <c r="H4" s="9"/>
    </row>
    <row r="5" spans="1:26" ht="15" customHeight="1" thickTop="1" x14ac:dyDescent="0.2">
      <c r="B5" s="110"/>
      <c r="C5" s="110"/>
      <c r="D5" s="110"/>
      <c r="E5" s="110"/>
      <c r="F5" s="110"/>
      <c r="G5" s="110"/>
      <c r="H5" s="110"/>
    </row>
    <row r="6" spans="1:26" x14ac:dyDescent="0.2">
      <c r="B6" s="227"/>
      <c r="C6" s="227"/>
      <c r="D6" s="227"/>
      <c r="E6" s="227"/>
      <c r="F6" s="98"/>
      <c r="G6" s="228"/>
      <c r="H6" s="22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2.75" customHeight="1" thickBot="1" x14ac:dyDescent="0.25">
      <c r="A7" s="121" t="s">
        <v>267</v>
      </c>
      <c r="B7" s="44"/>
      <c r="C7" s="133"/>
      <c r="D7" s="133" t="s">
        <v>111</v>
      </c>
      <c r="E7" s="111"/>
      <c r="F7" s="4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">
      <c r="A8" s="136" t="s">
        <v>268</v>
      </c>
      <c r="B8" s="48" t="s">
        <v>115</v>
      </c>
      <c r="C8" s="229"/>
      <c r="D8" s="134" t="s">
        <v>193</v>
      </c>
      <c r="E8" s="134"/>
      <c r="F8" s="48"/>
      <c r="G8" s="220" t="s">
        <v>110</v>
      </c>
      <c r="H8" s="220" t="s">
        <v>131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 x14ac:dyDescent="0.2">
      <c r="A9" s="136" t="s">
        <v>269</v>
      </c>
      <c r="B9" s="48" t="s">
        <v>116</v>
      </c>
      <c r="C9" s="230" t="s">
        <v>25</v>
      </c>
      <c r="D9" s="220" t="s">
        <v>112</v>
      </c>
      <c r="E9" s="220" t="s">
        <v>56</v>
      </c>
      <c r="F9" s="220"/>
      <c r="G9" s="220" t="s">
        <v>117</v>
      </c>
      <c r="H9" s="220" t="s">
        <v>132</v>
      </c>
    </row>
    <row r="10" spans="1:26" ht="13.5" thickBot="1" x14ac:dyDescent="0.25">
      <c r="A10" s="231"/>
      <c r="B10" s="42" t="s">
        <v>30</v>
      </c>
      <c r="C10" s="232"/>
      <c r="D10" s="42" t="s">
        <v>113</v>
      </c>
      <c r="E10" s="42" t="s">
        <v>114</v>
      </c>
      <c r="F10" s="48"/>
      <c r="G10" s="42" t="s">
        <v>118</v>
      </c>
      <c r="H10" s="42" t="s">
        <v>26</v>
      </c>
      <c r="J10" s="179"/>
    </row>
    <row r="11" spans="1:26" s="209" customFormat="1" x14ac:dyDescent="0.2">
      <c r="A11" s="223" t="s">
        <v>0</v>
      </c>
      <c r="B11" s="233">
        <f>SUM(B13:B40)</f>
        <v>2352.19</v>
      </c>
      <c r="C11" s="103">
        <f>SUM(C13:C40)</f>
        <v>24707</v>
      </c>
      <c r="D11" s="103">
        <f>SUM(D13:D40)</f>
        <v>190364</v>
      </c>
      <c r="E11" s="103">
        <f>SUM(E13:E40)</f>
        <v>112050</v>
      </c>
      <c r="F11" s="103"/>
      <c r="G11" s="60">
        <f>SUM(G13:G40)</f>
        <v>0</v>
      </c>
      <c r="H11" s="233">
        <f>SUM(H13:H40)</f>
        <v>1778096.05</v>
      </c>
    </row>
    <row r="12" spans="1:26" x14ac:dyDescent="0.2">
      <c r="A12" s="7"/>
      <c r="B12" s="43"/>
      <c r="C12" s="43"/>
      <c r="D12" s="43"/>
      <c r="E12" s="43"/>
      <c r="F12" s="43"/>
      <c r="G12" s="78"/>
      <c r="H12" s="78"/>
    </row>
    <row r="13" spans="1:26" x14ac:dyDescent="0.2">
      <c r="A13" s="2" t="s">
        <v>1</v>
      </c>
      <c r="B13" s="44">
        <v>0</v>
      </c>
      <c r="C13" s="43">
        <v>0</v>
      </c>
      <c r="D13" s="43">
        <v>0</v>
      </c>
      <c r="E13" s="43">
        <v>0</v>
      </c>
      <c r="F13" s="72"/>
      <c r="G13" s="44">
        <v>0</v>
      </c>
      <c r="H13" s="64">
        <v>0</v>
      </c>
      <c r="I13" s="82"/>
      <c r="J13" s="93"/>
      <c r="K13" s="93"/>
      <c r="L13" s="93"/>
      <c r="M13" s="93"/>
      <c r="N13" s="93"/>
      <c r="O13" s="93"/>
      <c r="P13" s="93"/>
    </row>
    <row r="14" spans="1:26" x14ac:dyDescent="0.2">
      <c r="A14" s="2" t="s">
        <v>2</v>
      </c>
      <c r="B14" s="11">
        <v>0</v>
      </c>
      <c r="C14" s="82">
        <v>0</v>
      </c>
      <c r="D14" s="82">
        <v>0</v>
      </c>
      <c r="E14" s="82">
        <v>0</v>
      </c>
      <c r="F14" s="43"/>
      <c r="G14" s="44">
        <v>0</v>
      </c>
      <c r="H14" s="64">
        <v>276553</v>
      </c>
      <c r="I14" s="82"/>
      <c r="J14" s="93"/>
      <c r="K14" s="93"/>
      <c r="L14" s="93"/>
      <c r="M14" s="93"/>
      <c r="N14" s="93"/>
      <c r="O14" s="93"/>
      <c r="P14" s="93"/>
    </row>
    <row r="15" spans="1:26" x14ac:dyDescent="0.2">
      <c r="A15" s="2" t="s">
        <v>3</v>
      </c>
      <c r="B15" s="11">
        <v>0</v>
      </c>
      <c r="C15" s="82">
        <v>0</v>
      </c>
      <c r="D15" s="82">
        <v>0</v>
      </c>
      <c r="E15" s="82">
        <v>0</v>
      </c>
      <c r="F15" s="43"/>
      <c r="G15" s="44">
        <v>0</v>
      </c>
      <c r="H15" s="64">
        <v>0</v>
      </c>
      <c r="I15" s="82"/>
      <c r="J15" s="93"/>
      <c r="K15" s="93"/>
      <c r="L15" s="93"/>
      <c r="M15" s="93"/>
      <c r="N15" s="93"/>
      <c r="O15" s="93"/>
      <c r="P15" s="93"/>
    </row>
    <row r="16" spans="1:26" x14ac:dyDescent="0.2">
      <c r="A16" s="2" t="s">
        <v>4</v>
      </c>
      <c r="B16" s="11">
        <v>0</v>
      </c>
      <c r="C16" s="82">
        <v>0</v>
      </c>
      <c r="D16" s="82">
        <v>0</v>
      </c>
      <c r="E16" s="82">
        <v>0</v>
      </c>
      <c r="F16" s="43"/>
      <c r="G16" s="44">
        <v>0</v>
      </c>
      <c r="H16" s="64">
        <v>940167</v>
      </c>
      <c r="I16" s="82"/>
      <c r="J16" s="93"/>
      <c r="K16" s="93"/>
      <c r="L16" s="93"/>
      <c r="M16" s="93"/>
      <c r="N16" s="93"/>
      <c r="O16" s="93"/>
      <c r="P16" s="93"/>
    </row>
    <row r="17" spans="1:16" x14ac:dyDescent="0.2">
      <c r="A17" s="2" t="s">
        <v>5</v>
      </c>
      <c r="B17" s="11">
        <v>0</v>
      </c>
      <c r="C17" s="82">
        <v>0</v>
      </c>
      <c r="D17" s="11">
        <v>0</v>
      </c>
      <c r="E17" s="11">
        <v>0</v>
      </c>
      <c r="F17" s="43"/>
      <c r="G17" s="44">
        <v>0</v>
      </c>
      <c r="H17" s="64">
        <v>4748</v>
      </c>
      <c r="I17" s="82"/>
      <c r="J17" s="93"/>
      <c r="K17" s="93"/>
      <c r="L17" s="93"/>
      <c r="M17" s="93"/>
      <c r="N17" s="93"/>
      <c r="O17" s="93"/>
      <c r="P17" s="93"/>
    </row>
    <row r="18" spans="1:16" x14ac:dyDescent="0.2">
      <c r="B18" s="11"/>
      <c r="C18" s="82"/>
      <c r="D18" s="44"/>
      <c r="E18" s="44"/>
      <c r="F18" s="73"/>
      <c r="G18" s="75"/>
      <c r="H18" s="64"/>
      <c r="I18" s="82"/>
      <c r="P18" s="93"/>
    </row>
    <row r="19" spans="1:16" x14ac:dyDescent="0.2">
      <c r="A19" s="2" t="s">
        <v>6</v>
      </c>
      <c r="B19" s="11">
        <v>0</v>
      </c>
      <c r="C19" s="82">
        <v>0</v>
      </c>
      <c r="D19" s="82">
        <v>0</v>
      </c>
      <c r="E19" s="82">
        <v>0</v>
      </c>
      <c r="F19" s="43"/>
      <c r="G19" s="44">
        <v>0</v>
      </c>
      <c r="H19" s="64">
        <v>0</v>
      </c>
      <c r="I19" s="82"/>
      <c r="J19" s="93"/>
      <c r="K19" s="93"/>
      <c r="L19" s="93"/>
      <c r="M19" s="93"/>
      <c r="N19" s="93"/>
      <c r="O19" s="93"/>
      <c r="P19" s="93"/>
    </row>
    <row r="20" spans="1:16" x14ac:dyDescent="0.2">
      <c r="A20" s="2" t="s">
        <v>7</v>
      </c>
      <c r="B20" s="11">
        <v>0</v>
      </c>
      <c r="C20" s="82">
        <v>0</v>
      </c>
      <c r="D20" s="82">
        <v>0</v>
      </c>
      <c r="E20" s="82">
        <v>0</v>
      </c>
      <c r="F20" s="64"/>
      <c r="G20" s="44">
        <v>0</v>
      </c>
      <c r="H20" s="64">
        <v>16544</v>
      </c>
      <c r="I20" s="82"/>
      <c r="J20" s="93"/>
      <c r="K20" s="93"/>
      <c r="L20" s="93"/>
      <c r="M20" s="93"/>
      <c r="N20" s="93"/>
      <c r="O20" s="93"/>
      <c r="P20" s="93"/>
    </row>
    <row r="21" spans="1:16" x14ac:dyDescent="0.2">
      <c r="A21" s="2" t="s">
        <v>8</v>
      </c>
      <c r="B21" s="11">
        <v>2352.19</v>
      </c>
      <c r="C21" s="82">
        <v>0</v>
      </c>
      <c r="D21" s="82">
        <v>0</v>
      </c>
      <c r="E21" s="82">
        <v>0</v>
      </c>
      <c r="F21" s="43"/>
      <c r="G21" s="44">
        <v>0</v>
      </c>
      <c r="H21" s="64">
        <v>0</v>
      </c>
      <c r="I21" s="82"/>
      <c r="J21" s="93"/>
      <c r="K21" s="93"/>
      <c r="L21" s="93"/>
      <c r="M21" s="93"/>
      <c r="N21" s="93"/>
      <c r="O21" s="93"/>
      <c r="P21" s="93"/>
    </row>
    <row r="22" spans="1:16" x14ac:dyDescent="0.2">
      <c r="A22" s="2" t="s">
        <v>9</v>
      </c>
      <c r="B22" s="11">
        <v>0</v>
      </c>
      <c r="C22" s="82">
        <v>0</v>
      </c>
      <c r="D22" s="82">
        <v>0</v>
      </c>
      <c r="E22" s="82">
        <v>0</v>
      </c>
      <c r="F22" s="64"/>
      <c r="G22" s="44">
        <v>0</v>
      </c>
      <c r="H22" s="64">
        <v>48012</v>
      </c>
      <c r="I22" s="82"/>
      <c r="J22" s="93"/>
      <c r="K22" s="93"/>
      <c r="L22" s="93"/>
      <c r="M22" s="93"/>
      <c r="N22" s="93"/>
      <c r="O22" s="93"/>
      <c r="P22" s="93"/>
    </row>
    <row r="23" spans="1:16" x14ac:dyDescent="0.2">
      <c r="A23" s="2" t="s">
        <v>10</v>
      </c>
      <c r="B23" s="11">
        <v>0</v>
      </c>
      <c r="C23" s="82">
        <v>0</v>
      </c>
      <c r="D23" s="82">
        <v>0</v>
      </c>
      <c r="E23" s="82">
        <v>0</v>
      </c>
      <c r="F23" s="64"/>
      <c r="G23" s="44">
        <v>0</v>
      </c>
      <c r="H23" s="64">
        <v>0</v>
      </c>
      <c r="I23" s="82"/>
      <c r="J23" s="93"/>
      <c r="K23" s="93"/>
      <c r="L23" s="93"/>
      <c r="M23" s="93"/>
      <c r="N23" s="93"/>
      <c r="O23" s="93"/>
      <c r="P23" s="93"/>
    </row>
    <row r="24" spans="1:16" x14ac:dyDescent="0.2">
      <c r="B24" s="11"/>
      <c r="C24" s="82"/>
      <c r="D24" s="44"/>
      <c r="E24" s="44"/>
      <c r="F24" s="73"/>
      <c r="G24" s="75"/>
      <c r="H24" s="64"/>
      <c r="I24" s="82"/>
      <c r="J24" s="93"/>
      <c r="K24" s="93"/>
      <c r="L24" s="93"/>
      <c r="M24" s="93"/>
      <c r="N24" s="93"/>
      <c r="O24" s="93"/>
      <c r="P24" s="93"/>
    </row>
    <row r="25" spans="1:16" x14ac:dyDescent="0.2">
      <c r="A25" s="2" t="s">
        <v>11</v>
      </c>
      <c r="B25" s="11">
        <v>0</v>
      </c>
      <c r="C25" s="82">
        <v>0</v>
      </c>
      <c r="D25" s="82">
        <v>0</v>
      </c>
      <c r="E25" s="82">
        <v>0</v>
      </c>
      <c r="F25" s="64"/>
      <c r="G25" s="44">
        <v>0</v>
      </c>
      <c r="H25" s="64">
        <v>28940</v>
      </c>
      <c r="I25" s="82"/>
      <c r="J25" s="93"/>
      <c r="K25" s="93"/>
      <c r="L25" s="93"/>
      <c r="M25" s="93"/>
      <c r="N25" s="93"/>
      <c r="O25" s="93"/>
      <c r="P25" s="93"/>
    </row>
    <row r="26" spans="1:16" x14ac:dyDescent="0.2">
      <c r="A26" s="2" t="s">
        <v>12</v>
      </c>
      <c r="B26" s="11">
        <v>0</v>
      </c>
      <c r="C26" s="82">
        <v>0</v>
      </c>
      <c r="D26" s="82">
        <v>0</v>
      </c>
      <c r="E26" s="82">
        <v>0</v>
      </c>
      <c r="F26" s="43"/>
      <c r="G26" s="44">
        <v>0</v>
      </c>
      <c r="H26" s="64">
        <v>0</v>
      </c>
      <c r="I26" s="82"/>
      <c r="J26" s="93"/>
      <c r="K26" s="93"/>
      <c r="L26" s="93"/>
      <c r="M26" s="93"/>
      <c r="N26" s="93"/>
      <c r="O26" s="93"/>
      <c r="P26" s="93"/>
    </row>
    <row r="27" spans="1:16" x14ac:dyDescent="0.2">
      <c r="A27" s="2" t="s">
        <v>13</v>
      </c>
      <c r="B27" s="11">
        <v>0</v>
      </c>
      <c r="C27" s="82">
        <v>0</v>
      </c>
      <c r="D27" s="82">
        <v>0</v>
      </c>
      <c r="E27" s="82">
        <v>0</v>
      </c>
      <c r="F27" s="43"/>
      <c r="G27" s="44">
        <v>0</v>
      </c>
      <c r="H27" s="64">
        <v>52602</v>
      </c>
      <c r="I27" s="82"/>
      <c r="J27" s="93"/>
      <c r="K27" s="93"/>
      <c r="L27" s="93"/>
      <c r="M27" s="93"/>
      <c r="N27" s="93"/>
      <c r="O27" s="93"/>
      <c r="P27" s="93"/>
    </row>
    <row r="28" spans="1:16" x14ac:dyDescent="0.2">
      <c r="A28" s="2" t="s">
        <v>14</v>
      </c>
      <c r="B28" s="11">
        <v>0</v>
      </c>
      <c r="C28" s="82">
        <v>0</v>
      </c>
      <c r="D28" s="82">
        <v>0</v>
      </c>
      <c r="E28" s="82">
        <v>0</v>
      </c>
      <c r="F28" s="43"/>
      <c r="G28" s="44">
        <v>0</v>
      </c>
      <c r="H28" s="64">
        <v>0</v>
      </c>
      <c r="I28" s="82"/>
      <c r="J28" s="93"/>
      <c r="K28" s="93"/>
      <c r="L28" s="93"/>
      <c r="M28" s="93"/>
      <c r="N28" s="93"/>
      <c r="O28" s="93"/>
      <c r="P28" s="93"/>
    </row>
    <row r="29" spans="1:16" x14ac:dyDescent="0.2">
      <c r="A29" s="2" t="s">
        <v>15</v>
      </c>
      <c r="B29" s="11">
        <v>0</v>
      </c>
      <c r="C29" s="82">
        <v>0</v>
      </c>
      <c r="D29" s="82">
        <v>0</v>
      </c>
      <c r="E29" s="82">
        <v>0</v>
      </c>
      <c r="F29" s="64"/>
      <c r="G29" s="44">
        <v>0</v>
      </c>
      <c r="H29" s="64">
        <v>7549</v>
      </c>
      <c r="I29" s="82"/>
      <c r="J29" s="93"/>
      <c r="K29" s="93"/>
      <c r="L29" s="93"/>
      <c r="M29" s="93"/>
      <c r="N29" s="93"/>
      <c r="O29" s="93"/>
      <c r="P29" s="93"/>
    </row>
    <row r="30" spans="1:16" x14ac:dyDescent="0.2">
      <c r="B30" s="11"/>
      <c r="C30" s="82"/>
      <c r="D30" s="44"/>
      <c r="E30" s="44"/>
      <c r="F30" s="73"/>
      <c r="G30" s="75"/>
      <c r="H30" s="64"/>
      <c r="I30" s="82"/>
      <c r="J30" s="93"/>
      <c r="K30" s="93"/>
      <c r="L30" s="93"/>
      <c r="M30" s="93"/>
      <c r="N30" s="93"/>
      <c r="O30" s="93"/>
      <c r="P30" s="93"/>
    </row>
    <row r="31" spans="1:16" x14ac:dyDescent="0.2">
      <c r="A31" s="2" t="s">
        <v>16</v>
      </c>
      <c r="B31" s="11">
        <v>0</v>
      </c>
      <c r="C31" s="82">
        <v>0</v>
      </c>
      <c r="D31" s="82">
        <v>0</v>
      </c>
      <c r="E31" s="82">
        <v>0</v>
      </c>
      <c r="F31" s="43"/>
      <c r="G31" s="44">
        <v>0</v>
      </c>
      <c r="H31" s="64">
        <v>0</v>
      </c>
      <c r="I31" s="82"/>
      <c r="J31" s="93"/>
      <c r="K31" s="93"/>
      <c r="L31" s="93"/>
      <c r="M31" s="93"/>
      <c r="N31" s="93"/>
      <c r="O31" s="93"/>
      <c r="P31" s="93"/>
    </row>
    <row r="32" spans="1:16" x14ac:dyDescent="0.2">
      <c r="A32" s="2" t="s">
        <v>17</v>
      </c>
      <c r="B32" s="11">
        <v>0</v>
      </c>
      <c r="C32" s="82">
        <v>0</v>
      </c>
      <c r="D32" s="82">
        <v>0</v>
      </c>
      <c r="E32" s="82">
        <v>0</v>
      </c>
      <c r="F32" s="64"/>
      <c r="G32" s="44">
        <v>0</v>
      </c>
      <c r="H32" s="64">
        <v>91433</v>
      </c>
      <c r="I32" s="82"/>
      <c r="J32" s="93"/>
      <c r="K32" s="93"/>
      <c r="L32" s="93"/>
      <c r="M32" s="93"/>
      <c r="N32" s="93"/>
      <c r="O32" s="93"/>
      <c r="P32" s="93"/>
    </row>
    <row r="33" spans="1:16" x14ac:dyDescent="0.2">
      <c r="A33" s="2" t="s">
        <v>18</v>
      </c>
      <c r="B33" s="11">
        <v>0</v>
      </c>
      <c r="C33" s="82">
        <v>0</v>
      </c>
      <c r="D33" s="82">
        <v>0</v>
      </c>
      <c r="E33" s="82">
        <v>0</v>
      </c>
      <c r="F33" s="64"/>
      <c r="G33" s="44">
        <v>0</v>
      </c>
      <c r="H33" s="64">
        <v>0</v>
      </c>
      <c r="I33" s="82"/>
      <c r="J33" s="93"/>
      <c r="K33" s="93"/>
      <c r="L33" s="93"/>
      <c r="M33" s="93"/>
      <c r="N33" s="93"/>
      <c r="O33" s="93"/>
      <c r="P33" s="93"/>
    </row>
    <row r="34" spans="1:16" x14ac:dyDescent="0.2">
      <c r="A34" s="2" t="s">
        <v>19</v>
      </c>
      <c r="B34" s="11">
        <v>0</v>
      </c>
      <c r="C34" s="82">
        <v>0</v>
      </c>
      <c r="D34" s="44">
        <v>0</v>
      </c>
      <c r="E34" s="44">
        <v>0</v>
      </c>
      <c r="F34" s="64"/>
      <c r="G34" s="44">
        <v>0</v>
      </c>
      <c r="H34" s="64">
        <v>0</v>
      </c>
      <c r="I34" s="82"/>
      <c r="J34" s="93"/>
      <c r="K34" s="93"/>
      <c r="L34" s="93"/>
      <c r="M34" s="93"/>
      <c r="N34" s="93"/>
      <c r="O34" s="93"/>
      <c r="P34" s="93"/>
    </row>
    <row r="35" spans="1:16" x14ac:dyDescent="0.2">
      <c r="A35" s="2" t="s">
        <v>20</v>
      </c>
      <c r="B35" s="11">
        <v>0</v>
      </c>
      <c r="C35" s="11">
        <v>24707</v>
      </c>
      <c r="D35" s="11">
        <v>0</v>
      </c>
      <c r="E35" s="11">
        <v>112050</v>
      </c>
      <c r="F35" s="43"/>
      <c r="G35" s="44">
        <v>0</v>
      </c>
      <c r="H35" s="64">
        <v>0</v>
      </c>
      <c r="I35" s="82"/>
      <c r="J35" s="93"/>
      <c r="K35" s="93"/>
      <c r="L35" s="93"/>
      <c r="M35" s="93"/>
      <c r="N35" s="93"/>
      <c r="O35" s="93"/>
      <c r="P35" s="93"/>
    </row>
    <row r="36" spans="1:16" x14ac:dyDescent="0.2">
      <c r="B36" s="11"/>
      <c r="C36" s="82"/>
      <c r="D36" s="152"/>
      <c r="E36" s="152"/>
      <c r="F36" s="73"/>
      <c r="G36" s="75"/>
      <c r="H36" s="64"/>
      <c r="I36" s="82"/>
      <c r="J36" s="93"/>
      <c r="K36" s="93"/>
      <c r="L36" s="93"/>
      <c r="M36" s="93"/>
      <c r="N36" s="93"/>
      <c r="O36" s="93"/>
      <c r="P36" s="93"/>
    </row>
    <row r="37" spans="1:16" x14ac:dyDescent="0.2">
      <c r="A37" s="2" t="s">
        <v>21</v>
      </c>
      <c r="B37" s="11">
        <v>0</v>
      </c>
      <c r="C37" s="82">
        <v>0</v>
      </c>
      <c r="D37" s="82">
        <v>0</v>
      </c>
      <c r="E37" s="82">
        <v>0</v>
      </c>
      <c r="F37" s="43"/>
      <c r="G37" s="44">
        <v>0</v>
      </c>
      <c r="H37" s="64">
        <v>306169.05</v>
      </c>
      <c r="I37" s="82"/>
      <c r="J37" s="93"/>
      <c r="K37" s="93"/>
      <c r="L37" s="93"/>
      <c r="M37" s="93"/>
      <c r="N37" s="93"/>
      <c r="O37" s="93"/>
      <c r="P37" s="93"/>
    </row>
    <row r="38" spans="1:16" x14ac:dyDescent="0.2">
      <c r="A38" s="2" t="s">
        <v>22</v>
      </c>
      <c r="B38" s="11">
        <v>0</v>
      </c>
      <c r="C38" s="82">
        <v>0</v>
      </c>
      <c r="D38" s="82">
        <v>0</v>
      </c>
      <c r="E38" s="82">
        <v>0</v>
      </c>
      <c r="F38" s="64"/>
      <c r="G38" s="44">
        <v>0</v>
      </c>
      <c r="H38" s="64">
        <v>5379</v>
      </c>
      <c r="I38" s="82"/>
      <c r="J38" s="93"/>
      <c r="K38" s="93"/>
      <c r="L38" s="93"/>
      <c r="M38" s="93"/>
      <c r="N38" s="93"/>
      <c r="O38" s="93"/>
      <c r="P38" s="93"/>
    </row>
    <row r="39" spans="1:16" x14ac:dyDescent="0.2">
      <c r="A39" s="2" t="s">
        <v>23</v>
      </c>
      <c r="B39" s="11">
        <v>0</v>
      </c>
      <c r="C39" s="82">
        <v>0</v>
      </c>
      <c r="D39" s="82">
        <v>0</v>
      </c>
      <c r="E39" s="82">
        <v>0</v>
      </c>
      <c r="F39" s="43"/>
      <c r="G39" s="44">
        <v>0</v>
      </c>
      <c r="H39" s="64">
        <v>0</v>
      </c>
      <c r="I39" s="82"/>
      <c r="J39" s="93"/>
      <c r="K39" s="93"/>
      <c r="L39" s="93"/>
      <c r="M39" s="93"/>
      <c r="N39" s="93"/>
      <c r="O39" s="93"/>
    </row>
    <row r="40" spans="1:16" x14ac:dyDescent="0.2">
      <c r="A40" s="6" t="s">
        <v>24</v>
      </c>
      <c r="B40" s="34">
        <v>0</v>
      </c>
      <c r="C40" s="34">
        <v>0</v>
      </c>
      <c r="D40" s="34">
        <v>190364</v>
      </c>
      <c r="E40" s="45">
        <v>0</v>
      </c>
      <c r="F40" s="45"/>
      <c r="G40" s="45">
        <v>0</v>
      </c>
      <c r="H40" s="90">
        <v>0</v>
      </c>
      <c r="J40" s="93"/>
      <c r="K40" s="93"/>
      <c r="L40" s="93"/>
      <c r="M40" s="93"/>
      <c r="N40" s="93"/>
      <c r="O40" s="93"/>
    </row>
    <row r="41" spans="1:16" x14ac:dyDescent="0.2">
      <c r="J41" s="93"/>
      <c r="K41" s="93"/>
      <c r="L41" s="93"/>
      <c r="M41" s="93"/>
      <c r="N41" s="93"/>
      <c r="O41" s="93"/>
    </row>
    <row r="42" spans="1:16" x14ac:dyDescent="0.2">
      <c r="J42" s="93"/>
      <c r="K42" s="93"/>
      <c r="L42" s="93"/>
      <c r="M42" s="93"/>
      <c r="N42" s="93"/>
      <c r="O42" s="93"/>
    </row>
    <row r="43" spans="1:16" x14ac:dyDescent="0.2">
      <c r="A43" s="216"/>
    </row>
    <row r="44" spans="1:16" x14ac:dyDescent="0.2">
      <c r="A44" s="58"/>
      <c r="B44" s="83"/>
      <c r="C44" s="93"/>
      <c r="D44" s="93"/>
      <c r="E44" s="93"/>
      <c r="F44" s="93"/>
      <c r="G44" s="93"/>
      <c r="H44" s="93"/>
    </row>
    <row r="45" spans="1:16" x14ac:dyDescent="0.2">
      <c r="A45" s="58"/>
      <c r="B45" s="83"/>
      <c r="C45" s="93"/>
      <c r="D45" s="93"/>
      <c r="E45" s="93"/>
      <c r="F45" s="93"/>
      <c r="G45" s="93"/>
      <c r="H45" s="93"/>
    </row>
    <row r="46" spans="1:16" x14ac:dyDescent="0.2">
      <c r="A46" s="58"/>
      <c r="B46" s="83"/>
      <c r="C46" s="93"/>
      <c r="D46" s="93"/>
      <c r="E46" s="93"/>
      <c r="F46" s="93"/>
      <c r="G46" s="93"/>
      <c r="H46" s="93"/>
    </row>
    <row r="47" spans="1:16" x14ac:dyDescent="0.2">
      <c r="A47" s="58"/>
      <c r="B47" s="83"/>
      <c r="C47" s="93"/>
      <c r="D47" s="93"/>
      <c r="E47" s="93"/>
      <c r="F47" s="93"/>
      <c r="G47" s="93"/>
      <c r="H47" s="93"/>
    </row>
    <row r="48" spans="1:16" x14ac:dyDescent="0.2">
      <c r="A48" s="58"/>
      <c r="B48" s="83"/>
      <c r="C48" s="93"/>
      <c r="D48" s="93"/>
      <c r="E48" s="93"/>
      <c r="F48" s="93"/>
      <c r="G48" s="93"/>
      <c r="H48" s="93"/>
    </row>
    <row r="49" spans="1:8" x14ac:dyDescent="0.2">
      <c r="A49" s="58"/>
      <c r="B49" s="83"/>
      <c r="C49" s="93"/>
      <c r="D49" s="93"/>
      <c r="E49" s="93"/>
      <c r="F49" s="93"/>
      <c r="G49" s="93"/>
      <c r="H49" s="93"/>
    </row>
    <row r="50" spans="1:8" x14ac:dyDescent="0.2">
      <c r="A50" s="58"/>
      <c r="B50" s="83"/>
      <c r="C50" s="93"/>
      <c r="D50" s="93"/>
      <c r="E50" s="93"/>
      <c r="F50" s="93"/>
      <c r="G50" s="93"/>
      <c r="H50" s="93"/>
    </row>
    <row r="51" spans="1:8" x14ac:dyDescent="0.2">
      <c r="A51" s="58"/>
      <c r="B51" s="83"/>
      <c r="C51" s="93"/>
      <c r="D51" s="93"/>
      <c r="E51" s="93"/>
      <c r="F51" s="93"/>
      <c r="G51" s="93"/>
      <c r="H51" s="93"/>
    </row>
    <row r="52" spans="1:8" x14ac:dyDescent="0.2">
      <c r="A52" s="58"/>
      <c r="B52" s="83"/>
      <c r="C52" s="93"/>
      <c r="D52" s="93"/>
      <c r="E52" s="93"/>
      <c r="F52" s="93"/>
      <c r="G52" s="93"/>
      <c r="H52" s="93"/>
    </row>
    <row r="53" spans="1:8" x14ac:dyDescent="0.2">
      <c r="A53" s="58"/>
      <c r="B53" s="83"/>
      <c r="C53" s="93"/>
      <c r="D53" s="93"/>
      <c r="E53" s="93"/>
      <c r="F53" s="93"/>
      <c r="G53" s="93"/>
      <c r="H53" s="93"/>
    </row>
    <row r="54" spans="1:8" x14ac:dyDescent="0.2">
      <c r="A54" s="58"/>
      <c r="B54" s="83"/>
      <c r="C54" s="93"/>
      <c r="D54" s="93"/>
      <c r="E54" s="93"/>
      <c r="F54" s="93"/>
      <c r="G54" s="93"/>
      <c r="H54" s="93"/>
    </row>
    <row r="55" spans="1:8" x14ac:dyDescent="0.2">
      <c r="A55" s="58"/>
      <c r="B55" s="83"/>
      <c r="C55" s="93"/>
      <c r="D55" s="93"/>
      <c r="E55" s="93"/>
      <c r="F55" s="93"/>
      <c r="G55" s="93"/>
      <c r="H55" s="93"/>
    </row>
    <row r="56" spans="1:8" x14ac:dyDescent="0.2">
      <c r="A56" s="58"/>
      <c r="B56" s="83"/>
      <c r="C56" s="93"/>
      <c r="D56" s="93"/>
      <c r="E56" s="93"/>
      <c r="F56" s="93"/>
      <c r="G56" s="93"/>
      <c r="H56" s="93"/>
    </row>
    <row r="57" spans="1:8" x14ac:dyDescent="0.2">
      <c r="A57" s="58"/>
      <c r="B57" s="83"/>
      <c r="C57" s="93"/>
      <c r="D57" s="93"/>
      <c r="E57" s="93"/>
      <c r="F57" s="93"/>
      <c r="G57" s="93"/>
      <c r="H57" s="93"/>
    </row>
    <row r="58" spans="1:8" x14ac:dyDescent="0.2">
      <c r="A58" s="58"/>
      <c r="B58" s="83"/>
      <c r="C58" s="93"/>
      <c r="D58" s="93"/>
      <c r="E58" s="93"/>
      <c r="F58" s="93"/>
      <c r="G58" s="93"/>
      <c r="H58" s="93"/>
    </row>
    <row r="59" spans="1:8" x14ac:dyDescent="0.2">
      <c r="A59" s="58"/>
      <c r="B59" s="83"/>
      <c r="C59" s="93"/>
      <c r="D59" s="93"/>
      <c r="E59" s="93"/>
      <c r="F59" s="93"/>
      <c r="G59" s="93"/>
      <c r="H59" s="93"/>
    </row>
    <row r="60" spans="1:8" x14ac:dyDescent="0.2">
      <c r="A60" s="58"/>
      <c r="B60" s="83"/>
      <c r="C60" s="93"/>
      <c r="D60" s="93"/>
      <c r="E60" s="93"/>
      <c r="F60" s="93"/>
      <c r="G60" s="93"/>
      <c r="H60" s="93"/>
    </row>
    <row r="61" spans="1:8" x14ac:dyDescent="0.2">
      <c r="A61" s="58"/>
      <c r="B61" s="83"/>
      <c r="C61" s="93"/>
      <c r="D61" s="93"/>
      <c r="E61" s="93"/>
      <c r="F61" s="93"/>
      <c r="G61" s="93"/>
      <c r="H61" s="93"/>
    </row>
    <row r="62" spans="1:8" x14ac:dyDescent="0.2">
      <c r="A62" s="58"/>
      <c r="B62" s="83"/>
      <c r="C62" s="93"/>
      <c r="D62" s="93"/>
      <c r="E62" s="93"/>
      <c r="F62" s="93"/>
      <c r="G62" s="93"/>
      <c r="H62" s="93"/>
    </row>
    <row r="63" spans="1:8" x14ac:dyDescent="0.2">
      <c r="A63" s="58"/>
      <c r="B63" s="83"/>
      <c r="C63" s="93"/>
      <c r="D63" s="93"/>
      <c r="E63" s="93"/>
      <c r="F63" s="93"/>
      <c r="G63" s="93"/>
      <c r="H63" s="93"/>
    </row>
    <row r="64" spans="1:8" x14ac:dyDescent="0.2">
      <c r="A64" s="58"/>
      <c r="B64" s="83"/>
      <c r="C64" s="93"/>
      <c r="D64" s="93"/>
      <c r="E64" s="93"/>
      <c r="F64" s="93"/>
      <c r="G64" s="93"/>
      <c r="H64" s="93"/>
    </row>
    <row r="65" spans="1:8" x14ac:dyDescent="0.2">
      <c r="A65" s="58"/>
      <c r="B65" s="83"/>
      <c r="C65" s="93"/>
      <c r="D65" s="93"/>
      <c r="E65" s="93"/>
      <c r="F65" s="93"/>
      <c r="G65" s="93"/>
      <c r="H65" s="93"/>
    </row>
    <row r="66" spans="1:8" x14ac:dyDescent="0.2">
      <c r="A66" s="58"/>
      <c r="B66" s="83"/>
      <c r="C66" s="93"/>
      <c r="D66" s="93"/>
      <c r="E66" s="93"/>
      <c r="F66" s="93"/>
      <c r="G66" s="93"/>
      <c r="H66" s="93"/>
    </row>
    <row r="67" spans="1:8" x14ac:dyDescent="0.2">
      <c r="A67" s="58"/>
      <c r="B67" s="83"/>
      <c r="C67" s="93"/>
      <c r="D67" s="93"/>
      <c r="E67" s="93"/>
      <c r="F67" s="93"/>
      <c r="G67" s="93"/>
      <c r="H67" s="93"/>
    </row>
    <row r="68" spans="1:8" x14ac:dyDescent="0.2">
      <c r="A68" s="58"/>
      <c r="B68" s="83"/>
      <c r="C68" s="93"/>
      <c r="D68" s="93"/>
      <c r="E68" s="93"/>
      <c r="F68" s="93"/>
      <c r="G68" s="93"/>
      <c r="H68" s="93"/>
    </row>
    <row r="69" spans="1:8" x14ac:dyDescent="0.2">
      <c r="A69" s="58"/>
      <c r="B69" s="83"/>
      <c r="C69" s="93"/>
      <c r="D69" s="93"/>
      <c r="E69" s="93"/>
      <c r="F69" s="93"/>
      <c r="G69" s="93"/>
      <c r="H69" s="93"/>
    </row>
    <row r="70" spans="1:8" x14ac:dyDescent="0.2">
      <c r="A70" s="58"/>
      <c r="B70" s="83"/>
      <c r="C70" s="93"/>
      <c r="D70" s="93"/>
      <c r="E70" s="93"/>
      <c r="F70" s="93"/>
      <c r="G70" s="93"/>
      <c r="H70" s="93"/>
    </row>
    <row r="72" spans="1:8" x14ac:dyDescent="0.2">
      <c r="B72" s="83"/>
      <c r="C72" s="93"/>
      <c r="D72" s="93"/>
      <c r="E72" s="93"/>
      <c r="F72" s="93"/>
      <c r="G72" s="93"/>
      <c r="H72" s="93"/>
    </row>
    <row r="73" spans="1:8" x14ac:dyDescent="0.2">
      <c r="B73" s="83"/>
      <c r="C73" s="93"/>
      <c r="D73" s="93"/>
      <c r="E73" s="93"/>
      <c r="F73" s="93"/>
      <c r="G73" s="93"/>
      <c r="H73" s="93"/>
    </row>
    <row r="74" spans="1:8" x14ac:dyDescent="0.2">
      <c r="B74" s="83"/>
      <c r="C74" s="93"/>
      <c r="D74" s="93"/>
      <c r="E74" s="93"/>
      <c r="F74" s="93"/>
      <c r="G74" s="93"/>
      <c r="H74" s="93"/>
    </row>
    <row r="75" spans="1:8" x14ac:dyDescent="0.2">
      <c r="B75" s="83"/>
      <c r="C75" s="93"/>
      <c r="D75" s="93"/>
      <c r="E75" s="93"/>
      <c r="F75" s="93"/>
      <c r="G75" s="93"/>
      <c r="H75" s="93"/>
    </row>
    <row r="76" spans="1:8" x14ac:dyDescent="0.2">
      <c r="B76" s="83"/>
      <c r="C76" s="93"/>
      <c r="D76" s="93"/>
      <c r="E76" s="93"/>
      <c r="F76" s="93"/>
      <c r="G76" s="93"/>
      <c r="H76" s="9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77"/>
  <sheetViews>
    <sheetView showGridLines="0" zoomScale="114" zoomScaleNormal="114" workbookViewId="0">
      <selection activeCell="M12" sqref="M12"/>
    </sheetView>
  </sheetViews>
  <sheetFormatPr defaultColWidth="8.7109375" defaultRowHeight="12.75" x14ac:dyDescent="0.2"/>
  <cols>
    <col min="1" max="1" width="22.85546875" style="2" bestFit="1" customWidth="1"/>
    <col min="2" max="2" width="22.85546875" style="18" bestFit="1" customWidth="1"/>
    <col min="3" max="3" width="24.7109375" style="18" bestFit="1" customWidth="1"/>
    <col min="4" max="4" width="13.140625" style="18" bestFit="1" customWidth="1"/>
    <col min="5" max="6" width="15.5703125" style="18" customWidth="1"/>
    <col min="7" max="7" width="18.42578125" style="2" bestFit="1" customWidth="1"/>
    <col min="8" max="8" width="8.7109375" style="2"/>
    <col min="9" max="9" width="13.5703125" style="2" bestFit="1" customWidth="1"/>
    <col min="10" max="10" width="13.28515625" style="2" bestFit="1" customWidth="1"/>
    <col min="11" max="11" width="9.28515625" style="2" bestFit="1" customWidth="1"/>
    <col min="12" max="12" width="10.28515625" style="2" bestFit="1" customWidth="1"/>
    <col min="13" max="13" width="12.28515625" style="2" bestFit="1" customWidth="1"/>
    <col min="14" max="15" width="8.7109375" style="2"/>
    <col min="16" max="16" width="11.28515625" style="2" bestFit="1" customWidth="1"/>
    <col min="17" max="17" width="11.85546875" style="2" bestFit="1" customWidth="1"/>
    <col min="18" max="16384" width="8.7109375" style="2"/>
  </cols>
  <sheetData>
    <row r="1" spans="1:17" x14ac:dyDescent="0.2">
      <c r="A1" s="111"/>
      <c r="B1" s="111"/>
      <c r="C1" s="111" t="s">
        <v>105</v>
      </c>
      <c r="D1" s="111"/>
      <c r="E1" s="111"/>
      <c r="F1" s="111"/>
      <c r="G1" s="111"/>
    </row>
    <row r="2" spans="1:17" x14ac:dyDescent="0.2">
      <c r="I2" s="194"/>
    </row>
    <row r="3" spans="1:17" x14ac:dyDescent="0.2">
      <c r="A3" s="115"/>
      <c r="B3" s="115"/>
      <c r="C3" s="115" t="s">
        <v>284</v>
      </c>
      <c r="D3" s="115"/>
      <c r="E3" s="115"/>
      <c r="F3" s="115"/>
      <c r="G3" s="115"/>
      <c r="H3" s="234"/>
      <c r="I3" s="234"/>
    </row>
    <row r="4" spans="1:17" ht="13.5" thickBot="1" x14ac:dyDescent="0.25">
      <c r="A4" s="18"/>
      <c r="B4" s="51"/>
      <c r="C4" s="51"/>
      <c r="D4" s="51"/>
      <c r="E4" s="51"/>
      <c r="F4" s="51"/>
      <c r="G4" s="51"/>
    </row>
    <row r="5" spans="1:17" ht="15" customHeight="1" thickTop="1" x14ac:dyDescent="0.2">
      <c r="A5" s="110"/>
      <c r="B5" s="110"/>
      <c r="C5" s="110" t="s">
        <v>42</v>
      </c>
      <c r="D5" s="110"/>
      <c r="E5" s="110"/>
      <c r="F5" s="110"/>
      <c r="G5" s="129"/>
    </row>
    <row r="6" spans="1:17" x14ac:dyDescent="0.2">
      <c r="A6" s="227"/>
      <c r="B6" s="227"/>
      <c r="C6" s="227"/>
      <c r="D6" s="227"/>
      <c r="E6" s="227"/>
      <c r="F6" s="227"/>
      <c r="G6" s="227"/>
      <c r="H6" s="7"/>
    </row>
    <row r="7" spans="1:17" ht="12.75" customHeight="1" x14ac:dyDescent="0.2">
      <c r="C7" s="235"/>
      <c r="G7" s="236"/>
    </row>
    <row r="8" spans="1:17" ht="12.75" customHeight="1" x14ac:dyDescent="0.2">
      <c r="A8" s="155" t="s">
        <v>141</v>
      </c>
      <c r="B8" s="150" t="s">
        <v>302</v>
      </c>
      <c r="C8" s="237" t="s">
        <v>304</v>
      </c>
      <c r="D8" s="238" t="s">
        <v>136</v>
      </c>
      <c r="E8" s="237" t="s">
        <v>137</v>
      </c>
      <c r="F8" s="237" t="s">
        <v>300</v>
      </c>
      <c r="G8" s="237" t="s">
        <v>133</v>
      </c>
    </row>
    <row r="9" spans="1:17" ht="12.75" customHeight="1" x14ac:dyDescent="0.2">
      <c r="A9" s="121"/>
      <c r="B9" s="128" t="s">
        <v>303</v>
      </c>
      <c r="C9" s="128" t="s">
        <v>305</v>
      </c>
      <c r="E9" s="128"/>
      <c r="F9" s="128"/>
      <c r="G9" s="128"/>
    </row>
    <row r="10" spans="1:17" ht="13.5" thickBot="1" x14ac:dyDescent="0.25">
      <c r="A10" s="231"/>
      <c r="B10" s="127"/>
      <c r="C10" s="127"/>
      <c r="D10" s="231"/>
      <c r="E10" s="127"/>
      <c r="F10" s="127"/>
      <c r="G10" s="127"/>
    </row>
    <row r="11" spans="1:17" s="60" customFormat="1" x14ac:dyDescent="0.2">
      <c r="A11" s="239" t="s">
        <v>0</v>
      </c>
      <c r="B11" s="103">
        <f t="shared" ref="B11:G11" si="0">SUM(B13:B40)</f>
        <v>348240587</v>
      </c>
      <c r="C11" s="103">
        <f t="shared" si="0"/>
        <v>1628093</v>
      </c>
      <c r="D11" s="103">
        <f t="shared" si="0"/>
        <v>975623</v>
      </c>
      <c r="E11" s="103">
        <f t="shared" si="0"/>
        <v>6323085</v>
      </c>
      <c r="F11" s="103">
        <f t="shared" si="0"/>
        <v>144881876.87</v>
      </c>
      <c r="G11" s="103">
        <f t="shared" si="0"/>
        <v>438874558.31999987</v>
      </c>
      <c r="I11" s="240"/>
    </row>
    <row r="12" spans="1:17" x14ac:dyDescent="0.2">
      <c r="A12" s="7"/>
      <c r="B12" s="78"/>
      <c r="C12" s="43"/>
      <c r="D12" s="43"/>
      <c r="E12" s="43"/>
      <c r="F12" s="43"/>
      <c r="G12" s="18"/>
      <c r="I12" s="93"/>
      <c r="J12" s="93"/>
      <c r="K12" s="93"/>
      <c r="L12" s="93"/>
      <c r="M12" s="93"/>
    </row>
    <row r="13" spans="1:17" x14ac:dyDescent="0.2">
      <c r="A13" s="2" t="s">
        <v>1</v>
      </c>
      <c r="B13" s="69">
        <v>117040</v>
      </c>
      <c r="C13" s="11">
        <v>14000</v>
      </c>
      <c r="D13" s="11">
        <v>0</v>
      </c>
      <c r="E13" s="44">
        <v>513280</v>
      </c>
      <c r="F13" s="44">
        <v>0</v>
      </c>
      <c r="G13" s="11">
        <v>7555859.5600000024</v>
      </c>
      <c r="I13" s="93"/>
      <c r="J13" s="93"/>
      <c r="K13" s="93"/>
      <c r="L13" s="93"/>
      <c r="M13" s="93"/>
      <c r="P13" s="93"/>
      <c r="Q13" s="93"/>
    </row>
    <row r="14" spans="1:17" x14ac:dyDescent="0.2">
      <c r="A14" s="2" t="s">
        <v>2</v>
      </c>
      <c r="B14" s="69">
        <v>19268538</v>
      </c>
      <c r="C14" s="11">
        <v>382475</v>
      </c>
      <c r="D14" s="11">
        <v>0</v>
      </c>
      <c r="E14" s="44">
        <v>112543</v>
      </c>
      <c r="F14" s="44">
        <v>0</v>
      </c>
      <c r="G14" s="11">
        <v>28570345.930000007</v>
      </c>
      <c r="I14" s="93"/>
      <c r="J14" s="93"/>
      <c r="K14" s="93"/>
      <c r="L14" s="93"/>
      <c r="M14" s="93"/>
      <c r="P14" s="93"/>
      <c r="Q14" s="93"/>
    </row>
    <row r="15" spans="1:17" x14ac:dyDescent="0.2">
      <c r="A15" s="2" t="s">
        <v>3</v>
      </c>
      <c r="B15" s="69">
        <v>35446053</v>
      </c>
      <c r="C15" s="11">
        <v>63000</v>
      </c>
      <c r="D15" s="11">
        <v>0</v>
      </c>
      <c r="E15" s="44">
        <v>124159</v>
      </c>
      <c r="F15" s="44">
        <v>38460067.689999998</v>
      </c>
      <c r="G15" s="11">
        <v>78608215.7700001</v>
      </c>
      <c r="I15" s="93"/>
      <c r="J15" s="93"/>
      <c r="K15" s="93"/>
      <c r="L15" s="93"/>
      <c r="M15" s="93"/>
      <c r="P15" s="93"/>
      <c r="Q15" s="93"/>
    </row>
    <row r="16" spans="1:17" x14ac:dyDescent="0.2">
      <c r="A16" s="2" t="s">
        <v>4</v>
      </c>
      <c r="B16" s="69">
        <v>32799228</v>
      </c>
      <c r="C16" s="11">
        <v>0</v>
      </c>
      <c r="D16" s="11">
        <v>46565</v>
      </c>
      <c r="E16" s="44">
        <v>179144</v>
      </c>
      <c r="F16" s="44">
        <v>23131176.699999999</v>
      </c>
      <c r="G16" s="11">
        <v>13301730.689999938</v>
      </c>
      <c r="I16" s="93"/>
      <c r="J16" s="93"/>
      <c r="K16" s="93"/>
      <c r="L16" s="93"/>
      <c r="M16" s="93"/>
      <c r="P16" s="93"/>
      <c r="Q16" s="93"/>
    </row>
    <row r="17" spans="1:17" x14ac:dyDescent="0.2">
      <c r="A17" s="2" t="s">
        <v>5</v>
      </c>
      <c r="B17" s="69">
        <v>606833</v>
      </c>
      <c r="C17" s="11">
        <v>0</v>
      </c>
      <c r="D17" s="11">
        <v>109782</v>
      </c>
      <c r="E17" s="44">
        <v>286438</v>
      </c>
      <c r="F17" s="44">
        <v>0</v>
      </c>
      <c r="G17" s="11">
        <v>8103602.3900000006</v>
      </c>
      <c r="I17" s="93"/>
      <c r="J17" s="93"/>
      <c r="K17" s="93"/>
      <c r="L17" s="93"/>
      <c r="M17" s="93"/>
      <c r="P17" s="93"/>
      <c r="Q17" s="93"/>
    </row>
    <row r="18" spans="1:17" ht="11.45" customHeight="1" x14ac:dyDescent="0.2">
      <c r="B18" s="69"/>
      <c r="C18" s="11"/>
      <c r="D18" s="11"/>
      <c r="E18" s="44"/>
      <c r="F18" s="44"/>
      <c r="G18" s="11"/>
      <c r="I18" s="93"/>
      <c r="J18" s="93"/>
      <c r="K18" s="93"/>
      <c r="L18" s="93"/>
      <c r="M18" s="93"/>
      <c r="P18" s="93"/>
    </row>
    <row r="19" spans="1:17" x14ac:dyDescent="0.2">
      <c r="A19" s="2" t="s">
        <v>6</v>
      </c>
      <c r="B19" s="69">
        <v>3093905</v>
      </c>
      <c r="C19" s="11">
        <v>6000</v>
      </c>
      <c r="D19" s="11">
        <v>0</v>
      </c>
      <c r="E19" s="44">
        <v>44887</v>
      </c>
      <c r="F19" s="44">
        <v>0</v>
      </c>
      <c r="G19" s="11">
        <v>5576720.6000000015</v>
      </c>
      <c r="I19" s="93"/>
      <c r="J19" s="93"/>
      <c r="K19" s="93"/>
      <c r="L19" s="93"/>
      <c r="M19" s="93"/>
      <c r="P19" s="93"/>
      <c r="Q19" s="93"/>
    </row>
    <row r="20" spans="1:17" x14ac:dyDescent="0.2">
      <c r="A20" s="2" t="s">
        <v>7</v>
      </c>
      <c r="B20" s="69">
        <v>1217428</v>
      </c>
      <c r="C20" s="11">
        <v>0</v>
      </c>
      <c r="D20" s="11">
        <v>0</v>
      </c>
      <c r="E20" s="44">
        <v>1050151</v>
      </c>
      <c r="F20" s="44">
        <v>0</v>
      </c>
      <c r="G20" s="11">
        <v>11559555.049999982</v>
      </c>
      <c r="I20" s="93"/>
      <c r="J20" s="93"/>
      <c r="K20" s="93"/>
      <c r="L20" s="93"/>
      <c r="M20" s="93"/>
      <c r="P20" s="93"/>
      <c r="Q20" s="93"/>
    </row>
    <row r="21" spans="1:17" x14ac:dyDescent="0.2">
      <c r="A21" s="2" t="s">
        <v>8</v>
      </c>
      <c r="B21" s="69">
        <v>1375907</v>
      </c>
      <c r="C21" s="11">
        <v>45400</v>
      </c>
      <c r="D21" s="11">
        <v>23109</v>
      </c>
      <c r="E21" s="44">
        <v>267533</v>
      </c>
      <c r="F21" s="44">
        <v>6517962.4299999997</v>
      </c>
      <c r="G21" s="11">
        <v>3718478.2400000095</v>
      </c>
      <c r="I21" s="93"/>
      <c r="J21" s="93"/>
      <c r="K21" s="93"/>
      <c r="L21" s="93"/>
      <c r="M21" s="93"/>
      <c r="P21" s="93"/>
      <c r="Q21" s="93"/>
    </row>
    <row r="22" spans="1:17" x14ac:dyDescent="0.2">
      <c r="A22" s="2" t="s">
        <v>9</v>
      </c>
      <c r="B22" s="69">
        <v>3923849</v>
      </c>
      <c r="C22" s="11">
        <v>37000</v>
      </c>
      <c r="D22" s="11">
        <v>173871</v>
      </c>
      <c r="E22" s="44">
        <v>410201</v>
      </c>
      <c r="F22" s="44">
        <v>896636.36999999988</v>
      </c>
      <c r="G22" s="11">
        <v>20026721.060000002</v>
      </c>
      <c r="I22" s="93"/>
      <c r="J22" s="93"/>
      <c r="K22" s="93"/>
      <c r="L22" s="93"/>
      <c r="M22" s="93"/>
      <c r="P22" s="93"/>
      <c r="Q22" s="93"/>
    </row>
    <row r="23" spans="1:17" x14ac:dyDescent="0.2">
      <c r="A23" s="2" t="s">
        <v>10</v>
      </c>
      <c r="B23" s="69">
        <v>964228</v>
      </c>
      <c r="C23" s="11">
        <v>0</v>
      </c>
      <c r="D23" s="11">
        <v>0</v>
      </c>
      <c r="E23" s="44">
        <v>260300</v>
      </c>
      <c r="F23" s="44">
        <v>0</v>
      </c>
      <c r="G23" s="11">
        <v>7406968.0500000045</v>
      </c>
      <c r="I23" s="93"/>
      <c r="J23" s="93"/>
      <c r="K23" s="93"/>
      <c r="L23" s="93"/>
      <c r="M23" s="93"/>
      <c r="P23" s="93"/>
      <c r="Q23" s="93"/>
    </row>
    <row r="24" spans="1:17" x14ac:dyDescent="0.2">
      <c r="B24" s="69"/>
      <c r="C24" s="11"/>
      <c r="D24" s="11"/>
      <c r="E24" s="44"/>
      <c r="F24" s="44"/>
      <c r="G24" s="11"/>
      <c r="I24" s="93"/>
      <c r="J24" s="93"/>
      <c r="K24" s="93"/>
      <c r="L24" s="93"/>
      <c r="M24" s="93"/>
      <c r="P24" s="93"/>
    </row>
    <row r="25" spans="1:17" x14ac:dyDescent="0.2">
      <c r="A25" s="2" t="s">
        <v>11</v>
      </c>
      <c r="B25" s="69">
        <v>11496181</v>
      </c>
      <c r="C25" s="11">
        <v>67200</v>
      </c>
      <c r="D25" s="11">
        <v>0</v>
      </c>
      <c r="E25" s="44">
        <v>210224</v>
      </c>
      <c r="F25" s="44">
        <v>4516866</v>
      </c>
      <c r="G25" s="11">
        <v>19679380.379999995</v>
      </c>
      <c r="I25" s="93"/>
      <c r="J25" s="93"/>
      <c r="K25" s="93"/>
      <c r="L25" s="93"/>
      <c r="M25" s="93"/>
      <c r="P25" s="93"/>
      <c r="Q25" s="93"/>
    </row>
    <row r="26" spans="1:17" x14ac:dyDescent="0.2">
      <c r="A26" s="2" t="s">
        <v>12</v>
      </c>
      <c r="B26" s="69">
        <v>29032</v>
      </c>
      <c r="C26" s="11">
        <v>6000</v>
      </c>
      <c r="D26" s="11">
        <v>0</v>
      </c>
      <c r="E26" s="44">
        <v>526260</v>
      </c>
      <c r="F26" s="44">
        <v>0</v>
      </c>
      <c r="G26" s="11">
        <v>3130466.8799999952</v>
      </c>
      <c r="I26" s="93"/>
      <c r="J26" s="93"/>
      <c r="K26" s="93"/>
      <c r="L26" s="93"/>
      <c r="M26" s="93"/>
      <c r="P26" s="93"/>
      <c r="Q26" s="93"/>
    </row>
    <row r="27" spans="1:17" x14ac:dyDescent="0.2">
      <c r="A27" s="2" t="s">
        <v>13</v>
      </c>
      <c r="B27" s="69">
        <v>2938814</v>
      </c>
      <c r="C27" s="11">
        <v>98900</v>
      </c>
      <c r="D27" s="11">
        <v>0</v>
      </c>
      <c r="E27" s="44">
        <v>142086</v>
      </c>
      <c r="F27" s="44">
        <v>4555775.58</v>
      </c>
      <c r="G27" s="11">
        <v>13019254.839999974</v>
      </c>
      <c r="I27" s="93"/>
      <c r="J27" s="93"/>
      <c r="K27" s="93"/>
      <c r="L27" s="93"/>
      <c r="M27" s="93"/>
      <c r="P27" s="93"/>
      <c r="Q27" s="93"/>
    </row>
    <row r="28" spans="1:17" x14ac:dyDescent="0.2">
      <c r="A28" s="2" t="s">
        <v>14</v>
      </c>
      <c r="B28" s="69">
        <v>10966196</v>
      </c>
      <c r="C28" s="11">
        <v>204000</v>
      </c>
      <c r="D28" s="11">
        <v>0</v>
      </c>
      <c r="E28" s="44">
        <v>244446</v>
      </c>
      <c r="F28" s="44">
        <v>909256.99</v>
      </c>
      <c r="G28" s="11">
        <v>16417507.980000019</v>
      </c>
      <c r="I28" s="93"/>
      <c r="J28" s="93"/>
      <c r="K28" s="93"/>
      <c r="L28" s="93"/>
      <c r="M28" s="93"/>
      <c r="P28" s="93"/>
      <c r="Q28" s="93"/>
    </row>
    <row r="29" spans="1:17" x14ac:dyDescent="0.2">
      <c r="A29" s="2" t="s">
        <v>15</v>
      </c>
      <c r="B29" s="69">
        <v>226450</v>
      </c>
      <c r="C29" s="11">
        <v>2000</v>
      </c>
      <c r="D29" s="11">
        <v>220574</v>
      </c>
      <c r="E29" s="44">
        <v>4460</v>
      </c>
      <c r="F29" s="44">
        <v>287708.07</v>
      </c>
      <c r="G29" s="11">
        <v>898852.20000000112</v>
      </c>
      <c r="I29" s="93"/>
      <c r="J29" s="93"/>
      <c r="K29" s="93"/>
      <c r="L29" s="93"/>
      <c r="M29" s="93"/>
      <c r="P29" s="93"/>
      <c r="Q29" s="93"/>
    </row>
    <row r="30" spans="1:17" x14ac:dyDescent="0.2">
      <c r="B30" s="69"/>
      <c r="C30" s="11"/>
      <c r="D30" s="11"/>
      <c r="E30" s="44"/>
      <c r="F30" s="44"/>
      <c r="G30" s="11"/>
      <c r="I30" s="93"/>
      <c r="J30" s="93"/>
      <c r="K30" s="93"/>
      <c r="L30" s="93"/>
      <c r="M30" s="93"/>
      <c r="P30" s="93"/>
    </row>
    <row r="31" spans="1:17" x14ac:dyDescent="0.2">
      <c r="A31" s="2" t="s">
        <v>16</v>
      </c>
      <c r="B31" s="69">
        <v>81960239</v>
      </c>
      <c r="C31" s="11">
        <v>632818</v>
      </c>
      <c r="D31" s="11">
        <v>0</v>
      </c>
      <c r="E31" s="44">
        <v>507966</v>
      </c>
      <c r="F31" s="44">
        <v>0</v>
      </c>
      <c r="G31" s="11">
        <v>69280054.940000057</v>
      </c>
      <c r="I31" s="93"/>
      <c r="J31" s="93"/>
      <c r="K31" s="93"/>
      <c r="L31" s="93"/>
      <c r="M31" s="93"/>
      <c r="P31" s="93"/>
      <c r="Q31" s="93"/>
    </row>
    <row r="32" spans="1:17" x14ac:dyDescent="0.2">
      <c r="A32" s="2" t="s">
        <v>17</v>
      </c>
      <c r="B32" s="69">
        <v>126626576</v>
      </c>
      <c r="C32" s="11">
        <v>0</v>
      </c>
      <c r="D32" s="11">
        <v>0</v>
      </c>
      <c r="E32" s="44">
        <v>0</v>
      </c>
      <c r="F32" s="44">
        <v>45251237.090000004</v>
      </c>
      <c r="G32" s="11">
        <v>100875168.06999993</v>
      </c>
      <c r="I32" s="93"/>
      <c r="J32" s="93"/>
      <c r="K32" s="93"/>
      <c r="L32" s="93"/>
      <c r="M32" s="93"/>
      <c r="P32" s="93"/>
      <c r="Q32" s="93"/>
    </row>
    <row r="33" spans="1:17" x14ac:dyDescent="0.2">
      <c r="A33" s="2" t="s">
        <v>18</v>
      </c>
      <c r="B33" s="69">
        <v>953220</v>
      </c>
      <c r="C33" s="11">
        <v>0</v>
      </c>
      <c r="D33" s="11">
        <v>0</v>
      </c>
      <c r="E33" s="44">
        <v>594104</v>
      </c>
      <c r="F33" s="44">
        <v>0</v>
      </c>
      <c r="G33" s="11">
        <v>3568567.2599999979</v>
      </c>
      <c r="I33" s="93"/>
      <c r="J33" s="93"/>
      <c r="K33" s="93"/>
      <c r="L33" s="93"/>
      <c r="M33" s="93"/>
      <c r="P33" s="93"/>
      <c r="Q33" s="93"/>
    </row>
    <row r="34" spans="1:17" x14ac:dyDescent="0.2">
      <c r="A34" s="2" t="s">
        <v>19</v>
      </c>
      <c r="B34" s="69">
        <v>1271919</v>
      </c>
      <c r="C34" s="11">
        <v>36300</v>
      </c>
      <c r="D34" s="11">
        <v>0</v>
      </c>
      <c r="E34" s="44">
        <v>0</v>
      </c>
      <c r="F34" s="44">
        <v>4016781.34</v>
      </c>
      <c r="G34" s="11">
        <v>3472171.25</v>
      </c>
      <c r="I34" s="93"/>
      <c r="J34" s="93"/>
      <c r="K34" s="93"/>
      <c r="L34" s="93"/>
      <c r="M34" s="93"/>
      <c r="P34" s="93"/>
      <c r="Q34" s="93"/>
    </row>
    <row r="35" spans="1:17" x14ac:dyDescent="0.2">
      <c r="A35" s="2" t="s">
        <v>20</v>
      </c>
      <c r="B35" s="69">
        <v>667086</v>
      </c>
      <c r="C35" s="11">
        <v>0</v>
      </c>
      <c r="D35" s="11">
        <v>231206</v>
      </c>
      <c r="E35" s="44">
        <v>0</v>
      </c>
      <c r="F35" s="44">
        <v>3133117.87</v>
      </c>
      <c r="G35" s="11">
        <v>2441570.2599999979</v>
      </c>
      <c r="I35" s="93"/>
      <c r="J35" s="93"/>
      <c r="K35" s="93"/>
      <c r="L35" s="93"/>
      <c r="M35" s="93"/>
      <c r="P35" s="93"/>
      <c r="Q35" s="93"/>
    </row>
    <row r="36" spans="1:17" x14ac:dyDescent="0.2">
      <c r="B36" s="69"/>
      <c r="C36" s="11"/>
      <c r="D36" s="11"/>
      <c r="E36" s="44"/>
      <c r="F36" s="44"/>
      <c r="G36" s="11"/>
      <c r="I36" s="93"/>
      <c r="J36" s="93"/>
      <c r="K36" s="93"/>
      <c r="L36" s="93"/>
      <c r="M36" s="93"/>
    </row>
    <row r="37" spans="1:17" x14ac:dyDescent="0.2">
      <c r="A37" s="2" t="s">
        <v>21</v>
      </c>
      <c r="B37" s="69">
        <v>1477729</v>
      </c>
      <c r="C37" s="11">
        <v>2000</v>
      </c>
      <c r="D37" s="11">
        <v>13273</v>
      </c>
      <c r="E37" s="44">
        <v>60775</v>
      </c>
      <c r="F37" s="44">
        <v>173641.02000000002</v>
      </c>
      <c r="G37" s="11">
        <v>2113513.7800000012</v>
      </c>
      <c r="I37" s="93"/>
      <c r="J37" s="93"/>
      <c r="K37" s="93"/>
      <c r="L37" s="93"/>
      <c r="M37" s="93"/>
      <c r="P37" s="93"/>
      <c r="Q37" s="93"/>
    </row>
    <row r="38" spans="1:17" x14ac:dyDescent="0.2">
      <c r="A38" s="2" t="s">
        <v>22</v>
      </c>
      <c r="B38" s="69">
        <v>3079280</v>
      </c>
      <c r="C38" s="11">
        <v>31000</v>
      </c>
      <c r="D38" s="11">
        <v>157243</v>
      </c>
      <c r="E38" s="44">
        <v>172798</v>
      </c>
      <c r="F38" s="44">
        <v>10126750.789999999</v>
      </c>
      <c r="G38" s="11">
        <v>7262226.3599999547</v>
      </c>
      <c r="I38" s="93"/>
      <c r="J38" s="93"/>
      <c r="K38" s="93"/>
      <c r="L38" s="93"/>
      <c r="M38" s="93"/>
      <c r="P38" s="93"/>
      <c r="Q38" s="93"/>
    </row>
    <row r="39" spans="1:17" x14ac:dyDescent="0.2">
      <c r="A39" s="2" t="s">
        <v>23</v>
      </c>
      <c r="B39" s="69">
        <v>7305182</v>
      </c>
      <c r="C39" s="11">
        <v>0</v>
      </c>
      <c r="D39" s="11">
        <v>0</v>
      </c>
      <c r="E39" s="44">
        <v>611330</v>
      </c>
      <c r="F39" s="44">
        <v>2379343.9299999997</v>
      </c>
      <c r="G39" s="11">
        <v>10619131.449999988</v>
      </c>
      <c r="I39" s="93"/>
      <c r="J39" s="93"/>
      <c r="K39" s="93"/>
      <c r="L39" s="93"/>
      <c r="M39" s="93"/>
      <c r="P39" s="93"/>
      <c r="Q39" s="93"/>
    </row>
    <row r="40" spans="1:17" x14ac:dyDescent="0.2">
      <c r="A40" s="6" t="s">
        <v>24</v>
      </c>
      <c r="B40" s="86">
        <v>429674</v>
      </c>
      <c r="C40" s="34">
        <v>0</v>
      </c>
      <c r="D40" s="34">
        <v>0</v>
      </c>
      <c r="E40" s="45">
        <v>0</v>
      </c>
      <c r="F40" s="45">
        <v>525555</v>
      </c>
      <c r="G40" s="34">
        <v>1668495.3299999982</v>
      </c>
      <c r="I40" s="93"/>
      <c r="J40" s="93"/>
      <c r="K40" s="93"/>
      <c r="L40" s="93"/>
      <c r="M40" s="93"/>
      <c r="P40" s="93"/>
      <c r="Q40" s="93"/>
    </row>
    <row r="42" spans="1:17" x14ac:dyDescent="0.2">
      <c r="A42" s="179"/>
    </row>
    <row r="43" spans="1:17" x14ac:dyDescent="0.2">
      <c r="B43" s="83"/>
      <c r="C43" s="83"/>
      <c r="D43" s="83"/>
      <c r="E43" s="83"/>
      <c r="F43" s="83"/>
      <c r="G43" s="93"/>
    </row>
    <row r="44" spans="1:17" x14ac:dyDescent="0.2">
      <c r="A44" s="216"/>
      <c r="B44" s="83"/>
      <c r="C44" s="83"/>
      <c r="D44" s="83"/>
      <c r="E44" s="83"/>
      <c r="F44" s="83"/>
      <c r="G44" s="93"/>
    </row>
    <row r="45" spans="1:17" x14ac:dyDescent="0.2">
      <c r="A45" s="58"/>
      <c r="B45" s="83"/>
      <c r="C45" s="83"/>
      <c r="D45" s="83"/>
      <c r="E45" s="83"/>
      <c r="F45" s="83"/>
      <c r="G45" s="93"/>
    </row>
    <row r="46" spans="1:17" x14ac:dyDescent="0.2">
      <c r="A46" s="58"/>
      <c r="B46" s="83"/>
      <c r="C46" s="83"/>
      <c r="D46" s="83"/>
      <c r="E46" s="83"/>
      <c r="F46" s="83"/>
      <c r="G46" s="93"/>
    </row>
    <row r="47" spans="1:17" x14ac:dyDescent="0.2">
      <c r="A47" s="58"/>
      <c r="B47" s="83"/>
      <c r="C47" s="83"/>
      <c r="D47" s="83"/>
      <c r="E47" s="83"/>
      <c r="F47" s="83"/>
      <c r="G47" s="93"/>
    </row>
    <row r="48" spans="1:17" x14ac:dyDescent="0.2">
      <c r="A48" s="58"/>
      <c r="B48" s="83"/>
      <c r="C48" s="83"/>
      <c r="D48" s="83"/>
      <c r="E48" s="83"/>
      <c r="F48" s="83"/>
      <c r="G48" s="93"/>
    </row>
    <row r="49" spans="1:7" x14ac:dyDescent="0.2">
      <c r="A49" s="58"/>
      <c r="B49" s="83"/>
      <c r="C49" s="83"/>
      <c r="D49" s="83"/>
      <c r="E49" s="83"/>
      <c r="F49" s="83"/>
      <c r="G49" s="93"/>
    </row>
    <row r="50" spans="1:7" x14ac:dyDescent="0.2">
      <c r="A50" s="58"/>
      <c r="B50" s="83"/>
      <c r="C50" s="83"/>
      <c r="D50" s="83"/>
      <c r="E50" s="83"/>
      <c r="F50" s="83"/>
      <c r="G50" s="93"/>
    </row>
    <row r="51" spans="1:7" x14ac:dyDescent="0.2">
      <c r="A51" s="58"/>
      <c r="B51" s="83"/>
      <c r="C51" s="83"/>
      <c r="D51" s="83"/>
      <c r="E51" s="83"/>
      <c r="F51" s="83"/>
      <c r="G51" s="93"/>
    </row>
    <row r="52" spans="1:7" x14ac:dyDescent="0.2">
      <c r="A52" s="58"/>
      <c r="B52" s="83"/>
      <c r="C52" s="83"/>
      <c r="D52" s="83"/>
      <c r="E52" s="83"/>
      <c r="F52" s="83"/>
      <c r="G52" s="93"/>
    </row>
    <row r="53" spans="1:7" x14ac:dyDescent="0.2">
      <c r="A53" s="58"/>
      <c r="B53" s="83"/>
      <c r="C53" s="83"/>
      <c r="D53" s="83"/>
      <c r="E53" s="83"/>
      <c r="F53" s="83"/>
      <c r="G53" s="93"/>
    </row>
    <row r="54" spans="1:7" x14ac:dyDescent="0.2">
      <c r="A54" s="58"/>
      <c r="B54" s="83"/>
      <c r="C54" s="83"/>
      <c r="D54" s="83"/>
      <c r="E54" s="83"/>
      <c r="F54" s="83"/>
      <c r="G54" s="93"/>
    </row>
    <row r="55" spans="1:7" x14ac:dyDescent="0.2">
      <c r="A55" s="58"/>
      <c r="B55" s="83"/>
      <c r="C55" s="83"/>
      <c r="D55" s="83"/>
      <c r="E55" s="83"/>
      <c r="F55" s="83"/>
      <c r="G55" s="93"/>
    </row>
    <row r="56" spans="1:7" x14ac:dyDescent="0.2">
      <c r="A56" s="58"/>
      <c r="B56" s="83"/>
      <c r="C56" s="83"/>
      <c r="D56" s="83"/>
      <c r="E56" s="83"/>
      <c r="F56" s="83"/>
      <c r="G56" s="93"/>
    </row>
    <row r="57" spans="1:7" x14ac:dyDescent="0.2">
      <c r="A57" s="58"/>
      <c r="B57" s="83"/>
      <c r="C57" s="83"/>
      <c r="D57" s="83"/>
      <c r="E57" s="83"/>
      <c r="F57" s="83"/>
      <c r="G57" s="93"/>
    </row>
    <row r="58" spans="1:7" x14ac:dyDescent="0.2">
      <c r="A58" s="58"/>
      <c r="B58" s="83"/>
      <c r="C58" s="83"/>
      <c r="D58" s="83"/>
      <c r="E58" s="83"/>
      <c r="F58" s="83"/>
      <c r="G58" s="93"/>
    </row>
    <row r="59" spans="1:7" x14ac:dyDescent="0.2">
      <c r="A59" s="58"/>
      <c r="B59" s="83"/>
      <c r="C59" s="83"/>
      <c r="D59" s="83"/>
      <c r="E59" s="83"/>
      <c r="F59" s="83"/>
      <c r="G59" s="93"/>
    </row>
    <row r="60" spans="1:7" x14ac:dyDescent="0.2">
      <c r="A60" s="58"/>
      <c r="B60" s="83"/>
      <c r="C60" s="83"/>
      <c r="D60" s="83"/>
      <c r="E60" s="83"/>
      <c r="F60" s="83"/>
      <c r="G60" s="93"/>
    </row>
    <row r="61" spans="1:7" x14ac:dyDescent="0.2">
      <c r="A61" s="58"/>
      <c r="B61" s="83"/>
      <c r="C61" s="83"/>
      <c r="D61" s="83"/>
      <c r="E61" s="83"/>
      <c r="F61" s="83"/>
      <c r="G61" s="93"/>
    </row>
    <row r="62" spans="1:7" x14ac:dyDescent="0.2">
      <c r="A62" s="58"/>
      <c r="B62" s="83"/>
      <c r="C62" s="83"/>
      <c r="D62" s="83"/>
      <c r="E62" s="83"/>
      <c r="F62" s="83"/>
      <c r="G62" s="93"/>
    </row>
    <row r="63" spans="1:7" x14ac:dyDescent="0.2">
      <c r="A63" s="58"/>
      <c r="B63" s="83"/>
      <c r="C63" s="83"/>
      <c r="D63" s="83"/>
      <c r="E63" s="83"/>
      <c r="F63" s="83"/>
      <c r="G63" s="93"/>
    </row>
    <row r="64" spans="1:7" x14ac:dyDescent="0.2">
      <c r="A64" s="58"/>
      <c r="B64" s="83"/>
      <c r="C64" s="83"/>
      <c r="D64" s="83"/>
      <c r="E64" s="83"/>
      <c r="F64" s="83"/>
      <c r="G64" s="93"/>
    </row>
    <row r="65" spans="1:7" x14ac:dyDescent="0.2">
      <c r="A65" s="58"/>
      <c r="B65" s="83"/>
      <c r="C65" s="83"/>
      <c r="D65" s="83"/>
      <c r="E65" s="83"/>
      <c r="F65" s="83"/>
      <c r="G65" s="93"/>
    </row>
    <row r="66" spans="1:7" x14ac:dyDescent="0.2">
      <c r="A66" s="58"/>
      <c r="B66" s="83"/>
      <c r="C66" s="83"/>
      <c r="D66" s="83"/>
      <c r="E66" s="83"/>
      <c r="F66" s="83"/>
      <c r="G66" s="93"/>
    </row>
    <row r="67" spans="1:7" x14ac:dyDescent="0.2">
      <c r="A67" s="58"/>
      <c r="B67" s="83"/>
      <c r="C67" s="83"/>
      <c r="D67" s="83"/>
      <c r="E67" s="83"/>
      <c r="F67" s="83"/>
      <c r="G67" s="93"/>
    </row>
    <row r="68" spans="1:7" x14ac:dyDescent="0.2">
      <c r="A68" s="58"/>
      <c r="B68" s="83"/>
      <c r="C68" s="83"/>
      <c r="D68" s="83"/>
      <c r="E68" s="83"/>
      <c r="F68" s="83"/>
      <c r="G68" s="93"/>
    </row>
    <row r="69" spans="1:7" x14ac:dyDescent="0.2">
      <c r="A69" s="58"/>
      <c r="B69" s="83"/>
      <c r="C69" s="83"/>
      <c r="D69" s="83"/>
      <c r="E69" s="83"/>
      <c r="F69" s="83"/>
      <c r="G69" s="93"/>
    </row>
    <row r="70" spans="1:7" x14ac:dyDescent="0.2">
      <c r="A70" s="58"/>
      <c r="B70" s="83"/>
      <c r="C70" s="83"/>
      <c r="D70" s="83"/>
      <c r="E70" s="83"/>
      <c r="F70" s="83"/>
      <c r="G70" s="93"/>
    </row>
    <row r="71" spans="1:7" x14ac:dyDescent="0.2">
      <c r="A71" s="58"/>
      <c r="B71" s="83"/>
      <c r="C71" s="83"/>
      <c r="D71" s="83"/>
      <c r="E71" s="83"/>
      <c r="F71" s="83"/>
      <c r="G71" s="93"/>
    </row>
    <row r="73" spans="1:7" x14ac:dyDescent="0.2">
      <c r="B73" s="83"/>
      <c r="C73" s="83"/>
      <c r="D73" s="83"/>
      <c r="E73" s="83"/>
      <c r="F73" s="83"/>
      <c r="G73" s="93"/>
    </row>
    <row r="74" spans="1:7" x14ac:dyDescent="0.2">
      <c r="B74" s="83"/>
      <c r="C74" s="83"/>
      <c r="D74" s="83"/>
      <c r="E74" s="83"/>
      <c r="F74" s="83"/>
      <c r="G74" s="93"/>
    </row>
    <row r="75" spans="1:7" x14ac:dyDescent="0.2">
      <c r="B75" s="83"/>
      <c r="C75" s="83"/>
      <c r="D75" s="83"/>
      <c r="E75" s="83"/>
      <c r="F75" s="83"/>
      <c r="G75" s="93"/>
    </row>
    <row r="77" spans="1:7" x14ac:dyDescent="0.2">
      <c r="B77" s="83"/>
      <c r="C77" s="83"/>
      <c r="D77" s="83"/>
      <c r="E77" s="83"/>
      <c r="F77" s="83"/>
      <c r="G77" s="9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4"/>
  <sheetViews>
    <sheetView showGridLines="0" zoomScale="114" zoomScaleNormal="114" workbookViewId="0">
      <selection activeCell="M12" sqref="M12"/>
    </sheetView>
  </sheetViews>
  <sheetFormatPr defaultColWidth="8.7109375" defaultRowHeight="12.75" x14ac:dyDescent="0.2"/>
  <cols>
    <col min="1" max="1" width="21.85546875" style="2" customWidth="1"/>
    <col min="2" max="2" width="15.42578125" style="2" customWidth="1"/>
    <col min="3" max="3" width="5.42578125" style="2" customWidth="1"/>
    <col min="4" max="4" width="18.28515625" style="2" customWidth="1"/>
    <col min="5" max="5" width="5.140625" style="2" customWidth="1"/>
    <col min="6" max="6" width="18" style="2" customWidth="1"/>
    <col min="7" max="7" width="8.42578125" style="2" customWidth="1"/>
    <col min="8" max="8" width="11.28515625" style="2" customWidth="1"/>
    <col min="9" max="9" width="8" style="2" customWidth="1"/>
    <col min="10" max="10" width="11.28515625" style="2" bestFit="1" customWidth="1"/>
    <col min="11" max="11" width="8.7109375" style="2"/>
    <col min="12" max="12" width="10.28515625" style="2" bestFit="1" customWidth="1"/>
    <col min="13" max="13" width="11.28515625" style="2" bestFit="1" customWidth="1"/>
    <col min="14" max="14" width="12.5703125" style="2" bestFit="1" customWidth="1"/>
    <col min="15" max="16384" width="8.7109375" style="2"/>
  </cols>
  <sheetData>
    <row r="1" spans="1:15" x14ac:dyDescent="0.2">
      <c r="A1" s="111"/>
      <c r="B1" s="111"/>
      <c r="C1" s="111"/>
      <c r="D1" s="111" t="s">
        <v>105</v>
      </c>
      <c r="E1" s="111"/>
      <c r="F1" s="111"/>
      <c r="G1" s="111"/>
      <c r="H1" s="111"/>
      <c r="I1" s="111"/>
      <c r="J1" s="111"/>
    </row>
    <row r="3" spans="1:15" x14ac:dyDescent="0.2">
      <c r="A3" s="111"/>
      <c r="B3" s="111"/>
      <c r="C3" s="111"/>
      <c r="D3" s="111" t="s">
        <v>285</v>
      </c>
      <c r="E3" s="111"/>
      <c r="F3" s="111"/>
      <c r="G3" s="111"/>
      <c r="H3" s="111"/>
      <c r="I3" s="111"/>
      <c r="J3" s="111"/>
    </row>
    <row r="4" spans="1:15" ht="13.5" thickBo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5" ht="15" customHeight="1" thickTop="1" x14ac:dyDescent="0.2">
      <c r="A5" s="7"/>
      <c r="B5" s="241" t="s">
        <v>98</v>
      </c>
      <c r="C5" s="241"/>
      <c r="D5" s="116"/>
      <c r="E5" s="116"/>
      <c r="F5" s="116"/>
      <c r="G5" s="116"/>
      <c r="H5" s="116"/>
      <c r="I5" s="116"/>
      <c r="K5" s="7"/>
      <c r="L5" s="7"/>
      <c r="M5" s="7"/>
      <c r="N5" s="7"/>
      <c r="O5" s="7"/>
    </row>
    <row r="6" spans="1:15" x14ac:dyDescent="0.2">
      <c r="A6" s="7" t="s">
        <v>65</v>
      </c>
      <c r="B6" s="116" t="s">
        <v>33</v>
      </c>
      <c r="C6" s="116"/>
      <c r="D6" s="116"/>
      <c r="E6" s="116"/>
      <c r="F6" s="116" t="s">
        <v>31</v>
      </c>
      <c r="G6" s="116"/>
      <c r="H6" s="116"/>
      <c r="I6" s="116"/>
      <c r="J6" s="116" t="s">
        <v>37</v>
      </c>
      <c r="K6" s="7"/>
      <c r="L6" s="7"/>
      <c r="M6" s="7"/>
      <c r="N6" s="7"/>
      <c r="O6" s="7"/>
    </row>
    <row r="7" spans="1:15" x14ac:dyDescent="0.2">
      <c r="A7" s="7" t="s">
        <v>30</v>
      </c>
      <c r="B7" s="116" t="s">
        <v>34</v>
      </c>
      <c r="C7" s="116"/>
      <c r="D7" s="116"/>
      <c r="E7" s="116"/>
      <c r="F7" s="116" t="s">
        <v>63</v>
      </c>
      <c r="G7" s="116"/>
      <c r="H7" s="116"/>
      <c r="I7" s="116"/>
      <c r="J7" s="116" t="s">
        <v>34</v>
      </c>
      <c r="K7" s="7"/>
      <c r="L7" s="7"/>
      <c r="M7" s="7"/>
      <c r="N7" s="7"/>
      <c r="O7" s="7"/>
    </row>
    <row r="8" spans="1:15" ht="13.5" thickBot="1" x14ac:dyDescent="0.25">
      <c r="A8" s="13" t="s">
        <v>119</v>
      </c>
      <c r="B8" s="10" t="s">
        <v>43</v>
      </c>
      <c r="C8" s="10"/>
      <c r="D8" s="10"/>
      <c r="E8" s="10"/>
      <c r="F8" s="10" t="s">
        <v>43</v>
      </c>
      <c r="G8" s="10"/>
      <c r="H8" s="10"/>
      <c r="I8" s="10"/>
      <c r="J8" s="10" t="s">
        <v>43</v>
      </c>
    </row>
    <row r="9" spans="1:15" x14ac:dyDescent="0.2">
      <c r="A9" s="7" t="s">
        <v>0</v>
      </c>
      <c r="B9" s="242">
        <f>SUM(B11:B38)</f>
        <v>13309757.939999999</v>
      </c>
      <c r="C9" s="243"/>
      <c r="D9" s="244"/>
      <c r="E9" s="243"/>
      <c r="F9" s="242">
        <f>SUM(F11:F38)</f>
        <v>392142532.24000001</v>
      </c>
      <c r="G9" s="60"/>
      <c r="H9" s="60"/>
      <c r="I9" s="60"/>
      <c r="J9" s="60">
        <f>SUM(J11:J38)</f>
        <v>0</v>
      </c>
      <c r="L9" s="179"/>
      <c r="N9" s="210"/>
    </row>
    <row r="10" spans="1:15" x14ac:dyDescent="0.2">
      <c r="A10" s="7"/>
      <c r="B10" s="245"/>
      <c r="C10" s="245"/>
      <c r="D10" s="245"/>
      <c r="E10" s="245"/>
      <c r="F10" s="245"/>
      <c r="G10" s="43"/>
      <c r="H10" s="43"/>
      <c r="I10" s="43"/>
      <c r="J10" s="43"/>
    </row>
    <row r="11" spans="1:15" x14ac:dyDescent="0.2">
      <c r="A11" s="2" t="s">
        <v>1</v>
      </c>
      <c r="B11" s="43">
        <v>169342.6</v>
      </c>
      <c r="C11" s="76"/>
      <c r="D11" s="73"/>
      <c r="E11" s="73"/>
      <c r="F11" s="43">
        <v>1926660.1600000001</v>
      </c>
      <c r="G11" s="43"/>
      <c r="H11" s="43"/>
      <c r="I11" s="43"/>
      <c r="J11" s="43">
        <v>0</v>
      </c>
      <c r="L11" s="93"/>
      <c r="M11" s="93"/>
    </row>
    <row r="12" spans="1:15" x14ac:dyDescent="0.2">
      <c r="A12" s="2" t="s">
        <v>2</v>
      </c>
      <c r="B12" s="43">
        <v>1295408</v>
      </c>
      <c r="C12" s="73"/>
      <c r="D12" s="77"/>
      <c r="E12" s="73"/>
      <c r="F12" s="43">
        <v>30130218</v>
      </c>
      <c r="G12" s="43"/>
      <c r="H12" s="43"/>
      <c r="I12" s="43"/>
      <c r="J12" s="43">
        <v>0</v>
      </c>
      <c r="L12" s="93"/>
      <c r="M12" s="93"/>
    </row>
    <row r="13" spans="1:15" x14ac:dyDescent="0.2">
      <c r="A13" s="2" t="s">
        <v>3</v>
      </c>
      <c r="B13" s="43">
        <v>692112.74</v>
      </c>
      <c r="C13" s="43"/>
      <c r="D13" s="87"/>
      <c r="E13" s="43"/>
      <c r="F13" s="43">
        <v>37337625.200000003</v>
      </c>
      <c r="G13" s="43"/>
      <c r="H13" s="43"/>
      <c r="I13" s="43"/>
      <c r="J13" s="43">
        <v>0</v>
      </c>
      <c r="L13" s="93"/>
      <c r="M13" s="93"/>
    </row>
    <row r="14" spans="1:15" x14ac:dyDescent="0.2">
      <c r="A14" s="2" t="s">
        <v>4</v>
      </c>
      <c r="B14" s="43">
        <v>1837833</v>
      </c>
      <c r="C14" s="43"/>
      <c r="D14" s="87"/>
      <c r="E14" s="43"/>
      <c r="F14" s="43">
        <v>24007239</v>
      </c>
      <c r="G14" s="43"/>
      <c r="H14" s="43"/>
      <c r="I14" s="43"/>
      <c r="J14" s="43">
        <v>0</v>
      </c>
      <c r="L14" s="93"/>
      <c r="M14" s="93"/>
    </row>
    <row r="15" spans="1:15" x14ac:dyDescent="0.2">
      <c r="A15" s="2" t="s">
        <v>5</v>
      </c>
      <c r="B15" s="43">
        <v>30138.18</v>
      </c>
      <c r="C15" s="43"/>
      <c r="D15" s="87"/>
      <c r="E15" s="43"/>
      <c r="F15" s="43">
        <v>2170048.2599999998</v>
      </c>
      <c r="G15" s="43"/>
      <c r="H15" s="43"/>
      <c r="I15" s="43"/>
      <c r="J15" s="43">
        <v>0</v>
      </c>
      <c r="L15" s="93"/>
      <c r="M15" s="93"/>
    </row>
    <row r="16" spans="1:15" x14ac:dyDescent="0.2">
      <c r="B16" s="43"/>
      <c r="C16" s="73"/>
      <c r="D16" s="73"/>
      <c r="E16" s="73"/>
      <c r="F16" s="43"/>
      <c r="G16" s="43"/>
      <c r="H16" s="43"/>
      <c r="I16" s="43"/>
      <c r="J16" s="43"/>
      <c r="L16" s="93"/>
      <c r="M16" s="93"/>
    </row>
    <row r="17" spans="1:13" x14ac:dyDescent="0.2">
      <c r="A17" s="2" t="s">
        <v>6</v>
      </c>
      <c r="B17" s="43">
        <v>254909.78</v>
      </c>
      <c r="C17" s="43"/>
      <c r="D17" s="87"/>
      <c r="E17" s="43"/>
      <c r="F17" s="43">
        <v>20926196.98</v>
      </c>
      <c r="G17" s="43"/>
      <c r="H17" s="43"/>
      <c r="I17" s="43"/>
      <c r="J17" s="43">
        <v>0</v>
      </c>
      <c r="L17" s="93"/>
      <c r="M17" s="93"/>
    </row>
    <row r="18" spans="1:13" x14ac:dyDescent="0.2">
      <c r="A18" s="2" t="s">
        <v>7</v>
      </c>
      <c r="B18" s="43">
        <v>95692.79</v>
      </c>
      <c r="C18" s="43"/>
      <c r="D18" s="87"/>
      <c r="E18" s="43"/>
      <c r="F18" s="43">
        <v>41458318</v>
      </c>
      <c r="G18" s="43"/>
      <c r="H18" s="43"/>
      <c r="I18" s="43"/>
      <c r="J18" s="43">
        <v>0</v>
      </c>
      <c r="L18" s="93"/>
      <c r="M18" s="93"/>
    </row>
    <row r="19" spans="1:13" x14ac:dyDescent="0.2">
      <c r="A19" s="2" t="s">
        <v>8</v>
      </c>
      <c r="B19" s="43">
        <v>301961.75</v>
      </c>
      <c r="C19" s="43"/>
      <c r="D19" s="87"/>
      <c r="E19" s="43"/>
      <c r="F19" s="43">
        <v>5649051.9500000002</v>
      </c>
      <c r="G19" s="43"/>
      <c r="H19" s="43"/>
      <c r="I19" s="43"/>
      <c r="J19" s="43">
        <v>0</v>
      </c>
      <c r="L19" s="93"/>
      <c r="M19" s="93"/>
    </row>
    <row r="20" spans="1:13" x14ac:dyDescent="0.2">
      <c r="A20" s="2" t="s">
        <v>9</v>
      </c>
      <c r="B20" s="43">
        <v>480801.92</v>
      </c>
      <c r="C20" s="43"/>
      <c r="D20" s="87"/>
      <c r="E20" s="43"/>
      <c r="F20" s="43">
        <v>19117906.699999999</v>
      </c>
      <c r="G20" s="43"/>
      <c r="H20" s="43"/>
      <c r="I20" s="43"/>
      <c r="J20" s="43">
        <v>0</v>
      </c>
      <c r="L20" s="93"/>
      <c r="M20" s="93"/>
    </row>
    <row r="21" spans="1:13" x14ac:dyDescent="0.2">
      <c r="A21" s="2" t="s">
        <v>10</v>
      </c>
      <c r="B21" s="43">
        <v>86376</v>
      </c>
      <c r="C21" s="43"/>
      <c r="D21" s="87"/>
      <c r="E21" s="43"/>
      <c r="F21" s="43">
        <v>4435176</v>
      </c>
      <c r="G21" s="43"/>
      <c r="H21" s="43"/>
      <c r="I21" s="43"/>
      <c r="J21" s="43">
        <v>0</v>
      </c>
      <c r="L21" s="93"/>
      <c r="M21" s="93"/>
    </row>
    <row r="22" spans="1:13" x14ac:dyDescent="0.2">
      <c r="B22" s="43"/>
      <c r="C22" s="73"/>
      <c r="D22" s="73"/>
      <c r="E22" s="73"/>
      <c r="F22" s="43"/>
      <c r="G22" s="43"/>
      <c r="H22" s="43"/>
      <c r="I22" s="43"/>
      <c r="J22" s="43"/>
      <c r="L22" s="93"/>
      <c r="M22" s="93"/>
    </row>
    <row r="23" spans="1:13" x14ac:dyDescent="0.2">
      <c r="A23" s="2" t="s">
        <v>11</v>
      </c>
      <c r="B23" s="43">
        <v>347361</v>
      </c>
      <c r="C23" s="43"/>
      <c r="D23" s="87"/>
      <c r="E23" s="43"/>
      <c r="F23" s="43">
        <v>22826501</v>
      </c>
      <c r="G23" s="43"/>
      <c r="H23" s="43"/>
      <c r="I23" s="43"/>
      <c r="J23" s="43">
        <v>0</v>
      </c>
      <c r="L23" s="93"/>
      <c r="M23" s="93"/>
    </row>
    <row r="24" spans="1:13" x14ac:dyDescent="0.2">
      <c r="A24" s="2" t="s">
        <v>12</v>
      </c>
      <c r="B24" s="43">
        <v>101143.64</v>
      </c>
      <c r="C24" s="43"/>
      <c r="D24" s="87"/>
      <c r="E24" s="43"/>
      <c r="F24" s="43">
        <v>1035162.03</v>
      </c>
      <c r="G24" s="43"/>
      <c r="H24" s="43"/>
      <c r="I24" s="43"/>
      <c r="J24" s="43">
        <v>0</v>
      </c>
      <c r="L24" s="93"/>
      <c r="M24" s="93"/>
    </row>
    <row r="25" spans="1:13" x14ac:dyDescent="0.2">
      <c r="A25" s="2" t="s">
        <v>13</v>
      </c>
      <c r="B25" s="43">
        <v>402720.47</v>
      </c>
      <c r="C25" s="43"/>
      <c r="D25" s="87"/>
      <c r="E25" s="43"/>
      <c r="F25" s="43">
        <v>15189254.58</v>
      </c>
      <c r="G25" s="43"/>
      <c r="H25" s="43"/>
      <c r="I25" s="43"/>
      <c r="J25" s="43">
        <v>0</v>
      </c>
      <c r="L25" s="93"/>
      <c r="M25" s="93"/>
    </row>
    <row r="26" spans="1:13" x14ac:dyDescent="0.2">
      <c r="A26" s="2" t="s">
        <v>14</v>
      </c>
      <c r="B26" s="43">
        <v>535602</v>
      </c>
      <c r="C26" s="43"/>
      <c r="D26" s="87"/>
      <c r="E26" s="43"/>
      <c r="F26" s="43">
        <v>25387353</v>
      </c>
      <c r="G26" s="43"/>
      <c r="H26" s="43"/>
      <c r="I26" s="43"/>
      <c r="J26" s="43">
        <v>0</v>
      </c>
      <c r="L26" s="93"/>
      <c r="M26" s="93"/>
    </row>
    <row r="27" spans="1:13" x14ac:dyDescent="0.2">
      <c r="A27" s="2" t="s">
        <v>15</v>
      </c>
      <c r="B27" s="43">
        <v>45077</v>
      </c>
      <c r="C27" s="43"/>
      <c r="D27" s="87"/>
      <c r="E27" s="43"/>
      <c r="F27" s="43">
        <v>2547060</v>
      </c>
      <c r="G27" s="43"/>
      <c r="H27" s="43"/>
      <c r="I27" s="43"/>
      <c r="J27" s="43">
        <v>0</v>
      </c>
      <c r="L27" s="93"/>
      <c r="M27" s="93"/>
    </row>
    <row r="28" spans="1:13" x14ac:dyDescent="0.2">
      <c r="B28" s="43"/>
      <c r="C28" s="73"/>
      <c r="D28" s="73"/>
      <c r="E28" s="73"/>
      <c r="F28" s="43"/>
      <c r="G28" s="43"/>
      <c r="H28" s="43"/>
      <c r="I28" s="43"/>
      <c r="J28" s="43"/>
      <c r="L28" s="93"/>
      <c r="M28" s="93"/>
    </row>
    <row r="29" spans="1:13" x14ac:dyDescent="0.2">
      <c r="A29" s="2" t="s">
        <v>16</v>
      </c>
      <c r="B29" s="43">
        <v>2142048</v>
      </c>
      <c r="C29" s="43"/>
      <c r="D29" s="87"/>
      <c r="E29" s="43"/>
      <c r="F29" s="43">
        <v>49686993</v>
      </c>
      <c r="G29" s="43"/>
      <c r="H29" s="43"/>
      <c r="I29" s="43"/>
      <c r="J29" s="43">
        <v>0</v>
      </c>
      <c r="L29" s="93"/>
      <c r="M29" s="93"/>
    </row>
    <row r="30" spans="1:13" x14ac:dyDescent="0.2">
      <c r="A30" s="2" t="s">
        <v>17</v>
      </c>
      <c r="B30" s="43">
        <v>1764510</v>
      </c>
      <c r="C30" s="43"/>
      <c r="D30" s="87"/>
      <c r="E30" s="43"/>
      <c r="F30" s="43">
        <v>57574090</v>
      </c>
      <c r="G30" s="43"/>
      <c r="H30" s="43"/>
      <c r="I30" s="43"/>
      <c r="J30" s="43">
        <v>0</v>
      </c>
      <c r="L30" s="93"/>
      <c r="M30" s="93"/>
    </row>
    <row r="31" spans="1:13" x14ac:dyDescent="0.2">
      <c r="A31" s="2" t="s">
        <v>18</v>
      </c>
      <c r="B31" s="43">
        <v>1524731.57</v>
      </c>
      <c r="C31" s="43"/>
      <c r="D31" s="87"/>
      <c r="E31" s="43"/>
      <c r="F31" s="43">
        <v>928582.74</v>
      </c>
      <c r="G31" s="246"/>
      <c r="H31" s="43"/>
      <c r="I31" s="43"/>
      <c r="J31" s="43">
        <v>0</v>
      </c>
      <c r="L31" s="93"/>
      <c r="M31" s="93"/>
    </row>
    <row r="32" spans="1:13" x14ac:dyDescent="0.2">
      <c r="A32" s="2" t="s">
        <v>19</v>
      </c>
      <c r="B32" s="43">
        <v>200513.36</v>
      </c>
      <c r="C32" s="43"/>
      <c r="D32" s="87"/>
      <c r="E32" s="43"/>
      <c r="F32" s="43">
        <v>5222854.8600000003</v>
      </c>
      <c r="G32" s="43"/>
      <c r="H32" s="43"/>
      <c r="I32" s="43"/>
      <c r="J32" s="43">
        <v>0</v>
      </c>
      <c r="L32" s="93"/>
      <c r="M32" s="93"/>
    </row>
    <row r="33" spans="1:13" x14ac:dyDescent="0.2">
      <c r="A33" s="2" t="s">
        <v>20</v>
      </c>
      <c r="B33" s="43">
        <v>50728</v>
      </c>
      <c r="C33" s="43"/>
      <c r="D33" s="87"/>
      <c r="E33" s="43"/>
      <c r="F33" s="43">
        <v>2717761</v>
      </c>
      <c r="G33" s="43"/>
      <c r="H33" s="43"/>
      <c r="I33" s="43"/>
      <c r="J33" s="43">
        <v>0</v>
      </c>
      <c r="L33" s="93"/>
      <c r="M33" s="93"/>
    </row>
    <row r="34" spans="1:13" x14ac:dyDescent="0.2">
      <c r="B34" s="43"/>
      <c r="C34" s="73"/>
      <c r="D34" s="73"/>
      <c r="E34" s="73"/>
      <c r="F34" s="43"/>
      <c r="G34" s="43"/>
      <c r="H34" s="43"/>
      <c r="I34" s="43"/>
      <c r="J34" s="43"/>
    </row>
    <row r="35" spans="1:13" x14ac:dyDescent="0.2">
      <c r="A35" s="2" t="s">
        <v>21</v>
      </c>
      <c r="B35" s="44">
        <v>116720.66</v>
      </c>
      <c r="C35" s="44"/>
      <c r="D35" s="101"/>
      <c r="E35" s="44"/>
      <c r="F35" s="44">
        <v>3090033.23</v>
      </c>
      <c r="G35" s="44"/>
      <c r="H35" s="44"/>
      <c r="I35" s="43"/>
      <c r="J35" s="43">
        <v>0</v>
      </c>
      <c r="L35" s="93"/>
      <c r="M35" s="93"/>
    </row>
    <row r="36" spans="1:13" x14ac:dyDescent="0.2">
      <c r="A36" s="2" t="s">
        <v>22</v>
      </c>
      <c r="B36" s="44">
        <v>473300.13</v>
      </c>
      <c r="C36" s="44"/>
      <c r="D36" s="101"/>
      <c r="E36" s="44"/>
      <c r="F36" s="44">
        <v>5640461.6500000004</v>
      </c>
      <c r="G36" s="44"/>
      <c r="H36" s="44"/>
      <c r="I36" s="43"/>
      <c r="J36" s="43">
        <v>0</v>
      </c>
      <c r="L36" s="93"/>
      <c r="M36" s="93"/>
    </row>
    <row r="37" spans="1:13" x14ac:dyDescent="0.2">
      <c r="A37" s="2" t="s">
        <v>23</v>
      </c>
      <c r="B37" s="44">
        <v>240424.50999999998</v>
      </c>
      <c r="C37" s="7"/>
      <c r="D37" s="49"/>
      <c r="E37" s="44"/>
      <c r="F37" s="44">
        <v>13137362.699999999</v>
      </c>
      <c r="G37" s="44"/>
      <c r="H37" s="44"/>
      <c r="I37" s="43"/>
      <c r="J37" s="43">
        <v>0</v>
      </c>
      <c r="L37" s="93"/>
      <c r="M37" s="93"/>
    </row>
    <row r="38" spans="1:13" x14ac:dyDescent="0.2">
      <c r="A38" s="6" t="s">
        <v>24</v>
      </c>
      <c r="B38" s="45">
        <v>120300.84</v>
      </c>
      <c r="C38" s="66"/>
      <c r="D38" s="66"/>
      <c r="E38" s="45"/>
      <c r="F38" s="45">
        <v>622.20000000000005</v>
      </c>
      <c r="G38" s="45"/>
      <c r="H38" s="45"/>
      <c r="I38" s="45"/>
      <c r="J38" s="45">
        <v>0</v>
      </c>
      <c r="L38" s="93"/>
      <c r="M38" s="93"/>
    </row>
    <row r="39" spans="1:13" x14ac:dyDescent="0.2">
      <c r="F39" s="82"/>
      <c r="G39" s="82"/>
    </row>
    <row r="40" spans="1:13" x14ac:dyDescent="0.2">
      <c r="F40" s="82"/>
      <c r="G40" s="82"/>
    </row>
    <row r="41" spans="1:13" x14ac:dyDescent="0.2">
      <c r="A41" s="216"/>
      <c r="B41" s="93"/>
      <c r="C41" s="93"/>
      <c r="D41" s="93"/>
      <c r="E41" s="93"/>
      <c r="F41" s="93"/>
      <c r="G41" s="82"/>
    </row>
    <row r="42" spans="1:13" x14ac:dyDescent="0.2">
      <c r="A42" s="58"/>
      <c r="B42" s="93"/>
      <c r="C42" s="93"/>
      <c r="D42" s="93"/>
      <c r="E42" s="93"/>
      <c r="F42" s="93"/>
    </row>
    <row r="43" spans="1:13" x14ac:dyDescent="0.2">
      <c r="A43" s="58"/>
      <c r="B43" s="93"/>
      <c r="C43" s="93"/>
      <c r="D43" s="93"/>
      <c r="E43" s="93"/>
      <c r="F43" s="93"/>
    </row>
    <row r="44" spans="1:13" x14ac:dyDescent="0.2">
      <c r="A44" s="58"/>
      <c r="B44" s="93"/>
      <c r="C44" s="93"/>
      <c r="D44" s="93"/>
      <c r="E44" s="93"/>
      <c r="F44" s="93"/>
    </row>
    <row r="45" spans="1:13" x14ac:dyDescent="0.2">
      <c r="A45" s="58"/>
      <c r="B45" s="93"/>
      <c r="C45" s="93"/>
      <c r="D45" s="93"/>
      <c r="E45" s="93"/>
      <c r="F45" s="93"/>
    </row>
    <row r="46" spans="1:13" x14ac:dyDescent="0.2">
      <c r="A46" s="58"/>
      <c r="B46" s="93"/>
      <c r="C46" s="93"/>
      <c r="D46" s="93"/>
      <c r="E46" s="93"/>
      <c r="F46" s="93"/>
    </row>
    <row r="47" spans="1:13" x14ac:dyDescent="0.2">
      <c r="A47" s="58"/>
      <c r="B47" s="93"/>
      <c r="C47" s="93"/>
      <c r="D47" s="93"/>
      <c r="E47" s="93"/>
      <c r="F47" s="93"/>
    </row>
    <row r="48" spans="1:13" x14ac:dyDescent="0.2">
      <c r="A48" s="58"/>
      <c r="B48" s="93"/>
      <c r="C48" s="93"/>
      <c r="D48" s="93"/>
      <c r="E48" s="93"/>
      <c r="F48" s="93"/>
    </row>
    <row r="49" spans="1:6" x14ac:dyDescent="0.2">
      <c r="A49" s="58"/>
      <c r="B49" s="93"/>
      <c r="C49" s="93"/>
      <c r="D49" s="93"/>
      <c r="E49" s="93"/>
      <c r="F49" s="93"/>
    </row>
    <row r="50" spans="1:6" x14ac:dyDescent="0.2">
      <c r="A50" s="58"/>
      <c r="B50" s="93"/>
      <c r="C50" s="93"/>
      <c r="D50" s="93"/>
      <c r="E50" s="93"/>
      <c r="F50" s="93"/>
    </row>
    <row r="51" spans="1:6" x14ac:dyDescent="0.2">
      <c r="A51" s="58"/>
      <c r="B51" s="93"/>
      <c r="C51" s="93"/>
      <c r="D51" s="93"/>
      <c r="E51" s="93"/>
      <c r="F51" s="93"/>
    </row>
    <row r="52" spans="1:6" x14ac:dyDescent="0.2">
      <c r="A52" s="58"/>
      <c r="B52" s="93"/>
      <c r="C52" s="93"/>
      <c r="D52" s="93"/>
      <c r="E52" s="93"/>
      <c r="F52" s="93"/>
    </row>
    <row r="53" spans="1:6" x14ac:dyDescent="0.2">
      <c r="A53" s="58"/>
      <c r="B53" s="93"/>
      <c r="C53" s="93"/>
      <c r="D53" s="93"/>
      <c r="E53" s="93"/>
      <c r="F53" s="93"/>
    </row>
    <row r="54" spans="1:6" x14ac:dyDescent="0.2">
      <c r="A54" s="58"/>
      <c r="B54" s="93"/>
      <c r="C54" s="93"/>
      <c r="D54" s="93"/>
      <c r="E54" s="93"/>
      <c r="F54" s="93"/>
    </row>
    <row r="55" spans="1:6" x14ac:dyDescent="0.2">
      <c r="A55" s="58"/>
      <c r="B55" s="93"/>
      <c r="C55" s="93"/>
      <c r="D55" s="93"/>
      <c r="E55" s="93"/>
      <c r="F55" s="93"/>
    </row>
    <row r="56" spans="1:6" x14ac:dyDescent="0.2">
      <c r="A56" s="58"/>
      <c r="B56" s="93"/>
      <c r="C56" s="93"/>
      <c r="D56" s="93"/>
      <c r="E56" s="93"/>
      <c r="F56" s="93"/>
    </row>
    <row r="57" spans="1:6" x14ac:dyDescent="0.2">
      <c r="A57" s="58"/>
      <c r="B57" s="93"/>
      <c r="C57" s="93"/>
      <c r="D57" s="93"/>
      <c r="E57" s="93"/>
      <c r="F57" s="93"/>
    </row>
    <row r="58" spans="1:6" x14ac:dyDescent="0.2">
      <c r="A58" s="58"/>
      <c r="B58" s="93"/>
      <c r="C58" s="93"/>
      <c r="D58" s="93"/>
      <c r="E58" s="93"/>
      <c r="F58" s="93"/>
    </row>
    <row r="59" spans="1:6" x14ac:dyDescent="0.2">
      <c r="A59" s="58"/>
      <c r="B59" s="93"/>
      <c r="C59" s="93"/>
      <c r="D59" s="93"/>
      <c r="E59" s="93"/>
      <c r="F59" s="93"/>
    </row>
    <row r="60" spans="1:6" x14ac:dyDescent="0.2">
      <c r="A60" s="58"/>
      <c r="B60" s="93"/>
      <c r="C60" s="93"/>
      <c r="D60" s="93"/>
      <c r="E60" s="93"/>
      <c r="F60" s="93"/>
    </row>
    <row r="61" spans="1:6" x14ac:dyDescent="0.2">
      <c r="A61" s="58"/>
      <c r="B61" s="93"/>
      <c r="C61" s="93"/>
      <c r="D61" s="93"/>
      <c r="E61" s="93"/>
      <c r="F61" s="93"/>
    </row>
    <row r="62" spans="1:6" x14ac:dyDescent="0.2">
      <c r="A62" s="58"/>
      <c r="B62" s="93"/>
      <c r="C62" s="93"/>
      <c r="D62" s="93"/>
      <c r="E62" s="93"/>
      <c r="F62" s="93"/>
    </row>
    <row r="63" spans="1:6" x14ac:dyDescent="0.2">
      <c r="A63" s="58"/>
      <c r="B63" s="93"/>
      <c r="C63" s="93"/>
      <c r="D63" s="93"/>
      <c r="E63" s="93"/>
      <c r="F63" s="93"/>
    </row>
    <row r="64" spans="1:6" x14ac:dyDescent="0.2">
      <c r="A64" s="58"/>
      <c r="B64" s="93"/>
      <c r="C64" s="93"/>
      <c r="D64" s="93"/>
      <c r="E64" s="93"/>
      <c r="F64" s="93"/>
    </row>
    <row r="65" spans="1:6" x14ac:dyDescent="0.2">
      <c r="A65" s="58"/>
      <c r="B65" s="93"/>
      <c r="C65" s="93"/>
      <c r="D65" s="93"/>
      <c r="E65" s="93"/>
      <c r="F65" s="93"/>
    </row>
    <row r="66" spans="1:6" x14ac:dyDescent="0.2">
      <c r="A66" s="58"/>
      <c r="B66" s="93"/>
      <c r="C66" s="93"/>
      <c r="D66" s="93"/>
      <c r="E66" s="93"/>
      <c r="F66" s="93"/>
    </row>
    <row r="67" spans="1:6" x14ac:dyDescent="0.2">
      <c r="A67" s="58"/>
      <c r="B67" s="93"/>
      <c r="C67" s="93"/>
      <c r="D67" s="93"/>
      <c r="E67" s="93"/>
      <c r="F67" s="93"/>
    </row>
    <row r="68" spans="1:6" x14ac:dyDescent="0.2">
      <c r="A68" s="58"/>
      <c r="B68" s="93"/>
      <c r="C68" s="93"/>
      <c r="D68" s="93"/>
      <c r="E68" s="93"/>
      <c r="F68" s="93"/>
    </row>
    <row r="70" spans="1:6" x14ac:dyDescent="0.2">
      <c r="B70" s="93"/>
      <c r="C70" s="93"/>
      <c r="D70" s="93"/>
      <c r="E70" s="93"/>
      <c r="F70" s="93"/>
    </row>
    <row r="71" spans="1:6" x14ac:dyDescent="0.2">
      <c r="B71" s="93"/>
      <c r="C71" s="93"/>
      <c r="D71" s="93"/>
      <c r="E71" s="93"/>
      <c r="F71" s="93"/>
    </row>
    <row r="72" spans="1:6" x14ac:dyDescent="0.2">
      <c r="B72" s="93"/>
      <c r="C72" s="93"/>
      <c r="D72" s="93"/>
      <c r="E72" s="93"/>
      <c r="F72" s="93"/>
    </row>
    <row r="73" spans="1:6" x14ac:dyDescent="0.2">
      <c r="B73" s="93"/>
      <c r="C73" s="93"/>
      <c r="D73" s="93"/>
      <c r="E73" s="93"/>
      <c r="F73" s="93"/>
    </row>
    <row r="74" spans="1:6" x14ac:dyDescent="0.2">
      <c r="B74" s="9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96"/>
  <sheetViews>
    <sheetView showGridLines="0" topLeftCell="A10" zoomScale="114" zoomScaleNormal="114" workbookViewId="0">
      <selection activeCell="M12" sqref="M12"/>
    </sheetView>
  </sheetViews>
  <sheetFormatPr defaultColWidth="9.140625" defaultRowHeight="12.75" x14ac:dyDescent="0.2"/>
  <cols>
    <col min="1" max="1" width="17" style="7" customWidth="1"/>
    <col min="2" max="2" width="16" style="7" bestFit="1" customWidth="1"/>
    <col min="3" max="3" width="18.140625" style="7" customWidth="1"/>
    <col min="4" max="4" width="24.140625" style="7" bestFit="1" customWidth="1"/>
    <col min="5" max="6" width="14.7109375" style="247" customWidth="1"/>
    <col min="7" max="7" width="12.85546875" style="7" bestFit="1" customWidth="1"/>
    <col min="8" max="8" width="19.85546875" style="7" bestFit="1" customWidth="1"/>
    <col min="9" max="10" width="12.85546875" style="7" customWidth="1"/>
    <col min="11" max="11" width="19.140625" style="7" bestFit="1" customWidth="1"/>
    <col min="12" max="12" width="14.7109375" style="7" customWidth="1"/>
    <col min="13" max="13" width="13.42578125" style="7" bestFit="1" customWidth="1"/>
    <col min="14" max="14" width="14" style="7" customWidth="1"/>
    <col min="15" max="15" width="12" style="7" customWidth="1"/>
    <col min="16" max="16" width="9.140625" style="7"/>
    <col min="17" max="17" width="10.28515625" style="7" bestFit="1" customWidth="1"/>
    <col min="18" max="20" width="9.28515625" style="7" bestFit="1" customWidth="1"/>
    <col min="21" max="16384" width="9.140625" style="7"/>
  </cols>
  <sheetData>
    <row r="1" spans="1:34" x14ac:dyDescent="0.2">
      <c r="A1" s="116"/>
      <c r="B1" s="116"/>
      <c r="C1" s="116"/>
      <c r="D1" s="116" t="s">
        <v>106</v>
      </c>
      <c r="E1" s="116"/>
      <c r="F1" s="116"/>
      <c r="G1" s="116"/>
      <c r="H1" s="116"/>
      <c r="I1" s="98"/>
      <c r="J1" s="98"/>
      <c r="K1" s="98"/>
    </row>
    <row r="2" spans="1:34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M2" s="37"/>
      <c r="N2" s="37"/>
    </row>
    <row r="3" spans="1:34" x14ac:dyDescent="0.2">
      <c r="A3" s="116"/>
      <c r="B3" s="116"/>
      <c r="C3" s="116"/>
      <c r="D3" s="116" t="s">
        <v>286</v>
      </c>
      <c r="E3" s="116"/>
      <c r="F3" s="116"/>
      <c r="G3" s="116"/>
      <c r="H3" s="116"/>
      <c r="I3" s="98"/>
      <c r="J3" s="98"/>
      <c r="K3" s="98"/>
    </row>
    <row r="4" spans="1:34" ht="13.5" thickBot="1" x14ac:dyDescent="0.25">
      <c r="F4" s="248"/>
    </row>
    <row r="5" spans="1:34" ht="15" customHeight="1" thickTop="1" x14ac:dyDescent="0.2">
      <c r="A5" s="21"/>
      <c r="B5" s="21"/>
      <c r="C5" s="21"/>
      <c r="D5" s="249"/>
      <c r="E5" s="250"/>
      <c r="F5" s="250"/>
      <c r="G5" s="250"/>
      <c r="H5" s="250"/>
      <c r="J5" s="37"/>
    </row>
    <row r="6" spans="1:34" x14ac:dyDescent="0.2">
      <c r="D6" s="251" t="s">
        <v>121</v>
      </c>
      <c r="E6" s="252"/>
      <c r="F6" s="252"/>
      <c r="G6" s="252" t="s">
        <v>169</v>
      </c>
      <c r="H6" s="252"/>
      <c r="J6" s="37"/>
      <c r="K6" s="37"/>
      <c r="L6" s="37"/>
    </row>
    <row r="7" spans="1:34" ht="12.75" customHeight="1" x14ac:dyDescent="0.2">
      <c r="A7" s="7" t="s">
        <v>65</v>
      </c>
      <c r="B7" s="116" t="s">
        <v>39</v>
      </c>
      <c r="C7" s="151" t="s">
        <v>257</v>
      </c>
      <c r="D7" s="156" t="s">
        <v>273</v>
      </c>
      <c r="E7" s="116"/>
      <c r="F7" s="116"/>
      <c r="G7" s="116"/>
      <c r="H7" s="116"/>
      <c r="J7" s="37"/>
      <c r="K7" s="28"/>
      <c r="L7" s="28"/>
    </row>
    <row r="8" spans="1:34" ht="12.75" customHeight="1" x14ac:dyDescent="0.2">
      <c r="A8" s="7" t="s">
        <v>30</v>
      </c>
      <c r="B8" s="116" t="s">
        <v>46</v>
      </c>
      <c r="C8" s="151" t="s">
        <v>258</v>
      </c>
      <c r="D8" s="156" t="s">
        <v>274</v>
      </c>
      <c r="E8" s="116" t="s">
        <v>58</v>
      </c>
      <c r="F8" s="116" t="s">
        <v>40</v>
      </c>
      <c r="G8" s="116" t="s">
        <v>171</v>
      </c>
      <c r="H8" s="126" t="s">
        <v>170</v>
      </c>
    </row>
    <row r="9" spans="1:34" ht="13.5" thickBot="1" x14ac:dyDescent="0.25">
      <c r="A9" s="13" t="s">
        <v>119</v>
      </c>
      <c r="B9" s="10" t="s">
        <v>41</v>
      </c>
      <c r="C9" s="253"/>
      <c r="D9" s="254"/>
      <c r="E9" s="10" t="s">
        <v>55</v>
      </c>
      <c r="F9" s="10" t="s">
        <v>53</v>
      </c>
      <c r="G9" s="10" t="s">
        <v>172</v>
      </c>
      <c r="H9" s="127"/>
      <c r="J9" s="255"/>
    </row>
    <row r="10" spans="1:34" s="256" customFormat="1" x14ac:dyDescent="0.2">
      <c r="A10" s="239" t="s">
        <v>0</v>
      </c>
      <c r="B10" s="256">
        <f t="shared" ref="B10:H10" si="0">SUM(B12:B39)</f>
        <v>1215926286.7500002</v>
      </c>
      <c r="C10" s="256">
        <f t="shared" si="0"/>
        <v>256464.91</v>
      </c>
      <c r="D10" s="19">
        <f t="shared" si="0"/>
        <v>9155588</v>
      </c>
      <c r="E10" s="256">
        <f t="shared" si="0"/>
        <v>10185498</v>
      </c>
      <c r="F10" s="256">
        <f t="shared" si="0"/>
        <v>0</v>
      </c>
      <c r="G10" s="256">
        <f t="shared" si="0"/>
        <v>0</v>
      </c>
      <c r="H10" s="256">
        <f t="shared" si="0"/>
        <v>502750</v>
      </c>
      <c r="L10" s="44"/>
    </row>
    <row r="11" spans="1:34" x14ac:dyDescent="0.2">
      <c r="B11" s="257"/>
      <c r="C11" s="257"/>
      <c r="D11" s="258"/>
      <c r="E11" s="259"/>
      <c r="F11" s="259"/>
      <c r="G11" s="259"/>
      <c r="H11" s="259"/>
      <c r="L11" s="11"/>
      <c r="M11" s="255"/>
    </row>
    <row r="12" spans="1:34" x14ac:dyDescent="0.2">
      <c r="A12" s="7" t="s">
        <v>1</v>
      </c>
      <c r="B12" s="39">
        <f>SUM(C12:H12)+SUM('Tbl8b - Fed'!B12:I12)+SUM('Tbl8c - Fed'!B12:G12)+SUM('Tbl8d - Fed'!B12:E12)+SUM('Tbl8e - Fed'!B12:H12)+SUM('Tbl8f-Fed'!B11:F11)</f>
        <v>17283586.759999998</v>
      </c>
      <c r="C12" s="39">
        <v>0</v>
      </c>
      <c r="D12" s="48">
        <v>0</v>
      </c>
      <c r="E12" s="44">
        <v>125086</v>
      </c>
      <c r="F12" s="44">
        <v>0</v>
      </c>
      <c r="G12" s="44">
        <v>0</v>
      </c>
      <c r="H12" s="44">
        <v>10409</v>
      </c>
      <c r="I12" s="28"/>
      <c r="J12" s="260"/>
      <c r="K12" s="37"/>
      <c r="L12" s="11"/>
      <c r="M12" s="260"/>
      <c r="N12" s="260"/>
      <c r="O12" s="260"/>
      <c r="P12" s="260"/>
      <c r="Q12" s="260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34" x14ac:dyDescent="0.2">
      <c r="A13" s="7" t="s">
        <v>2</v>
      </c>
      <c r="B13" s="39">
        <f>SUM(C13:H13)+SUM('Tbl8b - Fed'!B13:I13)+SUM('Tbl8c - Fed'!B13:G13)+SUM('Tbl8d - Fed'!B13:E13)+SUM('Tbl8e - Fed'!B13:H13)+SUM('Tbl8f-Fed'!B12:F12)</f>
        <v>98299620.430000007</v>
      </c>
      <c r="C13" s="39">
        <v>0</v>
      </c>
      <c r="D13" s="48">
        <v>546752</v>
      </c>
      <c r="E13" s="44">
        <v>881765</v>
      </c>
      <c r="F13" s="44"/>
      <c r="G13" s="44"/>
      <c r="H13" s="44">
        <v>17304</v>
      </c>
      <c r="I13" s="28"/>
      <c r="J13" s="260"/>
      <c r="K13" s="37"/>
      <c r="L13" s="11"/>
      <c r="M13" s="260"/>
      <c r="N13" s="260"/>
      <c r="O13" s="260"/>
      <c r="P13" s="260"/>
      <c r="Q13" s="260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 x14ac:dyDescent="0.2">
      <c r="A14" s="7" t="s">
        <v>3</v>
      </c>
      <c r="B14" s="39">
        <f>SUM(C14:H14)+SUM('Tbl8b - Fed'!B14:I14)+SUM('Tbl8c - Fed'!B14:G14)+SUM('Tbl8d - Fed'!B14:E14)+SUM('Tbl8e - Fed'!B14:H14)+SUM('Tbl8f-Fed'!B13:F13)</f>
        <v>221945371.76999998</v>
      </c>
      <c r="C14" s="39">
        <v>0</v>
      </c>
      <c r="D14" s="48">
        <v>974163</v>
      </c>
      <c r="E14" s="44">
        <v>2197437</v>
      </c>
      <c r="F14" s="44">
        <v>0</v>
      </c>
      <c r="G14" s="44">
        <v>0</v>
      </c>
      <c r="H14" s="44">
        <v>25029</v>
      </c>
      <c r="I14" s="28"/>
      <c r="J14" s="260"/>
      <c r="K14" s="37"/>
      <c r="L14" s="11"/>
      <c r="M14" s="260"/>
      <c r="N14" s="260"/>
      <c r="O14" s="260"/>
      <c r="P14" s="260"/>
      <c r="Q14" s="260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x14ac:dyDescent="0.2">
      <c r="A15" s="7" t="s">
        <v>4</v>
      </c>
      <c r="B15" s="39">
        <f>SUM(C15:H15)+SUM('Tbl8b - Fed'!B15:I15)+SUM('Tbl8c - Fed'!B15:G15)+SUM('Tbl8d - Fed'!B15:E15)+SUM('Tbl8e - Fed'!B15:H15)+SUM('Tbl8f-Fed'!B14:F14)</f>
        <v>130929081.15000001</v>
      </c>
      <c r="C15" s="39">
        <v>0</v>
      </c>
      <c r="D15" s="48">
        <v>660536</v>
      </c>
      <c r="E15" s="44">
        <v>1350148</v>
      </c>
      <c r="F15" s="44">
        <v>0</v>
      </c>
      <c r="G15" s="44">
        <v>0</v>
      </c>
      <c r="H15" s="44">
        <v>6720</v>
      </c>
      <c r="I15" s="28"/>
      <c r="J15" s="260"/>
      <c r="K15" s="37"/>
      <c r="L15" s="11"/>
      <c r="M15" s="260"/>
      <c r="N15" s="260"/>
      <c r="O15" s="260"/>
      <c r="P15" s="260"/>
      <c r="Q15" s="260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4" ht="13.5" customHeight="1" x14ac:dyDescent="0.2">
      <c r="A16" s="7" t="s">
        <v>5</v>
      </c>
      <c r="B16" s="39">
        <f>SUM(C16:H16)+SUM('Tbl8b - Fed'!B16:I16)+SUM('Tbl8c - Fed'!B16:G16)+SUM('Tbl8d - Fed'!B16:E16)+SUM('Tbl8e - Fed'!B16:H16)+SUM('Tbl8f-Fed'!B15:F15)</f>
        <v>14293536.75</v>
      </c>
      <c r="C16" s="39">
        <v>0</v>
      </c>
      <c r="D16" s="48">
        <v>13365</v>
      </c>
      <c r="E16" s="44">
        <v>111556</v>
      </c>
      <c r="F16" s="44">
        <v>0</v>
      </c>
      <c r="G16" s="44">
        <v>0</v>
      </c>
      <c r="H16" s="44">
        <v>32604</v>
      </c>
      <c r="I16" s="28"/>
      <c r="J16" s="260"/>
      <c r="K16" s="37"/>
      <c r="L16" s="260"/>
      <c r="M16" s="260"/>
      <c r="N16" s="260"/>
      <c r="O16" s="260"/>
      <c r="P16" s="260"/>
      <c r="Q16" s="260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4" ht="13.5" customHeight="1" x14ac:dyDescent="0.2">
      <c r="B17" s="39"/>
      <c r="C17" s="39"/>
      <c r="D17" s="48"/>
      <c r="E17" s="44"/>
      <c r="F17" s="44"/>
      <c r="G17" s="44"/>
      <c r="H17" s="44"/>
      <c r="I17" s="28"/>
      <c r="J17" s="260"/>
      <c r="K17" s="37"/>
      <c r="L17" s="260"/>
      <c r="M17" s="260"/>
      <c r="N17" s="260"/>
      <c r="O17" s="260"/>
      <c r="P17" s="260"/>
      <c r="Q17" s="260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pans="1:34" x14ac:dyDescent="0.2">
      <c r="A18" s="7" t="s">
        <v>6</v>
      </c>
      <c r="B18" s="39">
        <f>SUM(C18:H18)+SUM('Tbl8b - Fed'!B18:I18)+SUM('Tbl8c - Fed'!B18:G18)+SUM('Tbl8d - Fed'!B18:E18)+SUM('Tbl8e - Fed'!B18:H18)+SUM('Tbl8f-Fed'!B17:F17)</f>
        <v>15208324.48</v>
      </c>
      <c r="C18" s="39">
        <v>0</v>
      </c>
      <c r="D18" s="48">
        <v>64637</v>
      </c>
      <c r="E18" s="44">
        <v>95878</v>
      </c>
      <c r="F18" s="44">
        <v>0</v>
      </c>
      <c r="G18" s="44">
        <v>0</v>
      </c>
      <c r="H18" s="44">
        <v>19612</v>
      </c>
      <c r="I18" s="28"/>
      <c r="J18" s="260"/>
      <c r="K18" s="37"/>
      <c r="M18" s="260"/>
      <c r="N18" s="260"/>
      <c r="O18" s="260"/>
      <c r="P18" s="260"/>
      <c r="Q18" s="260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x14ac:dyDescent="0.2">
      <c r="A19" s="7" t="s">
        <v>7</v>
      </c>
      <c r="B19" s="39">
        <f>SUM(C19:H19)+SUM('Tbl8b - Fed'!B19:I19)+SUM('Tbl8c - Fed'!B19:G19)+SUM('Tbl8d - Fed'!B19:E19)+SUM('Tbl8e - Fed'!B19:H19)+SUM('Tbl8f-Fed'!B18:F18)</f>
        <v>33020469.890000001</v>
      </c>
      <c r="C19" s="39">
        <v>0</v>
      </c>
      <c r="D19" s="48">
        <v>47593</v>
      </c>
      <c r="E19" s="44">
        <v>177066</v>
      </c>
      <c r="F19" s="44">
        <v>0</v>
      </c>
      <c r="G19" s="44">
        <v>0</v>
      </c>
      <c r="H19" s="44">
        <v>35836</v>
      </c>
      <c r="I19" s="28"/>
      <c r="J19" s="260"/>
      <c r="K19" s="37"/>
      <c r="L19" s="260"/>
      <c r="M19" s="260"/>
      <c r="N19" s="260"/>
      <c r="O19" s="260"/>
      <c r="P19" s="260"/>
      <c r="Q19" s="260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4" x14ac:dyDescent="0.2">
      <c r="A20" s="7" t="s">
        <v>8</v>
      </c>
      <c r="B20" s="39">
        <f>SUM(C20:H20)+SUM('Tbl8b - Fed'!B20:I20)+SUM('Tbl8c - Fed'!B20:G20)+SUM('Tbl8d - Fed'!B20:E20)+SUM('Tbl8e - Fed'!B20:H20)+SUM('Tbl8f-Fed'!B19:F19)</f>
        <v>25160764.399999999</v>
      </c>
      <c r="C20" s="39">
        <v>0</v>
      </c>
      <c r="D20" s="48">
        <v>51581</v>
      </c>
      <c r="E20" s="44">
        <v>173405</v>
      </c>
      <c r="F20" s="44">
        <v>0</v>
      </c>
      <c r="G20" s="44">
        <v>0</v>
      </c>
      <c r="H20" s="44">
        <v>39832</v>
      </c>
      <c r="I20" s="28"/>
      <c r="J20" s="260"/>
      <c r="K20" s="37"/>
      <c r="L20" s="260"/>
      <c r="M20" s="260"/>
      <c r="N20" s="260"/>
      <c r="O20" s="260"/>
      <c r="P20" s="260"/>
      <c r="Q20" s="260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pans="1:34" x14ac:dyDescent="0.2">
      <c r="A21" s="7" t="s">
        <v>9</v>
      </c>
      <c r="B21" s="39">
        <f>SUM(C21:H21)+SUM('Tbl8b - Fed'!B21:I21)+SUM('Tbl8c - Fed'!B21:G21)+SUM('Tbl8d - Fed'!B21:E21)+SUM('Tbl8e - Fed'!B21:H21)+SUM('Tbl8f-Fed'!B20:F20)</f>
        <v>22604936.439999998</v>
      </c>
      <c r="C21" s="39">
        <v>0</v>
      </c>
      <c r="D21" s="48">
        <v>256201</v>
      </c>
      <c r="E21" s="44">
        <v>241526</v>
      </c>
      <c r="F21" s="44">
        <v>0</v>
      </c>
      <c r="G21" s="44">
        <v>0</v>
      </c>
      <c r="H21" s="44">
        <v>14873</v>
      </c>
      <c r="I21" s="28"/>
      <c r="J21" s="260"/>
      <c r="K21" s="37"/>
      <c r="L21" s="260"/>
      <c r="M21" s="260"/>
      <c r="N21" s="260"/>
      <c r="O21" s="260"/>
      <c r="P21" s="260"/>
      <c r="Q21" s="260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spans="1:34" x14ac:dyDescent="0.2">
      <c r="A22" s="7" t="s">
        <v>10</v>
      </c>
      <c r="B22" s="39">
        <f>SUM(C22:H22)+SUM('Tbl8b - Fed'!B22:I22)+SUM('Tbl8c - Fed'!B22:G22)+SUM('Tbl8d - Fed'!B22:E22)+SUM('Tbl8e - Fed'!B22:H22)+SUM('Tbl8f-Fed'!B21:F21)</f>
        <v>11269036.4</v>
      </c>
      <c r="C22" s="39">
        <v>0</v>
      </c>
      <c r="D22" s="48">
        <v>15877</v>
      </c>
      <c r="E22" s="44">
        <v>104112</v>
      </c>
      <c r="F22" s="44">
        <v>0</v>
      </c>
      <c r="G22" s="44">
        <v>0</v>
      </c>
      <c r="H22" s="44">
        <v>0</v>
      </c>
      <c r="I22" s="28"/>
      <c r="J22" s="260"/>
      <c r="K22" s="37"/>
      <c r="L22" s="260"/>
      <c r="M22" s="260"/>
      <c r="N22" s="260"/>
      <c r="O22" s="260"/>
      <c r="P22" s="260"/>
      <c r="Q22" s="260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x14ac:dyDescent="0.2">
      <c r="B23" s="39"/>
      <c r="C23" s="39"/>
      <c r="D23" s="48"/>
      <c r="E23" s="44"/>
      <c r="F23" s="44"/>
      <c r="G23" s="44"/>
      <c r="H23" s="44"/>
      <c r="I23" s="28"/>
      <c r="J23" s="260"/>
      <c r="K23" s="37"/>
      <c r="L23" s="260"/>
      <c r="M23" s="260"/>
      <c r="N23" s="260"/>
      <c r="O23" s="260"/>
      <c r="P23" s="260"/>
      <c r="Q23" s="260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x14ac:dyDescent="0.2">
      <c r="A24" s="7" t="s">
        <v>11</v>
      </c>
      <c r="B24" s="39">
        <f>SUM(C24:H24)+SUM('Tbl8b - Fed'!B24:I24)+SUM('Tbl8c - Fed'!B24:G24)+SUM('Tbl8d - Fed'!B24:E24)+SUM('Tbl8e - Fed'!B24:H24)+SUM('Tbl8f-Fed'!B23:F23)</f>
        <v>44331117.619999997</v>
      </c>
      <c r="C24" s="39">
        <v>0</v>
      </c>
      <c r="D24" s="48">
        <v>313309</v>
      </c>
      <c r="E24" s="44">
        <v>325521</v>
      </c>
      <c r="F24" s="44">
        <v>0</v>
      </c>
      <c r="G24" s="44">
        <v>0</v>
      </c>
      <c r="H24" s="44">
        <v>42619</v>
      </c>
      <c r="I24" s="28"/>
      <c r="J24" s="260"/>
      <c r="K24" s="37"/>
      <c r="L24" s="260"/>
      <c r="M24" s="260"/>
      <c r="N24" s="260"/>
      <c r="O24" s="260"/>
      <c r="P24" s="260"/>
      <c r="Q24" s="260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1:34" x14ac:dyDescent="0.2">
      <c r="A25" s="7" t="s">
        <v>12</v>
      </c>
      <c r="B25" s="39">
        <f>SUM(C25:H25)+SUM('Tbl8b - Fed'!B25:I25)+SUM('Tbl8c - Fed'!B25:G25)+SUM('Tbl8d - Fed'!B25:E25)+SUM('Tbl8e - Fed'!B25:H25)+SUM('Tbl8f-Fed'!B24:F24)</f>
        <v>9810121.6199999992</v>
      </c>
      <c r="C25" s="39">
        <v>0</v>
      </c>
      <c r="D25" s="48">
        <v>0</v>
      </c>
      <c r="E25" s="44">
        <v>54231</v>
      </c>
      <c r="F25" s="44">
        <v>0</v>
      </c>
      <c r="G25" s="44">
        <v>0</v>
      </c>
      <c r="H25" s="44">
        <v>0</v>
      </c>
      <c r="I25" s="28"/>
      <c r="J25" s="260"/>
      <c r="K25" s="37"/>
      <c r="L25" s="260"/>
      <c r="M25" s="260"/>
      <c r="N25" s="260"/>
      <c r="O25" s="260"/>
      <c r="P25" s="260"/>
      <c r="Q25" s="260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1:34" x14ac:dyDescent="0.2">
      <c r="A26" s="7" t="s">
        <v>13</v>
      </c>
      <c r="B26" s="39">
        <f>SUM(C26:H26)+SUM('Tbl8b - Fed'!B26:I26)+SUM('Tbl8c - Fed'!B26:G26)+SUM('Tbl8d - Fed'!B26:E26)+SUM('Tbl8e - Fed'!B26:H26)+SUM('Tbl8f-Fed'!B25:F25)</f>
        <v>48744596.759999998</v>
      </c>
      <c r="C26" s="39">
        <v>0</v>
      </c>
      <c r="D26" s="48">
        <v>45001</v>
      </c>
      <c r="E26" s="44">
        <v>349621</v>
      </c>
      <c r="F26" s="44">
        <v>0</v>
      </c>
      <c r="G26" s="44">
        <v>0</v>
      </c>
      <c r="H26" s="44">
        <v>65850</v>
      </c>
      <c r="I26" s="28"/>
      <c r="J26" s="260"/>
      <c r="K26" s="37"/>
      <c r="L26" s="260"/>
      <c r="M26" s="260"/>
      <c r="N26" s="260"/>
      <c r="O26" s="260"/>
      <c r="P26" s="260"/>
      <c r="Q26" s="260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x14ac:dyDescent="0.2">
      <c r="A27" s="7" t="s">
        <v>14</v>
      </c>
      <c r="B27" s="39">
        <f>SUM(C27:H27)+SUM('Tbl8b - Fed'!B27:I27)+SUM('Tbl8c - Fed'!B27:G27)+SUM('Tbl8d - Fed'!B27:E27)+SUM('Tbl8e - Fed'!B27:H27)+SUM('Tbl8f-Fed'!B26:F26)</f>
        <v>43879935.140000001</v>
      </c>
      <c r="C27" s="39">
        <v>256464.91</v>
      </c>
      <c r="D27" s="48">
        <v>202813</v>
      </c>
      <c r="E27" s="44">
        <v>312792</v>
      </c>
      <c r="F27" s="44">
        <v>0</v>
      </c>
      <c r="G27" s="44">
        <v>0</v>
      </c>
      <c r="H27" s="44">
        <v>28193</v>
      </c>
      <c r="I27" s="28"/>
      <c r="J27" s="260"/>
      <c r="K27" s="37"/>
      <c r="L27" s="260"/>
      <c r="M27" s="260"/>
      <c r="N27" s="260"/>
      <c r="O27" s="260"/>
      <c r="P27" s="260"/>
      <c r="Q27" s="260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x14ac:dyDescent="0.2">
      <c r="A28" s="7" t="s">
        <v>15</v>
      </c>
      <c r="B28" s="39">
        <f>SUM(C28:H28)+SUM('Tbl8b - Fed'!B28:I28)+SUM('Tbl8c - Fed'!B28:G28)+SUM('Tbl8d - Fed'!B28:E28)+SUM('Tbl8e - Fed'!B28:H28)+SUM('Tbl8f-Fed'!B27:F27)</f>
        <v>3890848.9799999995</v>
      </c>
      <c r="C28" s="39">
        <v>0</v>
      </c>
      <c r="D28" s="48">
        <v>3337</v>
      </c>
      <c r="E28" s="44">
        <v>30831</v>
      </c>
      <c r="F28" s="44">
        <v>0</v>
      </c>
      <c r="G28" s="44">
        <v>0</v>
      </c>
      <c r="H28" s="44">
        <v>0</v>
      </c>
      <c r="I28" s="28"/>
      <c r="J28" s="260"/>
      <c r="K28" s="37"/>
      <c r="L28" s="260"/>
      <c r="M28" s="260"/>
      <c r="N28" s="260"/>
      <c r="O28" s="260"/>
      <c r="P28" s="260"/>
      <c r="Q28" s="260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x14ac:dyDescent="0.2">
      <c r="B29" s="39"/>
      <c r="C29" s="39"/>
      <c r="D29" s="48"/>
      <c r="E29" s="44"/>
      <c r="F29" s="44"/>
      <c r="G29" s="44"/>
      <c r="H29" s="44"/>
      <c r="I29" s="28"/>
      <c r="J29" s="260"/>
      <c r="K29" s="37"/>
      <c r="L29" s="260"/>
      <c r="M29" s="260"/>
      <c r="N29" s="260"/>
      <c r="O29" s="260"/>
      <c r="P29" s="260"/>
      <c r="Q29" s="260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x14ac:dyDescent="0.2">
      <c r="A30" s="7" t="s">
        <v>16</v>
      </c>
      <c r="B30" s="39">
        <f>SUM(C30:H30)+SUM('Tbl8b - Fed'!B30:I30)+SUM('Tbl8c - Fed'!B30:G30)+SUM('Tbl8d - Fed'!B30:E30)+SUM('Tbl8e - Fed'!B30:H30)+SUM('Tbl8f-Fed'!B29:F29)</f>
        <v>172565786.84</v>
      </c>
      <c r="C30" s="39">
        <v>0</v>
      </c>
      <c r="D30" s="48">
        <v>2849225</v>
      </c>
      <c r="E30" s="44">
        <v>1347389</v>
      </c>
      <c r="F30" s="44">
        <v>0</v>
      </c>
      <c r="G30" s="44">
        <v>0</v>
      </c>
      <c r="H30" s="44">
        <v>69393</v>
      </c>
      <c r="I30" s="28"/>
      <c r="J30" s="260"/>
      <c r="K30" s="37"/>
      <c r="L30" s="260"/>
      <c r="M30" s="260"/>
      <c r="N30" s="260"/>
      <c r="O30" s="260"/>
      <c r="P30" s="260"/>
      <c r="Q30" s="260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spans="1:34" x14ac:dyDescent="0.2">
      <c r="A31" s="7" t="s">
        <v>17</v>
      </c>
      <c r="B31" s="39">
        <f>SUM(C31:H31)+SUM('Tbl8b - Fed'!B31:I31)+SUM('Tbl8c - Fed'!B31:G31)+SUM('Tbl8d - Fed'!B31:E31)+SUM('Tbl8e - Fed'!B31:H31)+SUM('Tbl8f-Fed'!B30:F30)</f>
        <v>163744927.13</v>
      </c>
      <c r="C31" s="39">
        <v>0</v>
      </c>
      <c r="D31" s="48">
        <v>2762332</v>
      </c>
      <c r="E31" s="44">
        <v>1229369</v>
      </c>
      <c r="F31" s="44">
        <v>0</v>
      </c>
      <c r="G31" s="44">
        <v>0</v>
      </c>
      <c r="H31" s="44">
        <v>14954</v>
      </c>
      <c r="I31" s="28"/>
      <c r="J31" s="260"/>
      <c r="K31" s="37"/>
      <c r="L31" s="260"/>
      <c r="M31" s="260"/>
      <c r="N31" s="260"/>
      <c r="O31" s="260"/>
      <c r="P31" s="260"/>
      <c r="Q31" s="260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s="52" customFormat="1" x14ac:dyDescent="0.2">
      <c r="A32" s="52" t="s">
        <v>18</v>
      </c>
      <c r="B32" s="39">
        <f>SUM(C32:H32)+SUM('Tbl8b - Fed'!B32:I32)+SUM('Tbl8c - Fed'!B32:G32)+SUM('Tbl8d - Fed'!B32:E32)+SUM('Tbl8e - Fed'!B32:H32)+SUM('Tbl8f-Fed'!B31:F31)</f>
        <v>6667684.71</v>
      </c>
      <c r="C32" s="39">
        <v>0</v>
      </c>
      <c r="D32" s="48">
        <v>8907</v>
      </c>
      <c r="E32" s="44">
        <v>67035</v>
      </c>
      <c r="F32" s="44">
        <v>0</v>
      </c>
      <c r="G32" s="44">
        <v>0</v>
      </c>
      <c r="H32" s="44">
        <v>15451</v>
      </c>
      <c r="I32" s="67"/>
      <c r="J32" s="260"/>
      <c r="K32" s="37"/>
      <c r="L32" s="260"/>
      <c r="M32" s="260"/>
      <c r="N32" s="260"/>
      <c r="O32" s="260"/>
      <c r="P32" s="260"/>
      <c r="Q32" s="26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</row>
    <row r="33" spans="1:38" x14ac:dyDescent="0.2">
      <c r="A33" s="7" t="s">
        <v>19</v>
      </c>
      <c r="B33" s="39">
        <f>SUM(C33:H33)+SUM('Tbl8b - Fed'!B33:I33)+SUM('Tbl8c - Fed'!B33:G33)+SUM('Tbl8d - Fed'!B33:E33)+SUM('Tbl8e - Fed'!B33:H33)+SUM('Tbl8f-Fed'!B32:F32)</f>
        <v>29141431.640000001</v>
      </c>
      <c r="C33" s="39">
        <v>0</v>
      </c>
      <c r="D33" s="48">
        <v>41702</v>
      </c>
      <c r="E33" s="44">
        <v>165668</v>
      </c>
      <c r="F33" s="44">
        <v>0</v>
      </c>
      <c r="G33" s="44">
        <v>0</v>
      </c>
      <c r="H33" s="44">
        <v>4220</v>
      </c>
      <c r="I33" s="28"/>
      <c r="J33" s="260"/>
      <c r="K33" s="37"/>
      <c r="L33" s="260"/>
      <c r="M33" s="260"/>
      <c r="N33" s="260"/>
      <c r="O33" s="260"/>
      <c r="P33" s="260"/>
      <c r="Q33" s="260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1:38" x14ac:dyDescent="0.2">
      <c r="A34" s="7" t="s">
        <v>20</v>
      </c>
      <c r="B34" s="39">
        <f>SUM(C34:H34)+SUM('Tbl8b - Fed'!B34:I34)+SUM('Tbl8c - Fed'!B34:G34)+SUM('Tbl8d - Fed'!B34:E34)+SUM('Tbl8e - Fed'!B34:H34)+SUM('Tbl8f-Fed'!B33:F33)</f>
        <v>9578601.5500000007</v>
      </c>
      <c r="C34" s="39">
        <v>0</v>
      </c>
      <c r="D34" s="48">
        <v>7192</v>
      </c>
      <c r="E34" s="44">
        <v>77934</v>
      </c>
      <c r="F34" s="44">
        <v>0</v>
      </c>
      <c r="G34" s="44">
        <v>0</v>
      </c>
      <c r="H34" s="44">
        <v>0</v>
      </c>
      <c r="I34" s="28"/>
      <c r="J34" s="260"/>
      <c r="K34" s="37"/>
      <c r="L34" s="260"/>
      <c r="M34" s="260"/>
      <c r="N34" s="260"/>
      <c r="O34" s="260"/>
      <c r="P34" s="260"/>
      <c r="Q34" s="260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</row>
    <row r="35" spans="1:38" x14ac:dyDescent="0.2">
      <c r="B35" s="39"/>
      <c r="C35" s="39"/>
      <c r="D35" s="48"/>
      <c r="E35" s="44"/>
      <c r="F35" s="44"/>
      <c r="G35" s="44"/>
      <c r="H35" s="44"/>
      <c r="I35" s="28"/>
      <c r="J35" s="260"/>
      <c r="K35" s="37"/>
      <c r="L35" s="260"/>
      <c r="M35" s="260"/>
      <c r="N35" s="260"/>
      <c r="O35" s="260"/>
      <c r="P35" s="260"/>
      <c r="Q35" s="260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</row>
    <row r="36" spans="1:38" x14ac:dyDescent="0.2">
      <c r="A36" s="7" t="s">
        <v>21</v>
      </c>
      <c r="B36" s="39">
        <f>SUM(C36:H36)+SUM('Tbl8b - Fed'!B36:I36)+SUM('Tbl8c - Fed'!B36:G36)+SUM('Tbl8d - Fed'!B36:E36)+SUM('Tbl8e - Fed'!B36:H36)+SUM('Tbl8f-Fed'!B35:F35)</f>
        <v>6450148.1699999999</v>
      </c>
      <c r="C36" s="39">
        <v>0</v>
      </c>
      <c r="D36" s="48">
        <v>54638</v>
      </c>
      <c r="E36" s="44">
        <v>69281</v>
      </c>
      <c r="F36" s="44">
        <v>0</v>
      </c>
      <c r="G36" s="44">
        <v>0</v>
      </c>
      <c r="H36" s="44">
        <v>26697</v>
      </c>
      <c r="I36" s="28"/>
      <c r="J36" s="260"/>
      <c r="K36" s="37"/>
      <c r="L36" s="260"/>
      <c r="M36" s="260"/>
      <c r="N36" s="260"/>
      <c r="O36" s="260"/>
      <c r="P36" s="260"/>
      <c r="Q36" s="260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</row>
    <row r="37" spans="1:38" x14ac:dyDescent="0.2">
      <c r="A37" s="7" t="s">
        <v>22</v>
      </c>
      <c r="B37" s="39">
        <f>SUM(C37:H37)+SUM('Tbl8b - Fed'!B37:I37)+SUM('Tbl8c - Fed'!B37:G37)+SUM('Tbl8d - Fed'!B37:E37)+SUM('Tbl8e - Fed'!B37:H37)+SUM('Tbl8f-Fed'!B36:F36)</f>
        <v>48115275.189999998</v>
      </c>
      <c r="C37" s="39">
        <v>0</v>
      </c>
      <c r="D37" s="48">
        <v>91967</v>
      </c>
      <c r="E37" s="44">
        <v>305982</v>
      </c>
      <c r="F37" s="44">
        <v>0</v>
      </c>
      <c r="G37" s="44">
        <v>0</v>
      </c>
      <c r="H37" s="44">
        <v>0</v>
      </c>
      <c r="I37" s="28"/>
      <c r="J37" s="260"/>
      <c r="K37" s="37"/>
      <c r="L37" s="260"/>
      <c r="M37" s="260"/>
      <c r="N37" s="260"/>
      <c r="O37" s="260"/>
      <c r="P37" s="260"/>
      <c r="Q37" s="260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</row>
    <row r="38" spans="1:38" x14ac:dyDescent="0.2">
      <c r="A38" s="7" t="s">
        <v>23</v>
      </c>
      <c r="B38" s="39">
        <f>SUM(C38:H38)+SUM('Tbl8b - Fed'!B38:I38)+SUM('Tbl8c - Fed'!B38:G38)+SUM('Tbl8d - Fed'!B38:E38)+SUM('Tbl8e - Fed'!B38:H38)+SUM('Tbl8f-Fed'!B37:F37)</f>
        <v>28220101.48</v>
      </c>
      <c r="C38" s="39">
        <v>0</v>
      </c>
      <c r="D38" s="48">
        <v>113406</v>
      </c>
      <c r="E38" s="44">
        <v>284940</v>
      </c>
      <c r="F38" s="44">
        <v>0</v>
      </c>
      <c r="G38" s="44">
        <v>0</v>
      </c>
      <c r="H38" s="44">
        <v>0</v>
      </c>
      <c r="I38" s="28"/>
      <c r="J38" s="260"/>
      <c r="K38" s="37"/>
      <c r="L38" s="260"/>
      <c r="M38" s="260"/>
      <c r="N38" s="260"/>
      <c r="O38" s="260"/>
      <c r="P38" s="260"/>
      <c r="Q38" s="260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</row>
    <row r="39" spans="1:38" ht="13.5" thickBot="1" x14ac:dyDescent="0.25">
      <c r="A39" s="13" t="s">
        <v>24</v>
      </c>
      <c r="B39" s="157">
        <f>SUM(C39:H39)+SUM('Tbl8b - Fed'!B39:I39)+SUM('Tbl8c - Fed'!B39:G39)+SUM('Tbl8d - Fed'!B39:E39)+SUM('Tbl8e - Fed'!B39:H39)+SUM('Tbl8f-Fed'!B38:F38)</f>
        <v>10770981.449999999</v>
      </c>
      <c r="C39" s="157">
        <v>0</v>
      </c>
      <c r="D39" s="42">
        <v>31054</v>
      </c>
      <c r="E39" s="158">
        <v>106925</v>
      </c>
      <c r="F39" s="158">
        <v>0</v>
      </c>
      <c r="G39" s="158">
        <v>0</v>
      </c>
      <c r="H39" s="158">
        <v>33154</v>
      </c>
      <c r="I39" s="28"/>
      <c r="J39" s="260"/>
      <c r="K39" s="37"/>
      <c r="L39" s="260"/>
      <c r="M39" s="260"/>
      <c r="N39" s="260"/>
      <c r="O39" s="260"/>
      <c r="P39" s="260"/>
      <c r="Q39" s="260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</row>
    <row r="40" spans="1:38" x14ac:dyDescent="0.2">
      <c r="B40" s="11"/>
      <c r="C40" s="11"/>
      <c r="D40" s="11"/>
      <c r="G40" s="44"/>
      <c r="H40" s="11"/>
      <c r="I40" s="11"/>
      <c r="J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8" x14ac:dyDescent="0.2">
      <c r="B41" s="247"/>
      <c r="C41" s="11"/>
      <c r="G41" s="11"/>
      <c r="H41" s="11"/>
      <c r="I41" s="11"/>
      <c r="J41" s="11"/>
      <c r="K41" s="37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8" x14ac:dyDescent="0.2">
      <c r="A42" s="216"/>
      <c r="C42" s="37"/>
      <c r="D42" s="37"/>
      <c r="E42" s="260"/>
      <c r="F42" s="37"/>
      <c r="G42" s="37"/>
      <c r="H42" s="260"/>
      <c r="J42" s="37"/>
      <c r="K42" s="37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</row>
    <row r="43" spans="1:38" x14ac:dyDescent="0.2">
      <c r="A43" s="58"/>
      <c r="C43" s="37"/>
      <c r="D43" s="37"/>
      <c r="E43" s="260"/>
      <c r="F43" s="37"/>
      <c r="G43" s="37"/>
      <c r="H43" s="260"/>
      <c r="J43" s="37"/>
      <c r="K43" s="37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</row>
    <row r="44" spans="1:38" x14ac:dyDescent="0.2">
      <c r="A44" s="58"/>
      <c r="C44" s="37"/>
      <c r="D44" s="37"/>
      <c r="E44" s="260"/>
      <c r="F44" s="37"/>
      <c r="G44" s="37"/>
      <c r="H44" s="260"/>
      <c r="J44" s="37"/>
      <c r="K44" s="37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</row>
    <row r="45" spans="1:38" x14ac:dyDescent="0.2">
      <c r="A45" s="58"/>
      <c r="C45" s="37"/>
      <c r="D45" s="37"/>
      <c r="E45" s="260"/>
      <c r="F45" s="37"/>
      <c r="G45" s="37"/>
      <c r="H45" s="260"/>
      <c r="J45" s="37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</row>
    <row r="46" spans="1:38" x14ac:dyDescent="0.2">
      <c r="A46" s="58"/>
      <c r="C46" s="37"/>
      <c r="D46" s="37"/>
      <c r="E46" s="260"/>
      <c r="F46" s="37"/>
      <c r="G46" s="37"/>
      <c r="H46" s="260"/>
      <c r="J46" s="37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</row>
    <row r="47" spans="1:38" x14ac:dyDescent="0.2">
      <c r="A47" s="58"/>
      <c r="C47" s="37"/>
      <c r="D47" s="37"/>
      <c r="E47" s="260"/>
      <c r="F47" s="37"/>
      <c r="G47" s="37"/>
      <c r="H47" s="260"/>
      <c r="J47" s="37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</row>
    <row r="48" spans="1:38" x14ac:dyDescent="0.2">
      <c r="A48" s="58"/>
      <c r="C48" s="37"/>
      <c r="D48" s="37"/>
      <c r="E48" s="260"/>
      <c r="F48" s="37"/>
      <c r="G48" s="37"/>
      <c r="H48" s="260"/>
      <c r="J48" s="37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</row>
    <row r="49" spans="1:38" x14ac:dyDescent="0.2">
      <c r="A49" s="58"/>
      <c r="C49" s="37"/>
      <c r="D49" s="37"/>
      <c r="E49" s="260"/>
      <c r="F49" s="37"/>
      <c r="G49" s="37"/>
      <c r="H49" s="260"/>
      <c r="J49" s="37"/>
      <c r="L49" s="11"/>
      <c r="M49" s="11" t="s">
        <v>184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</row>
    <row r="50" spans="1:38" x14ac:dyDescent="0.2">
      <c r="A50" s="58"/>
      <c r="C50" s="37"/>
      <c r="D50" s="37"/>
      <c r="E50" s="260"/>
      <c r="F50" s="37"/>
      <c r="G50" s="37"/>
      <c r="H50" s="260"/>
      <c r="J50" s="37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</row>
    <row r="51" spans="1:38" x14ac:dyDescent="0.2">
      <c r="A51" s="58"/>
      <c r="C51" s="37"/>
      <c r="D51" s="37"/>
      <c r="E51" s="260"/>
      <c r="F51" s="37"/>
      <c r="G51" s="37"/>
      <c r="H51" s="260"/>
      <c r="J51" s="37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</row>
    <row r="52" spans="1:38" x14ac:dyDescent="0.2">
      <c r="A52" s="58"/>
      <c r="C52" s="37"/>
      <c r="D52" s="37"/>
      <c r="E52" s="260"/>
      <c r="F52" s="37"/>
      <c r="G52" s="37"/>
      <c r="H52" s="260"/>
      <c r="J52" s="37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</row>
    <row r="53" spans="1:38" x14ac:dyDescent="0.2">
      <c r="A53" s="58"/>
      <c r="C53" s="37"/>
      <c r="D53" s="37"/>
      <c r="E53" s="260"/>
      <c r="F53" s="37"/>
      <c r="G53" s="37"/>
      <c r="H53" s="260"/>
      <c r="J53" s="37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</row>
    <row r="54" spans="1:38" x14ac:dyDescent="0.2">
      <c r="A54" s="58"/>
      <c r="C54" s="37"/>
      <c r="D54" s="37"/>
      <c r="E54" s="260"/>
      <c r="F54" s="37"/>
      <c r="G54" s="37"/>
      <c r="H54" s="260"/>
      <c r="J54" s="37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</row>
    <row r="55" spans="1:38" x14ac:dyDescent="0.2">
      <c r="A55" s="58"/>
      <c r="C55" s="37"/>
      <c r="D55" s="37"/>
      <c r="E55" s="260"/>
      <c r="F55" s="37"/>
      <c r="G55" s="37"/>
      <c r="H55" s="260"/>
      <c r="J55" s="37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</row>
    <row r="56" spans="1:38" x14ac:dyDescent="0.2">
      <c r="A56" s="58"/>
      <c r="C56" s="37"/>
      <c r="D56" s="37"/>
      <c r="E56" s="260"/>
      <c r="F56" s="37"/>
      <c r="G56" s="37"/>
      <c r="H56" s="260"/>
      <c r="J56" s="37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</row>
    <row r="57" spans="1:38" x14ac:dyDescent="0.2">
      <c r="A57" s="58"/>
      <c r="C57" s="37"/>
      <c r="D57" s="37"/>
      <c r="E57" s="260"/>
      <c r="F57" s="37"/>
      <c r="G57" s="37"/>
      <c r="H57" s="260"/>
      <c r="J57" s="37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</row>
    <row r="58" spans="1:38" x14ac:dyDescent="0.2">
      <c r="A58" s="58"/>
      <c r="C58" s="37"/>
      <c r="D58" s="37"/>
      <c r="E58" s="260"/>
      <c r="F58" s="37"/>
      <c r="G58" s="37"/>
      <c r="H58" s="260"/>
      <c r="J58" s="37" t="s">
        <v>175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</row>
    <row r="59" spans="1:38" x14ac:dyDescent="0.2">
      <c r="A59" s="58"/>
      <c r="C59" s="37"/>
      <c r="D59" s="37"/>
      <c r="E59" s="260"/>
      <c r="F59" s="37"/>
      <c r="G59" s="37"/>
      <c r="H59" s="260"/>
      <c r="J59" s="37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</row>
    <row r="60" spans="1:38" x14ac:dyDescent="0.2">
      <c r="A60" s="58"/>
      <c r="C60" s="37"/>
      <c r="D60" s="37"/>
      <c r="E60" s="260"/>
      <c r="F60" s="37"/>
      <c r="G60" s="37"/>
      <c r="H60" s="260"/>
      <c r="J60" s="37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</row>
    <row r="61" spans="1:38" x14ac:dyDescent="0.2">
      <c r="A61" s="58"/>
      <c r="C61" s="37"/>
      <c r="D61" s="37"/>
      <c r="E61" s="260"/>
      <c r="F61" s="37"/>
      <c r="G61" s="37"/>
      <c r="H61" s="260"/>
      <c r="J61" s="37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</row>
    <row r="62" spans="1:38" x14ac:dyDescent="0.2">
      <c r="A62" s="58"/>
      <c r="C62" s="37"/>
      <c r="D62" s="37"/>
      <c r="E62" s="260"/>
      <c r="F62" s="37"/>
      <c r="G62" s="37"/>
      <c r="H62" s="260"/>
      <c r="J62" s="37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</row>
    <row r="63" spans="1:38" x14ac:dyDescent="0.2">
      <c r="A63" s="58"/>
      <c r="C63" s="37"/>
      <c r="D63" s="37"/>
      <c r="E63" s="260"/>
      <c r="F63" s="37"/>
      <c r="G63" s="37"/>
      <c r="H63" s="260"/>
      <c r="J63" s="37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</row>
    <row r="64" spans="1:38" x14ac:dyDescent="0.2">
      <c r="A64" s="58"/>
      <c r="C64" s="37"/>
      <c r="D64" s="37"/>
      <c r="E64" s="260"/>
      <c r="F64" s="37"/>
      <c r="G64" s="37"/>
      <c r="H64" s="260"/>
      <c r="J64" s="37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</row>
    <row r="65" spans="1:39" x14ac:dyDescent="0.2">
      <c r="A65" s="58"/>
      <c r="C65" s="37"/>
      <c r="D65" s="37"/>
      <c r="E65" s="260"/>
      <c r="F65" s="37"/>
      <c r="G65" s="37"/>
      <c r="H65" s="260"/>
      <c r="J65" s="37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</row>
    <row r="66" spans="1:39" x14ac:dyDescent="0.2">
      <c r="A66" s="58"/>
      <c r="C66" s="37"/>
      <c r="D66" s="37"/>
      <c r="E66" s="260"/>
      <c r="F66" s="37"/>
      <c r="G66" s="37"/>
      <c r="H66" s="260"/>
      <c r="J66" s="37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</row>
    <row r="67" spans="1:39" x14ac:dyDescent="0.2">
      <c r="A67" s="58"/>
      <c r="C67" s="37"/>
      <c r="D67" s="37"/>
      <c r="E67" s="260"/>
      <c r="F67" s="37"/>
      <c r="G67" s="37"/>
      <c r="H67" s="260"/>
      <c r="J67" s="37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</row>
    <row r="68" spans="1:39" x14ac:dyDescent="0.2">
      <c r="A68" s="58"/>
      <c r="C68" s="37"/>
      <c r="D68" s="37"/>
      <c r="E68" s="260"/>
      <c r="F68" s="37"/>
      <c r="G68" s="37"/>
      <c r="H68" s="260"/>
      <c r="J68" s="37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</row>
    <row r="69" spans="1:39" x14ac:dyDescent="0.2">
      <c r="A69" s="58"/>
      <c r="C69" s="37"/>
      <c r="D69" s="37"/>
      <c r="E69" s="260"/>
      <c r="F69" s="37"/>
      <c r="G69" s="37"/>
      <c r="H69" s="260"/>
      <c r="J69" s="37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</row>
    <row r="71" spans="1:39" x14ac:dyDescent="0.2">
      <c r="C71" s="37"/>
      <c r="D71" s="37"/>
      <c r="E71" s="260"/>
      <c r="F71" s="260"/>
      <c r="G71" s="37"/>
      <c r="H71" s="37"/>
      <c r="I71" s="37"/>
      <c r="J71" s="37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</row>
    <row r="72" spans="1:39" x14ac:dyDescent="0.2">
      <c r="C72" s="37"/>
      <c r="D72" s="37"/>
      <c r="E72" s="260"/>
      <c r="F72" s="260"/>
      <c r="G72" s="37"/>
      <c r="H72" s="37"/>
      <c r="I72" s="37"/>
      <c r="J72" s="37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</row>
    <row r="73" spans="1:39" x14ac:dyDescent="0.2">
      <c r="C73" s="37"/>
      <c r="D73" s="37"/>
      <c r="E73" s="260"/>
      <c r="F73" s="260"/>
      <c r="G73" s="37"/>
      <c r="H73" s="37"/>
      <c r="I73" s="37"/>
      <c r="J73" s="37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</row>
    <row r="74" spans="1:39" x14ac:dyDescent="0.2">
      <c r="C74" s="37"/>
      <c r="D74" s="37"/>
      <c r="E74" s="260"/>
      <c r="F74" s="260"/>
      <c r="G74" s="37"/>
      <c r="H74" s="37"/>
      <c r="I74" s="37"/>
      <c r="J74" s="37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</row>
    <row r="76" spans="1:39" x14ac:dyDescent="0.2"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spans="1:39" x14ac:dyDescent="0.2"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1:39" x14ac:dyDescent="0.2"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spans="1:39" x14ac:dyDescent="0.2"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1" spans="4:37" x14ac:dyDescent="0.2">
      <c r="D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</row>
    <row r="82" spans="4:37" x14ac:dyDescent="0.2">
      <c r="D82" s="11"/>
      <c r="G82" s="11"/>
      <c r="H82" s="11"/>
      <c r="I82" s="11"/>
      <c r="J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4:37" x14ac:dyDescent="0.2">
      <c r="D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4:37" x14ac:dyDescent="0.2">
      <c r="D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4:37" x14ac:dyDescent="0.2">
      <c r="D85" s="11"/>
      <c r="G85" s="11"/>
      <c r="H85" s="11"/>
      <c r="I85" s="11"/>
      <c r="J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</row>
    <row r="86" spans="4:37" x14ac:dyDescent="0.2">
      <c r="D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4:37" x14ac:dyDescent="0.2">
      <c r="D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4:37" x14ac:dyDescent="0.2">
      <c r="D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4:37" x14ac:dyDescent="0.2">
      <c r="D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4:37" x14ac:dyDescent="0.2">
      <c r="D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4:37" x14ac:dyDescent="0.2">
      <c r="D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4:37" x14ac:dyDescent="0.2">
      <c r="D92" s="11"/>
      <c r="K92" s="11"/>
    </row>
    <row r="93" spans="4:37" x14ac:dyDescent="0.2">
      <c r="K93" s="11"/>
    </row>
    <row r="94" spans="4:37" x14ac:dyDescent="0.2">
      <c r="K94" s="11"/>
    </row>
    <row r="95" spans="4:37" x14ac:dyDescent="0.2">
      <c r="K95" s="11"/>
    </row>
    <row r="96" spans="4:37" x14ac:dyDescent="0.2">
      <c r="K96" s="11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99"/>
  <sheetViews>
    <sheetView showGridLines="0" topLeftCell="A7" zoomScale="114" zoomScaleNormal="114" workbookViewId="0">
      <selection activeCell="M12" sqref="M12"/>
    </sheetView>
  </sheetViews>
  <sheetFormatPr defaultColWidth="8.7109375" defaultRowHeight="12.75" x14ac:dyDescent="0.2"/>
  <cols>
    <col min="1" max="1" width="14.42578125" style="2" customWidth="1"/>
    <col min="2" max="2" width="15.28515625" style="2" customWidth="1"/>
    <col min="3" max="3" width="29" style="2" customWidth="1"/>
    <col min="4" max="4" width="20.5703125" style="2" customWidth="1"/>
    <col min="5" max="5" width="12.28515625" style="2" customWidth="1"/>
    <col min="6" max="6" width="14.42578125" style="2" customWidth="1"/>
    <col min="7" max="7" width="22.42578125" style="2" bestFit="1" customWidth="1"/>
    <col min="8" max="8" width="17.140625" style="2" customWidth="1"/>
    <col min="9" max="9" width="11.140625" style="2" customWidth="1"/>
    <col min="10" max="10" width="11.5703125" style="2" customWidth="1"/>
    <col min="11" max="11" width="14" style="2" customWidth="1"/>
    <col min="12" max="13" width="13.42578125" style="2" bestFit="1" customWidth="1"/>
    <col min="14" max="16384" width="8.7109375" style="2"/>
  </cols>
  <sheetData>
    <row r="1" spans="1:17" x14ac:dyDescent="0.2">
      <c r="A1" s="116"/>
      <c r="B1" s="116"/>
      <c r="C1" s="116"/>
      <c r="D1" s="116"/>
      <c r="E1" s="116" t="s">
        <v>107</v>
      </c>
      <c r="F1" s="116"/>
      <c r="G1" s="116"/>
      <c r="H1" s="116"/>
      <c r="I1" s="116"/>
      <c r="J1" s="98"/>
      <c r="K1" s="98"/>
      <c r="L1" s="98"/>
    </row>
    <row r="2" spans="1:17" x14ac:dyDescent="0.2">
      <c r="A2" s="7"/>
      <c r="B2" s="7"/>
      <c r="C2" s="7"/>
      <c r="D2" s="7"/>
      <c r="E2" s="7"/>
      <c r="F2" s="7"/>
      <c r="G2" s="7"/>
      <c r="H2" s="7"/>
      <c r="I2" s="7"/>
    </row>
    <row r="3" spans="1:17" x14ac:dyDescent="0.2">
      <c r="A3" s="116"/>
      <c r="B3" s="116"/>
      <c r="C3" s="116"/>
      <c r="D3" s="116"/>
      <c r="E3" s="116" t="s">
        <v>286</v>
      </c>
      <c r="F3" s="116"/>
      <c r="G3" s="116"/>
      <c r="H3" s="116"/>
      <c r="I3" s="116"/>
      <c r="J3" s="98"/>
      <c r="K3" s="98"/>
      <c r="L3" s="98"/>
    </row>
    <row r="4" spans="1:17" ht="13.5" thickBot="1" x14ac:dyDescent="0.25">
      <c r="A4" s="7"/>
      <c r="B4" s="9"/>
      <c r="C4" s="9"/>
      <c r="D4" s="9"/>
      <c r="E4" s="248"/>
      <c r="F4" s="248"/>
      <c r="G4" s="9"/>
      <c r="H4" s="9"/>
      <c r="I4" s="9"/>
      <c r="J4" s="7"/>
      <c r="K4" s="7"/>
      <c r="L4" s="7"/>
    </row>
    <row r="5" spans="1:17" ht="15" customHeight="1" thickTop="1" x14ac:dyDescent="0.2">
      <c r="A5" s="21"/>
      <c r="B5" s="252"/>
      <c r="C5" s="252"/>
      <c r="D5" s="252"/>
      <c r="E5" s="144" t="s">
        <v>50</v>
      </c>
      <c r="F5" s="252"/>
      <c r="G5" s="252"/>
      <c r="H5" s="252"/>
      <c r="I5" s="252"/>
    </row>
    <row r="6" spans="1:17" ht="12.75" customHeight="1" x14ac:dyDescent="0.2">
      <c r="A6" s="7"/>
      <c r="B6" s="261"/>
      <c r="C6" s="261"/>
      <c r="D6" s="135" t="s">
        <v>173</v>
      </c>
      <c r="E6" s="261"/>
      <c r="F6" s="261"/>
      <c r="G6" s="261"/>
    </row>
    <row r="7" spans="1:17" ht="12.75" customHeight="1" x14ac:dyDescent="0.2">
      <c r="A7" s="7" t="s">
        <v>65</v>
      </c>
      <c r="B7" s="116" t="s">
        <v>54</v>
      </c>
      <c r="C7" s="126" t="s">
        <v>194</v>
      </c>
      <c r="D7" s="121" t="s">
        <v>194</v>
      </c>
      <c r="E7" s="116"/>
      <c r="F7" s="116" t="s">
        <v>129</v>
      </c>
      <c r="G7" s="145" t="s">
        <v>173</v>
      </c>
      <c r="H7" s="111" t="s">
        <v>146</v>
      </c>
      <c r="I7" s="111" t="s">
        <v>122</v>
      </c>
    </row>
    <row r="8" spans="1:17" ht="12.75" customHeight="1" x14ac:dyDescent="0.2">
      <c r="A8" s="7" t="s">
        <v>30</v>
      </c>
      <c r="B8" s="116" t="s">
        <v>51</v>
      </c>
      <c r="C8" s="128" t="s">
        <v>195</v>
      </c>
      <c r="D8" s="136" t="s">
        <v>271</v>
      </c>
      <c r="E8" s="116"/>
      <c r="F8" s="116" t="s">
        <v>29</v>
      </c>
      <c r="G8" s="121" t="s">
        <v>227</v>
      </c>
      <c r="H8" s="117" t="s">
        <v>147</v>
      </c>
      <c r="I8" s="117" t="s">
        <v>183</v>
      </c>
    </row>
    <row r="9" spans="1:17" ht="13.5" thickBot="1" x14ac:dyDescent="0.25">
      <c r="A9" s="13" t="s">
        <v>119</v>
      </c>
      <c r="B9" s="10" t="s">
        <v>134</v>
      </c>
      <c r="C9" s="127"/>
      <c r="D9" s="231" t="s">
        <v>272</v>
      </c>
      <c r="E9" s="10" t="s">
        <v>48</v>
      </c>
      <c r="F9" s="10" t="s">
        <v>130</v>
      </c>
      <c r="G9" s="231"/>
      <c r="H9" s="118"/>
      <c r="I9" s="118"/>
    </row>
    <row r="10" spans="1:17" s="262" customFormat="1" x14ac:dyDescent="0.2">
      <c r="A10" s="223" t="s">
        <v>0</v>
      </c>
      <c r="B10" s="256">
        <f t="shared" ref="B10:F10" si="0">SUM(B12:B39)</f>
        <v>225708230</v>
      </c>
      <c r="C10" s="256">
        <f t="shared" si="0"/>
        <v>16538169</v>
      </c>
      <c r="D10" s="256">
        <f t="shared" si="0"/>
        <v>0</v>
      </c>
      <c r="E10" s="256">
        <f t="shared" si="0"/>
        <v>236682.09000000003</v>
      </c>
      <c r="F10" s="256">
        <f t="shared" si="0"/>
        <v>506611</v>
      </c>
      <c r="G10" s="256">
        <f>SUM(G12:G39)</f>
        <v>3917715.35</v>
      </c>
      <c r="H10" s="256">
        <f t="shared" ref="H10:I10" si="1">SUM(H12:H39)</f>
        <v>0</v>
      </c>
      <c r="I10" s="256">
        <f t="shared" si="1"/>
        <v>9543.5400000000009</v>
      </c>
    </row>
    <row r="11" spans="1:17" x14ac:dyDescent="0.2">
      <c r="A11" s="7"/>
      <c r="B11" s="52"/>
      <c r="C11" s="52"/>
      <c r="D11" s="52"/>
      <c r="E11" s="52"/>
      <c r="F11" s="52"/>
      <c r="G11" s="52"/>
      <c r="H11" s="37"/>
      <c r="I11" s="37"/>
      <c r="M11" s="219"/>
    </row>
    <row r="12" spans="1:17" x14ac:dyDescent="0.2">
      <c r="A12" s="7" t="s">
        <v>1</v>
      </c>
      <c r="B12" s="44">
        <v>3272774</v>
      </c>
      <c r="C12" s="44">
        <v>0</v>
      </c>
      <c r="D12" s="84">
        <v>0</v>
      </c>
      <c r="E12" s="84">
        <v>0</v>
      </c>
      <c r="F12" s="44">
        <v>0</v>
      </c>
      <c r="G12" s="44">
        <v>0</v>
      </c>
      <c r="H12" s="263">
        <v>0</v>
      </c>
      <c r="I12" s="37">
        <v>0</v>
      </c>
      <c r="J12" s="37"/>
      <c r="K12" s="37"/>
      <c r="L12" s="37"/>
      <c r="M12" s="37"/>
      <c r="N12" s="37"/>
      <c r="O12" s="37"/>
      <c r="P12" s="260"/>
      <c r="Q12" s="260"/>
    </row>
    <row r="13" spans="1:17" x14ac:dyDescent="0.2">
      <c r="A13" s="7" t="s">
        <v>2</v>
      </c>
      <c r="B13" s="44">
        <v>16466567</v>
      </c>
      <c r="C13" s="44">
        <v>430216</v>
      </c>
      <c r="D13" s="84">
        <v>0</v>
      </c>
      <c r="E13" s="84">
        <v>0</v>
      </c>
      <c r="F13" s="44">
        <v>0</v>
      </c>
      <c r="G13" s="44">
        <v>0</v>
      </c>
      <c r="H13" s="263">
        <v>0</v>
      </c>
      <c r="I13" s="37">
        <v>0</v>
      </c>
      <c r="J13" s="37"/>
      <c r="K13" s="256"/>
      <c r="L13" s="37"/>
      <c r="M13" s="37"/>
      <c r="N13" s="37"/>
      <c r="O13" s="37"/>
      <c r="P13" s="260"/>
      <c r="Q13" s="260"/>
    </row>
    <row r="14" spans="1:17" x14ac:dyDescent="0.2">
      <c r="A14" s="7" t="s">
        <v>3</v>
      </c>
      <c r="B14" s="44">
        <v>54708946</v>
      </c>
      <c r="C14" s="44">
        <v>14170513</v>
      </c>
      <c r="D14" s="84">
        <v>0</v>
      </c>
      <c r="E14" s="84">
        <v>0</v>
      </c>
      <c r="F14" s="44">
        <v>171056</v>
      </c>
      <c r="G14" s="44">
        <v>3917715.35</v>
      </c>
      <c r="H14" s="263">
        <v>0</v>
      </c>
      <c r="I14" s="37">
        <v>0</v>
      </c>
      <c r="J14" s="37"/>
      <c r="K14" s="37"/>
      <c r="L14" s="37"/>
      <c r="M14" s="37"/>
      <c r="N14" s="37"/>
      <c r="O14" s="37"/>
      <c r="P14" s="260"/>
      <c r="Q14" s="260"/>
    </row>
    <row r="15" spans="1:17" x14ac:dyDescent="0.2">
      <c r="A15" s="7" t="s">
        <v>4</v>
      </c>
      <c r="B15" s="44">
        <v>29214009</v>
      </c>
      <c r="C15" s="44">
        <v>0</v>
      </c>
      <c r="D15" s="84">
        <v>0</v>
      </c>
      <c r="E15" s="84">
        <v>0</v>
      </c>
      <c r="F15" s="44">
        <v>42129</v>
      </c>
      <c r="G15" s="44">
        <v>0</v>
      </c>
      <c r="H15" s="263">
        <v>0</v>
      </c>
      <c r="I15" s="37">
        <v>0</v>
      </c>
      <c r="J15" s="37"/>
      <c r="K15" s="37"/>
      <c r="L15" s="37"/>
      <c r="M15" s="37"/>
      <c r="N15" s="37"/>
      <c r="O15" s="37"/>
      <c r="P15" s="260"/>
      <c r="Q15" s="260"/>
    </row>
    <row r="16" spans="1:17" x14ac:dyDescent="0.2">
      <c r="A16" s="7" t="s">
        <v>5</v>
      </c>
      <c r="B16" s="44">
        <v>1290750</v>
      </c>
      <c r="C16" s="44">
        <v>0</v>
      </c>
      <c r="D16" s="84">
        <v>0</v>
      </c>
      <c r="E16" s="84">
        <v>0</v>
      </c>
      <c r="F16" s="44">
        <v>0</v>
      </c>
      <c r="G16" s="44">
        <v>0</v>
      </c>
      <c r="H16" s="263">
        <v>0</v>
      </c>
      <c r="I16" s="37">
        <v>0</v>
      </c>
      <c r="J16" s="37"/>
      <c r="K16" s="37"/>
      <c r="L16" s="37"/>
      <c r="M16" s="37"/>
      <c r="N16" s="37"/>
      <c r="O16" s="37"/>
      <c r="P16" s="93"/>
      <c r="Q16" s="93"/>
    </row>
    <row r="17" spans="1:17" x14ac:dyDescent="0.2">
      <c r="A17" s="7"/>
      <c r="B17" s="44"/>
      <c r="C17" s="44"/>
      <c r="D17" s="84"/>
      <c r="E17" s="84"/>
      <c r="F17" s="44"/>
      <c r="G17" s="44"/>
      <c r="H17" s="263"/>
      <c r="I17" s="37"/>
      <c r="J17" s="37"/>
      <c r="K17" s="37"/>
      <c r="L17" s="37"/>
      <c r="M17" s="37"/>
      <c r="N17" s="37"/>
      <c r="O17" s="37"/>
      <c r="P17" s="93"/>
      <c r="Q17" s="93"/>
    </row>
    <row r="18" spans="1:17" x14ac:dyDescent="0.2">
      <c r="A18" s="7" t="s">
        <v>6</v>
      </c>
      <c r="B18" s="44">
        <v>1796932</v>
      </c>
      <c r="C18" s="44">
        <v>0</v>
      </c>
      <c r="D18" s="84">
        <v>0</v>
      </c>
      <c r="E18" s="84">
        <v>0</v>
      </c>
      <c r="F18" s="44">
        <v>0</v>
      </c>
      <c r="G18" s="44">
        <v>0</v>
      </c>
      <c r="H18" s="263">
        <v>0</v>
      </c>
      <c r="I18" s="37">
        <v>0</v>
      </c>
      <c r="J18" s="37"/>
      <c r="K18" s="37"/>
      <c r="L18" s="37"/>
      <c r="M18" s="37"/>
      <c r="N18" s="37"/>
      <c r="O18" s="37"/>
      <c r="P18" s="260"/>
      <c r="Q18" s="260"/>
    </row>
    <row r="19" spans="1:17" x14ac:dyDescent="0.2">
      <c r="A19" s="7" t="s">
        <v>7</v>
      </c>
      <c r="B19" s="44">
        <v>2180408</v>
      </c>
      <c r="C19" s="44">
        <v>0</v>
      </c>
      <c r="D19" s="84">
        <v>0</v>
      </c>
      <c r="E19" s="84">
        <v>0</v>
      </c>
      <c r="F19" s="44">
        <v>0</v>
      </c>
      <c r="G19" s="44">
        <v>0</v>
      </c>
      <c r="H19" s="263">
        <v>0</v>
      </c>
      <c r="I19" s="37">
        <v>0</v>
      </c>
      <c r="J19" s="37"/>
      <c r="K19" s="37"/>
      <c r="L19" s="37"/>
      <c r="M19" s="37"/>
      <c r="N19" s="37"/>
      <c r="O19" s="37"/>
      <c r="P19" s="260"/>
      <c r="Q19" s="260"/>
    </row>
    <row r="20" spans="1:17" x14ac:dyDescent="0.2">
      <c r="A20" s="7" t="s">
        <v>8</v>
      </c>
      <c r="B20" s="44">
        <v>2899720</v>
      </c>
      <c r="C20" s="44">
        <v>0</v>
      </c>
      <c r="D20" s="84">
        <v>0</v>
      </c>
      <c r="E20" s="84">
        <v>0</v>
      </c>
      <c r="F20" s="44">
        <v>0</v>
      </c>
      <c r="G20" s="44">
        <v>0</v>
      </c>
      <c r="H20" s="263">
        <v>0</v>
      </c>
      <c r="I20" s="37">
        <v>0</v>
      </c>
      <c r="J20" s="37"/>
      <c r="K20" s="37"/>
      <c r="L20" s="37"/>
      <c r="M20" s="37"/>
      <c r="N20" s="37"/>
      <c r="O20" s="37"/>
      <c r="P20" s="260"/>
      <c r="Q20" s="260"/>
    </row>
    <row r="21" spans="1:17" x14ac:dyDescent="0.2">
      <c r="A21" s="7" t="s">
        <v>9</v>
      </c>
      <c r="B21" s="44">
        <v>3913529</v>
      </c>
      <c r="C21" s="44">
        <v>0</v>
      </c>
      <c r="D21" s="84">
        <v>0</v>
      </c>
      <c r="E21" s="84">
        <v>0</v>
      </c>
      <c r="F21" s="44">
        <v>0</v>
      </c>
      <c r="G21" s="44">
        <v>0</v>
      </c>
      <c r="H21" s="263">
        <v>0</v>
      </c>
      <c r="I21" s="37">
        <v>9543.5400000000009</v>
      </c>
      <c r="J21" s="37"/>
      <c r="K21" s="37"/>
      <c r="L21" s="37"/>
      <c r="M21" s="37"/>
      <c r="N21" s="37"/>
      <c r="O21" s="37"/>
      <c r="P21" s="260"/>
      <c r="Q21" s="260"/>
    </row>
    <row r="22" spans="1:17" x14ac:dyDescent="0.2">
      <c r="A22" s="7" t="s">
        <v>10</v>
      </c>
      <c r="B22" s="44">
        <v>2247937</v>
      </c>
      <c r="C22" s="44">
        <v>0</v>
      </c>
      <c r="D22" s="84">
        <v>0</v>
      </c>
      <c r="E22" s="84">
        <v>7068.15</v>
      </c>
      <c r="F22" s="44">
        <v>0</v>
      </c>
      <c r="G22" s="44">
        <v>0</v>
      </c>
      <c r="H22" s="263">
        <v>0</v>
      </c>
      <c r="I22" s="37">
        <v>0</v>
      </c>
      <c r="J22" s="37"/>
      <c r="K22" s="37"/>
      <c r="L22" s="37"/>
      <c r="M22" s="37"/>
      <c r="N22" s="37"/>
      <c r="O22" s="37"/>
      <c r="P22" s="260"/>
      <c r="Q22" s="260"/>
    </row>
    <row r="23" spans="1:17" x14ac:dyDescent="0.2">
      <c r="A23" s="7"/>
      <c r="B23" s="44"/>
      <c r="C23" s="44"/>
      <c r="D23" s="84"/>
      <c r="E23" s="84"/>
      <c r="F23" s="44"/>
      <c r="G23" s="44"/>
      <c r="H23" s="263"/>
      <c r="I23" s="37"/>
      <c r="J23" s="37"/>
      <c r="K23" s="37"/>
      <c r="L23" s="37"/>
      <c r="M23" s="37"/>
      <c r="N23" s="37"/>
      <c r="O23" s="37"/>
      <c r="P23" s="260"/>
      <c r="Q23" s="260"/>
    </row>
    <row r="24" spans="1:17" x14ac:dyDescent="0.2">
      <c r="A24" s="7" t="s">
        <v>11</v>
      </c>
      <c r="B24" s="44">
        <v>5063691</v>
      </c>
      <c r="C24" s="44">
        <v>0</v>
      </c>
      <c r="D24" s="84">
        <v>0</v>
      </c>
      <c r="E24" s="84">
        <v>0</v>
      </c>
      <c r="F24" s="44">
        <v>0</v>
      </c>
      <c r="G24" s="44">
        <v>0</v>
      </c>
      <c r="H24" s="263">
        <v>0</v>
      </c>
      <c r="I24" s="37">
        <v>0</v>
      </c>
      <c r="J24" s="37"/>
      <c r="K24" s="37"/>
      <c r="L24" s="37"/>
      <c r="M24" s="37"/>
      <c r="N24" s="37"/>
      <c r="O24" s="37"/>
      <c r="P24" s="260"/>
      <c r="Q24" s="260"/>
    </row>
    <row r="25" spans="1:17" x14ac:dyDescent="0.2">
      <c r="A25" s="7" t="s">
        <v>12</v>
      </c>
      <c r="B25" s="44">
        <v>1561353</v>
      </c>
      <c r="C25" s="44">
        <v>0</v>
      </c>
      <c r="D25" s="84">
        <v>0</v>
      </c>
      <c r="E25" s="84">
        <v>0</v>
      </c>
      <c r="F25" s="44">
        <v>0</v>
      </c>
      <c r="G25" s="44">
        <v>0</v>
      </c>
      <c r="H25" s="263">
        <v>0</v>
      </c>
      <c r="I25" s="37">
        <v>0</v>
      </c>
      <c r="J25" s="37"/>
      <c r="K25" s="37"/>
      <c r="L25" s="37"/>
      <c r="M25" s="37"/>
      <c r="N25" s="37"/>
      <c r="O25" s="37"/>
      <c r="P25" s="260"/>
      <c r="Q25" s="260"/>
    </row>
    <row r="26" spans="1:17" x14ac:dyDescent="0.2">
      <c r="A26" s="7" t="s">
        <v>13</v>
      </c>
      <c r="B26" s="44">
        <v>5231022</v>
      </c>
      <c r="C26" s="44">
        <v>0</v>
      </c>
      <c r="D26" s="84">
        <v>0</v>
      </c>
      <c r="E26" s="84">
        <v>0</v>
      </c>
      <c r="F26" s="44">
        <v>0</v>
      </c>
      <c r="G26" s="44">
        <v>0</v>
      </c>
      <c r="H26" s="263">
        <v>0</v>
      </c>
      <c r="I26" s="37">
        <v>0</v>
      </c>
      <c r="J26" s="37"/>
      <c r="K26" s="37"/>
      <c r="L26" s="37"/>
      <c r="M26" s="37"/>
      <c r="N26" s="37"/>
      <c r="O26" s="37"/>
      <c r="P26" s="260"/>
      <c r="Q26" s="260"/>
    </row>
    <row r="27" spans="1:17" x14ac:dyDescent="0.2">
      <c r="A27" s="7" t="s">
        <v>14</v>
      </c>
      <c r="B27" s="44">
        <v>4862489</v>
      </c>
      <c r="C27" s="44">
        <v>0</v>
      </c>
      <c r="D27" s="84">
        <v>0</v>
      </c>
      <c r="E27" s="84">
        <v>0</v>
      </c>
      <c r="F27" s="44">
        <v>0</v>
      </c>
      <c r="G27" s="44">
        <v>0</v>
      </c>
      <c r="H27" s="263">
        <v>0</v>
      </c>
      <c r="I27" s="37">
        <v>0</v>
      </c>
      <c r="J27" s="37"/>
      <c r="K27" s="37"/>
      <c r="L27" s="37"/>
      <c r="M27" s="37"/>
      <c r="N27" s="37"/>
      <c r="O27" s="37"/>
      <c r="P27" s="260"/>
      <c r="Q27" s="260"/>
    </row>
    <row r="28" spans="1:17" x14ac:dyDescent="0.2">
      <c r="A28" s="7" t="s">
        <v>15</v>
      </c>
      <c r="B28" s="44">
        <v>711080</v>
      </c>
      <c r="C28" s="44">
        <v>0</v>
      </c>
      <c r="D28" s="84">
        <v>0</v>
      </c>
      <c r="E28" s="84">
        <v>0</v>
      </c>
      <c r="F28" s="44">
        <v>0</v>
      </c>
      <c r="G28" s="44">
        <v>0</v>
      </c>
      <c r="H28" s="263">
        <v>0</v>
      </c>
      <c r="I28" s="37">
        <v>0</v>
      </c>
      <c r="J28" s="37"/>
      <c r="K28" s="37"/>
      <c r="L28" s="37"/>
      <c r="M28" s="37"/>
      <c r="N28" s="37"/>
      <c r="O28" s="37"/>
      <c r="P28" s="260"/>
      <c r="Q28" s="260"/>
    </row>
    <row r="29" spans="1:17" x14ac:dyDescent="0.2">
      <c r="A29" s="7"/>
      <c r="B29" s="44"/>
      <c r="C29" s="44"/>
      <c r="D29" s="84"/>
      <c r="E29" s="84"/>
      <c r="F29" s="44"/>
      <c r="G29" s="44"/>
      <c r="H29" s="263"/>
      <c r="I29" s="37"/>
      <c r="J29" s="37"/>
      <c r="K29" s="37"/>
      <c r="L29" s="37"/>
      <c r="M29" s="37"/>
      <c r="N29" s="37"/>
      <c r="O29" s="37"/>
      <c r="P29" s="260"/>
      <c r="Q29" s="260"/>
    </row>
    <row r="30" spans="1:17" x14ac:dyDescent="0.2">
      <c r="A30" s="7" t="s">
        <v>16</v>
      </c>
      <c r="B30" s="44">
        <v>31741914</v>
      </c>
      <c r="C30" s="44">
        <v>0</v>
      </c>
      <c r="D30" s="84">
        <v>0</v>
      </c>
      <c r="E30" s="84">
        <v>0</v>
      </c>
      <c r="F30" s="44">
        <v>120621</v>
      </c>
      <c r="G30" s="44">
        <v>0</v>
      </c>
      <c r="H30" s="263">
        <v>0</v>
      </c>
      <c r="I30" s="37">
        <v>0</v>
      </c>
      <c r="J30" s="37"/>
      <c r="K30" s="37"/>
      <c r="L30" s="37"/>
      <c r="M30" s="37"/>
      <c r="N30" s="37"/>
      <c r="O30" s="37"/>
      <c r="P30" s="260"/>
      <c r="Q30" s="260"/>
    </row>
    <row r="31" spans="1:17" x14ac:dyDescent="0.2">
      <c r="A31" s="7" t="s">
        <v>17</v>
      </c>
      <c r="B31" s="44">
        <v>37373482</v>
      </c>
      <c r="C31" s="44">
        <v>1937440</v>
      </c>
      <c r="D31" s="84">
        <v>0</v>
      </c>
      <c r="E31" s="84">
        <v>0</v>
      </c>
      <c r="F31" s="44">
        <v>0</v>
      </c>
      <c r="G31" s="44">
        <v>0</v>
      </c>
      <c r="H31" s="263">
        <v>0</v>
      </c>
      <c r="I31" s="37">
        <v>0</v>
      </c>
      <c r="J31" s="37"/>
      <c r="K31" s="37"/>
      <c r="L31" s="37"/>
      <c r="M31" s="37"/>
      <c r="N31" s="37"/>
      <c r="O31" s="37"/>
      <c r="P31" s="260"/>
      <c r="Q31" s="260"/>
    </row>
    <row r="32" spans="1:17" s="18" customFormat="1" x14ac:dyDescent="0.2">
      <c r="A32" s="52" t="s">
        <v>18</v>
      </c>
      <c r="B32" s="44">
        <v>678584</v>
      </c>
      <c r="C32" s="44">
        <v>0</v>
      </c>
      <c r="D32" s="84">
        <v>0</v>
      </c>
      <c r="E32" s="84">
        <v>90998.36</v>
      </c>
      <c r="F32" s="44">
        <v>0</v>
      </c>
      <c r="G32" s="44">
        <v>0</v>
      </c>
      <c r="H32" s="263">
        <v>0</v>
      </c>
      <c r="I32" s="37">
        <v>0</v>
      </c>
      <c r="J32" s="37"/>
      <c r="K32" s="37"/>
      <c r="L32" s="37"/>
      <c r="M32" s="37"/>
      <c r="N32" s="37"/>
      <c r="O32" s="37"/>
      <c r="P32" s="260"/>
      <c r="Q32" s="260"/>
    </row>
    <row r="33" spans="1:17" x14ac:dyDescent="0.2">
      <c r="A33" s="7" t="s">
        <v>19</v>
      </c>
      <c r="B33" s="44">
        <v>3003601</v>
      </c>
      <c r="C33" s="44">
        <v>0</v>
      </c>
      <c r="D33" s="84">
        <v>0</v>
      </c>
      <c r="E33" s="84">
        <v>0</v>
      </c>
      <c r="F33" s="44">
        <v>0</v>
      </c>
      <c r="G33" s="44">
        <v>0</v>
      </c>
      <c r="H33" s="263">
        <v>0</v>
      </c>
      <c r="I33" s="37">
        <v>0</v>
      </c>
      <c r="J33" s="37"/>
      <c r="K33" s="37"/>
      <c r="L33" s="37"/>
      <c r="M33" s="37"/>
      <c r="N33" s="37"/>
      <c r="O33" s="37"/>
      <c r="P33" s="260"/>
      <c r="Q33" s="260"/>
    </row>
    <row r="34" spans="1:17" x14ac:dyDescent="0.2">
      <c r="A34" s="7" t="s">
        <v>20</v>
      </c>
      <c r="B34" s="44">
        <v>1637944</v>
      </c>
      <c r="C34" s="44">
        <v>0</v>
      </c>
      <c r="D34" s="84">
        <v>0</v>
      </c>
      <c r="E34" s="84">
        <v>138615.58000000002</v>
      </c>
      <c r="F34" s="44">
        <v>0</v>
      </c>
      <c r="G34" s="44">
        <v>0</v>
      </c>
      <c r="H34" s="263">
        <v>0</v>
      </c>
      <c r="I34" s="37">
        <v>0</v>
      </c>
      <c r="J34" s="37"/>
      <c r="K34" s="37"/>
      <c r="L34" s="37"/>
      <c r="M34" s="37"/>
      <c r="N34" s="37"/>
      <c r="O34" s="37"/>
      <c r="P34" s="260"/>
      <c r="Q34" s="260"/>
    </row>
    <row r="35" spans="1:17" x14ac:dyDescent="0.2">
      <c r="A35" s="7"/>
      <c r="B35" s="44"/>
      <c r="C35" s="44"/>
      <c r="D35" s="84"/>
      <c r="E35" s="84"/>
      <c r="F35" s="44"/>
      <c r="G35" s="44"/>
      <c r="H35" s="263"/>
      <c r="I35" s="37"/>
      <c r="J35" s="37"/>
      <c r="K35" s="37"/>
      <c r="L35" s="37"/>
      <c r="M35" s="37"/>
      <c r="N35" s="37"/>
      <c r="O35" s="37"/>
      <c r="P35" s="260"/>
      <c r="Q35" s="260"/>
    </row>
    <row r="36" spans="1:17" x14ac:dyDescent="0.2">
      <c r="A36" s="7" t="s">
        <v>21</v>
      </c>
      <c r="B36" s="44">
        <v>979763</v>
      </c>
      <c r="C36" s="44">
        <v>0</v>
      </c>
      <c r="D36" s="84">
        <v>0</v>
      </c>
      <c r="E36" s="84">
        <v>0</v>
      </c>
      <c r="F36" s="44">
        <v>63601</v>
      </c>
      <c r="G36" s="44">
        <v>0</v>
      </c>
      <c r="H36" s="263">
        <v>0</v>
      </c>
      <c r="I36" s="37">
        <v>0</v>
      </c>
      <c r="J36" s="37"/>
      <c r="K36" s="37"/>
      <c r="L36" s="37"/>
      <c r="M36" s="37"/>
      <c r="N36" s="37"/>
      <c r="O36" s="37"/>
      <c r="P36" s="260"/>
      <c r="Q36" s="260"/>
    </row>
    <row r="37" spans="1:17" x14ac:dyDescent="0.2">
      <c r="A37" s="7" t="s">
        <v>22</v>
      </c>
      <c r="B37" s="44">
        <v>6588734</v>
      </c>
      <c r="C37" s="44">
        <v>0</v>
      </c>
      <c r="D37" s="84">
        <v>0</v>
      </c>
      <c r="E37" s="84">
        <v>0</v>
      </c>
      <c r="F37" s="44">
        <v>109204</v>
      </c>
      <c r="G37" s="44">
        <v>0</v>
      </c>
      <c r="H37" s="263">
        <v>0</v>
      </c>
      <c r="I37" s="37">
        <v>0</v>
      </c>
      <c r="J37" s="37"/>
      <c r="K37" s="37"/>
      <c r="L37" s="37"/>
      <c r="M37" s="37"/>
      <c r="N37" s="37"/>
      <c r="O37" s="37"/>
      <c r="P37" s="260"/>
      <c r="Q37" s="260"/>
    </row>
    <row r="38" spans="1:17" x14ac:dyDescent="0.2">
      <c r="A38" s="7" t="s">
        <v>23</v>
      </c>
      <c r="B38" s="44">
        <v>6384817</v>
      </c>
      <c r="C38" s="44">
        <v>0</v>
      </c>
      <c r="D38" s="84">
        <v>0</v>
      </c>
      <c r="E38" s="84">
        <v>0</v>
      </c>
      <c r="F38" s="44">
        <v>0</v>
      </c>
      <c r="G38" s="44">
        <v>0</v>
      </c>
      <c r="H38" s="263">
        <v>0</v>
      </c>
      <c r="I38" s="37">
        <v>0</v>
      </c>
      <c r="J38" s="37"/>
      <c r="K38" s="37"/>
      <c r="L38" s="37"/>
      <c r="M38" s="37"/>
      <c r="N38" s="37"/>
      <c r="O38" s="37"/>
      <c r="P38" s="260"/>
      <c r="Q38" s="260"/>
    </row>
    <row r="39" spans="1:17" ht="13.5" thickBot="1" x14ac:dyDescent="0.25">
      <c r="A39" s="13" t="s">
        <v>24</v>
      </c>
      <c r="B39" s="158">
        <v>1898184</v>
      </c>
      <c r="C39" s="158">
        <v>0</v>
      </c>
      <c r="D39" s="159">
        <v>0</v>
      </c>
      <c r="E39" s="159">
        <v>0</v>
      </c>
      <c r="F39" s="158">
        <v>0</v>
      </c>
      <c r="G39" s="158">
        <v>0</v>
      </c>
      <c r="H39" s="264">
        <v>0</v>
      </c>
      <c r="I39" s="160">
        <v>0</v>
      </c>
      <c r="J39" s="37"/>
      <c r="K39" s="37"/>
      <c r="L39" s="37"/>
      <c r="M39" s="37"/>
      <c r="N39" s="37"/>
      <c r="O39" s="37"/>
      <c r="P39" s="260"/>
      <c r="Q39" s="260"/>
    </row>
    <row r="40" spans="1:17" x14ac:dyDescent="0.2">
      <c r="A40" s="7"/>
      <c r="B40" s="7"/>
      <c r="C40" s="7"/>
      <c r="D40" s="7"/>
      <c r="E40" s="7"/>
      <c r="F40" s="7"/>
      <c r="G40" s="7"/>
      <c r="J40" s="11"/>
      <c r="K40" s="11"/>
      <c r="L40" s="11"/>
    </row>
    <row r="41" spans="1:17" x14ac:dyDescent="0.2">
      <c r="A41" s="7"/>
      <c r="H41" s="93"/>
      <c r="I41" s="93"/>
      <c r="L41" s="11"/>
    </row>
    <row r="42" spans="1:17" x14ac:dyDescent="0.2">
      <c r="A42" s="216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11"/>
    </row>
    <row r="43" spans="1:17" x14ac:dyDescent="0.2">
      <c r="A43" s="58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11"/>
    </row>
    <row r="44" spans="1:17" x14ac:dyDescent="0.2">
      <c r="A44" s="58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11"/>
    </row>
    <row r="45" spans="1:17" x14ac:dyDescent="0.2">
      <c r="A45" s="58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11"/>
    </row>
    <row r="46" spans="1:17" x14ac:dyDescent="0.2">
      <c r="A46" s="58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11"/>
    </row>
    <row r="47" spans="1:17" x14ac:dyDescent="0.2">
      <c r="A47" s="58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11"/>
    </row>
    <row r="48" spans="1:17" x14ac:dyDescent="0.2">
      <c r="A48" s="58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11"/>
    </row>
    <row r="49" spans="1:12" x14ac:dyDescent="0.2">
      <c r="A49" s="58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11"/>
    </row>
    <row r="50" spans="1:12" x14ac:dyDescent="0.2">
      <c r="A50" s="58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11"/>
    </row>
    <row r="51" spans="1:12" x14ac:dyDescent="0.2">
      <c r="A51" s="58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11"/>
    </row>
    <row r="52" spans="1:12" x14ac:dyDescent="0.2">
      <c r="A52" s="58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11"/>
    </row>
    <row r="53" spans="1:12" x14ac:dyDescent="0.2">
      <c r="A53" s="58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11"/>
    </row>
    <row r="54" spans="1:12" x14ac:dyDescent="0.2">
      <c r="A54" s="58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11"/>
    </row>
    <row r="55" spans="1:12" x14ac:dyDescent="0.2">
      <c r="A55" s="58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11"/>
    </row>
    <row r="56" spans="1:12" x14ac:dyDescent="0.2">
      <c r="A56" s="58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11"/>
    </row>
    <row r="57" spans="1:12" x14ac:dyDescent="0.2">
      <c r="A57" s="58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11"/>
    </row>
    <row r="58" spans="1:12" x14ac:dyDescent="0.2">
      <c r="A58" s="58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11"/>
    </row>
    <row r="59" spans="1:12" x14ac:dyDescent="0.2">
      <c r="A59" s="58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11"/>
    </row>
    <row r="60" spans="1:12" x14ac:dyDescent="0.2">
      <c r="A60" s="58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11"/>
    </row>
    <row r="61" spans="1:12" x14ac:dyDescent="0.2">
      <c r="A61" s="58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11"/>
    </row>
    <row r="62" spans="1:12" x14ac:dyDescent="0.2">
      <c r="A62" s="58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11"/>
    </row>
    <row r="63" spans="1:12" x14ac:dyDescent="0.2">
      <c r="A63" s="58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11"/>
    </row>
    <row r="64" spans="1:12" x14ac:dyDescent="0.2">
      <c r="A64" s="58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11"/>
    </row>
    <row r="65" spans="1:12" x14ac:dyDescent="0.2">
      <c r="A65" s="58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11"/>
    </row>
    <row r="66" spans="1:12" x14ac:dyDescent="0.2">
      <c r="A66" s="58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11"/>
    </row>
    <row r="67" spans="1:12" x14ac:dyDescent="0.2">
      <c r="A67" s="58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11"/>
    </row>
    <row r="68" spans="1:12" x14ac:dyDescent="0.2">
      <c r="A68" s="58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11"/>
    </row>
    <row r="69" spans="1:12" x14ac:dyDescent="0.2">
      <c r="A69" s="58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11"/>
    </row>
    <row r="71" spans="1:12" x14ac:dyDescent="0.2">
      <c r="A71" s="7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11"/>
    </row>
    <row r="72" spans="1:12" x14ac:dyDescent="0.2">
      <c r="A72" s="7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11"/>
    </row>
    <row r="73" spans="1:12" x14ac:dyDescent="0.2">
      <c r="A73" s="7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11"/>
    </row>
    <row r="74" spans="1:12" x14ac:dyDescent="0.2">
      <c r="A74" s="7"/>
      <c r="B74" s="93"/>
      <c r="C74" s="93"/>
      <c r="D74" s="93"/>
      <c r="E74" s="93"/>
      <c r="F74" s="93"/>
      <c r="G74" s="93"/>
      <c r="J74" s="93"/>
      <c r="K74" s="93"/>
      <c r="L74" s="11"/>
    </row>
    <row r="76" spans="1:12" x14ac:dyDescent="0.2">
      <c r="A76" s="7"/>
      <c r="L76" s="11"/>
    </row>
    <row r="77" spans="1:12" x14ac:dyDescent="0.2">
      <c r="A77" s="7"/>
      <c r="L77" s="11"/>
    </row>
    <row r="78" spans="1:12" x14ac:dyDescent="0.2">
      <c r="A78" s="7"/>
      <c r="L78" s="11"/>
    </row>
    <row r="79" spans="1:12" x14ac:dyDescent="0.2">
      <c r="H79" s="37"/>
      <c r="I79" s="37"/>
    </row>
    <row r="80" spans="1:12" x14ac:dyDescent="0.2">
      <c r="A80" s="7"/>
      <c r="B80" s="37"/>
      <c r="C80" s="37"/>
      <c r="D80" s="37"/>
      <c r="E80" s="37"/>
      <c r="F80" s="37"/>
      <c r="G80" s="37"/>
      <c r="H80" s="37"/>
      <c r="I80" s="37"/>
      <c r="J80" s="11"/>
      <c r="K80" s="11"/>
      <c r="L80" s="11"/>
    </row>
    <row r="81" spans="1:12" x14ac:dyDescent="0.2">
      <c r="A81" s="7"/>
      <c r="B81" s="37"/>
      <c r="C81" s="37"/>
      <c r="D81" s="37"/>
      <c r="E81" s="37"/>
      <c r="F81" s="37"/>
      <c r="G81" s="37"/>
      <c r="H81" s="37"/>
      <c r="I81" s="37"/>
      <c r="L81" s="11"/>
    </row>
    <row r="82" spans="1:12" x14ac:dyDescent="0.2">
      <c r="A82" s="7"/>
      <c r="B82" s="37"/>
      <c r="C82" s="37"/>
      <c r="D82" s="37"/>
      <c r="E82" s="37"/>
      <c r="F82" s="37"/>
      <c r="G82" s="37"/>
      <c r="H82" s="37"/>
      <c r="I82" s="37"/>
      <c r="L82" s="11"/>
    </row>
    <row r="83" spans="1:12" x14ac:dyDescent="0.2">
      <c r="A83" s="7"/>
      <c r="B83" s="37"/>
      <c r="C83" s="37"/>
      <c r="D83" s="37"/>
      <c r="E83" s="37"/>
      <c r="F83" s="37"/>
      <c r="G83" s="37"/>
      <c r="H83" s="37"/>
      <c r="I83" s="37"/>
      <c r="L83" s="11"/>
    </row>
    <row r="84" spans="1:12" x14ac:dyDescent="0.2">
      <c r="A84" s="7"/>
      <c r="B84" s="37"/>
      <c r="C84" s="37"/>
      <c r="D84" s="37"/>
      <c r="E84" s="37"/>
      <c r="F84" s="37"/>
      <c r="G84" s="37"/>
      <c r="L84" s="11"/>
    </row>
    <row r="85" spans="1:12" x14ac:dyDescent="0.2">
      <c r="H85" s="7"/>
      <c r="I85" s="7"/>
    </row>
    <row r="86" spans="1:12" x14ac:dyDescent="0.2">
      <c r="A86" s="7"/>
      <c r="B86" s="7"/>
      <c r="C86" s="7"/>
      <c r="D86" s="7"/>
      <c r="E86" s="7"/>
      <c r="F86" s="7"/>
      <c r="G86" s="7"/>
      <c r="H86" s="7"/>
      <c r="I86" s="7"/>
    </row>
    <row r="87" spans="1:12" x14ac:dyDescent="0.2">
      <c r="A87" s="7"/>
      <c r="B87" s="7"/>
      <c r="C87" s="7"/>
      <c r="D87" s="7"/>
      <c r="E87" s="7"/>
      <c r="F87" s="7"/>
      <c r="G87" s="7"/>
      <c r="H87" s="7"/>
      <c r="I87" s="7"/>
    </row>
    <row r="88" spans="1:12" x14ac:dyDescent="0.2">
      <c r="A88" s="7"/>
      <c r="B88" s="7"/>
      <c r="C88" s="7"/>
      <c r="D88" s="7"/>
      <c r="E88" s="7"/>
      <c r="F88" s="7"/>
      <c r="G88" s="7"/>
      <c r="H88" s="7"/>
      <c r="I88" s="7"/>
    </row>
    <row r="89" spans="1:12" x14ac:dyDescent="0.2">
      <c r="A89" s="7"/>
      <c r="B89" s="7"/>
      <c r="C89" s="7"/>
      <c r="D89" s="7"/>
      <c r="E89" s="7"/>
      <c r="F89" s="7"/>
      <c r="G89" s="7"/>
      <c r="H89" s="7"/>
      <c r="I89" s="7"/>
    </row>
    <row r="90" spans="1:12" x14ac:dyDescent="0.2">
      <c r="A90" s="7"/>
      <c r="B90" s="7"/>
      <c r="C90" s="7"/>
      <c r="D90" s="7"/>
      <c r="E90" s="7"/>
      <c r="F90" s="7"/>
      <c r="G90" s="7"/>
      <c r="H90" s="7"/>
      <c r="I90" s="7"/>
    </row>
    <row r="91" spans="1:12" x14ac:dyDescent="0.2">
      <c r="A91" s="7"/>
      <c r="B91" s="7"/>
      <c r="C91" s="7"/>
      <c r="D91" s="7"/>
      <c r="E91" s="7"/>
      <c r="F91" s="7"/>
      <c r="G91" s="7"/>
      <c r="H91" s="7"/>
      <c r="I91" s="7"/>
    </row>
    <row r="92" spans="1:12" x14ac:dyDescent="0.2">
      <c r="A92" s="7"/>
      <c r="B92" s="7"/>
      <c r="C92" s="7"/>
      <c r="D92" s="7"/>
      <c r="E92" s="7"/>
      <c r="F92" s="7"/>
      <c r="G92" s="7"/>
      <c r="H92" s="7"/>
      <c r="I92" s="7"/>
    </row>
    <row r="93" spans="1:12" x14ac:dyDescent="0.2">
      <c r="A93" s="7"/>
      <c r="B93" s="7"/>
      <c r="C93" s="7"/>
      <c r="D93" s="7"/>
      <c r="E93" s="7"/>
      <c r="F93" s="7"/>
      <c r="G93" s="7"/>
      <c r="H93" s="7"/>
      <c r="I93" s="7"/>
    </row>
    <row r="94" spans="1:12" x14ac:dyDescent="0.2">
      <c r="A94" s="7"/>
      <c r="B94" s="7"/>
      <c r="C94" s="7"/>
      <c r="D94" s="7"/>
      <c r="E94" s="7"/>
      <c r="F94" s="7"/>
      <c r="G94" s="7"/>
      <c r="H94" s="7"/>
      <c r="I94" s="7"/>
    </row>
    <row r="95" spans="1:12" x14ac:dyDescent="0.2">
      <c r="A95" s="7"/>
      <c r="B95" s="7"/>
      <c r="C95" s="7"/>
      <c r="D95" s="7"/>
      <c r="E95" s="7"/>
      <c r="F95" s="7"/>
      <c r="G95" s="7"/>
      <c r="H95" s="7"/>
      <c r="I95" s="7"/>
    </row>
    <row r="96" spans="1:12" x14ac:dyDescent="0.2">
      <c r="A96" s="7"/>
      <c r="B96" s="7"/>
      <c r="C96" s="7"/>
      <c r="D96" s="7"/>
      <c r="E96" s="7"/>
      <c r="F96" s="7"/>
      <c r="G96" s="7"/>
      <c r="H96" s="7"/>
      <c r="I96" s="7"/>
    </row>
    <row r="97" spans="1:9" x14ac:dyDescent="0.2">
      <c r="A97" s="7"/>
      <c r="B97" s="7"/>
      <c r="C97" s="7"/>
      <c r="D97" s="7"/>
      <c r="E97" s="7"/>
      <c r="F97" s="7"/>
      <c r="G97" s="7"/>
      <c r="H97" s="7"/>
      <c r="I97" s="7"/>
    </row>
    <row r="98" spans="1:9" x14ac:dyDescent="0.2">
      <c r="A98" s="7"/>
      <c r="B98" s="7"/>
      <c r="C98" s="7"/>
      <c r="D98" s="7"/>
      <c r="E98" s="7"/>
      <c r="F98" s="7"/>
      <c r="G98" s="7"/>
      <c r="H98" s="7"/>
      <c r="I98" s="7"/>
    </row>
    <row r="99" spans="1:9" x14ac:dyDescent="0.2">
      <c r="A99" s="7"/>
      <c r="B99" s="7"/>
      <c r="C99" s="7"/>
      <c r="D99" s="7"/>
      <c r="E99" s="7"/>
      <c r="F99" s="7"/>
      <c r="G99" s="7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14"/>
  <sheetViews>
    <sheetView showGridLines="0" zoomScale="114" zoomScaleNormal="114" workbookViewId="0">
      <selection activeCell="M12" sqref="M12"/>
    </sheetView>
  </sheetViews>
  <sheetFormatPr defaultColWidth="8.7109375" defaultRowHeight="12.75" x14ac:dyDescent="0.2"/>
  <cols>
    <col min="1" max="2" width="14.42578125" style="2" customWidth="1"/>
    <col min="3" max="3" width="23.85546875" style="2" customWidth="1"/>
    <col min="4" max="5" width="17" style="2" customWidth="1"/>
    <col min="6" max="6" width="18.28515625" style="2" customWidth="1"/>
    <col min="7" max="7" width="13.85546875" style="2" bestFit="1" customWidth="1"/>
    <col min="8" max="9" width="13.85546875" style="2" customWidth="1"/>
    <col min="10" max="10" width="15" style="2" customWidth="1"/>
    <col min="11" max="11" width="16.28515625" style="2" customWidth="1"/>
    <col min="12" max="12" width="13.42578125" style="2" bestFit="1" customWidth="1"/>
    <col min="13" max="13" width="10.28515625" style="2" bestFit="1" customWidth="1"/>
    <col min="14" max="15" width="8.7109375" style="2"/>
    <col min="16" max="16" width="11.28515625" style="2" bestFit="1" customWidth="1"/>
    <col min="17" max="17" width="8.7109375" style="2"/>
    <col min="18" max="18" width="10.28515625" style="2" bestFit="1" customWidth="1"/>
    <col min="19" max="19" width="8.7109375" style="2"/>
    <col min="20" max="20" width="10.28515625" style="2" bestFit="1" customWidth="1"/>
    <col min="21" max="16384" width="8.7109375" style="2"/>
  </cols>
  <sheetData>
    <row r="1" spans="1:14" x14ac:dyDescent="0.2">
      <c r="A1" s="116"/>
      <c r="B1" s="116"/>
      <c r="C1" s="116"/>
      <c r="D1" s="116"/>
      <c r="E1" s="116" t="s">
        <v>107</v>
      </c>
      <c r="F1" s="116"/>
      <c r="G1" s="116"/>
      <c r="H1" s="98"/>
      <c r="I1" s="98"/>
      <c r="J1" s="98"/>
      <c r="K1" s="219"/>
    </row>
    <row r="2" spans="1:14" x14ac:dyDescent="0.2">
      <c r="A2" s="7"/>
      <c r="B2" s="7"/>
      <c r="C2" s="7"/>
      <c r="D2" s="7"/>
      <c r="E2" s="7"/>
    </row>
    <row r="3" spans="1:14" x14ac:dyDescent="0.2">
      <c r="A3" s="116"/>
      <c r="B3" s="116"/>
      <c r="C3" s="116"/>
      <c r="D3" s="116"/>
      <c r="E3" s="116" t="s">
        <v>286</v>
      </c>
      <c r="F3" s="116"/>
      <c r="G3" s="116"/>
      <c r="H3" s="98"/>
      <c r="I3" s="98"/>
      <c r="J3" s="98"/>
      <c r="K3" s="98"/>
    </row>
    <row r="4" spans="1:14" ht="13.5" thickBot="1" x14ac:dyDescent="0.25">
      <c r="A4" s="7"/>
      <c r="B4" s="9"/>
      <c r="C4" s="9"/>
      <c r="D4" s="9"/>
      <c r="E4" s="9"/>
      <c r="F4" s="9"/>
      <c r="G4" s="9"/>
      <c r="H4" s="7"/>
      <c r="I4" s="7"/>
      <c r="J4" s="7"/>
    </row>
    <row r="5" spans="1:14" ht="27.95" customHeight="1" thickTop="1" x14ac:dyDescent="0.2">
      <c r="A5" s="21"/>
      <c r="B5" s="138"/>
      <c r="C5" s="119" t="s">
        <v>197</v>
      </c>
      <c r="D5" s="120"/>
      <c r="E5" s="146"/>
      <c r="F5" s="7"/>
      <c r="G5" s="7"/>
    </row>
    <row r="6" spans="1:14" ht="12.75" customHeight="1" x14ac:dyDescent="0.2">
      <c r="A6" s="7"/>
      <c r="B6" s="265" t="s">
        <v>60</v>
      </c>
      <c r="C6" s="137" t="s">
        <v>196</v>
      </c>
      <c r="D6" s="266"/>
      <c r="E6" s="147" t="s">
        <v>237</v>
      </c>
      <c r="F6" s="117" t="s">
        <v>231</v>
      </c>
      <c r="G6" s="117" t="s">
        <v>232</v>
      </c>
    </row>
    <row r="7" spans="1:14" ht="12.75" customHeight="1" x14ac:dyDescent="0.2">
      <c r="A7" s="7" t="s">
        <v>65</v>
      </c>
      <c r="B7" s="267" t="s">
        <v>31</v>
      </c>
      <c r="C7" s="121" t="s">
        <v>229</v>
      </c>
      <c r="D7" s="268" t="s">
        <v>61</v>
      </c>
      <c r="E7" s="147" t="s">
        <v>238</v>
      </c>
      <c r="F7" s="117" t="s">
        <v>235</v>
      </c>
      <c r="G7" s="117" t="s">
        <v>233</v>
      </c>
    </row>
    <row r="8" spans="1:14" ht="12.75" customHeight="1" x14ac:dyDescent="0.2">
      <c r="A8" s="7" t="s">
        <v>30</v>
      </c>
      <c r="B8" s="267" t="s">
        <v>64</v>
      </c>
      <c r="C8" s="121" t="s">
        <v>230</v>
      </c>
      <c r="D8" s="268" t="s">
        <v>127</v>
      </c>
      <c r="E8" s="147" t="s">
        <v>239</v>
      </c>
      <c r="F8" s="117" t="s">
        <v>236</v>
      </c>
      <c r="G8" s="117" t="s">
        <v>234</v>
      </c>
    </row>
    <row r="9" spans="1:14" ht="13.5" thickBot="1" x14ac:dyDescent="0.25">
      <c r="A9" s="13" t="s">
        <v>119</v>
      </c>
      <c r="B9" s="269" t="s">
        <v>59</v>
      </c>
      <c r="C9" s="270" t="s">
        <v>228</v>
      </c>
      <c r="D9" s="271" t="s">
        <v>62</v>
      </c>
      <c r="E9" s="272"/>
      <c r="F9" s="273"/>
      <c r="G9" s="273"/>
    </row>
    <row r="10" spans="1:14" s="60" customFormat="1" x14ac:dyDescent="0.2">
      <c r="A10" s="239" t="s">
        <v>0</v>
      </c>
      <c r="B10" s="256">
        <f t="shared" ref="B10:G10" si="0">SUM(B12:B39)</f>
        <v>208822370</v>
      </c>
      <c r="C10" s="256">
        <f t="shared" si="0"/>
        <v>1800999.78</v>
      </c>
      <c r="D10" s="256">
        <f t="shared" si="0"/>
        <v>14074912.800000001</v>
      </c>
      <c r="E10" s="274">
        <f t="shared" si="0"/>
        <v>23946778</v>
      </c>
      <c r="F10" s="274">
        <f t="shared" si="0"/>
        <v>3281535</v>
      </c>
      <c r="G10" s="274">
        <f t="shared" si="0"/>
        <v>224124.53</v>
      </c>
    </row>
    <row r="11" spans="1:14" ht="15" x14ac:dyDescent="0.25">
      <c r="A11" s="7"/>
      <c r="B11" s="259"/>
      <c r="C11" s="275"/>
      <c r="D11" s="259"/>
      <c r="E11" s="259"/>
      <c r="F11" s="60"/>
      <c r="G11" s="60"/>
    </row>
    <row r="12" spans="1:14" x14ac:dyDescent="0.2">
      <c r="A12" s="7" t="s">
        <v>1</v>
      </c>
      <c r="B12" s="63">
        <v>2844610</v>
      </c>
      <c r="C12" s="69">
        <v>0</v>
      </c>
      <c r="D12" s="63">
        <v>301914.99</v>
      </c>
      <c r="E12" s="69">
        <v>380826</v>
      </c>
      <c r="F12" s="37">
        <v>0</v>
      </c>
      <c r="G12" s="37">
        <v>0</v>
      </c>
      <c r="H12" s="63"/>
      <c r="I12" s="63"/>
      <c r="J12" s="63"/>
      <c r="K12" s="69"/>
      <c r="L12" s="69"/>
      <c r="M12" s="69"/>
      <c r="N12" s="83"/>
    </row>
    <row r="13" spans="1:14" x14ac:dyDescent="0.2">
      <c r="A13" s="7" t="s">
        <v>2</v>
      </c>
      <c r="B13" s="63">
        <v>24281722</v>
      </c>
      <c r="C13" s="69">
        <v>0</v>
      </c>
      <c r="D13" s="63">
        <v>1266809</v>
      </c>
      <c r="E13" s="69">
        <v>1676784</v>
      </c>
      <c r="F13" s="37">
        <v>0</v>
      </c>
      <c r="G13" s="37">
        <v>0</v>
      </c>
      <c r="H13" s="63"/>
      <c r="I13" s="63"/>
      <c r="J13" s="63"/>
      <c r="K13" s="69"/>
      <c r="L13" s="83"/>
      <c r="M13" s="83"/>
      <c r="N13" s="93"/>
    </row>
    <row r="14" spans="1:14" x14ac:dyDescent="0.2">
      <c r="A14" s="7" t="s">
        <v>3</v>
      </c>
      <c r="B14" s="63">
        <v>17507746</v>
      </c>
      <c r="C14" s="69">
        <v>0</v>
      </c>
      <c r="D14" s="63"/>
      <c r="E14" s="69">
        <v>5091252</v>
      </c>
      <c r="F14" s="37">
        <v>0</v>
      </c>
      <c r="G14" s="37">
        <v>141266.6</v>
      </c>
      <c r="H14" s="63"/>
      <c r="I14" s="63"/>
      <c r="J14" s="63"/>
      <c r="K14" s="93"/>
      <c r="L14" s="93"/>
      <c r="M14" s="93"/>
      <c r="N14" s="93"/>
    </row>
    <row r="15" spans="1:14" x14ac:dyDescent="0.2">
      <c r="A15" s="7" t="s">
        <v>4</v>
      </c>
      <c r="B15" s="63">
        <v>22551033</v>
      </c>
      <c r="C15" s="69">
        <v>0</v>
      </c>
      <c r="D15" s="63">
        <v>1253162</v>
      </c>
      <c r="E15" s="69">
        <v>2611744</v>
      </c>
      <c r="F15" s="37">
        <v>0</v>
      </c>
      <c r="G15" s="37">
        <v>0</v>
      </c>
      <c r="H15" s="63"/>
      <c r="I15" s="63"/>
      <c r="J15" s="63"/>
      <c r="K15" s="93"/>
      <c r="L15" s="83"/>
      <c r="M15" s="83"/>
      <c r="N15" s="93"/>
    </row>
    <row r="16" spans="1:14" x14ac:dyDescent="0.2">
      <c r="A16" s="7" t="s">
        <v>5</v>
      </c>
      <c r="B16" s="63">
        <v>2015215</v>
      </c>
      <c r="C16" s="69">
        <v>0</v>
      </c>
      <c r="D16" s="63">
        <v>232197</v>
      </c>
      <c r="E16" s="69">
        <v>110538</v>
      </c>
      <c r="F16" s="37">
        <v>0</v>
      </c>
      <c r="G16" s="37">
        <v>0</v>
      </c>
      <c r="H16" s="63"/>
      <c r="I16" s="63"/>
      <c r="J16" s="63"/>
      <c r="K16" s="69"/>
      <c r="L16" s="93"/>
      <c r="M16" s="93"/>
      <c r="N16" s="93"/>
    </row>
    <row r="17" spans="1:14" x14ac:dyDescent="0.2">
      <c r="A17" s="7"/>
      <c r="B17" s="63"/>
      <c r="C17" s="69"/>
      <c r="D17" s="63"/>
      <c r="E17" s="69"/>
      <c r="F17" s="37"/>
      <c r="G17" s="37"/>
      <c r="H17" s="63"/>
      <c r="I17" s="63"/>
      <c r="J17" s="63"/>
      <c r="K17" s="69"/>
      <c r="L17" s="93"/>
      <c r="M17" s="93"/>
      <c r="N17" s="93"/>
    </row>
    <row r="18" spans="1:14" x14ac:dyDescent="0.2">
      <c r="A18" s="7" t="s">
        <v>6</v>
      </c>
      <c r="B18" s="63">
        <v>4346816</v>
      </c>
      <c r="C18" s="69">
        <v>0</v>
      </c>
      <c r="D18" s="63"/>
      <c r="E18" s="69">
        <v>165941</v>
      </c>
      <c r="F18" s="37">
        <v>0</v>
      </c>
      <c r="G18" s="37">
        <v>0</v>
      </c>
      <c r="H18" s="63"/>
      <c r="I18" s="63"/>
      <c r="J18" s="63"/>
      <c r="K18" s="93"/>
      <c r="L18" s="93"/>
      <c r="M18" s="83"/>
      <c r="N18" s="93"/>
    </row>
    <row r="19" spans="1:14" x14ac:dyDescent="0.2">
      <c r="A19" s="7" t="s">
        <v>7</v>
      </c>
      <c r="B19" s="63">
        <v>8917256</v>
      </c>
      <c r="C19" s="69">
        <v>0</v>
      </c>
      <c r="D19" s="63">
        <v>1027796.89</v>
      </c>
      <c r="E19" s="69">
        <v>390392</v>
      </c>
      <c r="F19" s="37">
        <v>0</v>
      </c>
      <c r="G19" s="37">
        <v>0</v>
      </c>
      <c r="H19" s="63"/>
      <c r="I19" s="63"/>
      <c r="J19" s="63"/>
      <c r="K19" s="93"/>
      <c r="L19" s="83"/>
      <c r="M19" s="83"/>
      <c r="N19" s="93"/>
    </row>
    <row r="20" spans="1:14" x14ac:dyDescent="0.2">
      <c r="A20" s="7" t="s">
        <v>8</v>
      </c>
      <c r="B20" s="63">
        <v>6799098</v>
      </c>
      <c r="C20" s="69">
        <v>0</v>
      </c>
      <c r="D20" s="63">
        <v>536352.12</v>
      </c>
      <c r="E20" s="69">
        <v>492694</v>
      </c>
      <c r="F20" s="37">
        <v>0</v>
      </c>
      <c r="G20" s="37">
        <v>0</v>
      </c>
      <c r="H20" s="63"/>
      <c r="I20" s="63"/>
      <c r="J20" s="63"/>
      <c r="K20" s="93"/>
      <c r="L20" s="83"/>
      <c r="M20" s="83"/>
      <c r="N20" s="93"/>
    </row>
    <row r="21" spans="1:14" x14ac:dyDescent="0.2">
      <c r="A21" s="7" t="s">
        <v>9</v>
      </c>
      <c r="B21" s="63">
        <v>4099669</v>
      </c>
      <c r="C21" s="69">
        <v>0</v>
      </c>
      <c r="D21" s="63">
        <v>608674.54</v>
      </c>
      <c r="E21" s="69">
        <v>511384</v>
      </c>
      <c r="F21" s="37">
        <v>0</v>
      </c>
      <c r="G21" s="37">
        <v>0</v>
      </c>
      <c r="H21" s="63"/>
      <c r="I21" s="63"/>
      <c r="J21" s="63"/>
      <c r="K21" s="69"/>
      <c r="L21" s="83"/>
      <c r="M21" s="83"/>
      <c r="N21" s="93"/>
    </row>
    <row r="22" spans="1:14" x14ac:dyDescent="0.2">
      <c r="A22" s="7" t="s">
        <v>10</v>
      </c>
      <c r="B22" s="63">
        <v>1132374</v>
      </c>
      <c r="C22" s="69">
        <v>0</v>
      </c>
      <c r="D22" s="63">
        <v>218917</v>
      </c>
      <c r="E22" s="69">
        <v>244933</v>
      </c>
      <c r="F22" s="37">
        <v>275435</v>
      </c>
      <c r="G22" s="37">
        <v>0</v>
      </c>
      <c r="H22" s="63"/>
      <c r="I22" s="63"/>
      <c r="J22" s="63"/>
      <c r="K22" s="69"/>
      <c r="L22" s="83"/>
      <c r="M22" s="93"/>
      <c r="N22" s="93"/>
    </row>
    <row r="23" spans="1:14" x14ac:dyDescent="0.2">
      <c r="A23" s="7"/>
      <c r="B23" s="63"/>
      <c r="C23" s="69"/>
      <c r="D23" s="63"/>
      <c r="E23" s="69"/>
      <c r="F23" s="37"/>
      <c r="G23" s="37"/>
      <c r="H23" s="63"/>
      <c r="I23" s="63"/>
      <c r="J23" s="63"/>
      <c r="K23" s="69"/>
      <c r="L23" s="83"/>
      <c r="M23" s="93"/>
      <c r="N23" s="93"/>
    </row>
    <row r="24" spans="1:14" x14ac:dyDescent="0.2">
      <c r="A24" s="7" t="s">
        <v>11</v>
      </c>
      <c r="B24" s="63">
        <v>9992650</v>
      </c>
      <c r="C24" s="69">
        <v>0</v>
      </c>
      <c r="D24" s="63">
        <v>878964</v>
      </c>
      <c r="E24" s="69">
        <v>623149</v>
      </c>
      <c r="F24" s="37">
        <v>393705</v>
      </c>
      <c r="G24" s="37">
        <v>0</v>
      </c>
      <c r="H24" s="63"/>
      <c r="I24" s="63"/>
      <c r="J24" s="63"/>
      <c r="K24" s="69"/>
      <c r="L24" s="83"/>
      <c r="M24" s="93"/>
      <c r="N24" s="93"/>
    </row>
    <row r="25" spans="1:14" x14ac:dyDescent="0.2">
      <c r="A25" s="7" t="s">
        <v>12</v>
      </c>
      <c r="B25" s="63">
        <v>3454626</v>
      </c>
      <c r="C25" s="69">
        <v>0</v>
      </c>
      <c r="D25" s="63">
        <v>319865.69</v>
      </c>
      <c r="E25" s="69">
        <v>109889</v>
      </c>
      <c r="F25" s="37">
        <v>0</v>
      </c>
      <c r="G25" s="37">
        <v>0</v>
      </c>
      <c r="H25" s="63"/>
      <c r="I25" s="63"/>
      <c r="J25" s="63"/>
      <c r="K25" s="69"/>
      <c r="L25" s="93"/>
      <c r="M25" s="93"/>
      <c r="N25" s="93"/>
    </row>
    <row r="26" spans="1:14" x14ac:dyDescent="0.2">
      <c r="A26" s="7" t="s">
        <v>13</v>
      </c>
      <c r="B26" s="63">
        <v>11565471</v>
      </c>
      <c r="C26" s="69">
        <v>0</v>
      </c>
      <c r="D26" s="63">
        <v>918611.27</v>
      </c>
      <c r="E26" s="69">
        <v>777318</v>
      </c>
      <c r="F26" s="37">
        <v>0</v>
      </c>
      <c r="G26" s="37">
        <v>0</v>
      </c>
      <c r="H26" s="63"/>
      <c r="I26" s="63"/>
      <c r="J26" s="63"/>
      <c r="K26" s="69"/>
      <c r="L26" s="93"/>
      <c r="M26" s="93"/>
      <c r="N26" s="93"/>
    </row>
    <row r="27" spans="1:14" x14ac:dyDescent="0.2">
      <c r="A27" s="7" t="s">
        <v>14</v>
      </c>
      <c r="B27" s="63">
        <v>15685811</v>
      </c>
      <c r="C27" s="69">
        <v>0</v>
      </c>
      <c r="D27" s="63">
        <v>591270</v>
      </c>
      <c r="E27" s="69">
        <v>532953</v>
      </c>
      <c r="F27" s="37">
        <v>489605</v>
      </c>
      <c r="G27" s="37">
        <v>0</v>
      </c>
      <c r="H27" s="63"/>
      <c r="I27" s="63"/>
      <c r="J27" s="63"/>
      <c r="K27" s="69"/>
      <c r="L27" s="93"/>
      <c r="M27" s="93"/>
      <c r="N27" s="93"/>
    </row>
    <row r="28" spans="1:14" x14ac:dyDescent="0.2">
      <c r="A28" s="7" t="s">
        <v>15</v>
      </c>
      <c r="B28" s="63">
        <v>944765</v>
      </c>
      <c r="C28" s="69">
        <v>0</v>
      </c>
      <c r="D28" s="63"/>
      <c r="E28" s="69">
        <v>83625</v>
      </c>
      <c r="F28" s="37">
        <v>99917</v>
      </c>
      <c r="G28" s="37">
        <v>0</v>
      </c>
      <c r="H28" s="63"/>
      <c r="I28" s="63"/>
      <c r="J28" s="63"/>
      <c r="K28" s="260"/>
      <c r="L28" s="93"/>
      <c r="M28" s="93"/>
      <c r="N28" s="93"/>
    </row>
    <row r="29" spans="1:14" x14ac:dyDescent="0.2">
      <c r="A29" s="7"/>
      <c r="B29" s="63"/>
      <c r="C29" s="69"/>
      <c r="D29" s="63"/>
      <c r="E29" s="69"/>
      <c r="F29" s="37"/>
      <c r="G29" s="37"/>
      <c r="H29" s="63"/>
      <c r="I29" s="63"/>
      <c r="J29" s="63"/>
      <c r="K29" s="260"/>
      <c r="L29" s="93"/>
      <c r="M29" s="93"/>
      <c r="N29" s="93"/>
    </row>
    <row r="30" spans="1:14" x14ac:dyDescent="0.2">
      <c r="A30" s="7" t="s">
        <v>16</v>
      </c>
      <c r="B30" s="63">
        <v>31412076</v>
      </c>
      <c r="C30" s="69">
        <v>0</v>
      </c>
      <c r="D30" s="63">
        <v>2087635</v>
      </c>
      <c r="E30" s="69">
        <v>4051879</v>
      </c>
      <c r="F30" s="37">
        <v>409450</v>
      </c>
      <c r="G30" s="37">
        <v>0</v>
      </c>
      <c r="H30" s="63"/>
      <c r="I30" s="63"/>
      <c r="J30" s="63"/>
      <c r="K30" s="260"/>
      <c r="L30" s="93"/>
      <c r="M30" s="93"/>
      <c r="N30" s="93"/>
    </row>
    <row r="31" spans="1:14" x14ac:dyDescent="0.2">
      <c r="A31" s="7" t="s">
        <v>17</v>
      </c>
      <c r="B31" s="63">
        <v>22774270</v>
      </c>
      <c r="C31" s="69">
        <v>0</v>
      </c>
      <c r="D31" s="63">
        <v>1779907</v>
      </c>
      <c r="E31" s="69">
        <v>3554274</v>
      </c>
      <c r="F31" s="37">
        <v>0</v>
      </c>
      <c r="G31" s="37">
        <v>0</v>
      </c>
      <c r="H31" s="63"/>
      <c r="I31" s="63"/>
      <c r="J31" s="63"/>
      <c r="K31" s="260"/>
      <c r="L31" s="93"/>
      <c r="M31" s="93"/>
      <c r="N31" s="93"/>
    </row>
    <row r="32" spans="1:14" s="18" customFormat="1" x14ac:dyDescent="0.2">
      <c r="A32" s="52" t="s">
        <v>18</v>
      </c>
      <c r="B32" s="63">
        <v>390742</v>
      </c>
      <c r="C32" s="69">
        <v>0</v>
      </c>
      <c r="D32" s="63">
        <v>136718</v>
      </c>
      <c r="E32" s="69">
        <v>93052</v>
      </c>
      <c r="F32" s="37">
        <v>302433</v>
      </c>
      <c r="G32" s="37">
        <v>0</v>
      </c>
      <c r="H32" s="63"/>
      <c r="I32" s="63"/>
      <c r="J32" s="63"/>
      <c r="K32" s="260"/>
      <c r="L32" s="93"/>
      <c r="M32" s="93"/>
      <c r="N32" s="93"/>
    </row>
    <row r="33" spans="1:14" x14ac:dyDescent="0.2">
      <c r="A33" s="7" t="s">
        <v>19</v>
      </c>
      <c r="B33" s="63">
        <v>4527540</v>
      </c>
      <c r="C33" s="69">
        <v>1692382.21</v>
      </c>
      <c r="D33" s="63">
        <v>653218</v>
      </c>
      <c r="E33" s="69">
        <v>584740</v>
      </c>
      <c r="F33" s="37">
        <v>51729</v>
      </c>
      <c r="G33" s="37">
        <v>0</v>
      </c>
      <c r="H33" s="63"/>
      <c r="I33" s="63"/>
      <c r="J33" s="63"/>
      <c r="K33" s="260"/>
      <c r="L33" s="93"/>
      <c r="M33" s="93"/>
      <c r="N33" s="93"/>
    </row>
    <row r="34" spans="1:14" x14ac:dyDescent="0.2">
      <c r="A34" s="7" t="s">
        <v>20</v>
      </c>
      <c r="B34" s="63">
        <v>904983</v>
      </c>
      <c r="C34" s="69">
        <v>0</v>
      </c>
      <c r="D34" s="63">
        <v>48762</v>
      </c>
      <c r="E34" s="69">
        <v>200095</v>
      </c>
      <c r="F34" s="37">
        <v>0</v>
      </c>
      <c r="G34" s="37">
        <v>0</v>
      </c>
      <c r="H34" s="63"/>
      <c r="I34" s="63"/>
      <c r="J34" s="63"/>
      <c r="K34" s="260"/>
      <c r="L34" s="93"/>
      <c r="M34" s="93"/>
      <c r="N34" s="93"/>
    </row>
    <row r="35" spans="1:14" x14ac:dyDescent="0.2">
      <c r="A35" s="7"/>
      <c r="B35" s="63"/>
      <c r="C35" s="69"/>
      <c r="D35" s="63"/>
      <c r="E35" s="69"/>
      <c r="F35" s="37"/>
      <c r="G35" s="37"/>
      <c r="H35" s="63"/>
      <c r="I35" s="63"/>
      <c r="J35" s="63"/>
      <c r="K35" s="260"/>
      <c r="L35" s="93"/>
      <c r="M35" s="93"/>
      <c r="N35" s="93"/>
    </row>
    <row r="36" spans="1:14" x14ac:dyDescent="0.2">
      <c r="A36" s="7" t="s">
        <v>21</v>
      </c>
      <c r="B36" s="63">
        <v>1317739</v>
      </c>
      <c r="C36" s="69">
        <v>0</v>
      </c>
      <c r="D36" s="63">
        <v>157442.17000000001</v>
      </c>
      <c r="E36" s="69">
        <v>117166</v>
      </c>
      <c r="F36" s="37">
        <v>0</v>
      </c>
      <c r="G36" s="37">
        <v>0</v>
      </c>
      <c r="H36" s="63"/>
      <c r="I36" s="63"/>
      <c r="J36" s="63"/>
      <c r="K36" s="260"/>
      <c r="L36" s="93"/>
      <c r="M36" s="93"/>
      <c r="N36" s="93"/>
    </row>
    <row r="37" spans="1:14" x14ac:dyDescent="0.2">
      <c r="A37" s="7" t="s">
        <v>22</v>
      </c>
      <c r="B37" s="63">
        <v>6240839</v>
      </c>
      <c r="C37" s="69">
        <v>0</v>
      </c>
      <c r="D37" s="63">
        <v>568014.57999999996</v>
      </c>
      <c r="E37" s="69">
        <v>568409</v>
      </c>
      <c r="F37" s="37">
        <v>0</v>
      </c>
      <c r="G37" s="37">
        <v>0</v>
      </c>
      <c r="H37" s="63"/>
      <c r="I37" s="63"/>
      <c r="J37" s="63"/>
      <c r="K37" s="260"/>
      <c r="L37" s="93"/>
      <c r="M37" s="93"/>
      <c r="N37" s="93"/>
    </row>
    <row r="38" spans="1:14" x14ac:dyDescent="0.2">
      <c r="A38" s="7" t="s">
        <v>23</v>
      </c>
      <c r="B38" s="63">
        <v>3194050</v>
      </c>
      <c r="C38" s="69">
        <v>0</v>
      </c>
      <c r="D38" s="63">
        <v>488681.55</v>
      </c>
      <c r="E38" s="69">
        <v>695325</v>
      </c>
      <c r="F38" s="37">
        <v>466692</v>
      </c>
      <c r="G38" s="37">
        <v>82857.929999999993</v>
      </c>
      <c r="H38" s="63"/>
      <c r="I38" s="63"/>
      <c r="J38" s="63"/>
      <c r="K38" s="93"/>
      <c r="L38" s="93"/>
      <c r="M38" s="93"/>
      <c r="N38" s="93"/>
    </row>
    <row r="39" spans="1:14" x14ac:dyDescent="0.2">
      <c r="A39" s="6" t="s">
        <v>24</v>
      </c>
      <c r="B39" s="65">
        <v>1921269</v>
      </c>
      <c r="C39" s="86">
        <v>108617.57</v>
      </c>
      <c r="D39" s="65">
        <v>0</v>
      </c>
      <c r="E39" s="86">
        <v>278416</v>
      </c>
      <c r="F39" s="180">
        <v>792569</v>
      </c>
      <c r="G39" s="180">
        <v>0</v>
      </c>
      <c r="H39" s="63"/>
      <c r="I39" s="63"/>
      <c r="J39" s="63"/>
      <c r="K39" s="93"/>
      <c r="L39" s="93"/>
      <c r="M39" s="93"/>
      <c r="N39" s="93"/>
    </row>
    <row r="40" spans="1:14" x14ac:dyDescent="0.2">
      <c r="A40" s="7"/>
      <c r="B40" s="7"/>
      <c r="C40" s="7"/>
      <c r="D40" s="52"/>
      <c r="E40" s="52"/>
      <c r="G40" s="37"/>
      <c r="H40" s="37"/>
      <c r="I40" s="44"/>
      <c r="J40" s="18"/>
    </row>
    <row r="41" spans="1:14" x14ac:dyDescent="0.2">
      <c r="A41" s="7"/>
      <c r="F41" s="44"/>
      <c r="G41" s="44"/>
      <c r="H41" s="44"/>
      <c r="K41" s="93"/>
    </row>
    <row r="42" spans="1:14" x14ac:dyDescent="0.2">
      <c r="A42" s="216"/>
      <c r="B42" s="93"/>
      <c r="C42" s="93"/>
      <c r="D42" s="93"/>
      <c r="E42" s="93"/>
      <c r="I42" s="93"/>
      <c r="J42" s="93"/>
      <c r="K42" s="93"/>
    </row>
    <row r="43" spans="1:14" x14ac:dyDescent="0.2">
      <c r="A43" s="102"/>
      <c r="B43" s="93"/>
      <c r="C43" s="93"/>
      <c r="D43" s="93"/>
      <c r="E43" s="93"/>
      <c r="I43" s="93"/>
      <c r="J43" s="93"/>
      <c r="K43" s="93"/>
    </row>
    <row r="44" spans="1:14" x14ac:dyDescent="0.2">
      <c r="A44" s="58"/>
      <c r="B44" s="93"/>
      <c r="C44" s="93"/>
      <c r="D44" s="93"/>
      <c r="E44" s="93"/>
      <c r="F44" s="93"/>
      <c r="G44" s="93"/>
      <c r="H44" s="93"/>
      <c r="I44" s="93"/>
      <c r="J44" s="93"/>
      <c r="K44" s="93"/>
    </row>
    <row r="45" spans="1:14" x14ac:dyDescent="0.2">
      <c r="A45" s="58"/>
      <c r="B45" s="93"/>
      <c r="C45" s="93"/>
      <c r="D45" s="93"/>
      <c r="E45" s="93"/>
      <c r="F45" s="93"/>
      <c r="G45" s="93"/>
      <c r="H45" s="93"/>
      <c r="I45" s="93"/>
      <c r="J45" s="93"/>
      <c r="K45" s="93"/>
    </row>
    <row r="46" spans="1:14" x14ac:dyDescent="0.2">
      <c r="A46" s="58"/>
      <c r="B46" s="93"/>
      <c r="C46" s="93"/>
      <c r="D46" s="93"/>
      <c r="E46" s="93"/>
      <c r="F46" s="93"/>
      <c r="G46" s="93"/>
      <c r="H46" s="93"/>
      <c r="I46" s="93"/>
      <c r="J46" s="93"/>
      <c r="K46" s="93"/>
    </row>
    <row r="47" spans="1:14" x14ac:dyDescent="0.2">
      <c r="A47" s="58"/>
      <c r="B47" s="93"/>
      <c r="C47" s="93"/>
      <c r="D47" s="93"/>
      <c r="E47" s="93"/>
      <c r="F47" s="93"/>
      <c r="G47" s="93"/>
      <c r="H47" s="93"/>
      <c r="I47" s="93"/>
      <c r="J47" s="93"/>
      <c r="K47" s="93"/>
    </row>
    <row r="48" spans="1:14" x14ac:dyDescent="0.2">
      <c r="A48" s="58"/>
      <c r="B48" s="93"/>
      <c r="C48" s="93"/>
      <c r="D48" s="93"/>
      <c r="E48" s="93"/>
      <c r="F48" s="93"/>
      <c r="G48" s="93"/>
      <c r="H48" s="93"/>
      <c r="I48" s="93"/>
      <c r="J48" s="93"/>
      <c r="K48" s="93"/>
    </row>
    <row r="49" spans="1:11" x14ac:dyDescent="0.2">
      <c r="A49" s="58"/>
      <c r="B49" s="93"/>
      <c r="C49" s="93"/>
      <c r="D49" s="93"/>
      <c r="E49" s="93"/>
      <c r="F49" s="93"/>
      <c r="G49" s="93"/>
      <c r="H49" s="93"/>
      <c r="I49" s="93"/>
      <c r="J49" s="93"/>
      <c r="K49" s="93"/>
    </row>
    <row r="50" spans="1:11" x14ac:dyDescent="0.2">
      <c r="A50" s="58"/>
      <c r="B50" s="93"/>
      <c r="C50" s="93"/>
      <c r="D50" s="93"/>
      <c r="E50" s="93"/>
      <c r="F50" s="93"/>
      <c r="G50" s="93"/>
      <c r="H50" s="93"/>
      <c r="I50" s="93"/>
      <c r="J50" s="93"/>
      <c r="K50" s="93"/>
    </row>
    <row r="51" spans="1:11" x14ac:dyDescent="0.2">
      <c r="A51" s="58"/>
      <c r="B51" s="93"/>
      <c r="C51" s="93"/>
      <c r="D51" s="93"/>
      <c r="E51" s="93"/>
      <c r="F51" s="93"/>
      <c r="G51" s="93"/>
      <c r="H51" s="93"/>
      <c r="I51" s="93"/>
      <c r="J51" s="93"/>
      <c r="K51" s="93"/>
    </row>
    <row r="52" spans="1:11" x14ac:dyDescent="0.2">
      <c r="A52" s="58"/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x14ac:dyDescent="0.2">
      <c r="A53" s="58"/>
      <c r="B53" s="93"/>
      <c r="C53" s="93"/>
      <c r="D53" s="93"/>
      <c r="E53" s="93"/>
      <c r="F53" s="93"/>
      <c r="G53" s="93"/>
      <c r="H53" s="93"/>
      <c r="I53" s="93"/>
      <c r="J53" s="93"/>
      <c r="K53" s="93"/>
    </row>
    <row r="54" spans="1:11" x14ac:dyDescent="0.2">
      <c r="A54" s="58"/>
      <c r="B54" s="93"/>
      <c r="C54" s="93"/>
      <c r="D54" s="93"/>
      <c r="E54" s="93"/>
      <c r="F54" s="93"/>
      <c r="G54" s="93"/>
      <c r="H54" s="93"/>
      <c r="I54" s="93"/>
      <c r="J54" s="93"/>
      <c r="K54" s="93"/>
    </row>
    <row r="55" spans="1:11" x14ac:dyDescent="0.2">
      <c r="A55" s="58"/>
      <c r="B55" s="93"/>
      <c r="C55" s="93"/>
      <c r="D55" s="93"/>
      <c r="E55" s="93"/>
      <c r="F55" s="93"/>
      <c r="G55" s="93"/>
      <c r="H55" s="93"/>
      <c r="I55" s="93"/>
      <c r="J55" s="93"/>
      <c r="K55" s="93"/>
    </row>
    <row r="56" spans="1:11" x14ac:dyDescent="0.2">
      <c r="A56" s="58"/>
      <c r="B56" s="93"/>
      <c r="C56" s="93"/>
      <c r="D56" s="93"/>
      <c r="E56" s="93"/>
      <c r="F56" s="93"/>
      <c r="G56" s="93"/>
      <c r="H56" s="93"/>
      <c r="I56" s="93"/>
      <c r="J56" s="93"/>
      <c r="K56" s="93"/>
    </row>
    <row r="57" spans="1:11" x14ac:dyDescent="0.2">
      <c r="A57" s="58"/>
      <c r="B57" s="93"/>
      <c r="C57" s="93"/>
      <c r="D57" s="93"/>
      <c r="E57" s="93"/>
      <c r="F57" s="93"/>
      <c r="G57" s="93"/>
      <c r="H57" s="93"/>
      <c r="I57" s="93"/>
      <c r="J57" s="93"/>
      <c r="K57" s="93"/>
    </row>
    <row r="58" spans="1:11" x14ac:dyDescent="0.2">
      <c r="A58" s="58"/>
      <c r="B58" s="93"/>
      <c r="C58" s="93"/>
      <c r="D58" s="93"/>
      <c r="E58" s="93"/>
      <c r="F58" s="93"/>
      <c r="G58" s="93"/>
      <c r="H58" s="93"/>
      <c r="I58" s="93"/>
      <c r="J58" s="93"/>
      <c r="K58" s="93"/>
    </row>
    <row r="59" spans="1:11" x14ac:dyDescent="0.2">
      <c r="A59" s="58"/>
      <c r="B59" s="93"/>
      <c r="C59" s="93"/>
      <c r="D59" s="93"/>
      <c r="E59" s="93"/>
      <c r="F59" s="93"/>
      <c r="G59" s="93"/>
      <c r="H59" s="93"/>
      <c r="I59" s="93"/>
      <c r="J59" s="93"/>
      <c r="K59" s="93"/>
    </row>
    <row r="60" spans="1:11" x14ac:dyDescent="0.2">
      <c r="A60" s="58"/>
      <c r="B60" s="93"/>
      <c r="C60" s="93"/>
      <c r="D60" s="93"/>
      <c r="E60" s="93"/>
      <c r="F60" s="93"/>
      <c r="G60" s="93"/>
      <c r="H60" s="93"/>
      <c r="I60" s="93"/>
      <c r="J60" s="93"/>
      <c r="K60" s="93"/>
    </row>
    <row r="61" spans="1:11" x14ac:dyDescent="0.2">
      <c r="A61" s="58"/>
      <c r="B61" s="93"/>
      <c r="C61" s="93"/>
      <c r="D61" s="93"/>
      <c r="E61" s="93"/>
      <c r="F61" s="93"/>
      <c r="G61" s="93"/>
      <c r="H61" s="93"/>
      <c r="I61" s="93"/>
      <c r="J61" s="93"/>
      <c r="K61" s="93"/>
    </row>
    <row r="62" spans="1:11" x14ac:dyDescent="0.2">
      <c r="A62" s="58"/>
      <c r="B62" s="93"/>
      <c r="C62" s="93"/>
      <c r="D62" s="93"/>
      <c r="E62" s="93"/>
      <c r="F62" s="93"/>
      <c r="G62" s="93"/>
      <c r="H62" s="93"/>
      <c r="I62" s="93"/>
      <c r="J62" s="93"/>
      <c r="K62" s="93"/>
    </row>
    <row r="63" spans="1:11" x14ac:dyDescent="0.2">
      <c r="A63" s="58"/>
      <c r="B63" s="93"/>
      <c r="C63" s="93"/>
      <c r="D63" s="93"/>
      <c r="E63" s="93"/>
      <c r="F63" s="93"/>
      <c r="G63" s="93"/>
      <c r="H63" s="93"/>
      <c r="I63" s="93"/>
      <c r="J63" s="93"/>
      <c r="K63" s="93"/>
    </row>
    <row r="64" spans="1:11" x14ac:dyDescent="0.2">
      <c r="A64" s="58"/>
      <c r="B64" s="93"/>
      <c r="C64" s="93"/>
      <c r="D64" s="93"/>
      <c r="E64" s="93"/>
      <c r="F64" s="93"/>
      <c r="G64" s="93"/>
      <c r="H64" s="93"/>
      <c r="I64" s="93"/>
      <c r="J64" s="93"/>
      <c r="K64" s="93"/>
    </row>
    <row r="65" spans="1:11" x14ac:dyDescent="0.2">
      <c r="A65" s="58"/>
      <c r="B65" s="93"/>
      <c r="C65" s="93"/>
      <c r="D65" s="93"/>
      <c r="E65" s="93"/>
      <c r="F65" s="93"/>
      <c r="G65" s="93"/>
      <c r="H65" s="93"/>
      <c r="I65" s="93"/>
      <c r="J65" s="93"/>
      <c r="K65" s="93"/>
    </row>
    <row r="66" spans="1:11" x14ac:dyDescent="0.2">
      <c r="A66" s="58"/>
      <c r="B66" s="93"/>
      <c r="C66" s="93"/>
      <c r="D66" s="93"/>
      <c r="E66" s="93"/>
      <c r="F66" s="93"/>
      <c r="G66" s="93"/>
      <c r="H66" s="93"/>
      <c r="I66" s="93"/>
      <c r="J66" s="93"/>
      <c r="K66" s="93"/>
    </row>
    <row r="67" spans="1:11" x14ac:dyDescent="0.2">
      <c r="A67" s="58"/>
      <c r="B67" s="93"/>
      <c r="C67" s="93"/>
      <c r="D67" s="93"/>
      <c r="E67" s="93"/>
      <c r="F67" s="93"/>
      <c r="G67" s="93"/>
      <c r="H67" s="93"/>
      <c r="I67" s="93"/>
      <c r="J67" s="93"/>
      <c r="K67" s="93"/>
    </row>
    <row r="68" spans="1:11" x14ac:dyDescent="0.2">
      <c r="A68" s="58"/>
      <c r="B68" s="93"/>
      <c r="C68" s="93"/>
      <c r="D68" s="93"/>
      <c r="E68" s="93"/>
      <c r="F68" s="93"/>
      <c r="G68" s="93"/>
      <c r="H68" s="93"/>
      <c r="I68" s="93"/>
      <c r="J68" s="93"/>
      <c r="K68" s="93"/>
    </row>
    <row r="69" spans="1:11" x14ac:dyDescent="0.2">
      <c r="A69" s="58"/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x14ac:dyDescent="0.2">
      <c r="A70" s="58"/>
      <c r="B70" s="93"/>
      <c r="C70" s="93"/>
      <c r="D70" s="93"/>
      <c r="E70" s="93"/>
      <c r="F70" s="93"/>
      <c r="G70" s="93"/>
      <c r="H70" s="93"/>
      <c r="I70" s="93"/>
      <c r="J70" s="93"/>
      <c r="K70" s="93"/>
    </row>
    <row r="71" spans="1:11" x14ac:dyDescent="0.2">
      <c r="A71" s="58"/>
      <c r="B71" s="93"/>
      <c r="C71" s="93"/>
      <c r="D71" s="93"/>
      <c r="E71" s="93"/>
      <c r="F71" s="93"/>
      <c r="G71" s="93"/>
      <c r="H71" s="93"/>
      <c r="I71" s="93"/>
      <c r="J71" s="93"/>
      <c r="K71" s="93"/>
    </row>
    <row r="72" spans="1:11" x14ac:dyDescent="0.2">
      <c r="A72" s="58"/>
      <c r="B72" s="93"/>
      <c r="C72" s="93"/>
      <c r="D72" s="93"/>
      <c r="E72" s="93"/>
      <c r="F72" s="93"/>
      <c r="G72" s="93"/>
      <c r="H72" s="93"/>
      <c r="I72" s="93"/>
      <c r="J72" s="93"/>
      <c r="K72" s="93"/>
    </row>
    <row r="73" spans="1:11" x14ac:dyDescent="0.2">
      <c r="A73" s="58"/>
      <c r="B73" s="93"/>
      <c r="C73" s="93"/>
      <c r="D73" s="93"/>
      <c r="E73" s="93"/>
      <c r="F73" s="93"/>
      <c r="G73" s="93"/>
      <c r="H73" s="93"/>
      <c r="I73" s="93"/>
      <c r="J73" s="93"/>
      <c r="K73" s="93"/>
    </row>
    <row r="74" spans="1:11" x14ac:dyDescent="0.2">
      <c r="A74" s="58"/>
      <c r="B74" s="93"/>
      <c r="C74" s="93"/>
      <c r="D74" s="93"/>
      <c r="E74" s="93"/>
      <c r="F74" s="93"/>
      <c r="G74" s="93"/>
      <c r="H74" s="93"/>
      <c r="I74" s="93"/>
      <c r="J74" s="93"/>
      <c r="K74" s="93"/>
    </row>
    <row r="76" spans="1:11" x14ac:dyDescent="0.2">
      <c r="A76" s="7"/>
      <c r="B76" s="93"/>
      <c r="C76" s="93"/>
      <c r="D76" s="93"/>
      <c r="E76" s="93"/>
      <c r="F76" s="93"/>
      <c r="G76" s="93"/>
      <c r="H76" s="93"/>
      <c r="I76" s="93"/>
      <c r="J76" s="93"/>
      <c r="K76" s="93"/>
    </row>
    <row r="77" spans="1:11" x14ac:dyDescent="0.2">
      <c r="A77" s="7"/>
      <c r="B77" s="93"/>
      <c r="C77" s="93"/>
      <c r="D77" s="93"/>
      <c r="E77" s="93"/>
      <c r="F77" s="93"/>
      <c r="G77" s="93"/>
      <c r="H77" s="93"/>
      <c r="I77" s="93"/>
      <c r="J77" s="93"/>
      <c r="K77" s="93"/>
    </row>
    <row r="78" spans="1:11" x14ac:dyDescent="0.2">
      <c r="A78" s="7"/>
      <c r="B78" s="93"/>
      <c r="C78" s="93"/>
      <c r="D78" s="93"/>
      <c r="E78" s="93"/>
      <c r="F78" s="93"/>
      <c r="G78" s="93"/>
      <c r="H78" s="93"/>
      <c r="I78" s="93"/>
      <c r="J78" s="93"/>
      <c r="K78" s="93"/>
    </row>
    <row r="79" spans="1:11" x14ac:dyDescent="0.2">
      <c r="A79" s="7"/>
      <c r="B79" s="93"/>
      <c r="C79" s="93"/>
      <c r="D79" s="93"/>
      <c r="E79" s="93"/>
      <c r="F79" s="93"/>
      <c r="G79" s="93"/>
      <c r="H79" s="93"/>
      <c r="I79" s="93"/>
      <c r="J79" s="93"/>
      <c r="K79" s="93"/>
    </row>
    <row r="80" spans="1:11" x14ac:dyDescent="0.2">
      <c r="F80" s="93"/>
      <c r="G80" s="93"/>
      <c r="H80" s="93"/>
    </row>
    <row r="81" spans="1:11" x14ac:dyDescent="0.2">
      <c r="A81" s="7"/>
      <c r="K81" s="93"/>
    </row>
    <row r="82" spans="1:11" x14ac:dyDescent="0.2">
      <c r="A82" s="7"/>
      <c r="K82" s="93"/>
    </row>
    <row r="83" spans="1:11" x14ac:dyDescent="0.2">
      <c r="A83" s="7"/>
      <c r="K83" s="93"/>
    </row>
    <row r="84" spans="1:11" x14ac:dyDescent="0.2">
      <c r="K84" s="93"/>
    </row>
    <row r="85" spans="1:11" x14ac:dyDescent="0.2">
      <c r="A85" s="7"/>
      <c r="B85" s="37"/>
      <c r="C85" s="37"/>
      <c r="D85" s="63"/>
      <c r="E85" s="63"/>
      <c r="I85" s="93"/>
      <c r="J85" s="93"/>
    </row>
    <row r="86" spans="1:11" x14ac:dyDescent="0.2">
      <c r="A86" s="7"/>
      <c r="B86" s="37"/>
      <c r="C86" s="37"/>
      <c r="D86" s="63"/>
      <c r="E86" s="63"/>
      <c r="F86" s="260"/>
      <c r="G86" s="260"/>
      <c r="H86" s="93"/>
      <c r="I86" s="93"/>
      <c r="J86" s="93"/>
      <c r="K86" s="93"/>
    </row>
    <row r="87" spans="1:11" x14ac:dyDescent="0.2">
      <c r="A87" s="7"/>
      <c r="B87" s="37"/>
      <c r="C87" s="37"/>
      <c r="D87" s="63"/>
      <c r="E87" s="63"/>
      <c r="F87" s="260"/>
      <c r="G87" s="260"/>
      <c r="H87" s="93"/>
      <c r="I87" s="93"/>
      <c r="J87" s="93"/>
      <c r="K87" s="93"/>
    </row>
    <row r="88" spans="1:11" x14ac:dyDescent="0.2">
      <c r="A88" s="7"/>
      <c r="B88" s="37"/>
      <c r="C88" s="37"/>
      <c r="D88" s="63"/>
      <c r="E88" s="63"/>
      <c r="F88" s="93"/>
      <c r="G88" s="93"/>
      <c r="H88" s="93"/>
      <c r="I88" s="93"/>
      <c r="J88" s="93"/>
      <c r="K88" s="93"/>
    </row>
    <row r="89" spans="1:11" x14ac:dyDescent="0.2">
      <c r="A89" s="7"/>
      <c r="B89" s="37"/>
      <c r="C89" s="37"/>
      <c r="D89" s="63"/>
      <c r="F89" s="93"/>
      <c r="G89" s="93"/>
      <c r="H89" s="93"/>
      <c r="I89" s="93"/>
      <c r="J89" s="93"/>
    </row>
    <row r="90" spans="1:11" x14ac:dyDescent="0.2">
      <c r="E90" s="63"/>
      <c r="H90" s="93"/>
    </row>
    <row r="91" spans="1:11" x14ac:dyDescent="0.2">
      <c r="A91" s="7"/>
      <c r="B91" s="7"/>
      <c r="C91" s="7"/>
      <c r="D91" s="7"/>
      <c r="E91" s="37"/>
      <c r="F91" s="93"/>
      <c r="G91" s="93"/>
    </row>
    <row r="92" spans="1:11" x14ac:dyDescent="0.2">
      <c r="A92" s="7"/>
      <c r="B92" s="7"/>
      <c r="C92" s="7"/>
      <c r="D92" s="7"/>
      <c r="E92" s="37"/>
      <c r="F92" s="93"/>
      <c r="G92" s="93"/>
      <c r="H92" s="93"/>
    </row>
    <row r="93" spans="1:11" x14ac:dyDescent="0.2">
      <c r="A93" s="7"/>
      <c r="B93" s="7"/>
      <c r="C93" s="7"/>
      <c r="D93" s="7"/>
      <c r="E93" s="37"/>
      <c r="F93" s="93"/>
      <c r="G93" s="93"/>
      <c r="H93" s="93"/>
    </row>
    <row r="94" spans="1:11" x14ac:dyDescent="0.2">
      <c r="A94" s="7"/>
      <c r="B94" s="7"/>
      <c r="C94" s="7"/>
      <c r="D94" s="7"/>
      <c r="E94" s="37"/>
      <c r="F94" s="93"/>
      <c r="G94" s="93"/>
      <c r="H94" s="93"/>
    </row>
    <row r="95" spans="1:11" x14ac:dyDescent="0.2">
      <c r="A95" s="7"/>
      <c r="B95" s="7"/>
      <c r="C95" s="7"/>
      <c r="D95" s="7"/>
      <c r="F95" s="93"/>
      <c r="G95" s="93"/>
      <c r="H95" s="93"/>
    </row>
    <row r="96" spans="1:11" x14ac:dyDescent="0.2">
      <c r="A96" s="7"/>
      <c r="B96" s="7"/>
      <c r="C96" s="7"/>
      <c r="D96" s="7"/>
      <c r="E96" s="7"/>
    </row>
    <row r="97" spans="1:7" x14ac:dyDescent="0.2">
      <c r="A97" s="7"/>
      <c r="B97" s="7"/>
      <c r="C97" s="7"/>
      <c r="D97" s="7"/>
      <c r="E97" s="7"/>
      <c r="F97" s="93"/>
      <c r="G97" s="93"/>
    </row>
    <row r="98" spans="1:7" x14ac:dyDescent="0.2">
      <c r="A98" s="7"/>
      <c r="B98" s="7"/>
      <c r="C98" s="7"/>
      <c r="D98" s="7"/>
      <c r="E98" s="7"/>
      <c r="F98" s="93"/>
      <c r="G98" s="93"/>
    </row>
    <row r="99" spans="1:7" x14ac:dyDescent="0.2">
      <c r="A99" s="7"/>
      <c r="B99" s="7"/>
      <c r="C99" s="7"/>
      <c r="D99" s="7"/>
      <c r="E99" s="7"/>
      <c r="F99" s="93"/>
      <c r="G99" s="93"/>
    </row>
    <row r="100" spans="1:7" x14ac:dyDescent="0.2">
      <c r="A100" s="7"/>
      <c r="B100" s="7"/>
      <c r="C100" s="7"/>
      <c r="D100" s="7"/>
      <c r="E100" s="7"/>
      <c r="F100" s="93"/>
      <c r="G100" s="93"/>
    </row>
    <row r="101" spans="1:7" x14ac:dyDescent="0.2">
      <c r="A101" s="7"/>
      <c r="B101" s="7"/>
      <c r="C101" s="7"/>
      <c r="D101" s="7"/>
      <c r="E101" s="7"/>
    </row>
    <row r="102" spans="1:7" x14ac:dyDescent="0.2">
      <c r="A102" s="7"/>
      <c r="B102" s="7"/>
      <c r="C102" s="7"/>
      <c r="D102" s="7"/>
      <c r="E102" s="7"/>
      <c r="F102" s="44"/>
    </row>
    <row r="103" spans="1:7" x14ac:dyDescent="0.2">
      <c r="A103" s="7"/>
      <c r="B103" s="7"/>
      <c r="C103" s="7"/>
      <c r="D103" s="7"/>
      <c r="E103" s="7"/>
      <c r="F103" s="44"/>
    </row>
    <row r="104" spans="1:7" x14ac:dyDescent="0.2">
      <c r="A104" s="7"/>
      <c r="B104" s="7"/>
      <c r="C104" s="7"/>
      <c r="D104" s="7"/>
      <c r="E104" s="7"/>
      <c r="F104" s="44"/>
    </row>
    <row r="105" spans="1:7" x14ac:dyDescent="0.2">
      <c r="A105" s="7"/>
      <c r="B105" s="7"/>
      <c r="C105" s="7"/>
      <c r="D105" s="7"/>
      <c r="E105" s="7"/>
      <c r="F105" s="44"/>
    </row>
    <row r="106" spans="1:7" x14ac:dyDescent="0.2">
      <c r="A106" s="7"/>
      <c r="B106" s="7"/>
      <c r="C106" s="7"/>
      <c r="D106" s="7"/>
      <c r="E106" s="7"/>
      <c r="F106" s="17"/>
    </row>
    <row r="107" spans="1:7" x14ac:dyDescent="0.2">
      <c r="A107" s="7"/>
      <c r="B107" s="7"/>
      <c r="C107" s="7"/>
      <c r="D107" s="7"/>
      <c r="E107" s="7"/>
    </row>
    <row r="108" spans="1:7" x14ac:dyDescent="0.2">
      <c r="A108" s="7"/>
      <c r="B108" s="7"/>
      <c r="C108" s="7"/>
      <c r="D108" s="7"/>
      <c r="E108" s="7"/>
    </row>
    <row r="109" spans="1:7" x14ac:dyDescent="0.2">
      <c r="A109" s="7"/>
      <c r="B109" s="7"/>
      <c r="C109" s="7"/>
      <c r="D109" s="7"/>
      <c r="E109" s="7"/>
    </row>
    <row r="110" spans="1:7" x14ac:dyDescent="0.2">
      <c r="E110" s="7"/>
    </row>
    <row r="111" spans="1:7" x14ac:dyDescent="0.2">
      <c r="E111" s="7"/>
    </row>
    <row r="112" spans="1:7" x14ac:dyDescent="0.2">
      <c r="E112" s="7"/>
    </row>
    <row r="113" spans="5:5" x14ac:dyDescent="0.2">
      <c r="E113" s="7"/>
    </row>
    <row r="114" spans="5:5" x14ac:dyDescent="0.2">
      <c r="E114" s="7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99"/>
  <sheetViews>
    <sheetView showGridLines="0" topLeftCell="A16" zoomScale="114" zoomScaleNormal="114" workbookViewId="0">
      <selection activeCell="M12" sqref="M12"/>
    </sheetView>
  </sheetViews>
  <sheetFormatPr defaultColWidth="8.7109375" defaultRowHeight="12.75" x14ac:dyDescent="0.2"/>
  <cols>
    <col min="1" max="5" width="17.5703125" style="2" customWidth="1"/>
    <col min="6" max="6" width="14.28515625" style="2" customWidth="1"/>
    <col min="7" max="7" width="12.85546875" style="2" customWidth="1"/>
    <col min="8" max="8" width="13" style="2" customWidth="1"/>
    <col min="9" max="9" width="12.7109375" style="2" customWidth="1"/>
    <col min="10" max="10" width="13.140625" style="2" customWidth="1"/>
    <col min="11" max="11" width="11.28515625" style="2" bestFit="1" customWidth="1"/>
    <col min="12" max="16384" width="8.7109375" style="2"/>
  </cols>
  <sheetData>
    <row r="1" spans="1:17" x14ac:dyDescent="0.2">
      <c r="A1" s="116"/>
      <c r="B1" s="116"/>
      <c r="C1" s="116" t="s">
        <v>107</v>
      </c>
      <c r="D1" s="116"/>
      <c r="E1" s="116"/>
      <c r="F1" s="98"/>
      <c r="G1" s="98"/>
      <c r="H1" s="98"/>
      <c r="I1" s="98"/>
    </row>
    <row r="2" spans="1:17" x14ac:dyDescent="0.2">
      <c r="A2" s="7"/>
      <c r="B2" s="7"/>
      <c r="C2" s="7"/>
      <c r="D2" s="7"/>
      <c r="E2" s="7"/>
      <c r="F2" s="7"/>
      <c r="G2" s="7"/>
      <c r="H2" s="7"/>
    </row>
    <row r="3" spans="1:17" x14ac:dyDescent="0.2">
      <c r="A3" s="116"/>
      <c r="B3" s="116"/>
      <c r="C3" s="116" t="s">
        <v>286</v>
      </c>
      <c r="D3" s="116"/>
      <c r="E3" s="116"/>
      <c r="F3" s="98"/>
      <c r="G3" s="98"/>
      <c r="H3" s="98"/>
      <c r="I3" s="98"/>
    </row>
    <row r="4" spans="1:17" ht="15" customHeight="1" thickBot="1" x14ac:dyDescent="0.25">
      <c r="A4" s="7"/>
      <c r="B4" s="7"/>
      <c r="C4" s="7"/>
      <c r="D4" s="7"/>
      <c r="E4" s="7"/>
      <c r="F4" s="7"/>
      <c r="K4" s="7"/>
    </row>
    <row r="5" spans="1:17" ht="17.25" customHeight="1" thickTop="1" x14ac:dyDescent="0.2">
      <c r="A5" s="21"/>
      <c r="B5" s="138"/>
      <c r="C5" s="143" t="s">
        <v>57</v>
      </c>
      <c r="D5" s="143"/>
      <c r="E5" s="143"/>
      <c r="I5" s="7"/>
    </row>
    <row r="6" spans="1:17" ht="12.75" customHeight="1" x14ac:dyDescent="0.2">
      <c r="A6" s="7"/>
      <c r="B6" s="276"/>
      <c r="E6" s="111" t="s">
        <v>124</v>
      </c>
      <c r="I6" s="7"/>
    </row>
    <row r="7" spans="1:17" ht="12.75" customHeight="1" x14ac:dyDescent="0.2">
      <c r="A7" s="7" t="s">
        <v>65</v>
      </c>
      <c r="B7" s="277"/>
      <c r="C7" s="116"/>
      <c r="D7" s="121" t="s">
        <v>240</v>
      </c>
      <c r="E7" s="116" t="s">
        <v>108</v>
      </c>
      <c r="I7" s="7"/>
    </row>
    <row r="8" spans="1:17" x14ac:dyDescent="0.2">
      <c r="A8" s="7" t="s">
        <v>30</v>
      </c>
      <c r="B8" s="278" t="s">
        <v>123</v>
      </c>
      <c r="C8" s="116" t="s">
        <v>123</v>
      </c>
      <c r="D8" s="136" t="s">
        <v>241</v>
      </c>
      <c r="E8" s="116" t="s">
        <v>29</v>
      </c>
      <c r="I8" s="7"/>
    </row>
    <row r="9" spans="1:17" ht="26.25" thickBot="1" x14ac:dyDescent="0.25">
      <c r="A9" s="13" t="s">
        <v>119</v>
      </c>
      <c r="B9" s="279" t="s">
        <v>128</v>
      </c>
      <c r="C9" s="10" t="s">
        <v>49</v>
      </c>
      <c r="D9" s="231" t="s">
        <v>242</v>
      </c>
      <c r="E9" s="10" t="s">
        <v>109</v>
      </c>
      <c r="I9" s="7"/>
    </row>
    <row r="10" spans="1:17" s="209" customFormat="1" x14ac:dyDescent="0.2">
      <c r="A10" s="223" t="s">
        <v>0</v>
      </c>
      <c r="B10" s="274">
        <f t="shared" ref="B10:E10" si="0">SUM(B12:B39)</f>
        <v>183815875</v>
      </c>
      <c r="C10" s="256">
        <f t="shared" si="0"/>
        <v>5333406.7499999991</v>
      </c>
      <c r="D10" s="256">
        <f t="shared" si="0"/>
        <v>0</v>
      </c>
      <c r="E10" s="256">
        <f t="shared" si="0"/>
        <v>4656602</v>
      </c>
      <c r="G10" s="37"/>
      <c r="H10" s="37"/>
      <c r="I10" s="37"/>
      <c r="J10" s="2"/>
      <c r="K10" s="37"/>
      <c r="L10" s="37"/>
      <c r="M10" s="37"/>
      <c r="N10" s="37"/>
      <c r="O10" s="37"/>
      <c r="P10" s="93"/>
      <c r="Q10" s="11"/>
    </row>
    <row r="11" spans="1:17" x14ac:dyDescent="0.2">
      <c r="A11" s="7"/>
      <c r="B11" s="7"/>
      <c r="C11" s="7"/>
      <c r="D11" s="7"/>
      <c r="E11" s="7"/>
      <c r="G11" s="37"/>
      <c r="H11" s="37"/>
      <c r="I11" s="37"/>
      <c r="K11" s="37"/>
      <c r="L11" s="37"/>
      <c r="M11" s="37"/>
      <c r="N11" s="37"/>
      <c r="O11" s="37"/>
      <c r="P11" s="93"/>
      <c r="Q11" s="11"/>
    </row>
    <row r="12" spans="1:17" x14ac:dyDescent="0.2">
      <c r="A12" s="7" t="s">
        <v>1</v>
      </c>
      <c r="B12" s="44">
        <v>2312208</v>
      </c>
      <c r="C12" s="44">
        <v>74985.77</v>
      </c>
      <c r="D12" s="44">
        <v>0</v>
      </c>
      <c r="E12" s="44">
        <v>77965</v>
      </c>
      <c r="G12" s="37"/>
      <c r="H12" s="37"/>
      <c r="I12" s="37"/>
      <c r="K12" s="37"/>
      <c r="L12" s="37"/>
      <c r="M12" s="37"/>
      <c r="N12" s="37"/>
      <c r="O12" s="37"/>
      <c r="P12" s="37"/>
    </row>
    <row r="13" spans="1:17" x14ac:dyDescent="0.2">
      <c r="A13" s="7" t="s">
        <v>2</v>
      </c>
      <c r="B13" s="44">
        <v>16803065</v>
      </c>
      <c r="C13" s="44">
        <v>467756.43</v>
      </c>
      <c r="D13" s="44">
        <v>0</v>
      </c>
      <c r="E13" s="44">
        <v>585636</v>
      </c>
      <c r="G13" s="37"/>
      <c r="H13" s="37"/>
      <c r="I13" s="37"/>
      <c r="K13" s="37"/>
      <c r="L13" s="37"/>
      <c r="M13" s="37"/>
      <c r="N13" s="37"/>
      <c r="O13" s="37"/>
      <c r="P13" s="37"/>
    </row>
    <row r="14" spans="1:17" x14ac:dyDescent="0.2">
      <c r="A14" s="7" t="s">
        <v>3</v>
      </c>
      <c r="B14" s="44">
        <v>21794038</v>
      </c>
      <c r="C14" s="44">
        <v>777278.82000000007</v>
      </c>
      <c r="D14" s="44">
        <v>0</v>
      </c>
      <c r="E14" s="44">
        <v>0</v>
      </c>
      <c r="G14" s="37"/>
      <c r="H14" s="37"/>
      <c r="I14" s="37"/>
      <c r="K14" s="37"/>
      <c r="L14" s="37"/>
      <c r="M14" s="37"/>
      <c r="N14" s="37"/>
      <c r="O14" s="37"/>
      <c r="P14" s="93"/>
      <c r="Q14" s="11"/>
    </row>
    <row r="15" spans="1:17" x14ac:dyDescent="0.2">
      <c r="A15" s="7" t="s">
        <v>4</v>
      </c>
      <c r="B15" s="44">
        <v>24214051</v>
      </c>
      <c r="C15" s="44">
        <v>788084.15</v>
      </c>
      <c r="D15" s="44">
        <v>0</v>
      </c>
      <c r="E15" s="44">
        <v>837124</v>
      </c>
      <c r="G15" s="37"/>
      <c r="H15" s="37"/>
      <c r="I15" s="37"/>
      <c r="K15" s="37"/>
      <c r="L15" s="37"/>
      <c r="M15" s="37"/>
      <c r="N15" s="37"/>
      <c r="O15" s="37"/>
      <c r="P15" s="93"/>
      <c r="Q15" s="11"/>
    </row>
    <row r="16" spans="1:17" x14ac:dyDescent="0.2">
      <c r="A16" s="7" t="s">
        <v>5</v>
      </c>
      <c r="B16" s="44">
        <v>2580229</v>
      </c>
      <c r="C16" s="44">
        <v>84630.75</v>
      </c>
      <c r="D16" s="44">
        <v>0</v>
      </c>
      <c r="E16" s="44">
        <v>102106</v>
      </c>
      <c r="G16" s="37"/>
      <c r="H16" s="37"/>
      <c r="I16" s="37"/>
      <c r="K16" s="37"/>
      <c r="L16" s="37"/>
      <c r="M16" s="37"/>
      <c r="N16" s="37"/>
      <c r="O16" s="37"/>
      <c r="P16" s="93"/>
      <c r="Q16" s="11"/>
    </row>
    <row r="17" spans="1:17" x14ac:dyDescent="0.2">
      <c r="A17" s="7"/>
      <c r="B17" s="44"/>
      <c r="C17" s="44"/>
      <c r="D17" s="44"/>
      <c r="E17" s="44"/>
      <c r="G17" s="37"/>
      <c r="H17" s="37"/>
      <c r="I17" s="37"/>
      <c r="K17" s="37"/>
      <c r="L17" s="37"/>
      <c r="M17" s="37"/>
      <c r="N17" s="37"/>
      <c r="O17" s="37"/>
      <c r="P17" s="93"/>
      <c r="Q17" s="11"/>
    </row>
    <row r="18" spans="1:17" x14ac:dyDescent="0.2">
      <c r="A18" s="7" t="s">
        <v>6</v>
      </c>
      <c r="B18" s="44">
        <v>1450321</v>
      </c>
      <c r="C18" s="44">
        <v>43331.479999999996</v>
      </c>
      <c r="D18" s="44">
        <v>0</v>
      </c>
      <c r="E18" s="44">
        <v>41702</v>
      </c>
      <c r="G18" s="37"/>
      <c r="H18" s="37"/>
      <c r="I18" s="37"/>
      <c r="K18" s="37"/>
      <c r="L18" s="37"/>
      <c r="M18" s="37"/>
      <c r="N18" s="37"/>
      <c r="O18" s="37"/>
      <c r="P18" s="93"/>
      <c r="Q18" s="11"/>
    </row>
    <row r="19" spans="1:17" x14ac:dyDescent="0.2">
      <c r="A19" s="7" t="s">
        <v>7</v>
      </c>
      <c r="B19" s="44">
        <v>5846291</v>
      </c>
      <c r="C19" s="44">
        <v>180393</v>
      </c>
      <c r="D19" s="44">
        <v>0</v>
      </c>
      <c r="E19" s="44">
        <v>205757</v>
      </c>
      <c r="G19" s="37"/>
      <c r="H19" s="37"/>
      <c r="I19" s="37"/>
      <c r="K19" s="37"/>
      <c r="L19" s="37"/>
      <c r="M19" s="37"/>
      <c r="N19" s="37"/>
      <c r="O19" s="37"/>
      <c r="P19" s="93"/>
      <c r="Q19" s="11"/>
    </row>
    <row r="20" spans="1:17" x14ac:dyDescent="0.2">
      <c r="A20" s="7" t="s">
        <v>8</v>
      </c>
      <c r="B20" s="44">
        <v>3142741</v>
      </c>
      <c r="C20" s="44">
        <v>137171.28</v>
      </c>
      <c r="D20" s="44">
        <v>0</v>
      </c>
      <c r="E20" s="44">
        <v>170092</v>
      </c>
      <c r="G20" s="37"/>
      <c r="H20" s="37"/>
      <c r="I20" s="37"/>
      <c r="K20" s="37"/>
      <c r="L20" s="37"/>
      <c r="M20" s="37"/>
      <c r="N20" s="37"/>
      <c r="O20" s="37"/>
      <c r="P20" s="93"/>
      <c r="Q20" s="11"/>
    </row>
    <row r="21" spans="1:17" x14ac:dyDescent="0.2">
      <c r="A21" s="7" t="s">
        <v>9</v>
      </c>
      <c r="B21" s="44">
        <v>3667838</v>
      </c>
      <c r="C21" s="44">
        <v>68288.36</v>
      </c>
      <c r="D21" s="44">
        <v>0</v>
      </c>
      <c r="E21" s="44">
        <v>219290</v>
      </c>
      <c r="G21" s="37"/>
      <c r="H21" s="37"/>
      <c r="I21" s="37"/>
      <c r="K21" s="37"/>
      <c r="L21" s="37"/>
      <c r="M21" s="37"/>
      <c r="N21" s="37"/>
      <c r="O21" s="37"/>
      <c r="P21" s="93"/>
      <c r="Q21" s="11"/>
    </row>
    <row r="22" spans="1:17" x14ac:dyDescent="0.2">
      <c r="A22" s="7" t="s">
        <v>10</v>
      </c>
      <c r="B22" s="44">
        <v>1084907</v>
      </c>
      <c r="C22" s="44">
        <v>37099.25</v>
      </c>
      <c r="D22" s="44">
        <v>0</v>
      </c>
      <c r="E22" s="44">
        <v>28084</v>
      </c>
      <c r="G22" s="37"/>
      <c r="H22" s="37"/>
      <c r="I22" s="37"/>
      <c r="K22" s="37"/>
      <c r="L22" s="37"/>
      <c r="M22" s="37"/>
      <c r="N22" s="37"/>
      <c r="O22" s="37"/>
      <c r="P22" s="93"/>
      <c r="Q22" s="11"/>
    </row>
    <row r="23" spans="1:17" x14ac:dyDescent="0.2">
      <c r="A23" s="7"/>
      <c r="B23" s="44"/>
      <c r="C23" s="44"/>
      <c r="D23" s="44"/>
      <c r="E23" s="44"/>
      <c r="G23" s="37"/>
      <c r="H23" s="37"/>
      <c r="I23" s="37"/>
      <c r="K23" s="37"/>
      <c r="L23" s="37"/>
      <c r="M23" s="37"/>
      <c r="N23" s="37"/>
      <c r="O23" s="37"/>
      <c r="P23" s="93"/>
      <c r="Q23" s="11"/>
    </row>
    <row r="24" spans="1:17" x14ac:dyDescent="0.2">
      <c r="A24" s="7" t="s">
        <v>11</v>
      </c>
      <c r="B24" s="44">
        <v>8264881</v>
      </c>
      <c r="C24" s="44">
        <v>212968.62000000002</v>
      </c>
      <c r="D24" s="44">
        <v>0</v>
      </c>
      <c r="E24" s="44">
        <v>0</v>
      </c>
      <c r="G24" s="37"/>
      <c r="H24" s="37"/>
      <c r="I24" s="37"/>
      <c r="K24" s="37"/>
      <c r="L24" s="37"/>
      <c r="M24" s="37"/>
      <c r="N24" s="37"/>
      <c r="O24" s="37"/>
      <c r="P24" s="93"/>
      <c r="Q24" s="11"/>
    </row>
    <row r="25" spans="1:17" x14ac:dyDescent="0.2">
      <c r="A25" s="7" t="s">
        <v>12</v>
      </c>
      <c r="B25" s="44">
        <v>1117305</v>
      </c>
      <c r="C25" s="44">
        <v>42760.929999999993</v>
      </c>
      <c r="D25" s="44">
        <v>0</v>
      </c>
      <c r="E25" s="44">
        <v>29255</v>
      </c>
      <c r="G25" s="37"/>
      <c r="H25" s="37"/>
      <c r="I25" s="37"/>
      <c r="K25" s="37"/>
      <c r="L25" s="37"/>
      <c r="M25" s="37"/>
      <c r="N25" s="37"/>
      <c r="O25" s="37"/>
      <c r="P25" s="37"/>
      <c r="Q25" s="11"/>
    </row>
    <row r="26" spans="1:17" x14ac:dyDescent="0.2">
      <c r="A26" s="7" t="s">
        <v>13</v>
      </c>
      <c r="B26" s="44">
        <v>8418106</v>
      </c>
      <c r="C26" s="44">
        <v>207758.49000000002</v>
      </c>
      <c r="D26" s="44">
        <v>0</v>
      </c>
      <c r="E26" s="44">
        <v>335571</v>
      </c>
      <c r="G26" s="37"/>
      <c r="H26" s="37"/>
      <c r="I26" s="37"/>
      <c r="K26" s="37"/>
      <c r="L26" s="37"/>
      <c r="M26" s="37"/>
      <c r="N26" s="37"/>
      <c r="O26" s="37"/>
      <c r="P26" s="37"/>
      <c r="Q26" s="11"/>
    </row>
    <row r="27" spans="1:17" x14ac:dyDescent="0.2">
      <c r="A27" s="7" t="s">
        <v>14</v>
      </c>
      <c r="B27" s="44">
        <v>9267158</v>
      </c>
      <c r="C27" s="44">
        <v>225890.23000000004</v>
      </c>
      <c r="D27" s="44">
        <v>0</v>
      </c>
      <c r="E27" s="44">
        <v>396694</v>
      </c>
      <c r="G27" s="37"/>
      <c r="H27" s="37"/>
      <c r="I27" s="37"/>
      <c r="K27" s="37"/>
      <c r="L27" s="37"/>
      <c r="M27" s="37"/>
      <c r="N27" s="37"/>
      <c r="O27" s="37"/>
      <c r="P27" s="37"/>
      <c r="Q27" s="11"/>
    </row>
    <row r="28" spans="1:17" x14ac:dyDescent="0.2">
      <c r="A28" s="7" t="s">
        <v>15</v>
      </c>
      <c r="B28" s="44">
        <v>635898</v>
      </c>
      <c r="C28" s="44">
        <v>20986.98</v>
      </c>
      <c r="D28" s="44">
        <v>0</v>
      </c>
      <c r="E28" s="44">
        <v>19028</v>
      </c>
      <c r="G28" s="37"/>
      <c r="H28" s="37"/>
      <c r="I28" s="37"/>
      <c r="K28" s="37"/>
      <c r="L28" s="37"/>
      <c r="M28" s="37"/>
      <c r="N28" s="37"/>
      <c r="O28" s="37"/>
      <c r="P28" s="37"/>
    </row>
    <row r="29" spans="1:17" x14ac:dyDescent="0.2">
      <c r="A29" s="7"/>
      <c r="B29" s="44"/>
      <c r="C29" s="44"/>
      <c r="D29" s="44"/>
      <c r="E29" s="44"/>
      <c r="G29" s="37"/>
      <c r="H29" s="37"/>
      <c r="I29" s="37"/>
      <c r="K29" s="37"/>
      <c r="L29" s="37"/>
      <c r="M29" s="37"/>
      <c r="N29" s="37"/>
      <c r="O29" s="37"/>
      <c r="P29" s="37"/>
    </row>
    <row r="30" spans="1:17" x14ac:dyDescent="0.2">
      <c r="A30" s="7" t="s">
        <v>16</v>
      </c>
      <c r="B30" s="44">
        <v>27889951</v>
      </c>
      <c r="C30" s="44">
        <v>775244.84</v>
      </c>
      <c r="D30" s="44">
        <v>0</v>
      </c>
      <c r="E30" s="44">
        <v>0</v>
      </c>
      <c r="G30" s="37"/>
      <c r="H30" s="37"/>
      <c r="I30" s="37"/>
      <c r="K30" s="37"/>
      <c r="L30" s="37"/>
      <c r="M30" s="37"/>
      <c r="N30" s="37"/>
      <c r="O30" s="37"/>
      <c r="P30" s="37"/>
    </row>
    <row r="31" spans="1:17" x14ac:dyDescent="0.2">
      <c r="A31" s="7" t="s">
        <v>17</v>
      </c>
      <c r="B31" s="44">
        <v>28754329</v>
      </c>
      <c r="C31" s="44">
        <v>664070.13</v>
      </c>
      <c r="D31" s="44">
        <v>0</v>
      </c>
      <c r="E31" s="44">
        <v>1007045</v>
      </c>
      <c r="G31" s="37"/>
      <c r="H31" s="37"/>
      <c r="I31" s="37"/>
      <c r="K31" s="37"/>
      <c r="L31" s="37"/>
      <c r="M31" s="37"/>
      <c r="N31" s="37"/>
      <c r="O31" s="37"/>
      <c r="P31" s="37"/>
    </row>
    <row r="32" spans="1:17" s="18" customFormat="1" x14ac:dyDescent="0.2">
      <c r="A32" s="52" t="s">
        <v>18</v>
      </c>
      <c r="B32" s="44">
        <v>1509181</v>
      </c>
      <c r="C32" s="44">
        <v>35518.35</v>
      </c>
      <c r="D32" s="44">
        <v>0</v>
      </c>
      <c r="E32" s="44">
        <v>59415</v>
      </c>
      <c r="F32" s="173"/>
      <c r="G32" s="37"/>
      <c r="H32" s="37"/>
      <c r="I32" s="37"/>
      <c r="J32" s="2"/>
      <c r="K32" s="37"/>
      <c r="L32" s="37"/>
      <c r="M32" s="37"/>
      <c r="N32" s="37"/>
      <c r="O32" s="37"/>
      <c r="P32" s="37"/>
      <c r="Q32" s="2"/>
    </row>
    <row r="33" spans="1:16" x14ac:dyDescent="0.2">
      <c r="A33" s="7" t="s">
        <v>19</v>
      </c>
      <c r="B33" s="44">
        <v>3856741</v>
      </c>
      <c r="C33" s="44">
        <v>129588.43000000001</v>
      </c>
      <c r="D33" s="44">
        <v>0</v>
      </c>
      <c r="E33" s="44">
        <v>168900</v>
      </c>
      <c r="G33" s="37"/>
      <c r="H33" s="37"/>
      <c r="I33" s="37"/>
      <c r="K33" s="37"/>
      <c r="L33" s="37"/>
      <c r="M33" s="37"/>
      <c r="N33" s="37"/>
      <c r="O33" s="37"/>
      <c r="P33" s="37"/>
    </row>
    <row r="34" spans="1:16" x14ac:dyDescent="0.2">
      <c r="A34" s="7" t="s">
        <v>20</v>
      </c>
      <c r="B34" s="44">
        <v>978472</v>
      </c>
      <c r="C34" s="44">
        <v>153366.97</v>
      </c>
      <c r="D34" s="44">
        <v>0</v>
      </c>
      <c r="E34" s="44">
        <v>13853</v>
      </c>
      <c r="G34" s="37"/>
      <c r="H34" s="37"/>
      <c r="I34" s="37"/>
      <c r="K34" s="37"/>
      <c r="L34" s="37"/>
      <c r="M34" s="37"/>
      <c r="N34" s="37"/>
      <c r="O34" s="37"/>
      <c r="P34" s="37"/>
    </row>
    <row r="35" spans="1:16" x14ac:dyDescent="0.2">
      <c r="A35" s="7"/>
      <c r="B35" s="44"/>
      <c r="C35" s="44"/>
      <c r="D35" s="44"/>
      <c r="E35" s="44"/>
      <c r="G35" s="37"/>
      <c r="H35" s="37"/>
      <c r="I35" s="37"/>
      <c r="K35" s="37"/>
      <c r="L35" s="37"/>
      <c r="M35" s="37"/>
      <c r="N35" s="37"/>
      <c r="O35" s="37"/>
      <c r="P35" s="37"/>
    </row>
    <row r="36" spans="1:16" x14ac:dyDescent="0.2">
      <c r="A36" s="7" t="s">
        <v>21</v>
      </c>
      <c r="B36" s="44">
        <v>1158588</v>
      </c>
      <c r="C36" s="44">
        <v>30183</v>
      </c>
      <c r="D36" s="44">
        <v>0</v>
      </c>
      <c r="E36" s="44">
        <v>60171</v>
      </c>
      <c r="G36" s="37"/>
      <c r="H36" s="37"/>
      <c r="I36" s="37"/>
      <c r="K36" s="37"/>
      <c r="L36" s="37"/>
      <c r="M36" s="37"/>
      <c r="N36" s="37"/>
      <c r="O36" s="37"/>
      <c r="P36" s="37"/>
    </row>
    <row r="37" spans="1:16" x14ac:dyDescent="0.2">
      <c r="A37" s="7" t="s">
        <v>22</v>
      </c>
      <c r="B37" s="44">
        <v>4764049</v>
      </c>
      <c r="C37" s="44">
        <v>85984.610000000015</v>
      </c>
      <c r="D37" s="44">
        <v>0</v>
      </c>
      <c r="E37" s="44">
        <v>162811</v>
      </c>
      <c r="G37" s="37"/>
      <c r="H37" s="37"/>
      <c r="I37" s="37"/>
      <c r="K37" s="37"/>
      <c r="L37" s="37"/>
      <c r="M37" s="37"/>
      <c r="N37" s="37"/>
      <c r="O37" s="37"/>
      <c r="P37" s="37"/>
    </row>
    <row r="38" spans="1:16" x14ac:dyDescent="0.2">
      <c r="A38" s="7" t="s">
        <v>23</v>
      </c>
      <c r="B38" s="44">
        <v>2957112</v>
      </c>
      <c r="C38" s="44">
        <v>50702</v>
      </c>
      <c r="D38" s="44">
        <v>0</v>
      </c>
      <c r="E38" s="44">
        <v>90552</v>
      </c>
      <c r="I38" s="11"/>
    </row>
    <row r="39" spans="1:16" x14ac:dyDescent="0.2">
      <c r="A39" s="6" t="s">
        <v>24</v>
      </c>
      <c r="B39" s="45">
        <v>1348415</v>
      </c>
      <c r="C39" s="45">
        <v>39363.879999999997</v>
      </c>
      <c r="D39" s="45">
        <v>0</v>
      </c>
      <c r="E39" s="45">
        <v>45551</v>
      </c>
      <c r="I39" s="11"/>
    </row>
    <row r="40" spans="1:16" x14ac:dyDescent="0.2">
      <c r="A40" s="7"/>
      <c r="B40" s="7"/>
      <c r="C40" s="7"/>
      <c r="D40" s="7"/>
      <c r="E40" s="7"/>
      <c r="F40" s="7"/>
      <c r="G40" s="11"/>
      <c r="I40" s="11"/>
      <c r="M40" s="11"/>
    </row>
    <row r="41" spans="1:16" x14ac:dyDescent="0.2">
      <c r="A41" s="7"/>
      <c r="J41" s="17"/>
      <c r="N41" s="11"/>
    </row>
    <row r="42" spans="1:16" x14ac:dyDescent="0.2">
      <c r="A42" s="216"/>
      <c r="B42" s="93"/>
      <c r="C42" s="93"/>
      <c r="D42" s="93"/>
      <c r="E42" s="93"/>
      <c r="F42" s="93"/>
      <c r="G42" s="93"/>
      <c r="H42" s="93"/>
      <c r="I42" s="93"/>
      <c r="J42" s="17"/>
      <c r="N42" s="11"/>
    </row>
    <row r="43" spans="1:16" x14ac:dyDescent="0.2">
      <c r="A43" s="58"/>
      <c r="B43" s="93"/>
      <c r="C43" s="93"/>
      <c r="D43" s="93"/>
      <c r="E43" s="93"/>
      <c r="F43" s="93"/>
      <c r="G43" s="93"/>
      <c r="H43" s="93"/>
      <c r="I43" s="93"/>
      <c r="J43" s="17"/>
    </row>
    <row r="44" spans="1:16" x14ac:dyDescent="0.2">
      <c r="A44" s="58"/>
      <c r="B44" s="93"/>
      <c r="C44" s="93"/>
      <c r="D44" s="93"/>
      <c r="E44" s="93"/>
      <c r="F44" s="93"/>
      <c r="G44" s="93"/>
      <c r="H44" s="93"/>
      <c r="I44" s="93"/>
      <c r="J44" s="17"/>
    </row>
    <row r="45" spans="1:16" x14ac:dyDescent="0.2">
      <c r="A45" s="58"/>
      <c r="B45" s="93"/>
      <c r="C45" s="93"/>
      <c r="D45" s="93"/>
      <c r="E45" s="93"/>
      <c r="F45" s="93"/>
      <c r="G45" s="93"/>
      <c r="H45" s="93"/>
      <c r="I45" s="93"/>
      <c r="J45" s="17"/>
    </row>
    <row r="46" spans="1:16" x14ac:dyDescent="0.2">
      <c r="A46" s="58"/>
      <c r="B46" s="93"/>
      <c r="C46" s="93"/>
      <c r="D46" s="93"/>
      <c r="E46" s="93"/>
      <c r="F46" s="93"/>
      <c r="G46" s="93"/>
      <c r="H46" s="93"/>
      <c r="I46" s="93"/>
      <c r="J46" s="17"/>
    </row>
    <row r="47" spans="1:16" x14ac:dyDescent="0.2">
      <c r="A47" s="58"/>
      <c r="B47" s="93"/>
      <c r="C47" s="93"/>
      <c r="D47" s="93"/>
      <c r="E47" s="93"/>
      <c r="F47" s="93"/>
      <c r="G47" s="93"/>
      <c r="H47" s="93"/>
      <c r="I47" s="93"/>
      <c r="J47" s="17"/>
    </row>
    <row r="48" spans="1:16" x14ac:dyDescent="0.2">
      <c r="A48" s="58"/>
      <c r="B48" s="93"/>
      <c r="C48" s="93"/>
      <c r="D48" s="93"/>
      <c r="E48" s="93"/>
      <c r="F48" s="93"/>
      <c r="G48" s="93"/>
      <c r="H48" s="93"/>
      <c r="I48" s="93"/>
      <c r="J48" s="17"/>
      <c r="N48" s="11"/>
    </row>
    <row r="49" spans="1:14" x14ac:dyDescent="0.2">
      <c r="A49" s="58"/>
      <c r="B49" s="93"/>
      <c r="C49" s="93"/>
      <c r="D49" s="93"/>
      <c r="E49" s="93"/>
      <c r="F49" s="93"/>
      <c r="G49" s="93"/>
      <c r="H49" s="93"/>
      <c r="I49" s="93"/>
      <c r="J49" s="17"/>
      <c r="N49" s="11"/>
    </row>
    <row r="50" spans="1:14" x14ac:dyDescent="0.2">
      <c r="A50" s="58"/>
      <c r="B50" s="93"/>
      <c r="C50" s="93"/>
      <c r="D50" s="93"/>
      <c r="E50" s="93"/>
      <c r="F50" s="93"/>
      <c r="G50" s="93"/>
      <c r="H50" s="93"/>
      <c r="I50" s="93"/>
      <c r="J50" s="17"/>
      <c r="N50" s="11"/>
    </row>
    <row r="51" spans="1:14" x14ac:dyDescent="0.2">
      <c r="A51" s="58"/>
      <c r="B51" s="93"/>
      <c r="C51" s="93"/>
      <c r="D51" s="93"/>
      <c r="E51" s="93"/>
      <c r="F51" s="93"/>
      <c r="G51" s="93"/>
      <c r="H51" s="93"/>
      <c r="I51" s="93"/>
      <c r="J51" s="17"/>
      <c r="N51" s="11"/>
    </row>
    <row r="52" spans="1:14" x14ac:dyDescent="0.2">
      <c r="A52" s="58"/>
      <c r="B52" s="93"/>
      <c r="C52" s="93"/>
      <c r="D52" s="93"/>
      <c r="E52" s="93"/>
      <c r="F52" s="93"/>
      <c r="G52" s="93"/>
      <c r="H52" s="93"/>
      <c r="I52" s="93"/>
      <c r="J52" s="17"/>
      <c r="N52" s="11"/>
    </row>
    <row r="53" spans="1:14" x14ac:dyDescent="0.2">
      <c r="A53" s="58"/>
      <c r="B53" s="93"/>
      <c r="C53" s="93"/>
      <c r="D53" s="93"/>
      <c r="E53" s="93"/>
      <c r="F53" s="93"/>
      <c r="G53" s="93"/>
      <c r="H53" s="93"/>
      <c r="I53" s="93"/>
      <c r="J53" s="17"/>
      <c r="N53" s="11"/>
    </row>
    <row r="54" spans="1:14" x14ac:dyDescent="0.2">
      <c r="A54" s="58"/>
      <c r="B54" s="93"/>
      <c r="C54" s="93"/>
      <c r="D54" s="93"/>
      <c r="E54" s="93"/>
      <c r="F54" s="93"/>
      <c r="G54" s="93"/>
      <c r="H54" s="93"/>
      <c r="I54" s="93"/>
      <c r="J54" s="17"/>
      <c r="N54" s="11"/>
    </row>
    <row r="55" spans="1:14" x14ac:dyDescent="0.2">
      <c r="A55" s="58"/>
      <c r="B55" s="93"/>
      <c r="C55" s="93"/>
      <c r="D55" s="93"/>
      <c r="E55" s="93"/>
      <c r="F55" s="93"/>
      <c r="G55" s="93"/>
      <c r="H55" s="93"/>
      <c r="I55" s="93"/>
      <c r="J55" s="17"/>
      <c r="N55" s="11"/>
    </row>
    <row r="56" spans="1:14" x14ac:dyDescent="0.2">
      <c r="A56" s="58"/>
      <c r="B56" s="93"/>
      <c r="C56" s="93"/>
      <c r="D56" s="93"/>
      <c r="E56" s="93"/>
      <c r="F56" s="93"/>
      <c r="G56" s="93"/>
      <c r="H56" s="93"/>
      <c r="I56" s="93"/>
      <c r="J56" s="17"/>
      <c r="N56" s="11"/>
    </row>
    <row r="57" spans="1:14" x14ac:dyDescent="0.2">
      <c r="A57" s="58"/>
      <c r="B57" s="93"/>
      <c r="C57" s="93"/>
      <c r="D57" s="93"/>
      <c r="E57" s="93"/>
      <c r="F57" s="93"/>
      <c r="G57" s="93"/>
      <c r="H57" s="93"/>
      <c r="I57" s="93"/>
      <c r="J57" s="17"/>
      <c r="N57" s="11"/>
    </row>
    <row r="58" spans="1:14" x14ac:dyDescent="0.2">
      <c r="A58" s="58"/>
      <c r="B58" s="93"/>
      <c r="C58" s="93"/>
      <c r="D58" s="93"/>
      <c r="E58" s="93"/>
      <c r="F58" s="93"/>
      <c r="G58" s="93"/>
      <c r="H58" s="93"/>
      <c r="I58" s="93"/>
      <c r="J58" s="17"/>
      <c r="N58" s="11"/>
    </row>
    <row r="59" spans="1:14" x14ac:dyDescent="0.2">
      <c r="A59" s="58"/>
      <c r="B59" s="93"/>
      <c r="C59" s="93"/>
      <c r="D59" s="93"/>
      <c r="E59" s="93"/>
      <c r="F59" s="93"/>
      <c r="G59" s="93"/>
      <c r="H59" s="93"/>
      <c r="I59" s="93"/>
      <c r="J59" s="17"/>
      <c r="N59" s="11"/>
    </row>
    <row r="60" spans="1:14" x14ac:dyDescent="0.2">
      <c r="A60" s="58"/>
      <c r="B60" s="93"/>
      <c r="C60" s="93"/>
      <c r="D60" s="93"/>
      <c r="E60" s="93"/>
      <c r="F60" s="93"/>
      <c r="G60" s="93"/>
      <c r="H60" s="93"/>
      <c r="I60" s="93"/>
      <c r="J60" s="17"/>
      <c r="N60" s="11"/>
    </row>
    <row r="61" spans="1:14" x14ac:dyDescent="0.2">
      <c r="A61" s="58"/>
      <c r="B61" s="93"/>
      <c r="C61" s="93"/>
      <c r="D61" s="93"/>
      <c r="E61" s="93"/>
      <c r="F61" s="93"/>
      <c r="G61" s="93"/>
      <c r="H61" s="93"/>
      <c r="I61" s="93"/>
      <c r="J61" s="17"/>
      <c r="N61" s="11"/>
    </row>
    <row r="62" spans="1:14" x14ac:dyDescent="0.2">
      <c r="A62" s="58"/>
      <c r="B62" s="93"/>
      <c r="C62" s="93"/>
      <c r="D62" s="93"/>
      <c r="E62" s="93"/>
      <c r="F62" s="93"/>
      <c r="G62" s="93"/>
      <c r="H62" s="93"/>
      <c r="I62" s="93"/>
      <c r="J62" s="17"/>
      <c r="N62" s="11"/>
    </row>
    <row r="63" spans="1:14" x14ac:dyDescent="0.2">
      <c r="A63" s="58"/>
      <c r="B63" s="93"/>
      <c r="C63" s="93"/>
      <c r="D63" s="93"/>
      <c r="E63" s="93"/>
      <c r="F63" s="93"/>
      <c r="G63" s="93"/>
      <c r="H63" s="93"/>
      <c r="I63" s="93"/>
      <c r="J63" s="17"/>
      <c r="N63" s="11"/>
    </row>
    <row r="64" spans="1:14" x14ac:dyDescent="0.2">
      <c r="A64" s="58"/>
      <c r="B64" s="93"/>
      <c r="C64" s="93"/>
      <c r="D64" s="93"/>
      <c r="E64" s="93"/>
      <c r="F64" s="93"/>
      <c r="G64" s="93"/>
      <c r="H64" s="93"/>
      <c r="I64" s="93"/>
      <c r="J64" s="17"/>
      <c r="N64" s="11"/>
    </row>
    <row r="65" spans="1:14" x14ac:dyDescent="0.2">
      <c r="A65" s="58"/>
      <c r="B65" s="93"/>
      <c r="C65" s="93"/>
      <c r="D65" s="93"/>
      <c r="E65" s="93"/>
      <c r="F65" s="93"/>
      <c r="G65" s="93"/>
      <c r="H65" s="93"/>
      <c r="I65" s="93"/>
      <c r="J65" s="17"/>
      <c r="N65" s="11"/>
    </row>
    <row r="66" spans="1:14" x14ac:dyDescent="0.2">
      <c r="A66" s="58"/>
      <c r="B66" s="93"/>
      <c r="C66" s="93"/>
      <c r="D66" s="93"/>
      <c r="E66" s="93"/>
      <c r="F66" s="93"/>
      <c r="G66" s="93"/>
      <c r="H66" s="93"/>
      <c r="I66" s="93"/>
      <c r="J66" s="17"/>
      <c r="N66" s="11"/>
    </row>
    <row r="67" spans="1:14" x14ac:dyDescent="0.2">
      <c r="A67" s="58"/>
      <c r="B67" s="93"/>
      <c r="C67" s="93"/>
      <c r="D67" s="93"/>
      <c r="E67" s="93"/>
      <c r="F67" s="93"/>
      <c r="G67" s="93"/>
      <c r="H67" s="93"/>
      <c r="I67" s="93"/>
      <c r="J67" s="17"/>
      <c r="N67" s="11"/>
    </row>
    <row r="68" spans="1:14" x14ac:dyDescent="0.2">
      <c r="A68" s="58"/>
      <c r="B68" s="93"/>
      <c r="C68" s="93"/>
      <c r="D68" s="93"/>
      <c r="E68" s="93"/>
      <c r="F68" s="93"/>
      <c r="G68" s="93"/>
      <c r="H68" s="93"/>
      <c r="I68" s="93"/>
      <c r="J68" s="17"/>
    </row>
    <row r="69" spans="1:14" x14ac:dyDescent="0.2">
      <c r="A69" s="58"/>
      <c r="B69" s="93"/>
      <c r="C69" s="93"/>
      <c r="D69" s="93"/>
      <c r="E69" s="93"/>
      <c r="F69" s="93"/>
      <c r="G69" s="93"/>
      <c r="H69" s="93"/>
      <c r="I69" s="93"/>
      <c r="J69" s="17"/>
    </row>
    <row r="71" spans="1:14" x14ac:dyDescent="0.2">
      <c r="A71" s="7"/>
      <c r="B71" s="93"/>
      <c r="C71" s="93"/>
      <c r="D71" s="93"/>
      <c r="E71" s="93"/>
      <c r="F71" s="93"/>
      <c r="G71" s="93"/>
      <c r="H71" s="93"/>
      <c r="I71" s="93"/>
      <c r="J71" s="17"/>
    </row>
    <row r="72" spans="1:14" x14ac:dyDescent="0.2">
      <c r="A72" s="7"/>
      <c r="B72" s="93"/>
      <c r="C72" s="93"/>
      <c r="D72" s="93"/>
      <c r="E72" s="93"/>
      <c r="F72" s="93"/>
      <c r="G72" s="93"/>
      <c r="H72" s="93"/>
      <c r="I72" s="93"/>
      <c r="J72" s="17"/>
    </row>
    <row r="73" spans="1:14" x14ac:dyDescent="0.2">
      <c r="A73" s="7"/>
      <c r="B73" s="93"/>
      <c r="C73" s="93"/>
      <c r="D73" s="93"/>
      <c r="E73" s="93"/>
      <c r="F73" s="93"/>
      <c r="G73" s="93"/>
      <c r="H73" s="93"/>
      <c r="I73" s="93"/>
      <c r="J73" s="17"/>
    </row>
    <row r="74" spans="1:14" x14ac:dyDescent="0.2">
      <c r="A74" s="7"/>
      <c r="B74" s="93"/>
      <c r="C74" s="93"/>
      <c r="D74" s="93"/>
      <c r="E74" s="93"/>
      <c r="F74" s="93"/>
      <c r="G74" s="93"/>
      <c r="H74" s="93"/>
      <c r="I74" s="93"/>
      <c r="J74" s="17"/>
    </row>
    <row r="76" spans="1:14" x14ac:dyDescent="0.2">
      <c r="A76" s="7"/>
      <c r="J76" s="17"/>
    </row>
    <row r="77" spans="1:14" x14ac:dyDescent="0.2">
      <c r="A77" s="7"/>
      <c r="J77" s="17"/>
    </row>
    <row r="78" spans="1:14" x14ac:dyDescent="0.2">
      <c r="A78" s="7"/>
      <c r="J78" s="17"/>
    </row>
    <row r="80" spans="1:14" x14ac:dyDescent="0.2">
      <c r="A80" s="7"/>
      <c r="B80" s="37"/>
      <c r="C80" s="37"/>
      <c r="D80" s="37"/>
      <c r="E80" s="37"/>
      <c r="F80" s="37"/>
      <c r="G80" s="37"/>
      <c r="H80" s="37"/>
      <c r="J80" s="17"/>
    </row>
    <row r="81" spans="1:10" x14ac:dyDescent="0.2">
      <c r="A81" s="7"/>
      <c r="B81" s="37"/>
      <c r="C81" s="37"/>
      <c r="D81" s="37"/>
      <c r="E81" s="37"/>
      <c r="F81" s="37"/>
      <c r="G81" s="37"/>
      <c r="H81" s="37"/>
      <c r="J81" s="17"/>
    </row>
    <row r="82" spans="1:10" x14ac:dyDescent="0.2">
      <c r="A82" s="7"/>
      <c r="B82" s="37"/>
      <c r="C82" s="37"/>
      <c r="D82" s="37"/>
      <c r="E82" s="37"/>
      <c r="F82" s="37"/>
      <c r="G82" s="37"/>
      <c r="H82" s="37"/>
      <c r="J82" s="17"/>
    </row>
    <row r="83" spans="1:10" x14ac:dyDescent="0.2">
      <c r="A83" s="7"/>
      <c r="B83" s="37"/>
      <c r="C83" s="37"/>
      <c r="D83" s="37"/>
      <c r="E83" s="37"/>
      <c r="F83" s="37"/>
      <c r="G83" s="37"/>
      <c r="H83" s="37"/>
      <c r="J83" s="17"/>
    </row>
    <row r="85" spans="1:10" x14ac:dyDescent="0.2">
      <c r="A85" s="7"/>
      <c r="B85" s="7"/>
      <c r="C85" s="7"/>
      <c r="D85" s="7"/>
      <c r="E85" s="7"/>
      <c r="F85" s="7"/>
      <c r="G85" s="7"/>
      <c r="H85" s="7"/>
      <c r="J85" s="17"/>
    </row>
    <row r="86" spans="1:10" x14ac:dyDescent="0.2">
      <c r="A86" s="7"/>
      <c r="B86" s="7"/>
      <c r="C86" s="7"/>
      <c r="D86" s="7"/>
      <c r="E86" s="7"/>
      <c r="F86" s="7"/>
      <c r="G86" s="7"/>
    </row>
    <row r="87" spans="1:10" x14ac:dyDescent="0.2">
      <c r="A87" s="7"/>
      <c r="B87" s="7"/>
      <c r="C87" s="7"/>
      <c r="D87" s="7"/>
      <c r="E87" s="7"/>
      <c r="F87" s="7"/>
      <c r="G87" s="7"/>
    </row>
    <row r="88" spans="1:10" x14ac:dyDescent="0.2">
      <c r="A88" s="7"/>
      <c r="B88" s="7"/>
      <c r="C88" s="7"/>
      <c r="D88" s="7"/>
      <c r="E88" s="7"/>
      <c r="F88" s="7"/>
      <c r="G88" s="7"/>
    </row>
    <row r="89" spans="1:10" x14ac:dyDescent="0.2">
      <c r="A89" s="7"/>
      <c r="B89" s="7"/>
      <c r="C89" s="7"/>
      <c r="D89" s="7"/>
      <c r="E89" s="7"/>
      <c r="F89" s="7"/>
      <c r="G89" s="7"/>
      <c r="H89" s="7"/>
    </row>
    <row r="90" spans="1:10" x14ac:dyDescent="0.2">
      <c r="A90" s="7"/>
      <c r="B90" s="7"/>
      <c r="C90" s="7"/>
      <c r="D90" s="7"/>
      <c r="E90" s="7"/>
      <c r="F90" s="7"/>
      <c r="G90" s="7"/>
      <c r="H90" s="7"/>
    </row>
    <row r="91" spans="1:10" x14ac:dyDescent="0.2">
      <c r="A91" s="7"/>
      <c r="B91" s="7"/>
      <c r="C91" s="7"/>
      <c r="D91" s="7"/>
      <c r="E91" s="7"/>
      <c r="F91" s="7"/>
      <c r="G91" s="7"/>
      <c r="H91" s="7"/>
    </row>
    <row r="92" spans="1:10" x14ac:dyDescent="0.2">
      <c r="A92" s="7"/>
      <c r="B92" s="7"/>
      <c r="C92" s="7"/>
      <c r="D92" s="7"/>
      <c r="E92" s="7"/>
      <c r="F92" s="7"/>
      <c r="G92" s="7"/>
      <c r="H92" s="7"/>
    </row>
    <row r="93" spans="1:10" x14ac:dyDescent="0.2">
      <c r="A93" s="7"/>
      <c r="B93" s="7"/>
      <c r="C93" s="7"/>
      <c r="D93" s="7"/>
      <c r="E93" s="7"/>
      <c r="F93" s="7"/>
      <c r="G93" s="7"/>
      <c r="H93" s="7"/>
    </row>
    <row r="94" spans="1:10" x14ac:dyDescent="0.2">
      <c r="A94" s="7"/>
      <c r="B94" s="7"/>
      <c r="C94" s="7"/>
      <c r="D94" s="7"/>
      <c r="E94" s="7"/>
      <c r="F94" s="7"/>
      <c r="G94" s="7"/>
      <c r="H94" s="7"/>
    </row>
    <row r="95" spans="1:10" x14ac:dyDescent="0.2">
      <c r="A95" s="7"/>
      <c r="B95" s="7"/>
      <c r="C95" s="7"/>
      <c r="D95" s="7"/>
      <c r="E95" s="7"/>
      <c r="F95" s="7"/>
      <c r="G95" s="7"/>
      <c r="H95" s="7"/>
    </row>
    <row r="96" spans="1:10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108"/>
  <sheetViews>
    <sheetView showGridLines="0" topLeftCell="A13" zoomScale="114" zoomScaleNormal="114" workbookViewId="0">
      <selection activeCell="M12" sqref="M12"/>
    </sheetView>
  </sheetViews>
  <sheetFormatPr defaultColWidth="8.7109375" defaultRowHeight="12.75" x14ac:dyDescent="0.2"/>
  <cols>
    <col min="1" max="1" width="17.28515625" style="2" customWidth="1"/>
    <col min="2" max="2" width="20.42578125" style="2" bestFit="1" customWidth="1"/>
    <col min="3" max="3" width="14.5703125" style="2" customWidth="1"/>
    <col min="4" max="4" width="26.42578125" style="2" customWidth="1"/>
    <col min="5" max="5" width="18.42578125" style="2" bestFit="1" customWidth="1"/>
    <col min="6" max="6" width="15.42578125" style="2" bestFit="1" customWidth="1"/>
    <col min="7" max="7" width="14.42578125" style="2" bestFit="1" customWidth="1"/>
    <col min="8" max="8" width="14.5703125" style="2" customWidth="1"/>
    <col min="9" max="9" width="15.28515625" style="2" customWidth="1"/>
    <col min="10" max="11" width="16.42578125" style="2" customWidth="1"/>
    <col min="12" max="12" width="13.7109375" style="2" customWidth="1"/>
    <col min="13" max="13" width="14.5703125" style="2" customWidth="1"/>
    <col min="14" max="14" width="14" style="2" customWidth="1"/>
    <col min="15" max="15" width="11.140625" style="2" bestFit="1" customWidth="1"/>
    <col min="16" max="16" width="16.140625" style="2" bestFit="1" customWidth="1"/>
    <col min="17" max="17" width="24" style="2" customWidth="1"/>
    <col min="18" max="18" width="16.42578125" style="2" customWidth="1"/>
    <col min="19" max="20" width="8.7109375" style="2"/>
    <col min="21" max="21" width="10.28515625" style="2" bestFit="1" customWidth="1"/>
    <col min="22" max="16384" width="8.7109375" style="2"/>
  </cols>
  <sheetData>
    <row r="1" spans="1:21" x14ac:dyDescent="0.2">
      <c r="A1" s="116"/>
      <c r="B1" s="116"/>
      <c r="C1" s="116"/>
      <c r="D1" s="116" t="s">
        <v>107</v>
      </c>
      <c r="E1" s="116"/>
      <c r="F1" s="116"/>
      <c r="G1" s="116"/>
      <c r="H1" s="116"/>
      <c r="I1" s="98"/>
      <c r="J1" s="98"/>
      <c r="K1" s="98"/>
      <c r="L1" s="98"/>
      <c r="M1" s="98"/>
    </row>
    <row r="2" spans="1:21" x14ac:dyDescent="0.2">
      <c r="A2" s="7"/>
      <c r="B2" s="7"/>
      <c r="C2" s="7"/>
    </row>
    <row r="3" spans="1:21" x14ac:dyDescent="0.2">
      <c r="A3" s="116"/>
      <c r="B3" s="116"/>
      <c r="C3" s="116"/>
      <c r="D3" s="116" t="s">
        <v>286</v>
      </c>
      <c r="E3" s="116"/>
      <c r="F3" s="116"/>
      <c r="G3" s="116"/>
      <c r="H3" s="116"/>
      <c r="I3" s="98"/>
      <c r="J3" s="98"/>
      <c r="K3" s="98"/>
      <c r="L3" s="98"/>
      <c r="M3" s="98"/>
    </row>
    <row r="4" spans="1:21" ht="13.5" thickBot="1" x14ac:dyDescent="0.25">
      <c r="A4" s="9"/>
      <c r="B4" s="9"/>
      <c r="C4" s="9"/>
      <c r="D4" s="9"/>
      <c r="E4" s="9"/>
      <c r="F4" s="9"/>
      <c r="G4" s="9"/>
      <c r="H4" s="9"/>
      <c r="I4" s="7"/>
      <c r="J4" s="7"/>
      <c r="K4" s="7"/>
      <c r="L4" s="7"/>
      <c r="M4" s="7"/>
    </row>
    <row r="5" spans="1:21" ht="12.95" customHeight="1" thickTop="1" x14ac:dyDescent="0.2">
      <c r="A5" s="7"/>
      <c r="B5" s="139"/>
      <c r="C5" s="121"/>
      <c r="D5" s="198"/>
      <c r="E5" s="198"/>
      <c r="F5" s="280"/>
      <c r="G5" s="119" t="s">
        <v>166</v>
      </c>
      <c r="H5" s="7"/>
    </row>
    <row r="6" spans="1:21" ht="15" customHeight="1" x14ac:dyDescent="0.2">
      <c r="A6" s="7"/>
      <c r="B6" s="148" t="s">
        <v>198</v>
      </c>
      <c r="C6" s="121" t="s">
        <v>243</v>
      </c>
      <c r="D6" s="116" t="s">
        <v>199</v>
      </c>
      <c r="E6" s="116" t="s">
        <v>201</v>
      </c>
      <c r="F6" s="126" t="s">
        <v>275</v>
      </c>
      <c r="G6" s="121" t="s">
        <v>174</v>
      </c>
      <c r="H6" s="116" t="s">
        <v>32</v>
      </c>
    </row>
    <row r="7" spans="1:21" ht="12.6" customHeight="1" x14ac:dyDescent="0.2">
      <c r="A7" s="7" t="s">
        <v>65</v>
      </c>
      <c r="B7" s="122" t="s">
        <v>245</v>
      </c>
      <c r="C7" s="136" t="s">
        <v>244</v>
      </c>
      <c r="D7" s="128" t="s">
        <v>200</v>
      </c>
      <c r="E7" s="128" t="s">
        <v>202</v>
      </c>
      <c r="F7" s="121" t="s">
        <v>29</v>
      </c>
      <c r="G7" s="136"/>
      <c r="H7" s="116" t="s">
        <v>47</v>
      </c>
    </row>
    <row r="8" spans="1:21" ht="25.5" x14ac:dyDescent="0.2">
      <c r="A8" s="7" t="s">
        <v>30</v>
      </c>
      <c r="B8" s="122" t="s">
        <v>246</v>
      </c>
      <c r="C8" s="136"/>
      <c r="D8" s="128"/>
      <c r="E8" s="128"/>
      <c r="F8" s="136" t="s">
        <v>247</v>
      </c>
      <c r="G8" s="136"/>
      <c r="H8" s="116" t="s">
        <v>46</v>
      </c>
    </row>
    <row r="9" spans="1:21" ht="13.5" thickBot="1" x14ac:dyDescent="0.25">
      <c r="A9" s="13" t="s">
        <v>119</v>
      </c>
      <c r="B9" s="123"/>
      <c r="C9" s="231"/>
      <c r="D9" s="127"/>
      <c r="E9" s="127"/>
      <c r="F9" s="231"/>
      <c r="G9" s="231"/>
      <c r="H9" s="55" t="s">
        <v>55</v>
      </c>
    </row>
    <row r="10" spans="1:21" s="60" customFormat="1" x14ac:dyDescent="0.2">
      <c r="A10" s="239" t="s">
        <v>0</v>
      </c>
      <c r="B10" s="256">
        <f>SUM(B12:B39)</f>
        <v>0</v>
      </c>
      <c r="C10" s="256">
        <f>SUM(C12:C39)</f>
        <v>0</v>
      </c>
      <c r="D10" s="274">
        <f t="shared" ref="D10:H10" si="0">SUM(D12:D39)</f>
        <v>19794716</v>
      </c>
      <c r="E10" s="256">
        <f t="shared" si="0"/>
        <v>1325497</v>
      </c>
      <c r="F10" s="256">
        <f>SUM(F12:F39)</f>
        <v>21201539.48</v>
      </c>
      <c r="G10" s="256">
        <f>SUM(G12:G39)</f>
        <v>0</v>
      </c>
      <c r="H10" s="256">
        <f t="shared" si="0"/>
        <v>456229557.51999998</v>
      </c>
    </row>
    <row r="11" spans="1:21" x14ac:dyDescent="0.2">
      <c r="A11" s="7"/>
      <c r="B11" s="52"/>
      <c r="C11" s="52"/>
      <c r="D11" s="259"/>
      <c r="E11" s="259"/>
      <c r="F11" s="259"/>
      <c r="G11" s="259"/>
      <c r="H11" s="198" t="s">
        <v>175</v>
      </c>
    </row>
    <row r="12" spans="1:21" x14ac:dyDescent="0.2">
      <c r="A12" s="7" t="s">
        <v>1</v>
      </c>
      <c r="B12" s="44">
        <v>0</v>
      </c>
      <c r="C12" s="44">
        <v>0</v>
      </c>
      <c r="D12" s="44">
        <v>0</v>
      </c>
      <c r="E12" s="44">
        <v>0</v>
      </c>
      <c r="F12" s="44">
        <v>339248.62</v>
      </c>
      <c r="G12" s="44">
        <v>0</v>
      </c>
      <c r="H12" s="44">
        <v>7543559.3799999999</v>
      </c>
      <c r="J12" s="37"/>
      <c r="K12" s="37"/>
      <c r="L12" s="260"/>
      <c r="M12" s="260"/>
      <c r="N12" s="260"/>
      <c r="O12" s="260"/>
      <c r="P12" s="260"/>
      <c r="Q12" s="11"/>
      <c r="R12" s="11"/>
      <c r="S12" s="11"/>
      <c r="T12" s="11"/>
      <c r="U12" s="260"/>
    </row>
    <row r="13" spans="1:21" x14ac:dyDescent="0.2">
      <c r="A13" s="7" t="s">
        <v>2</v>
      </c>
      <c r="B13" s="44">
        <v>0</v>
      </c>
      <c r="C13" s="44">
        <v>0</v>
      </c>
      <c r="D13" s="44">
        <v>0</v>
      </c>
      <c r="E13" s="44">
        <v>80599</v>
      </c>
      <c r="F13" s="44">
        <v>5604899</v>
      </c>
      <c r="G13" s="44">
        <v>0</v>
      </c>
      <c r="H13" s="44">
        <v>27773697</v>
      </c>
      <c r="J13" s="37"/>
      <c r="K13" s="37"/>
      <c r="L13" s="93"/>
      <c r="M13" s="93"/>
      <c r="N13" s="93"/>
      <c r="O13" s="93"/>
      <c r="P13" s="93"/>
      <c r="U13" s="93"/>
    </row>
    <row r="14" spans="1:21" x14ac:dyDescent="0.2">
      <c r="A14" s="7" t="s">
        <v>3</v>
      </c>
      <c r="B14" s="44">
        <v>0</v>
      </c>
      <c r="C14" s="44">
        <v>0</v>
      </c>
      <c r="D14" s="44">
        <v>6091647</v>
      </c>
      <c r="E14" s="44">
        <v>219548</v>
      </c>
      <c r="F14" s="44">
        <v>8388354.8300000001</v>
      </c>
      <c r="G14" s="44">
        <v>0</v>
      </c>
      <c r="H14" s="44">
        <v>85769381.170000002</v>
      </c>
      <c r="J14" s="37"/>
      <c r="K14" s="37"/>
      <c r="L14" s="93"/>
      <c r="M14" s="93"/>
      <c r="N14" s="93"/>
      <c r="O14" s="93"/>
      <c r="P14" s="93"/>
      <c r="U14" s="93"/>
    </row>
    <row r="15" spans="1:21" x14ac:dyDescent="0.2">
      <c r="A15" s="7" t="s">
        <v>4</v>
      </c>
      <c r="B15" s="44">
        <v>0</v>
      </c>
      <c r="C15" s="44">
        <v>0</v>
      </c>
      <c r="D15" s="44">
        <v>7261046</v>
      </c>
      <c r="E15" s="44">
        <v>144554</v>
      </c>
      <c r="F15" s="48" t="s">
        <v>293</v>
      </c>
      <c r="G15" s="44">
        <v>0</v>
      </c>
      <c r="H15" s="44">
        <v>39994741</v>
      </c>
      <c r="J15" s="37"/>
      <c r="K15" s="37"/>
      <c r="L15" s="260"/>
      <c r="M15" s="260"/>
      <c r="N15" s="260"/>
      <c r="O15" s="260"/>
      <c r="P15" s="93"/>
      <c r="Q15" s="11"/>
      <c r="R15" s="11"/>
      <c r="S15" s="11"/>
      <c r="T15" s="11"/>
      <c r="U15" s="93"/>
    </row>
    <row r="16" spans="1:21" x14ac:dyDescent="0.2">
      <c r="A16" s="7" t="s">
        <v>5</v>
      </c>
      <c r="B16" s="44">
        <v>0</v>
      </c>
      <c r="C16" s="44">
        <v>0</v>
      </c>
      <c r="D16" s="44">
        <v>0</v>
      </c>
      <c r="E16" s="44">
        <v>30911</v>
      </c>
      <c r="F16" s="48">
        <v>520289</v>
      </c>
      <c r="G16" s="44">
        <v>0</v>
      </c>
      <c r="H16" s="44">
        <v>7169146</v>
      </c>
      <c r="J16" s="37"/>
      <c r="K16" s="37"/>
      <c r="L16" s="93"/>
      <c r="M16" s="93"/>
      <c r="N16" s="93"/>
      <c r="O16" s="93"/>
      <c r="P16" s="260"/>
      <c r="U16" s="93"/>
    </row>
    <row r="17" spans="1:21" x14ac:dyDescent="0.2">
      <c r="A17" s="11"/>
      <c r="B17" s="44"/>
      <c r="C17" s="44"/>
      <c r="D17" s="44"/>
      <c r="E17" s="44"/>
      <c r="F17" s="48"/>
      <c r="G17" s="44"/>
      <c r="H17" s="44"/>
      <c r="J17" s="37"/>
      <c r="K17" s="37"/>
      <c r="L17" s="93"/>
      <c r="M17" s="93"/>
      <c r="N17" s="93"/>
      <c r="O17" s="93"/>
      <c r="P17" s="260"/>
      <c r="U17" s="93"/>
    </row>
    <row r="18" spans="1:21" x14ac:dyDescent="0.2">
      <c r="A18" s="7" t="s">
        <v>6</v>
      </c>
      <c r="B18" s="44">
        <v>0</v>
      </c>
      <c r="C18" s="44">
        <v>0</v>
      </c>
      <c r="D18" s="44">
        <v>339436</v>
      </c>
      <c r="E18" s="44">
        <v>0</v>
      </c>
      <c r="F18" s="48" t="s">
        <v>293</v>
      </c>
      <c r="G18" s="44">
        <v>0</v>
      </c>
      <c r="H18" s="44">
        <v>6843718</v>
      </c>
      <c r="J18" s="37"/>
      <c r="K18" s="37"/>
      <c r="L18" s="93"/>
      <c r="M18" s="93"/>
      <c r="N18" s="93"/>
      <c r="O18" s="93"/>
      <c r="P18" s="93"/>
      <c r="U18" s="93"/>
    </row>
    <row r="19" spans="1:21" x14ac:dyDescent="0.2">
      <c r="A19" s="7" t="s">
        <v>7</v>
      </c>
      <c r="B19" s="44">
        <v>0</v>
      </c>
      <c r="C19" s="44">
        <v>0</v>
      </c>
      <c r="D19" s="44">
        <v>0</v>
      </c>
      <c r="E19" s="44">
        <v>0</v>
      </c>
      <c r="F19" s="48" t="s">
        <v>293</v>
      </c>
      <c r="G19" s="44">
        <v>0</v>
      </c>
      <c r="H19" s="44">
        <v>14011681</v>
      </c>
      <c r="J19" s="37"/>
      <c r="K19" s="37"/>
      <c r="L19" s="93"/>
      <c r="M19" s="93"/>
      <c r="N19" s="93"/>
      <c r="O19" s="93"/>
      <c r="P19" s="93"/>
      <c r="U19" s="93"/>
    </row>
    <row r="20" spans="1:21" x14ac:dyDescent="0.2">
      <c r="A20" s="7" t="s">
        <v>8</v>
      </c>
      <c r="B20" s="44">
        <v>0</v>
      </c>
      <c r="C20" s="44">
        <v>0</v>
      </c>
      <c r="D20" s="44">
        <v>1015581</v>
      </c>
      <c r="E20" s="44">
        <v>200000</v>
      </c>
      <c r="F20" s="48" t="s">
        <v>293</v>
      </c>
      <c r="G20" s="44">
        <v>0</v>
      </c>
      <c r="H20" s="44">
        <v>9502497</v>
      </c>
      <c r="J20" s="37"/>
      <c r="K20" s="37"/>
      <c r="L20" s="93"/>
      <c r="M20" s="93"/>
      <c r="N20" s="93"/>
      <c r="O20" s="93"/>
      <c r="P20" s="93"/>
      <c r="U20" s="93"/>
    </row>
    <row r="21" spans="1:21" x14ac:dyDescent="0.2">
      <c r="A21" s="7" t="s">
        <v>9</v>
      </c>
      <c r="B21" s="44">
        <v>0</v>
      </c>
      <c r="C21" s="44">
        <v>0</v>
      </c>
      <c r="D21" s="44">
        <v>0</v>
      </c>
      <c r="E21" s="44">
        <v>79581</v>
      </c>
      <c r="F21" s="48">
        <v>958009.44</v>
      </c>
      <c r="G21" s="44">
        <v>0</v>
      </c>
      <c r="H21" s="44">
        <v>7956529.5600000005</v>
      </c>
      <c r="J21" s="37"/>
      <c r="K21" s="37"/>
      <c r="L21" s="93"/>
      <c r="M21" s="93"/>
      <c r="N21" s="93"/>
      <c r="O21" s="93"/>
      <c r="P21" s="93"/>
      <c r="U21" s="93"/>
    </row>
    <row r="22" spans="1:21" x14ac:dyDescent="0.2">
      <c r="A22" s="7" t="s">
        <v>10</v>
      </c>
      <c r="B22" s="44">
        <v>0</v>
      </c>
      <c r="C22" s="44">
        <v>0</v>
      </c>
      <c r="D22" s="44">
        <v>0</v>
      </c>
      <c r="E22" s="44">
        <v>0</v>
      </c>
      <c r="F22" s="48">
        <v>526823.66</v>
      </c>
      <c r="G22" s="44">
        <v>0</v>
      </c>
      <c r="H22" s="44">
        <v>5345469.34</v>
      </c>
      <c r="J22" s="37"/>
      <c r="K22" s="37"/>
      <c r="L22" s="93"/>
      <c r="M22" s="93"/>
      <c r="N22" s="93"/>
      <c r="O22" s="93"/>
      <c r="P22" s="93"/>
      <c r="U22" s="93"/>
    </row>
    <row r="23" spans="1:21" x14ac:dyDescent="0.2">
      <c r="A23" s="7"/>
      <c r="B23" s="44"/>
      <c r="C23" s="44"/>
      <c r="D23" s="44"/>
      <c r="E23" s="44"/>
      <c r="F23" s="48"/>
      <c r="G23" s="44"/>
      <c r="H23" s="44"/>
      <c r="U23" s="93"/>
    </row>
    <row r="24" spans="1:21" x14ac:dyDescent="0.2">
      <c r="A24" s="7" t="s">
        <v>11</v>
      </c>
      <c r="B24" s="44">
        <v>0</v>
      </c>
      <c r="C24" s="44">
        <v>0</v>
      </c>
      <c r="D24" s="44">
        <v>0</v>
      </c>
      <c r="E24" s="44">
        <v>63420</v>
      </c>
      <c r="F24" s="48">
        <v>413158.46</v>
      </c>
      <c r="G24" s="44">
        <v>0</v>
      </c>
      <c r="H24" s="44">
        <v>17743081.539999999</v>
      </c>
      <c r="J24" s="37"/>
      <c r="K24" s="37"/>
      <c r="L24" s="93"/>
      <c r="M24" s="93"/>
      <c r="N24" s="93"/>
      <c r="O24" s="93"/>
      <c r="P24" s="93"/>
      <c r="U24" s="93"/>
    </row>
    <row r="25" spans="1:21" x14ac:dyDescent="0.2">
      <c r="A25" s="7" t="s">
        <v>12</v>
      </c>
      <c r="B25" s="44">
        <v>0</v>
      </c>
      <c r="C25" s="44">
        <v>0</v>
      </c>
      <c r="D25" s="44">
        <v>455782</v>
      </c>
      <c r="E25" s="44">
        <v>0</v>
      </c>
      <c r="F25" s="48" t="s">
        <v>293</v>
      </c>
      <c r="G25" s="44">
        <v>0</v>
      </c>
      <c r="H25" s="44">
        <v>2665054</v>
      </c>
      <c r="J25" s="37"/>
      <c r="K25" s="37"/>
      <c r="L25" s="93"/>
      <c r="M25" s="93"/>
      <c r="N25" s="93"/>
      <c r="O25" s="93"/>
      <c r="P25" s="93"/>
      <c r="U25" s="260"/>
    </row>
    <row r="26" spans="1:21" x14ac:dyDescent="0.2">
      <c r="A26" s="7" t="s">
        <v>13</v>
      </c>
      <c r="B26" s="44">
        <v>0</v>
      </c>
      <c r="C26" s="44">
        <v>0</v>
      </c>
      <c r="D26" s="44">
        <v>0</v>
      </c>
      <c r="E26" s="44">
        <v>58561</v>
      </c>
      <c r="F26" s="48">
        <v>547974</v>
      </c>
      <c r="G26" s="44">
        <v>0</v>
      </c>
      <c r="H26" s="44">
        <v>20223732</v>
      </c>
      <c r="J26" s="37"/>
      <c r="K26" s="37"/>
      <c r="L26" s="93"/>
      <c r="M26" s="93"/>
      <c r="N26" s="93"/>
      <c r="O26" s="93"/>
      <c r="P26" s="93"/>
      <c r="U26" s="260"/>
    </row>
    <row r="27" spans="1:21" x14ac:dyDescent="0.2">
      <c r="A27" s="7" t="s">
        <v>14</v>
      </c>
      <c r="B27" s="44">
        <v>0</v>
      </c>
      <c r="C27" s="44">
        <v>0</v>
      </c>
      <c r="D27" s="44">
        <v>0</v>
      </c>
      <c r="E27" s="44">
        <v>78780</v>
      </c>
      <c r="F27" s="48">
        <v>460570.17000000004</v>
      </c>
      <c r="G27" s="44">
        <v>0</v>
      </c>
      <c r="H27" s="44">
        <v>10488451.829999998</v>
      </c>
      <c r="J27" s="37"/>
      <c r="K27" s="37"/>
      <c r="L27" s="93"/>
      <c r="M27" s="93"/>
      <c r="N27" s="93"/>
      <c r="O27" s="93"/>
      <c r="P27" s="93"/>
      <c r="U27" s="260"/>
    </row>
    <row r="28" spans="1:21" x14ac:dyDescent="0.2">
      <c r="A28" s="7" t="s">
        <v>15</v>
      </c>
      <c r="B28" s="44">
        <v>0</v>
      </c>
      <c r="C28" s="44">
        <v>0</v>
      </c>
      <c r="D28" s="44">
        <v>0</v>
      </c>
      <c r="E28" s="44">
        <v>0</v>
      </c>
      <c r="F28" s="48">
        <v>39859.64</v>
      </c>
      <c r="G28" s="44">
        <v>0</v>
      </c>
      <c r="H28" s="44">
        <v>1301521.3599999999</v>
      </c>
      <c r="J28" s="37"/>
      <c r="K28" s="37"/>
      <c r="L28" s="93"/>
      <c r="M28" s="93"/>
      <c r="N28" s="93"/>
      <c r="O28" s="93"/>
      <c r="P28" s="93"/>
      <c r="U28" s="93"/>
    </row>
    <row r="29" spans="1:21" x14ac:dyDescent="0.2">
      <c r="A29" s="7"/>
      <c r="B29" s="44"/>
      <c r="C29" s="44"/>
      <c r="D29" s="44"/>
      <c r="E29" s="44"/>
      <c r="F29" s="48"/>
      <c r="G29" s="44"/>
      <c r="H29" s="44"/>
      <c r="U29" s="93"/>
    </row>
    <row r="30" spans="1:21" x14ac:dyDescent="0.2">
      <c r="A30" s="7" t="s">
        <v>16</v>
      </c>
      <c r="B30" s="44">
        <v>0</v>
      </c>
      <c r="C30" s="44">
        <v>0</v>
      </c>
      <c r="D30" s="44">
        <v>3937069</v>
      </c>
      <c r="E30" s="44">
        <v>74391</v>
      </c>
      <c r="F30" s="48">
        <v>202112</v>
      </c>
      <c r="G30" s="44">
        <v>0</v>
      </c>
      <c r="H30" s="44">
        <v>62612365</v>
      </c>
      <c r="J30" s="37"/>
      <c r="K30" s="37"/>
      <c r="L30" s="93"/>
      <c r="M30" s="93"/>
      <c r="N30" s="93"/>
      <c r="O30" s="93"/>
      <c r="P30" s="93"/>
      <c r="U30" s="93"/>
    </row>
    <row r="31" spans="1:21" x14ac:dyDescent="0.2">
      <c r="A31" s="7" t="s">
        <v>17</v>
      </c>
      <c r="B31" s="44">
        <v>0</v>
      </c>
      <c r="C31" s="44">
        <v>0</v>
      </c>
      <c r="D31" s="44">
        <v>0</v>
      </c>
      <c r="E31" s="44">
        <v>51031</v>
      </c>
      <c r="F31" s="48">
        <v>70046</v>
      </c>
      <c r="G31" s="44">
        <v>0</v>
      </c>
      <c r="H31" s="44">
        <v>61772378</v>
      </c>
      <c r="J31" s="37"/>
      <c r="K31" s="37"/>
      <c r="L31" s="93"/>
      <c r="M31" s="93"/>
      <c r="N31" s="93"/>
      <c r="O31" s="93"/>
      <c r="P31" s="93"/>
      <c r="U31" s="93"/>
    </row>
    <row r="32" spans="1:21" s="18" customFormat="1" x14ac:dyDescent="0.2">
      <c r="A32" s="52" t="s">
        <v>18</v>
      </c>
      <c r="B32" s="44">
        <v>0</v>
      </c>
      <c r="C32" s="44">
        <v>0</v>
      </c>
      <c r="D32" s="44">
        <v>0</v>
      </c>
      <c r="E32" s="44">
        <v>0</v>
      </c>
      <c r="F32" s="48" t="s">
        <v>293</v>
      </c>
      <c r="G32" s="44">
        <v>0</v>
      </c>
      <c r="H32" s="44">
        <v>3279650</v>
      </c>
      <c r="J32" s="37"/>
      <c r="K32" s="37"/>
      <c r="L32" s="93"/>
      <c r="M32" s="93"/>
      <c r="N32" s="93"/>
      <c r="O32" s="93"/>
      <c r="P32" s="93"/>
      <c r="Q32" s="2"/>
      <c r="R32" s="2"/>
      <c r="S32" s="2"/>
      <c r="T32" s="2"/>
      <c r="U32" s="93"/>
    </row>
    <row r="33" spans="1:21" x14ac:dyDescent="0.2">
      <c r="A33" s="7" t="s">
        <v>19</v>
      </c>
      <c r="B33" s="44">
        <v>0</v>
      </c>
      <c r="C33" s="44">
        <v>0</v>
      </c>
      <c r="D33" s="44">
        <v>0</v>
      </c>
      <c r="E33" s="44">
        <v>33292</v>
      </c>
      <c r="F33" s="48">
        <v>3100411.66</v>
      </c>
      <c r="G33" s="44">
        <v>0</v>
      </c>
      <c r="H33" s="44">
        <v>11127698.34</v>
      </c>
      <c r="J33" s="37"/>
      <c r="K33" s="37"/>
      <c r="L33" s="93"/>
      <c r="M33" s="93"/>
      <c r="N33" s="93"/>
      <c r="O33" s="93"/>
      <c r="P33" s="93"/>
      <c r="U33" s="93"/>
    </row>
    <row r="34" spans="1:21" x14ac:dyDescent="0.2">
      <c r="A34" s="7" t="s">
        <v>20</v>
      </c>
      <c r="B34" s="44">
        <v>0</v>
      </c>
      <c r="C34" s="44">
        <v>0</v>
      </c>
      <c r="D34" s="44">
        <v>395085</v>
      </c>
      <c r="E34" s="44">
        <v>36400</v>
      </c>
      <c r="F34" s="48" t="s">
        <v>293</v>
      </c>
      <c r="G34" s="44">
        <v>0</v>
      </c>
      <c r="H34" s="44">
        <v>4985899</v>
      </c>
      <c r="J34" s="37"/>
      <c r="K34" s="37"/>
      <c r="L34" s="93"/>
      <c r="M34" s="93"/>
      <c r="N34" s="93"/>
      <c r="O34" s="93"/>
      <c r="P34" s="93"/>
      <c r="T34" s="93"/>
      <c r="U34" s="93"/>
    </row>
    <row r="35" spans="1:21" x14ac:dyDescent="0.2">
      <c r="A35" s="7"/>
      <c r="B35" s="44"/>
      <c r="C35" s="44"/>
      <c r="D35" s="44"/>
      <c r="E35" s="44"/>
      <c r="F35" s="48"/>
      <c r="G35" s="44"/>
      <c r="H35" s="44"/>
      <c r="J35" s="37"/>
      <c r="K35" s="37"/>
      <c r="L35" s="93"/>
      <c r="M35" s="93"/>
      <c r="N35" s="93"/>
      <c r="O35" s="93"/>
      <c r="P35" s="93"/>
      <c r="T35" s="93"/>
      <c r="U35" s="93"/>
    </row>
    <row r="36" spans="1:21" x14ac:dyDescent="0.2">
      <c r="A36" s="7" t="s">
        <v>21</v>
      </c>
      <c r="B36" s="44">
        <v>0</v>
      </c>
      <c r="C36" s="44">
        <v>0</v>
      </c>
      <c r="D36" s="44">
        <v>268172</v>
      </c>
      <c r="E36" s="44">
        <v>0</v>
      </c>
      <c r="F36" s="48" t="s">
        <v>293</v>
      </c>
      <c r="G36" s="44">
        <v>0</v>
      </c>
      <c r="H36" s="44">
        <v>2146707</v>
      </c>
      <c r="J36" s="37"/>
      <c r="K36" s="37"/>
      <c r="L36" s="93"/>
      <c r="M36" s="93"/>
      <c r="N36" s="93"/>
      <c r="O36" s="93"/>
      <c r="P36" s="93"/>
      <c r="U36" s="93"/>
    </row>
    <row r="37" spans="1:21" x14ac:dyDescent="0.2">
      <c r="A37" s="7" t="s">
        <v>22</v>
      </c>
      <c r="B37" s="44">
        <v>0</v>
      </c>
      <c r="C37" s="44">
        <v>0</v>
      </c>
      <c r="D37" s="44">
        <v>0</v>
      </c>
      <c r="E37" s="44">
        <v>49610</v>
      </c>
      <c r="F37" s="48">
        <v>29783</v>
      </c>
      <c r="G37" s="44">
        <v>0</v>
      </c>
      <c r="H37" s="44">
        <v>28549888</v>
      </c>
      <c r="J37" s="37"/>
      <c r="K37" s="37"/>
      <c r="L37" s="93"/>
      <c r="M37" s="93"/>
      <c r="N37" s="93"/>
      <c r="O37" s="93"/>
      <c r="P37" s="93"/>
      <c r="U37" s="93"/>
    </row>
    <row r="38" spans="1:21" x14ac:dyDescent="0.2">
      <c r="A38" s="7" t="s">
        <v>23</v>
      </c>
      <c r="B38" s="44">
        <v>0</v>
      </c>
      <c r="C38" s="44">
        <v>0</v>
      </c>
      <c r="D38" s="44">
        <v>0</v>
      </c>
      <c r="E38" s="44">
        <v>77433</v>
      </c>
      <c r="F38" s="48" t="s">
        <v>293</v>
      </c>
      <c r="G38" s="44">
        <v>0</v>
      </c>
      <c r="H38" s="44">
        <v>13333533</v>
      </c>
      <c r="J38" s="37"/>
      <c r="K38" s="37"/>
      <c r="L38" s="93"/>
      <c r="M38" s="93"/>
      <c r="N38" s="93"/>
      <c r="O38" s="93"/>
      <c r="P38" s="93"/>
      <c r="U38" s="93"/>
    </row>
    <row r="39" spans="1:21" x14ac:dyDescent="0.2">
      <c r="A39" s="6" t="s">
        <v>24</v>
      </c>
      <c r="B39" s="45">
        <v>0</v>
      </c>
      <c r="C39" s="45">
        <v>0</v>
      </c>
      <c r="D39" s="45">
        <v>30898</v>
      </c>
      <c r="E39" s="45">
        <v>47386</v>
      </c>
      <c r="F39" s="99" t="s">
        <v>293</v>
      </c>
      <c r="G39" s="45">
        <v>0</v>
      </c>
      <c r="H39" s="45">
        <v>4089179</v>
      </c>
      <c r="J39" s="37" t="s">
        <v>175</v>
      </c>
      <c r="K39" s="37"/>
      <c r="L39" s="93"/>
      <c r="M39" s="93"/>
      <c r="N39" s="93"/>
      <c r="O39" s="93"/>
      <c r="P39" s="93"/>
      <c r="U39" s="93"/>
    </row>
    <row r="40" spans="1:21" x14ac:dyDescent="0.2">
      <c r="A40" s="7"/>
      <c r="B40" s="7"/>
      <c r="C40" s="7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21" x14ac:dyDescent="0.2">
      <c r="A41" s="7"/>
      <c r="B41" s="37"/>
      <c r="C41" s="37"/>
      <c r="D41" s="260"/>
      <c r="E41" s="260"/>
      <c r="F41" s="260"/>
      <c r="G41" s="260"/>
      <c r="H41" s="260"/>
      <c r="I41" s="11"/>
      <c r="J41" s="11"/>
      <c r="K41" s="11"/>
      <c r="L41" s="11"/>
      <c r="M41" s="11"/>
    </row>
    <row r="42" spans="1:21" x14ac:dyDescent="0.2">
      <c r="A42" s="216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</row>
    <row r="43" spans="1:21" x14ac:dyDescent="0.2">
      <c r="A43" s="58"/>
      <c r="B43" s="93"/>
      <c r="C43" s="93"/>
      <c r="D43" s="93"/>
      <c r="E43" s="93"/>
      <c r="F43" s="93"/>
      <c r="H43" s="93"/>
      <c r="I43" s="93"/>
      <c r="J43" s="93"/>
      <c r="K43" s="93"/>
      <c r="L43" s="93"/>
      <c r="M43" s="93"/>
      <c r="O43" s="93"/>
      <c r="R43" s="93"/>
    </row>
    <row r="44" spans="1:21" x14ac:dyDescent="0.2">
      <c r="A44" s="58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R44" s="93"/>
    </row>
    <row r="45" spans="1:21" x14ac:dyDescent="0.2">
      <c r="A45" s="58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</row>
    <row r="46" spans="1:21" x14ac:dyDescent="0.2">
      <c r="A46" s="58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R46" s="93"/>
    </row>
    <row r="47" spans="1:21" x14ac:dyDescent="0.2">
      <c r="A47" s="58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O47" s="93"/>
      <c r="R47" s="93"/>
      <c r="S47" s="93"/>
    </row>
    <row r="48" spans="1:21" x14ac:dyDescent="0.2">
      <c r="A48" s="58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O48" s="93"/>
      <c r="R48" s="93"/>
      <c r="S48" s="93"/>
    </row>
    <row r="49" spans="1:19" x14ac:dyDescent="0.2">
      <c r="A49" s="58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O49" s="93"/>
      <c r="R49" s="93"/>
      <c r="S49" s="93"/>
    </row>
    <row r="50" spans="1:19" x14ac:dyDescent="0.2">
      <c r="A50" s="58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O50" s="93"/>
      <c r="R50" s="93"/>
    </row>
    <row r="51" spans="1:19" x14ac:dyDescent="0.2">
      <c r="A51" s="58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O51" s="93"/>
      <c r="R51" s="93"/>
    </row>
    <row r="52" spans="1:19" x14ac:dyDescent="0.2">
      <c r="A52" s="58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O52" s="93"/>
      <c r="R52" s="93"/>
    </row>
    <row r="53" spans="1:19" x14ac:dyDescent="0.2">
      <c r="A53" s="58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R53" s="93"/>
    </row>
    <row r="54" spans="1:19" x14ac:dyDescent="0.2">
      <c r="A54" s="58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R54" s="93"/>
    </row>
    <row r="55" spans="1:19" x14ac:dyDescent="0.2">
      <c r="A55" s="58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R55" s="93"/>
    </row>
    <row r="56" spans="1:19" x14ac:dyDescent="0.2">
      <c r="A56" s="58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R56" s="93"/>
    </row>
    <row r="57" spans="1:19" x14ac:dyDescent="0.2">
      <c r="A57" s="58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R57" s="93"/>
    </row>
    <row r="58" spans="1:19" x14ac:dyDescent="0.2">
      <c r="A58" s="58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R58" s="93"/>
    </row>
    <row r="59" spans="1:19" x14ac:dyDescent="0.2">
      <c r="A59" s="58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R59" s="93"/>
    </row>
    <row r="60" spans="1:19" x14ac:dyDescent="0.2">
      <c r="A60" s="58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R60" s="93"/>
    </row>
    <row r="61" spans="1:19" x14ac:dyDescent="0.2">
      <c r="A61" s="58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R61" s="93"/>
    </row>
    <row r="62" spans="1:19" x14ac:dyDescent="0.2">
      <c r="A62" s="58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R62" s="93"/>
    </row>
    <row r="63" spans="1:19" x14ac:dyDescent="0.2">
      <c r="A63" s="58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R63" s="93"/>
    </row>
    <row r="64" spans="1:19" x14ac:dyDescent="0.2">
      <c r="A64" s="58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R64" s="93"/>
    </row>
    <row r="65" spans="1:19" x14ac:dyDescent="0.2">
      <c r="A65" s="58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R65" s="93"/>
    </row>
    <row r="66" spans="1:19" x14ac:dyDescent="0.2">
      <c r="A66" s="58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R66" s="93"/>
    </row>
    <row r="67" spans="1:19" x14ac:dyDescent="0.2">
      <c r="A67" s="58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R67" s="93"/>
    </row>
    <row r="68" spans="1:19" x14ac:dyDescent="0.2">
      <c r="A68" s="58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R68" s="93"/>
    </row>
    <row r="69" spans="1:19" x14ac:dyDescent="0.2">
      <c r="A69" s="58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R69" s="93"/>
    </row>
    <row r="70" spans="1:19" x14ac:dyDescent="0.2">
      <c r="A70" s="58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R70" s="93"/>
    </row>
    <row r="71" spans="1:19" x14ac:dyDescent="0.2">
      <c r="A71" s="58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R71" s="93"/>
    </row>
    <row r="72" spans="1:19" x14ac:dyDescent="0.2">
      <c r="A72" s="58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R72" s="93"/>
    </row>
    <row r="73" spans="1:19" x14ac:dyDescent="0.2">
      <c r="A73" s="58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R73" s="93"/>
    </row>
    <row r="75" spans="1:19" x14ac:dyDescent="0.2">
      <c r="A75" s="7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R75" s="93"/>
    </row>
    <row r="76" spans="1:19" x14ac:dyDescent="0.2">
      <c r="A76" s="7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R76" s="93"/>
    </row>
    <row r="77" spans="1:19" x14ac:dyDescent="0.2">
      <c r="A77" s="7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18"/>
      <c r="R77" s="93"/>
      <c r="S77" s="18"/>
    </row>
    <row r="78" spans="1:19" x14ac:dyDescent="0.2">
      <c r="A78" s="7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R78" s="93"/>
    </row>
    <row r="80" spans="1:19" x14ac:dyDescent="0.2">
      <c r="A80" s="7"/>
      <c r="N80" s="93"/>
      <c r="O80" s="93"/>
    </row>
    <row r="81" spans="1:18" x14ac:dyDescent="0.2">
      <c r="A81" s="7"/>
      <c r="N81" s="93"/>
      <c r="O81" s="93"/>
    </row>
    <row r="82" spans="1:18" x14ac:dyDescent="0.2">
      <c r="A82" s="7"/>
      <c r="N82" s="93"/>
      <c r="O82" s="218"/>
      <c r="R82" s="93"/>
    </row>
    <row r="83" spans="1:18" x14ac:dyDescent="0.2">
      <c r="A83" s="7"/>
      <c r="N83" s="93"/>
      <c r="O83" s="93"/>
    </row>
    <row r="84" spans="1:18" x14ac:dyDescent="0.2">
      <c r="N84" s="93"/>
      <c r="O84" s="93"/>
    </row>
    <row r="85" spans="1:18" x14ac:dyDescent="0.2">
      <c r="A85" s="7"/>
      <c r="B85" s="37"/>
      <c r="C85" s="37"/>
      <c r="D85" s="93"/>
      <c r="E85" s="93"/>
      <c r="F85" s="93"/>
      <c r="G85" s="93"/>
      <c r="H85" s="93"/>
      <c r="M85" s="93"/>
      <c r="N85" s="93"/>
    </row>
    <row r="86" spans="1:18" x14ac:dyDescent="0.2">
      <c r="A86" s="7"/>
      <c r="B86" s="37"/>
      <c r="C86" s="37"/>
      <c r="D86" s="93"/>
      <c r="E86" s="93"/>
      <c r="F86" s="93"/>
      <c r="G86" s="93"/>
      <c r="H86" s="93"/>
      <c r="M86" s="93"/>
      <c r="N86" s="93"/>
    </row>
    <row r="87" spans="1:18" x14ac:dyDescent="0.2">
      <c r="A87" s="7"/>
      <c r="B87" s="37"/>
      <c r="C87" s="37"/>
      <c r="D87" s="93"/>
      <c r="E87" s="93"/>
      <c r="F87" s="93"/>
      <c r="G87" s="93"/>
      <c r="H87" s="93"/>
      <c r="M87" s="93"/>
      <c r="N87" s="93"/>
    </row>
    <row r="88" spans="1:18" x14ac:dyDescent="0.2">
      <c r="E88" s="93"/>
      <c r="F88" s="93"/>
      <c r="H88" s="93"/>
      <c r="M88" s="93"/>
      <c r="N88" s="93"/>
    </row>
    <row r="89" spans="1:18" x14ac:dyDescent="0.2">
      <c r="A89" s="7"/>
      <c r="B89" s="7"/>
      <c r="C89" s="7"/>
      <c r="E89" s="93"/>
      <c r="F89" s="93"/>
    </row>
    <row r="90" spans="1:18" x14ac:dyDescent="0.2">
      <c r="A90" s="7"/>
      <c r="B90" s="7"/>
      <c r="C90" s="7"/>
      <c r="E90" s="93"/>
      <c r="H90" s="93"/>
      <c r="M90" s="93"/>
      <c r="N90" s="93"/>
    </row>
    <row r="91" spans="1:18" x14ac:dyDescent="0.2">
      <c r="A91" s="7"/>
      <c r="B91" s="7"/>
      <c r="C91" s="7"/>
      <c r="E91" s="93"/>
      <c r="F91" s="93"/>
      <c r="H91" s="93"/>
      <c r="M91" s="93"/>
      <c r="N91" s="93"/>
    </row>
    <row r="92" spans="1:18" x14ac:dyDescent="0.2">
      <c r="A92" s="7"/>
      <c r="B92" s="7"/>
      <c r="C92" s="7"/>
      <c r="F92" s="93"/>
      <c r="H92" s="93"/>
      <c r="M92" s="93"/>
      <c r="N92" s="93"/>
    </row>
    <row r="93" spans="1:18" x14ac:dyDescent="0.2">
      <c r="A93" s="7"/>
      <c r="B93" s="7"/>
      <c r="C93" s="7"/>
      <c r="F93" s="93"/>
      <c r="M93" s="93"/>
      <c r="N93" s="93"/>
    </row>
    <row r="94" spans="1:18" x14ac:dyDescent="0.2">
      <c r="A94" s="7"/>
      <c r="B94" s="7"/>
      <c r="C94" s="7"/>
    </row>
    <row r="95" spans="1:18" x14ac:dyDescent="0.2">
      <c r="A95" s="7"/>
      <c r="B95" s="7"/>
      <c r="C95" s="7"/>
      <c r="M95" s="93"/>
    </row>
    <row r="96" spans="1:18" x14ac:dyDescent="0.2">
      <c r="M96" s="93"/>
    </row>
    <row r="97" spans="13:13" x14ac:dyDescent="0.2">
      <c r="M97" s="93"/>
    </row>
    <row r="98" spans="13:13" x14ac:dyDescent="0.2">
      <c r="M98" s="93"/>
    </row>
    <row r="100" spans="13:13" x14ac:dyDescent="0.2">
      <c r="M100" s="93"/>
    </row>
    <row r="101" spans="13:13" x14ac:dyDescent="0.2">
      <c r="M101" s="93"/>
    </row>
    <row r="102" spans="13:13" x14ac:dyDescent="0.2">
      <c r="M102" s="93"/>
    </row>
    <row r="103" spans="13:13" x14ac:dyDescent="0.2">
      <c r="M103" s="93"/>
    </row>
    <row r="105" spans="13:13" x14ac:dyDescent="0.2">
      <c r="M105" s="93"/>
    </row>
    <row r="106" spans="13:13" x14ac:dyDescent="0.2">
      <c r="M106" s="93"/>
    </row>
    <row r="107" spans="13:13" x14ac:dyDescent="0.2">
      <c r="M107" s="93"/>
    </row>
    <row r="108" spans="13:13" x14ac:dyDescent="0.2">
      <c r="M108" s="9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73"/>
  <sheetViews>
    <sheetView showGridLines="0" topLeftCell="A7" zoomScale="114" zoomScaleNormal="114" workbookViewId="0">
      <selection activeCell="M12" sqref="M12"/>
    </sheetView>
  </sheetViews>
  <sheetFormatPr defaultColWidth="8.7109375" defaultRowHeight="12.75" x14ac:dyDescent="0.2"/>
  <cols>
    <col min="1" max="1" width="21.85546875" style="2" customWidth="1"/>
    <col min="2" max="2" width="18" style="2" customWidth="1"/>
    <col min="3" max="3" width="8.42578125" style="2" customWidth="1"/>
    <col min="4" max="4" width="11.28515625" style="2" customWidth="1"/>
    <col min="5" max="5" width="8" style="2" customWidth="1"/>
    <col min="6" max="6" width="11.28515625" style="2" bestFit="1" customWidth="1"/>
    <col min="7" max="7" width="8.7109375" style="2"/>
    <col min="8" max="8" width="10.28515625" style="2" bestFit="1" customWidth="1"/>
    <col min="9" max="9" width="11.28515625" style="2" bestFit="1" customWidth="1"/>
    <col min="10" max="16384" width="8.7109375" style="2"/>
  </cols>
  <sheetData>
    <row r="1" spans="1:11" x14ac:dyDescent="0.2">
      <c r="A1" s="111"/>
      <c r="B1" s="111"/>
      <c r="C1" s="111" t="s">
        <v>187</v>
      </c>
      <c r="D1" s="111"/>
      <c r="E1" s="111"/>
      <c r="F1" s="111"/>
    </row>
    <row r="3" spans="1:11" x14ac:dyDescent="0.2">
      <c r="A3" s="116"/>
      <c r="B3" s="116"/>
      <c r="C3" s="116" t="s">
        <v>286</v>
      </c>
      <c r="D3" s="116"/>
      <c r="E3" s="116"/>
      <c r="F3" s="116"/>
      <c r="G3" s="116"/>
      <c r="H3" s="116"/>
    </row>
    <row r="4" spans="1:11" ht="13.5" thickBot="1" x14ac:dyDescent="0.25">
      <c r="A4" s="9"/>
      <c r="B4" s="9"/>
      <c r="C4" s="9"/>
      <c r="D4" s="9"/>
      <c r="E4" s="9"/>
      <c r="F4" s="9"/>
    </row>
    <row r="5" spans="1:11" ht="15" customHeight="1" thickTop="1" x14ac:dyDescent="0.2">
      <c r="A5" s="7"/>
      <c r="B5" s="116"/>
      <c r="C5" s="116"/>
      <c r="D5" s="116"/>
      <c r="E5" s="116"/>
      <c r="G5" s="7"/>
      <c r="H5" s="7"/>
      <c r="I5" s="7"/>
      <c r="J5" s="7"/>
      <c r="K5" s="7"/>
    </row>
    <row r="6" spans="1:11" x14ac:dyDescent="0.2">
      <c r="A6" s="7" t="s">
        <v>65</v>
      </c>
      <c r="B6" s="116" t="s">
        <v>31</v>
      </c>
      <c r="C6" s="116"/>
      <c r="D6" s="116"/>
      <c r="E6" s="116"/>
      <c r="F6" s="116" t="s">
        <v>37</v>
      </c>
      <c r="G6" s="7"/>
      <c r="H6" s="7"/>
      <c r="I6" s="7"/>
      <c r="J6" s="7"/>
      <c r="K6" s="7"/>
    </row>
    <row r="7" spans="1:11" x14ac:dyDescent="0.2">
      <c r="A7" s="7" t="s">
        <v>30</v>
      </c>
      <c r="B7" s="116" t="s">
        <v>63</v>
      </c>
      <c r="C7" s="116"/>
      <c r="D7" s="116"/>
      <c r="E7" s="116"/>
      <c r="F7" s="116" t="s">
        <v>34</v>
      </c>
      <c r="G7" s="7"/>
      <c r="H7" s="7"/>
      <c r="I7" s="7"/>
      <c r="J7" s="7"/>
      <c r="K7" s="7"/>
    </row>
    <row r="8" spans="1:11" ht="13.5" thickBot="1" x14ac:dyDescent="0.25">
      <c r="A8" s="13" t="s">
        <v>119</v>
      </c>
      <c r="B8" s="10" t="s">
        <v>43</v>
      </c>
      <c r="C8" s="10"/>
      <c r="D8" s="10"/>
      <c r="E8" s="10"/>
      <c r="F8" s="10" t="s">
        <v>43</v>
      </c>
    </row>
    <row r="9" spans="1:11" x14ac:dyDescent="0.2">
      <c r="A9" s="7" t="s">
        <v>0</v>
      </c>
      <c r="B9" s="242">
        <f>SUM(B11:B38)</f>
        <v>4401121</v>
      </c>
      <c r="C9" s="60"/>
      <c r="D9" s="60"/>
      <c r="E9" s="60"/>
      <c r="F9" s="60">
        <f>SUM(F11:F38)</f>
        <v>0</v>
      </c>
      <c r="H9" s="179"/>
    </row>
    <row r="10" spans="1:11" x14ac:dyDescent="0.2">
      <c r="A10" s="7"/>
      <c r="B10" s="245"/>
      <c r="C10" s="43"/>
      <c r="D10" s="43"/>
      <c r="E10" s="43"/>
      <c r="F10" s="43"/>
    </row>
    <row r="11" spans="1:11" x14ac:dyDescent="0.2">
      <c r="A11" s="2" t="s">
        <v>1</v>
      </c>
      <c r="B11" s="43">
        <v>0</v>
      </c>
      <c r="C11" s="43"/>
      <c r="D11" s="43"/>
      <c r="E11" s="43"/>
      <c r="F11" s="43">
        <v>0</v>
      </c>
      <c r="H11" s="93"/>
      <c r="I11" s="93"/>
    </row>
    <row r="12" spans="1:11" x14ac:dyDescent="0.2">
      <c r="A12" s="2" t="s">
        <v>2</v>
      </c>
      <c r="B12" s="43">
        <v>1416049</v>
      </c>
      <c r="C12" s="43"/>
      <c r="D12" s="43"/>
      <c r="E12" s="43"/>
      <c r="F12" s="43">
        <v>0</v>
      </c>
      <c r="H12" s="93"/>
      <c r="I12" s="93"/>
    </row>
    <row r="13" spans="1:11" x14ac:dyDescent="0.2">
      <c r="A13" s="2" t="s">
        <v>3</v>
      </c>
      <c r="B13" s="43">
        <v>0</v>
      </c>
      <c r="C13" s="43"/>
      <c r="D13" s="43"/>
      <c r="E13" s="43"/>
      <c r="F13" s="43">
        <v>0</v>
      </c>
      <c r="H13" s="93"/>
      <c r="I13" s="93"/>
    </row>
    <row r="14" spans="1:11" x14ac:dyDescent="0.2">
      <c r="A14" s="2" t="s">
        <v>4</v>
      </c>
      <c r="B14" s="43">
        <v>0</v>
      </c>
      <c r="C14" s="43"/>
      <c r="D14" s="43"/>
      <c r="E14" s="43"/>
      <c r="F14" s="43">
        <v>0</v>
      </c>
      <c r="H14" s="93"/>
      <c r="I14" s="93"/>
    </row>
    <row r="15" spans="1:11" x14ac:dyDescent="0.2">
      <c r="A15" s="2" t="s">
        <v>5</v>
      </c>
      <c r="B15" s="43">
        <v>0</v>
      </c>
      <c r="C15" s="43"/>
      <c r="D15" s="43"/>
      <c r="E15" s="43"/>
      <c r="F15" s="43">
        <v>0</v>
      </c>
      <c r="H15" s="93"/>
      <c r="I15" s="93"/>
    </row>
    <row r="16" spans="1:11" x14ac:dyDescent="0.2">
      <c r="B16" s="43"/>
      <c r="C16" s="43"/>
      <c r="D16" s="43"/>
      <c r="E16" s="43"/>
      <c r="F16" s="43"/>
      <c r="H16" s="93"/>
      <c r="I16" s="93"/>
    </row>
    <row r="17" spans="1:9" x14ac:dyDescent="0.2">
      <c r="A17" s="2" t="s">
        <v>6</v>
      </c>
      <c r="B17" s="43">
        <v>0</v>
      </c>
      <c r="C17" s="43"/>
      <c r="D17" s="43"/>
      <c r="E17" s="43"/>
      <c r="F17" s="43">
        <v>0</v>
      </c>
      <c r="H17" s="93"/>
      <c r="I17" s="93"/>
    </row>
    <row r="18" spans="1:9" x14ac:dyDescent="0.2">
      <c r="A18" s="2" t="s">
        <v>7</v>
      </c>
      <c r="B18" s="43">
        <v>0</v>
      </c>
      <c r="C18" s="43"/>
      <c r="D18" s="43"/>
      <c r="E18" s="43"/>
      <c r="F18" s="43">
        <v>0</v>
      </c>
      <c r="H18" s="93"/>
      <c r="I18" s="93"/>
    </row>
    <row r="19" spans="1:9" x14ac:dyDescent="0.2">
      <c r="A19" s="2" t="s">
        <v>8</v>
      </c>
      <c r="B19" s="43">
        <v>0</v>
      </c>
      <c r="C19" s="43"/>
      <c r="D19" s="43"/>
      <c r="E19" s="43"/>
      <c r="F19" s="43">
        <v>0</v>
      </c>
      <c r="H19" s="93"/>
      <c r="I19" s="93"/>
    </row>
    <row r="20" spans="1:9" x14ac:dyDescent="0.2">
      <c r="A20" s="2" t="s">
        <v>9</v>
      </c>
      <c r="B20" s="43">
        <v>0</v>
      </c>
      <c r="C20" s="43"/>
      <c r="D20" s="43"/>
      <c r="E20" s="43"/>
      <c r="F20" s="43">
        <v>0</v>
      </c>
      <c r="H20" s="93"/>
      <c r="I20" s="93"/>
    </row>
    <row r="21" spans="1:9" x14ac:dyDescent="0.2">
      <c r="A21" s="2" t="s">
        <v>10</v>
      </c>
      <c r="B21" s="43">
        <v>0</v>
      </c>
      <c r="C21" s="43"/>
      <c r="D21" s="43"/>
      <c r="E21" s="43"/>
      <c r="F21" s="43">
        <v>0</v>
      </c>
      <c r="H21" s="93"/>
      <c r="I21" s="93"/>
    </row>
    <row r="22" spans="1:9" x14ac:dyDescent="0.2">
      <c r="B22" s="43"/>
      <c r="C22" s="43"/>
      <c r="D22" s="43"/>
      <c r="E22" s="43"/>
      <c r="F22" s="43"/>
      <c r="H22" s="93"/>
      <c r="I22" s="93"/>
    </row>
    <row r="23" spans="1:9" x14ac:dyDescent="0.2">
      <c r="A23" s="2" t="s">
        <v>11</v>
      </c>
      <c r="B23" s="43">
        <v>0</v>
      </c>
      <c r="C23" s="43"/>
      <c r="D23" s="43"/>
      <c r="E23" s="43"/>
      <c r="F23" s="43">
        <v>0</v>
      </c>
      <c r="H23" s="93"/>
      <c r="I23" s="93"/>
    </row>
    <row r="24" spans="1:9" x14ac:dyDescent="0.2">
      <c r="A24" s="2" t="s">
        <v>12</v>
      </c>
      <c r="B24" s="43">
        <v>0</v>
      </c>
      <c r="C24" s="43"/>
      <c r="D24" s="43"/>
      <c r="E24" s="43"/>
      <c r="F24" s="43">
        <v>0</v>
      </c>
      <c r="H24" s="93"/>
      <c r="I24" s="93"/>
    </row>
    <row r="25" spans="1:9" x14ac:dyDescent="0.2">
      <c r="A25" s="2" t="s">
        <v>13</v>
      </c>
      <c r="B25" s="43">
        <v>0</v>
      </c>
      <c r="C25" s="43"/>
      <c r="D25" s="43"/>
      <c r="E25" s="43"/>
      <c r="F25" s="43">
        <v>0</v>
      </c>
      <c r="H25" s="93"/>
      <c r="I25" s="93"/>
    </row>
    <row r="26" spans="1:9" x14ac:dyDescent="0.2">
      <c r="A26" s="2" t="s">
        <v>14</v>
      </c>
      <c r="B26" s="43">
        <v>0</v>
      </c>
      <c r="C26" s="43"/>
      <c r="D26" s="43"/>
      <c r="E26" s="43"/>
      <c r="F26" s="43">
        <v>0</v>
      </c>
      <c r="H26" s="93"/>
      <c r="I26" s="93"/>
    </row>
    <row r="27" spans="1:9" x14ac:dyDescent="0.2">
      <c r="A27" s="2" t="s">
        <v>15</v>
      </c>
      <c r="B27" s="43">
        <v>0</v>
      </c>
      <c r="C27" s="43"/>
      <c r="D27" s="43"/>
      <c r="E27" s="43"/>
      <c r="F27" s="43">
        <v>0</v>
      </c>
      <c r="H27" s="93"/>
      <c r="I27" s="93"/>
    </row>
    <row r="28" spans="1:9" x14ac:dyDescent="0.2">
      <c r="B28" s="43"/>
      <c r="C28" s="43"/>
      <c r="D28" s="43"/>
      <c r="E28" s="43"/>
      <c r="F28" s="43"/>
      <c r="H28" s="93"/>
      <c r="I28" s="93"/>
    </row>
    <row r="29" spans="1:9" x14ac:dyDescent="0.2">
      <c r="A29" s="2" t="s">
        <v>16</v>
      </c>
      <c r="B29" s="43">
        <v>2985072</v>
      </c>
      <c r="C29" s="43"/>
      <c r="D29" s="43"/>
      <c r="E29" s="43"/>
      <c r="F29" s="43">
        <v>0</v>
      </c>
      <c r="H29" s="93"/>
      <c r="I29" s="93"/>
    </row>
    <row r="30" spans="1:9" x14ac:dyDescent="0.2">
      <c r="A30" s="2" t="s">
        <v>17</v>
      </c>
      <c r="B30" s="43">
        <v>0</v>
      </c>
      <c r="C30" s="43"/>
      <c r="D30" s="43"/>
      <c r="E30" s="43"/>
      <c r="F30" s="43">
        <v>0</v>
      </c>
      <c r="H30" s="93"/>
      <c r="I30" s="93"/>
    </row>
    <row r="31" spans="1:9" x14ac:dyDescent="0.2">
      <c r="A31" s="2" t="s">
        <v>18</v>
      </c>
      <c r="B31" s="43">
        <v>0</v>
      </c>
      <c r="C31" s="246"/>
      <c r="D31" s="43"/>
      <c r="E31" s="43"/>
      <c r="F31" s="43">
        <v>0</v>
      </c>
      <c r="H31" s="93"/>
      <c r="I31" s="93"/>
    </row>
    <row r="32" spans="1:9" x14ac:dyDescent="0.2">
      <c r="A32" s="2" t="s">
        <v>19</v>
      </c>
      <c r="B32" s="43">
        <v>0</v>
      </c>
      <c r="C32" s="43"/>
      <c r="D32" s="43"/>
      <c r="E32" s="43"/>
      <c r="F32" s="43">
        <v>0</v>
      </c>
      <c r="H32" s="93"/>
      <c r="I32" s="93"/>
    </row>
    <row r="33" spans="1:9" x14ac:dyDescent="0.2">
      <c r="A33" s="2" t="s">
        <v>20</v>
      </c>
      <c r="B33" s="43">
        <v>0</v>
      </c>
      <c r="C33" s="43"/>
      <c r="D33" s="43"/>
      <c r="E33" s="43"/>
      <c r="F33" s="43">
        <v>0</v>
      </c>
      <c r="H33" s="93"/>
      <c r="I33" s="93"/>
    </row>
    <row r="34" spans="1:9" x14ac:dyDescent="0.2">
      <c r="B34" s="43"/>
      <c r="C34" s="43"/>
      <c r="D34" s="43"/>
      <c r="E34" s="43"/>
      <c r="F34" s="43"/>
    </row>
    <row r="35" spans="1:9" x14ac:dyDescent="0.2">
      <c r="A35" s="2" t="s">
        <v>21</v>
      </c>
      <c r="B35" s="44">
        <v>0</v>
      </c>
      <c r="C35" s="44"/>
      <c r="D35" s="44"/>
      <c r="E35" s="43"/>
      <c r="F35" s="43">
        <v>0</v>
      </c>
      <c r="H35" s="93"/>
      <c r="I35" s="93"/>
    </row>
    <row r="36" spans="1:9" x14ac:dyDescent="0.2">
      <c r="A36" s="2" t="s">
        <v>22</v>
      </c>
      <c r="B36" s="44">
        <v>0</v>
      </c>
      <c r="C36" s="44"/>
      <c r="D36" s="44"/>
      <c r="E36" s="43"/>
      <c r="F36" s="43">
        <v>0</v>
      </c>
      <c r="H36" s="93"/>
      <c r="I36" s="93"/>
    </row>
    <row r="37" spans="1:9" x14ac:dyDescent="0.2">
      <c r="A37" s="2" t="s">
        <v>23</v>
      </c>
      <c r="B37" s="44">
        <v>0</v>
      </c>
      <c r="C37" s="44"/>
      <c r="D37" s="44"/>
      <c r="E37" s="43"/>
      <c r="F37" s="43">
        <v>0</v>
      </c>
      <c r="H37" s="93"/>
      <c r="I37" s="93"/>
    </row>
    <row r="38" spans="1:9" x14ac:dyDescent="0.2">
      <c r="A38" s="6" t="s">
        <v>24</v>
      </c>
      <c r="B38" s="45">
        <v>0</v>
      </c>
      <c r="C38" s="45"/>
      <c r="D38" s="45"/>
      <c r="E38" s="45"/>
      <c r="F38" s="45">
        <v>0</v>
      </c>
      <c r="H38" s="93"/>
      <c r="I38" s="93"/>
    </row>
    <row r="39" spans="1:9" x14ac:dyDescent="0.2">
      <c r="B39" s="82"/>
      <c r="C39" s="82"/>
    </row>
    <row r="40" spans="1:9" x14ac:dyDescent="0.2">
      <c r="B40" s="82"/>
      <c r="C40" s="82"/>
    </row>
    <row r="41" spans="1:9" x14ac:dyDescent="0.2">
      <c r="A41" s="216"/>
      <c r="B41" s="93"/>
      <c r="C41" s="82"/>
    </row>
    <row r="42" spans="1:9" x14ac:dyDescent="0.2">
      <c r="A42" s="58"/>
      <c r="B42" s="93"/>
    </row>
    <row r="43" spans="1:9" x14ac:dyDescent="0.2">
      <c r="A43" s="58"/>
      <c r="B43" s="93"/>
    </row>
    <row r="44" spans="1:9" x14ac:dyDescent="0.2">
      <c r="A44" s="58"/>
      <c r="B44" s="93"/>
    </row>
    <row r="45" spans="1:9" x14ac:dyDescent="0.2">
      <c r="A45" s="58"/>
      <c r="B45" s="93"/>
    </row>
    <row r="46" spans="1:9" x14ac:dyDescent="0.2">
      <c r="A46" s="58"/>
      <c r="B46" s="93"/>
    </row>
    <row r="47" spans="1:9" x14ac:dyDescent="0.2">
      <c r="A47" s="58"/>
      <c r="B47" s="93"/>
    </row>
    <row r="48" spans="1:9" x14ac:dyDescent="0.2">
      <c r="A48" s="58"/>
      <c r="B48" s="93"/>
    </row>
    <row r="49" spans="1:2" x14ac:dyDescent="0.2">
      <c r="A49" s="58"/>
      <c r="B49" s="93"/>
    </row>
    <row r="50" spans="1:2" x14ac:dyDescent="0.2">
      <c r="A50" s="58"/>
      <c r="B50" s="93"/>
    </row>
    <row r="51" spans="1:2" x14ac:dyDescent="0.2">
      <c r="A51" s="58"/>
      <c r="B51" s="93"/>
    </row>
    <row r="52" spans="1:2" x14ac:dyDescent="0.2">
      <c r="A52" s="58"/>
      <c r="B52" s="93"/>
    </row>
    <row r="53" spans="1:2" x14ac:dyDescent="0.2">
      <c r="A53" s="58"/>
      <c r="B53" s="93"/>
    </row>
    <row r="54" spans="1:2" x14ac:dyDescent="0.2">
      <c r="A54" s="58"/>
      <c r="B54" s="93"/>
    </row>
    <row r="55" spans="1:2" x14ac:dyDescent="0.2">
      <c r="A55" s="58"/>
      <c r="B55" s="93"/>
    </row>
    <row r="56" spans="1:2" x14ac:dyDescent="0.2">
      <c r="A56" s="58"/>
      <c r="B56" s="93"/>
    </row>
    <row r="57" spans="1:2" x14ac:dyDescent="0.2">
      <c r="A57" s="58"/>
      <c r="B57" s="93"/>
    </row>
    <row r="58" spans="1:2" x14ac:dyDescent="0.2">
      <c r="A58" s="58"/>
      <c r="B58" s="93"/>
    </row>
    <row r="59" spans="1:2" x14ac:dyDescent="0.2">
      <c r="A59" s="58"/>
      <c r="B59" s="93"/>
    </row>
    <row r="60" spans="1:2" x14ac:dyDescent="0.2">
      <c r="A60" s="58"/>
      <c r="B60" s="93"/>
    </row>
    <row r="61" spans="1:2" x14ac:dyDescent="0.2">
      <c r="A61" s="58"/>
      <c r="B61" s="93"/>
    </row>
    <row r="62" spans="1:2" x14ac:dyDescent="0.2">
      <c r="A62" s="58"/>
      <c r="B62" s="93"/>
    </row>
    <row r="63" spans="1:2" x14ac:dyDescent="0.2">
      <c r="A63" s="58"/>
      <c r="B63" s="93"/>
    </row>
    <row r="64" spans="1:2" x14ac:dyDescent="0.2">
      <c r="A64" s="58"/>
      <c r="B64" s="93"/>
    </row>
    <row r="65" spans="1:2" x14ac:dyDescent="0.2">
      <c r="A65" s="58"/>
      <c r="B65" s="93"/>
    </row>
    <row r="66" spans="1:2" x14ac:dyDescent="0.2">
      <c r="A66" s="58"/>
      <c r="B66" s="93"/>
    </row>
    <row r="67" spans="1:2" x14ac:dyDescent="0.2">
      <c r="A67" s="58"/>
      <c r="B67" s="93"/>
    </row>
    <row r="68" spans="1:2" x14ac:dyDescent="0.2">
      <c r="A68" s="58"/>
      <c r="B68" s="93"/>
    </row>
    <row r="70" spans="1:2" x14ac:dyDescent="0.2">
      <c r="B70" s="93"/>
    </row>
    <row r="71" spans="1:2" x14ac:dyDescent="0.2">
      <c r="B71" s="93"/>
    </row>
    <row r="72" spans="1:2" x14ac:dyDescent="0.2">
      <c r="B72" s="93"/>
    </row>
    <row r="73" spans="1:2" x14ac:dyDescent="0.2">
      <c r="B73" s="93"/>
    </row>
  </sheetData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99"/>
  <sheetViews>
    <sheetView showGridLines="0" topLeftCell="A10" zoomScale="114" zoomScaleNormal="114" workbookViewId="0">
      <selection activeCell="M12" sqref="M12"/>
    </sheetView>
  </sheetViews>
  <sheetFormatPr defaultColWidth="11.42578125" defaultRowHeight="12.75" x14ac:dyDescent="0.2"/>
  <cols>
    <col min="1" max="1" width="16" style="2" customWidth="1"/>
    <col min="2" max="2" width="10.7109375" style="18" bestFit="1" customWidth="1"/>
    <col min="3" max="3" width="18.42578125" style="18" customWidth="1"/>
    <col min="4" max="4" width="14.28515625" style="18" customWidth="1"/>
    <col min="5" max="5" width="14.85546875" style="18" customWidth="1"/>
    <col min="6" max="7" width="15.85546875" style="18" customWidth="1"/>
    <col min="8" max="8" width="21.140625" style="18" customWidth="1"/>
    <col min="9" max="9" width="14.28515625" style="18" customWidth="1"/>
    <col min="10" max="10" width="15.42578125" style="18" customWidth="1"/>
    <col min="11" max="11" width="14.28515625" style="18" bestFit="1" customWidth="1"/>
    <col min="12" max="12" width="18.140625" style="18" customWidth="1"/>
    <col min="13" max="13" width="11.42578125" style="2"/>
    <col min="14" max="14" width="12" style="2" bestFit="1" customWidth="1"/>
    <col min="15" max="16384" width="11.42578125" style="2"/>
  </cols>
  <sheetData>
    <row r="1" spans="1:14" x14ac:dyDescent="0.2">
      <c r="A1" s="111"/>
      <c r="B1" s="111"/>
      <c r="C1" s="111"/>
      <c r="D1" s="111"/>
      <c r="E1" s="111"/>
      <c r="F1" s="111" t="s">
        <v>81</v>
      </c>
      <c r="G1" s="111"/>
      <c r="H1" s="111"/>
      <c r="I1" s="111"/>
      <c r="J1" s="111"/>
      <c r="K1" s="111"/>
      <c r="L1" s="111"/>
    </row>
    <row r="2" spans="1:14" x14ac:dyDescent="0.2">
      <c r="A2" s="1"/>
      <c r="B2" s="61"/>
      <c r="C2" s="61"/>
      <c r="D2" s="61"/>
      <c r="E2" s="61"/>
      <c r="F2" s="61"/>
      <c r="G2" s="61"/>
      <c r="H2" s="61"/>
      <c r="I2" s="61"/>
      <c r="J2" s="296"/>
      <c r="K2" s="296"/>
      <c r="L2" s="61"/>
    </row>
    <row r="3" spans="1:14" x14ac:dyDescent="0.2">
      <c r="A3" s="116"/>
      <c r="B3" s="116"/>
      <c r="C3" s="116"/>
      <c r="D3" s="116"/>
      <c r="E3" s="116"/>
      <c r="F3" s="116" t="s">
        <v>287</v>
      </c>
      <c r="G3" s="116"/>
      <c r="H3" s="116"/>
      <c r="I3" s="116"/>
      <c r="J3" s="116"/>
      <c r="K3" s="116"/>
      <c r="L3" s="116"/>
    </row>
    <row r="4" spans="1:14" ht="13.5" thickBot="1" x14ac:dyDescent="0.25">
      <c r="A4" s="9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4" ht="15" customHeight="1" thickTop="1" x14ac:dyDescent="0.2">
      <c r="B5" s="141"/>
      <c r="C5" s="297"/>
      <c r="D5" s="297"/>
      <c r="E5" s="141"/>
      <c r="F5" s="297"/>
      <c r="G5" s="228"/>
      <c r="H5" s="228"/>
      <c r="I5" s="228"/>
      <c r="J5" s="298" t="s">
        <v>82</v>
      </c>
      <c r="K5" s="228"/>
      <c r="L5" s="228"/>
    </row>
    <row r="6" spans="1:14" ht="19.5" customHeight="1" x14ac:dyDescent="0.2">
      <c r="A6" s="299"/>
      <c r="B6" s="40"/>
      <c r="C6" s="124"/>
      <c r="D6" s="124"/>
      <c r="E6" s="124"/>
      <c r="F6" s="124"/>
      <c r="G6" s="182" t="s">
        <v>204</v>
      </c>
      <c r="H6" s="300" t="s">
        <v>263</v>
      </c>
      <c r="I6" s="301"/>
      <c r="J6" s="301"/>
      <c r="K6" s="302"/>
      <c r="L6" s="302"/>
    </row>
    <row r="7" spans="1:14" ht="27.75" customHeight="1" x14ac:dyDescent="0.2">
      <c r="A7" s="299"/>
      <c r="B7" s="40"/>
      <c r="C7" s="124"/>
      <c r="D7" s="124"/>
      <c r="E7" s="124" t="s">
        <v>204</v>
      </c>
      <c r="F7" s="124"/>
      <c r="G7" s="124" t="s">
        <v>205</v>
      </c>
      <c r="H7" s="336" t="s">
        <v>207</v>
      </c>
      <c r="I7" s="168"/>
      <c r="J7" s="40" t="s">
        <v>209</v>
      </c>
      <c r="K7" s="168"/>
      <c r="L7" s="168"/>
    </row>
    <row r="8" spans="1:14" x14ac:dyDescent="0.2">
      <c r="A8" s="303" t="s">
        <v>185</v>
      </c>
      <c r="B8" s="40"/>
      <c r="C8" s="124"/>
      <c r="D8" s="304" t="s">
        <v>265</v>
      </c>
      <c r="E8" s="304" t="s">
        <v>256</v>
      </c>
      <c r="F8" s="221" t="s">
        <v>203</v>
      </c>
      <c r="G8" s="124" t="s">
        <v>206</v>
      </c>
      <c r="H8" s="112" t="s">
        <v>208</v>
      </c>
      <c r="I8" s="40" t="s">
        <v>261</v>
      </c>
      <c r="J8" s="40" t="s">
        <v>210</v>
      </c>
      <c r="K8" s="40" t="s">
        <v>264</v>
      </c>
      <c r="L8" s="40" t="s">
        <v>255</v>
      </c>
    </row>
    <row r="9" spans="1:14" ht="39" thickBot="1" x14ac:dyDescent="0.25">
      <c r="A9" s="305" t="s">
        <v>254</v>
      </c>
      <c r="B9" s="306" t="s">
        <v>294</v>
      </c>
      <c r="C9" s="192" t="s">
        <v>148</v>
      </c>
      <c r="D9" s="304" t="s">
        <v>266</v>
      </c>
      <c r="E9" s="192" t="s">
        <v>295</v>
      </c>
      <c r="F9" s="192" t="s">
        <v>296</v>
      </c>
      <c r="G9" s="125"/>
      <c r="H9" s="55"/>
      <c r="I9" s="55" t="s">
        <v>262</v>
      </c>
      <c r="J9" s="125"/>
      <c r="K9" s="55" t="s">
        <v>256</v>
      </c>
      <c r="L9" s="307" t="s">
        <v>140</v>
      </c>
    </row>
    <row r="10" spans="1:14" x14ac:dyDescent="0.2">
      <c r="A10" s="7" t="s">
        <v>0</v>
      </c>
      <c r="B10" s="44">
        <f>SUM(B12:B39)</f>
        <v>874268</v>
      </c>
      <c r="C10" s="308">
        <f>SUM(C12:C39)</f>
        <v>482791633636</v>
      </c>
      <c r="D10" s="309">
        <f>+C10/B10</f>
        <v>552223.8417007142</v>
      </c>
      <c r="E10" s="308">
        <f>SUM(E12:E39)</f>
        <v>6409258711</v>
      </c>
      <c r="F10" s="308">
        <f>SUM(F12:F39)+1</f>
        <v>3204626030</v>
      </c>
      <c r="G10" s="308">
        <f>SUM(G12:G39)</f>
        <v>3204632682</v>
      </c>
      <c r="H10" s="308">
        <f>SUM(H12:H39)</f>
        <v>961388806.6500001</v>
      </c>
      <c r="I10" s="308">
        <f>SUM(I12:I39)</f>
        <v>3218368958.5500002</v>
      </c>
      <c r="J10" s="310">
        <f>SUM(J12:J39)</f>
        <v>149532468</v>
      </c>
      <c r="K10" s="310">
        <f>SUM(K12:K39)</f>
        <v>3367901426.5500002</v>
      </c>
      <c r="L10" s="337">
        <f>K10/B10</f>
        <v>3852.2528864718829</v>
      </c>
    </row>
    <row r="11" spans="1:14" x14ac:dyDescent="0.2">
      <c r="B11" s="68"/>
      <c r="C11" s="58"/>
      <c r="D11" s="311"/>
      <c r="E11" s="58"/>
      <c r="F11" s="312"/>
      <c r="G11" s="58"/>
      <c r="H11" s="58"/>
      <c r="I11" s="58"/>
      <c r="J11" s="313"/>
      <c r="K11" s="314"/>
      <c r="L11" s="338"/>
    </row>
    <row r="12" spans="1:14" x14ac:dyDescent="0.2">
      <c r="A12" s="2" t="s">
        <v>1</v>
      </c>
      <c r="B12" s="315">
        <v>7955.25</v>
      </c>
      <c r="C12" s="316">
        <v>2614839191</v>
      </c>
      <c r="D12" s="317">
        <f t="shared" ref="D12:D16" si="0">+C12/B12</f>
        <v>328693.52829892212</v>
      </c>
      <c r="E12" s="317">
        <v>58319938</v>
      </c>
      <c r="F12" s="316">
        <v>17356518</v>
      </c>
      <c r="G12" s="3">
        <f>+E12-F12</f>
        <v>40963420</v>
      </c>
      <c r="H12" s="3">
        <f>E12*0.15</f>
        <v>8747990.6999999993</v>
      </c>
      <c r="I12" s="3">
        <f>IF(G12&gt;H12,G12,H12)</f>
        <v>40963420</v>
      </c>
      <c r="J12" s="318">
        <v>0</v>
      </c>
      <c r="K12" s="331">
        <f>I12+J12</f>
        <v>40963420</v>
      </c>
      <c r="L12" s="339">
        <f>K12/B12</f>
        <v>5149.2310109676</v>
      </c>
      <c r="N12" s="93"/>
    </row>
    <row r="13" spans="1:14" x14ac:dyDescent="0.2">
      <c r="A13" s="2" t="s">
        <v>2</v>
      </c>
      <c r="B13" s="315">
        <v>82486.25</v>
      </c>
      <c r="C13" s="316">
        <v>56093519681</v>
      </c>
      <c r="D13" s="317">
        <f t="shared" si="0"/>
        <v>680034.78981042292</v>
      </c>
      <c r="E13" s="317">
        <v>604706699</v>
      </c>
      <c r="F13" s="316">
        <v>372331956</v>
      </c>
      <c r="G13" s="3">
        <f t="shared" ref="G13:G39" si="1">+E13-F13</f>
        <v>232374743</v>
      </c>
      <c r="H13" s="3">
        <f t="shared" ref="H13:H39" si="2">E13*0.15</f>
        <v>90706004.849999994</v>
      </c>
      <c r="I13" s="3">
        <f t="shared" ref="I13:I39" si="3">IF(G13&gt;H13,G13,H13)</f>
        <v>232374743</v>
      </c>
      <c r="J13" s="318">
        <v>10884721</v>
      </c>
      <c r="K13" s="331">
        <f t="shared" ref="K13:K39" si="4">I13+J13</f>
        <v>243259464</v>
      </c>
      <c r="L13" s="339">
        <f t="shared" ref="L13:L39" si="5">K13/B13</f>
        <v>2949.0910788161664</v>
      </c>
      <c r="N13" s="93"/>
    </row>
    <row r="14" spans="1:14" x14ac:dyDescent="0.2">
      <c r="A14" s="2" t="s">
        <v>3</v>
      </c>
      <c r="B14" s="315">
        <v>73532.5</v>
      </c>
      <c r="C14" s="316">
        <v>27788623800</v>
      </c>
      <c r="D14" s="317">
        <f t="shared" si="0"/>
        <v>377909.41148471762</v>
      </c>
      <c r="E14" s="317">
        <v>539066758</v>
      </c>
      <c r="F14" s="316">
        <v>184452548</v>
      </c>
      <c r="G14" s="3">
        <f t="shared" si="1"/>
        <v>354614210</v>
      </c>
      <c r="H14" s="3">
        <f t="shared" si="2"/>
        <v>80860013.700000003</v>
      </c>
      <c r="I14" s="3">
        <f t="shared" si="3"/>
        <v>354614210</v>
      </c>
      <c r="J14" s="318">
        <v>22640804</v>
      </c>
      <c r="K14" s="331">
        <f t="shared" si="4"/>
        <v>377255014</v>
      </c>
      <c r="L14" s="339">
        <f t="shared" si="5"/>
        <v>5130.4527113861213</v>
      </c>
      <c r="N14" s="93"/>
    </row>
    <row r="15" spans="1:14" x14ac:dyDescent="0.2">
      <c r="A15" s="2" t="s">
        <v>4</v>
      </c>
      <c r="B15" s="315">
        <v>110654.75</v>
      </c>
      <c r="C15" s="316">
        <v>58151331281</v>
      </c>
      <c r="D15" s="317">
        <f t="shared" si="0"/>
        <v>525520.42529579613</v>
      </c>
      <c r="E15" s="317">
        <v>811209972</v>
      </c>
      <c r="F15" s="316">
        <v>385991092</v>
      </c>
      <c r="G15" s="3">
        <f t="shared" si="1"/>
        <v>425218880</v>
      </c>
      <c r="H15" s="3">
        <f t="shared" si="2"/>
        <v>121681495.8</v>
      </c>
      <c r="I15" s="3">
        <f t="shared" si="3"/>
        <v>425218880</v>
      </c>
      <c r="J15" s="318">
        <v>6489680</v>
      </c>
      <c r="K15" s="331">
        <f t="shared" si="4"/>
        <v>431708560</v>
      </c>
      <c r="L15" s="339">
        <f t="shared" si="5"/>
        <v>3901.4010695428801</v>
      </c>
      <c r="N15" s="93"/>
    </row>
    <row r="16" spans="1:14" x14ac:dyDescent="0.2">
      <c r="A16" s="2" t="s">
        <v>5</v>
      </c>
      <c r="B16" s="315">
        <v>15577.25</v>
      </c>
      <c r="C16" s="316">
        <v>7801442151</v>
      </c>
      <c r="D16" s="317">
        <f t="shared" si="0"/>
        <v>500822.812178016</v>
      </c>
      <c r="E16" s="317">
        <v>114196820</v>
      </c>
      <c r="F16" s="316">
        <v>51783633</v>
      </c>
      <c r="G16" s="3">
        <f t="shared" si="1"/>
        <v>62413187</v>
      </c>
      <c r="H16" s="3">
        <f t="shared" si="2"/>
        <v>17129523</v>
      </c>
      <c r="I16" s="3">
        <f t="shared" si="3"/>
        <v>62413187</v>
      </c>
      <c r="J16" s="318">
        <v>2398133</v>
      </c>
      <c r="K16" s="331">
        <f t="shared" si="4"/>
        <v>64811320</v>
      </c>
      <c r="L16" s="339">
        <f t="shared" si="5"/>
        <v>4160.6393939880272</v>
      </c>
      <c r="N16" s="93"/>
    </row>
    <row r="17" spans="1:14" x14ac:dyDescent="0.2">
      <c r="B17" s="315"/>
      <c r="C17" s="316"/>
      <c r="D17" s="317"/>
      <c r="E17" s="319"/>
      <c r="F17" s="316"/>
      <c r="G17" s="3"/>
      <c r="H17" s="3"/>
      <c r="I17" s="3"/>
      <c r="J17" s="318"/>
      <c r="K17" s="331">
        <f t="shared" si="4"/>
        <v>0</v>
      </c>
      <c r="L17" s="339"/>
      <c r="N17" s="93"/>
    </row>
    <row r="18" spans="1:14" x14ac:dyDescent="0.2">
      <c r="A18" s="2" t="s">
        <v>6</v>
      </c>
      <c r="B18" s="315">
        <v>5506.5</v>
      </c>
      <c r="C18" s="316">
        <v>1629567690</v>
      </c>
      <c r="D18" s="317">
        <f t="shared" ref="D18:D39" si="6">+C18/B18</f>
        <v>295935.29283573956</v>
      </c>
      <c r="E18" s="317">
        <v>40368152</v>
      </c>
      <c r="F18" s="316">
        <v>10816581</v>
      </c>
      <c r="G18" s="3">
        <f t="shared" si="1"/>
        <v>29551571</v>
      </c>
      <c r="H18" s="3">
        <f t="shared" si="2"/>
        <v>6055222.7999999998</v>
      </c>
      <c r="I18" s="3">
        <f t="shared" si="3"/>
        <v>29551571</v>
      </c>
      <c r="J18" s="318">
        <v>0</v>
      </c>
      <c r="K18" s="331">
        <f t="shared" si="4"/>
        <v>29551571</v>
      </c>
      <c r="L18" s="339">
        <f t="shared" si="5"/>
        <v>5366.670480341415</v>
      </c>
      <c r="N18" s="93"/>
    </row>
    <row r="19" spans="1:14" x14ac:dyDescent="0.2">
      <c r="A19" s="2" t="s">
        <v>7</v>
      </c>
      <c r="B19" s="315">
        <v>24968.25</v>
      </c>
      <c r="C19" s="316">
        <v>13531180907</v>
      </c>
      <c r="D19" s="317">
        <f t="shared" si="6"/>
        <v>541935.49435783445</v>
      </c>
      <c r="E19" s="317">
        <v>183042241</v>
      </c>
      <c r="F19" s="316">
        <v>89815920</v>
      </c>
      <c r="G19" s="3">
        <f t="shared" si="1"/>
        <v>93226321</v>
      </c>
      <c r="H19" s="3">
        <f t="shared" si="2"/>
        <v>27456336.149999999</v>
      </c>
      <c r="I19" s="3">
        <f t="shared" si="3"/>
        <v>93226321</v>
      </c>
      <c r="J19" s="318">
        <v>2562591</v>
      </c>
      <c r="K19" s="331">
        <f t="shared" si="4"/>
        <v>95788912</v>
      </c>
      <c r="L19" s="339">
        <f t="shared" si="5"/>
        <v>3836.428744505522</v>
      </c>
      <c r="N19" s="93"/>
    </row>
    <row r="20" spans="1:14" x14ac:dyDescent="0.2">
      <c r="A20" s="2" t="s">
        <v>8</v>
      </c>
      <c r="B20" s="315">
        <v>14592.25</v>
      </c>
      <c r="C20" s="316">
        <v>6609585371</v>
      </c>
      <c r="D20" s="317">
        <f t="shared" si="6"/>
        <v>452951.76350460004</v>
      </c>
      <c r="E20" s="317">
        <v>106975785</v>
      </c>
      <c r="F20" s="316">
        <v>43872445</v>
      </c>
      <c r="G20" s="3">
        <f t="shared" si="1"/>
        <v>63103340</v>
      </c>
      <c r="H20" s="3">
        <f t="shared" si="2"/>
        <v>16046367.75</v>
      </c>
      <c r="I20" s="3">
        <f t="shared" si="3"/>
        <v>63103340</v>
      </c>
      <c r="J20" s="318">
        <v>0</v>
      </c>
      <c r="K20" s="331">
        <f t="shared" si="4"/>
        <v>63103340</v>
      </c>
      <c r="L20" s="339">
        <f t="shared" si="5"/>
        <v>4324.4420839829363</v>
      </c>
      <c r="N20" s="93"/>
    </row>
    <row r="21" spans="1:14" x14ac:dyDescent="0.2">
      <c r="A21" s="2" t="s">
        <v>9</v>
      </c>
      <c r="B21" s="315">
        <v>26579</v>
      </c>
      <c r="C21" s="316">
        <v>11661264565</v>
      </c>
      <c r="D21" s="317">
        <f t="shared" si="6"/>
        <v>438739.77820835996</v>
      </c>
      <c r="E21" s="317">
        <v>194850649</v>
      </c>
      <c r="F21" s="316">
        <v>77403976</v>
      </c>
      <c r="G21" s="3">
        <f t="shared" si="1"/>
        <v>117446673</v>
      </c>
      <c r="H21" s="3">
        <f t="shared" si="2"/>
        <v>29227597.349999998</v>
      </c>
      <c r="I21" s="3">
        <f t="shared" si="3"/>
        <v>117446673</v>
      </c>
      <c r="J21" s="318">
        <v>3897013</v>
      </c>
      <c r="K21" s="331">
        <f t="shared" si="4"/>
        <v>121343686</v>
      </c>
      <c r="L21" s="339">
        <f t="shared" si="5"/>
        <v>4565.3969675307571</v>
      </c>
      <c r="N21" s="93"/>
    </row>
    <row r="22" spans="1:14" x14ac:dyDescent="0.2">
      <c r="A22" s="2" t="s">
        <v>10</v>
      </c>
      <c r="B22" s="315">
        <v>4466.25</v>
      </c>
      <c r="C22" s="316">
        <v>1701738614</v>
      </c>
      <c r="D22" s="317">
        <f t="shared" si="6"/>
        <v>381021.79994402465</v>
      </c>
      <c r="E22" s="317">
        <v>32742079</v>
      </c>
      <c r="F22" s="316">
        <v>11295630</v>
      </c>
      <c r="G22" s="3">
        <f t="shared" si="1"/>
        <v>21446449</v>
      </c>
      <c r="H22" s="3">
        <f t="shared" si="2"/>
        <v>4911311.8499999996</v>
      </c>
      <c r="I22" s="3">
        <f t="shared" si="3"/>
        <v>21446449</v>
      </c>
      <c r="J22" s="318">
        <v>0</v>
      </c>
      <c r="K22" s="331">
        <f t="shared" si="4"/>
        <v>21446449</v>
      </c>
      <c r="L22" s="339">
        <f t="shared" si="5"/>
        <v>4801.891743632802</v>
      </c>
      <c r="N22" s="93"/>
    </row>
    <row r="23" spans="1:14" x14ac:dyDescent="0.2">
      <c r="B23" s="315"/>
      <c r="C23" s="316"/>
      <c r="D23" s="317"/>
      <c r="E23" s="319"/>
      <c r="F23" s="316"/>
      <c r="G23" s="3"/>
      <c r="H23" s="3"/>
      <c r="I23" s="3"/>
      <c r="J23" s="318"/>
      <c r="K23" s="331">
        <f t="shared" si="4"/>
        <v>0</v>
      </c>
      <c r="L23" s="339"/>
      <c r="N23" s="93"/>
    </row>
    <row r="24" spans="1:14" x14ac:dyDescent="0.2">
      <c r="A24" s="2" t="s">
        <v>11</v>
      </c>
      <c r="B24" s="315">
        <v>42253</v>
      </c>
      <c r="C24" s="316">
        <v>20650544098</v>
      </c>
      <c r="D24" s="317">
        <f t="shared" si="6"/>
        <v>488735.57139138051</v>
      </c>
      <c r="E24" s="317">
        <v>309756743</v>
      </c>
      <c r="F24" s="316">
        <v>137072117</v>
      </c>
      <c r="G24" s="3">
        <f t="shared" si="1"/>
        <v>172684626</v>
      </c>
      <c r="H24" s="3">
        <f t="shared" si="2"/>
        <v>46463511.449999996</v>
      </c>
      <c r="I24" s="3">
        <f t="shared" si="3"/>
        <v>172684626</v>
      </c>
      <c r="J24" s="318">
        <v>7434162</v>
      </c>
      <c r="K24" s="331">
        <f t="shared" si="4"/>
        <v>180118788</v>
      </c>
      <c r="L24" s="339">
        <f t="shared" si="5"/>
        <v>4262.8638913213263</v>
      </c>
      <c r="N24" s="93"/>
    </row>
    <row r="25" spans="1:14" x14ac:dyDescent="0.2">
      <c r="A25" s="2" t="s">
        <v>12</v>
      </c>
      <c r="B25" s="315">
        <v>3627.25</v>
      </c>
      <c r="C25" s="316">
        <v>2437279160</v>
      </c>
      <c r="D25" s="317">
        <f t="shared" si="6"/>
        <v>671935.80811909854</v>
      </c>
      <c r="E25" s="317">
        <v>26591370</v>
      </c>
      <c r="F25" s="316">
        <v>16177928</v>
      </c>
      <c r="G25" s="3">
        <f t="shared" si="1"/>
        <v>10413442</v>
      </c>
      <c r="H25" s="3">
        <f t="shared" si="2"/>
        <v>3988705.5</v>
      </c>
      <c r="I25" s="3">
        <f t="shared" si="3"/>
        <v>10413442</v>
      </c>
      <c r="J25" s="318">
        <v>0</v>
      </c>
      <c r="K25" s="331">
        <f t="shared" si="4"/>
        <v>10413442</v>
      </c>
      <c r="L25" s="339">
        <f t="shared" si="5"/>
        <v>2870.8917223792128</v>
      </c>
      <c r="N25" s="93"/>
    </row>
    <row r="26" spans="1:14" x14ac:dyDescent="0.2">
      <c r="A26" s="2" t="s">
        <v>13</v>
      </c>
      <c r="B26" s="315">
        <v>37407</v>
      </c>
      <c r="C26" s="316">
        <v>19366604395</v>
      </c>
      <c r="D26" s="317">
        <f t="shared" si="6"/>
        <v>517726.74619723583</v>
      </c>
      <c r="E26" s="317">
        <v>274230717</v>
      </c>
      <c r="F26" s="316">
        <v>128549710</v>
      </c>
      <c r="G26" s="3">
        <f t="shared" si="1"/>
        <v>145681007</v>
      </c>
      <c r="H26" s="3">
        <f t="shared" si="2"/>
        <v>41134607.549999997</v>
      </c>
      <c r="I26" s="3">
        <f t="shared" si="3"/>
        <v>145681007</v>
      </c>
      <c r="J26" s="318">
        <v>0</v>
      </c>
      <c r="K26" s="331">
        <f t="shared" si="4"/>
        <v>145681007</v>
      </c>
      <c r="L26" s="339">
        <f t="shared" si="5"/>
        <v>3894.4851765712301</v>
      </c>
      <c r="N26" s="93"/>
    </row>
    <row r="27" spans="1:14" x14ac:dyDescent="0.2">
      <c r="A27" s="2" t="s">
        <v>14</v>
      </c>
      <c r="B27" s="315">
        <v>57386</v>
      </c>
      <c r="C27" s="316">
        <v>34726841985</v>
      </c>
      <c r="D27" s="317">
        <f t="shared" si="6"/>
        <v>605144.84342871082</v>
      </c>
      <c r="E27" s="317">
        <v>420696766</v>
      </c>
      <c r="F27" s="316">
        <v>230506359</v>
      </c>
      <c r="G27" s="3">
        <f t="shared" si="1"/>
        <v>190190407</v>
      </c>
      <c r="H27" s="3">
        <f t="shared" si="2"/>
        <v>63104514.899999999</v>
      </c>
      <c r="I27" s="3">
        <f t="shared" si="3"/>
        <v>190190407</v>
      </c>
      <c r="J27" s="318">
        <v>6310451</v>
      </c>
      <c r="K27" s="331">
        <f t="shared" si="4"/>
        <v>196500858</v>
      </c>
      <c r="L27" s="339">
        <f t="shared" si="5"/>
        <v>3424.1950649984315</v>
      </c>
      <c r="N27" s="93"/>
    </row>
    <row r="28" spans="1:14" x14ac:dyDescent="0.2">
      <c r="A28" s="2" t="s">
        <v>15</v>
      </c>
      <c r="B28" s="315">
        <v>1800.25</v>
      </c>
      <c r="C28" s="316">
        <v>1645673163</v>
      </c>
      <c r="D28" s="317">
        <f t="shared" si="6"/>
        <v>914135.90501319256</v>
      </c>
      <c r="E28" s="317">
        <v>13197633</v>
      </c>
      <c r="F28" s="316">
        <v>10923485</v>
      </c>
      <c r="G28" s="3">
        <f t="shared" si="1"/>
        <v>2274148</v>
      </c>
      <c r="H28" s="3">
        <f t="shared" si="2"/>
        <v>1979644.95</v>
      </c>
      <c r="I28" s="3">
        <f t="shared" si="3"/>
        <v>2274148</v>
      </c>
      <c r="J28" s="318">
        <v>131976</v>
      </c>
      <c r="K28" s="331">
        <f t="shared" si="4"/>
        <v>2406124</v>
      </c>
      <c r="L28" s="339">
        <f t="shared" si="5"/>
        <v>1336.5499236217192</v>
      </c>
      <c r="N28" s="93"/>
    </row>
    <row r="29" spans="1:14" x14ac:dyDescent="0.2">
      <c r="B29" s="315"/>
      <c r="C29" s="316"/>
      <c r="D29" s="317"/>
      <c r="E29" s="319"/>
      <c r="F29" s="316"/>
      <c r="G29" s="3"/>
      <c r="H29" s="3"/>
      <c r="I29" s="3"/>
      <c r="J29" s="318"/>
      <c r="K29" s="331">
        <f t="shared" si="4"/>
        <v>0</v>
      </c>
      <c r="L29" s="339"/>
      <c r="N29" s="93"/>
    </row>
    <row r="30" spans="1:14" x14ac:dyDescent="0.2">
      <c r="A30" s="2" t="s">
        <v>16</v>
      </c>
      <c r="B30" s="315">
        <v>160386.25</v>
      </c>
      <c r="C30" s="316">
        <v>118679055658</v>
      </c>
      <c r="D30" s="317">
        <f t="shared" si="6"/>
        <v>739957.79350162495</v>
      </c>
      <c r="E30" s="317">
        <v>1175791599</v>
      </c>
      <c r="F30" s="316">
        <v>787755968</v>
      </c>
      <c r="G30" s="3">
        <f t="shared" si="1"/>
        <v>388035631</v>
      </c>
      <c r="H30" s="3">
        <f t="shared" si="2"/>
        <v>176368739.84999999</v>
      </c>
      <c r="I30" s="3">
        <f t="shared" si="3"/>
        <v>388035631</v>
      </c>
      <c r="J30" s="318">
        <v>39976914</v>
      </c>
      <c r="K30" s="331">
        <f t="shared" si="4"/>
        <v>428012545</v>
      </c>
      <c r="L30" s="339">
        <f t="shared" si="5"/>
        <v>2668.6361517898199</v>
      </c>
      <c r="N30" s="93"/>
    </row>
    <row r="31" spans="1:14" x14ac:dyDescent="0.2">
      <c r="A31" s="2" t="s">
        <v>17</v>
      </c>
      <c r="B31" s="315">
        <v>130580</v>
      </c>
      <c r="C31" s="316">
        <v>58763359507</v>
      </c>
      <c r="D31" s="317">
        <f t="shared" si="6"/>
        <v>450018.06943636085</v>
      </c>
      <c r="E31" s="317">
        <v>957281980</v>
      </c>
      <c r="F31" s="316">
        <v>390053551</v>
      </c>
      <c r="G31" s="3">
        <f t="shared" si="1"/>
        <v>567228429</v>
      </c>
      <c r="H31" s="3">
        <f t="shared" si="2"/>
        <v>143592297</v>
      </c>
      <c r="I31" s="3">
        <f t="shared" si="3"/>
        <v>567228429</v>
      </c>
      <c r="J31" s="318">
        <v>45949535</v>
      </c>
      <c r="K31" s="331">
        <f t="shared" si="4"/>
        <v>613177964</v>
      </c>
      <c r="L31" s="339">
        <f t="shared" si="5"/>
        <v>4695.8030632562413</v>
      </c>
      <c r="N31" s="93"/>
    </row>
    <row r="32" spans="1:14" x14ac:dyDescent="0.2">
      <c r="A32" s="2" t="s">
        <v>18</v>
      </c>
      <c r="B32" s="315">
        <v>7505</v>
      </c>
      <c r="C32" s="316">
        <v>4921948272</v>
      </c>
      <c r="D32" s="317">
        <f t="shared" si="6"/>
        <v>655822.5545636242</v>
      </c>
      <c r="E32" s="317">
        <v>55019155</v>
      </c>
      <c r="F32" s="316">
        <v>32670416</v>
      </c>
      <c r="G32" s="3">
        <f t="shared" si="1"/>
        <v>22348739</v>
      </c>
      <c r="H32" s="3">
        <f t="shared" si="2"/>
        <v>8252873.25</v>
      </c>
      <c r="I32" s="3">
        <f t="shared" si="3"/>
        <v>22348739</v>
      </c>
      <c r="J32" s="318">
        <v>605211</v>
      </c>
      <c r="K32" s="331">
        <f t="shared" si="4"/>
        <v>22953950</v>
      </c>
      <c r="L32" s="339">
        <f t="shared" si="5"/>
        <v>3058.4876748834113</v>
      </c>
      <c r="N32" s="93"/>
    </row>
    <row r="33" spans="1:14" x14ac:dyDescent="0.2">
      <c r="A33" s="2" t="s">
        <v>19</v>
      </c>
      <c r="B33" s="315">
        <v>17138</v>
      </c>
      <c r="C33" s="316">
        <v>8138168828</v>
      </c>
      <c r="D33" s="317">
        <f t="shared" si="6"/>
        <v>474861.05893336446</v>
      </c>
      <c r="E33" s="317">
        <v>125638678</v>
      </c>
      <c r="F33" s="316">
        <v>54018723</v>
      </c>
      <c r="G33" s="3">
        <f t="shared" si="1"/>
        <v>71619955</v>
      </c>
      <c r="H33" s="3">
        <f t="shared" si="2"/>
        <v>18845801.699999999</v>
      </c>
      <c r="I33" s="3">
        <f t="shared" si="3"/>
        <v>71619955</v>
      </c>
      <c r="J33" s="318">
        <v>251277</v>
      </c>
      <c r="K33" s="331">
        <f t="shared" si="4"/>
        <v>71871232</v>
      </c>
      <c r="L33" s="339">
        <f t="shared" si="5"/>
        <v>4193.6767417434939</v>
      </c>
      <c r="N33" s="93"/>
    </row>
    <row r="34" spans="1:14" x14ac:dyDescent="0.2">
      <c r="A34" s="2" t="s">
        <v>20</v>
      </c>
      <c r="B34" s="315">
        <v>2685</v>
      </c>
      <c r="C34" s="316">
        <v>851630193</v>
      </c>
      <c r="D34" s="317">
        <f t="shared" si="6"/>
        <v>317180.70502793294</v>
      </c>
      <c r="E34" s="317">
        <v>19683735</v>
      </c>
      <c r="F34" s="316">
        <v>5652866</v>
      </c>
      <c r="G34" s="3">
        <f t="shared" si="1"/>
        <v>14030869</v>
      </c>
      <c r="H34" s="3">
        <f t="shared" si="2"/>
        <v>2952560.25</v>
      </c>
      <c r="I34" s="3">
        <f t="shared" si="3"/>
        <v>14030869</v>
      </c>
      <c r="J34" s="318">
        <v>0</v>
      </c>
      <c r="K34" s="331">
        <f t="shared" si="4"/>
        <v>14030869</v>
      </c>
      <c r="L34" s="339">
        <f t="shared" si="5"/>
        <v>5225.649534450652</v>
      </c>
      <c r="N34" s="93"/>
    </row>
    <row r="35" spans="1:14" x14ac:dyDescent="0.2">
      <c r="B35" s="315"/>
      <c r="C35" s="316"/>
      <c r="D35" s="317"/>
      <c r="E35" s="320"/>
      <c r="F35" s="316"/>
      <c r="G35" s="3"/>
      <c r="H35" s="3"/>
      <c r="I35" s="3"/>
      <c r="J35" s="318"/>
      <c r="K35" s="331">
        <f t="shared" si="4"/>
        <v>0</v>
      </c>
      <c r="L35" s="339"/>
      <c r="N35" s="93"/>
    </row>
    <row r="36" spans="1:14" x14ac:dyDescent="0.2">
      <c r="A36" s="2" t="s">
        <v>21</v>
      </c>
      <c r="B36" s="315">
        <v>4448.75</v>
      </c>
      <c r="C36" s="316">
        <v>4519801630</v>
      </c>
      <c r="D36" s="317">
        <f t="shared" si="6"/>
        <v>1015971.1447035684</v>
      </c>
      <c r="E36" s="317">
        <v>32613786</v>
      </c>
      <c r="F36" s="316">
        <v>30001087</v>
      </c>
      <c r="G36" s="5">
        <f t="shared" si="1"/>
        <v>2612699</v>
      </c>
      <c r="H36" s="5">
        <f t="shared" si="2"/>
        <v>4892067.8999999994</v>
      </c>
      <c r="I36" s="3">
        <f t="shared" si="3"/>
        <v>4892067.8999999994</v>
      </c>
      <c r="J36" s="318">
        <v>0</v>
      </c>
      <c r="K36" s="331">
        <f t="shared" si="4"/>
        <v>4892067.8999999994</v>
      </c>
      <c r="L36" s="339">
        <f t="shared" si="5"/>
        <v>1099.6499915706659</v>
      </c>
      <c r="N36" s="93"/>
    </row>
    <row r="37" spans="1:14" x14ac:dyDescent="0.2">
      <c r="A37" s="2" t="s">
        <v>22</v>
      </c>
      <c r="B37" s="315">
        <v>21830</v>
      </c>
      <c r="C37" s="316">
        <v>8345508953</v>
      </c>
      <c r="D37" s="317">
        <f t="shared" si="6"/>
        <v>382295.41699496104</v>
      </c>
      <c r="E37" s="317">
        <v>160035730</v>
      </c>
      <c r="F37" s="316">
        <v>55394985</v>
      </c>
      <c r="G37" s="5">
        <f t="shared" si="1"/>
        <v>104640745</v>
      </c>
      <c r="H37" s="5">
        <f t="shared" si="2"/>
        <v>24005359.5</v>
      </c>
      <c r="I37" s="3">
        <f t="shared" si="3"/>
        <v>104640745</v>
      </c>
      <c r="J37" s="318">
        <v>0</v>
      </c>
      <c r="K37" s="331">
        <f t="shared" si="4"/>
        <v>104640745</v>
      </c>
      <c r="L37" s="339">
        <f t="shared" si="5"/>
        <v>4793.4377004122771</v>
      </c>
      <c r="N37" s="93"/>
    </row>
    <row r="38" spans="1:14" x14ac:dyDescent="0.2">
      <c r="A38" s="2" t="s">
        <v>23</v>
      </c>
      <c r="B38" s="315">
        <v>14482.25</v>
      </c>
      <c r="C38" s="316">
        <v>4408172790</v>
      </c>
      <c r="D38" s="317">
        <f t="shared" si="6"/>
        <v>304384.5251946348</v>
      </c>
      <c r="E38" s="317">
        <v>106169375</v>
      </c>
      <c r="F38" s="316">
        <v>29260129</v>
      </c>
      <c r="G38" s="5">
        <f>+E38-F38</f>
        <v>76909246</v>
      </c>
      <c r="H38" s="5">
        <f t="shared" si="2"/>
        <v>15925406.25</v>
      </c>
      <c r="I38" s="3">
        <f t="shared" si="3"/>
        <v>76909246</v>
      </c>
      <c r="J38" s="318">
        <v>0</v>
      </c>
      <c r="K38" s="331">
        <f t="shared" si="4"/>
        <v>76909246</v>
      </c>
      <c r="L38" s="339">
        <f t="shared" si="5"/>
        <v>5310.5868217990992</v>
      </c>
      <c r="N38" s="93"/>
    </row>
    <row r="39" spans="1:14" x14ac:dyDescent="0.2">
      <c r="A39" s="2" t="s">
        <v>24</v>
      </c>
      <c r="B39" s="321">
        <v>6421</v>
      </c>
      <c r="C39" s="322">
        <v>7753951753</v>
      </c>
      <c r="D39" s="323">
        <f t="shared" si="6"/>
        <v>1207592.5483569538</v>
      </c>
      <c r="E39" s="323">
        <v>47072351</v>
      </c>
      <c r="F39" s="322">
        <v>51468406</v>
      </c>
      <c r="G39" s="330">
        <f t="shared" si="1"/>
        <v>-4396055</v>
      </c>
      <c r="H39" s="330">
        <f t="shared" si="2"/>
        <v>7060852.6499999994</v>
      </c>
      <c r="I39" s="330">
        <f t="shared" si="3"/>
        <v>7060852.6499999994</v>
      </c>
      <c r="J39" s="324">
        <v>0</v>
      </c>
      <c r="K39" s="323">
        <f t="shared" si="4"/>
        <v>7060852.6499999994</v>
      </c>
      <c r="L39" s="340">
        <f t="shared" si="5"/>
        <v>1099.6499999999999</v>
      </c>
      <c r="N39" s="93"/>
    </row>
    <row r="40" spans="1:14" x14ac:dyDescent="0.2">
      <c r="A40" s="236" t="s">
        <v>176</v>
      </c>
      <c r="B40" s="176"/>
      <c r="C40" s="176"/>
      <c r="D40" s="176"/>
      <c r="E40" s="176"/>
      <c r="F40" s="176"/>
      <c r="G40" s="176"/>
      <c r="H40" s="176"/>
      <c r="J40" s="176"/>
      <c r="K40" s="176"/>
      <c r="L40" s="176"/>
    </row>
    <row r="41" spans="1:14" x14ac:dyDescent="0.2">
      <c r="B41" s="58"/>
    </row>
    <row r="42" spans="1:14" x14ac:dyDescent="0.2">
      <c r="A42" s="2" t="s">
        <v>158</v>
      </c>
      <c r="B42" s="58"/>
      <c r="C42" s="58"/>
      <c r="D42" s="58"/>
      <c r="E42" s="58"/>
      <c r="F42" s="58"/>
      <c r="G42" s="58"/>
      <c r="H42" s="58"/>
      <c r="I42" s="176"/>
      <c r="J42" s="58"/>
      <c r="K42" s="58"/>
      <c r="L42" s="58"/>
    </row>
    <row r="43" spans="1:14" x14ac:dyDescent="0.2">
      <c r="B43" s="58"/>
      <c r="C43" s="58"/>
      <c r="D43" s="58"/>
      <c r="E43" s="58"/>
      <c r="F43" s="325"/>
      <c r="G43" s="326"/>
      <c r="H43" s="325"/>
      <c r="I43" s="176"/>
      <c r="J43" s="58"/>
      <c r="K43" s="58"/>
      <c r="L43" s="58"/>
    </row>
    <row r="44" spans="1:14" x14ac:dyDescent="0.2">
      <c r="A44" s="2" t="s">
        <v>301</v>
      </c>
      <c r="B44" s="58"/>
      <c r="C44" s="58"/>
      <c r="D44" s="58"/>
      <c r="E44" s="58"/>
      <c r="F44" s="58"/>
      <c r="G44" s="58"/>
      <c r="H44" s="58"/>
      <c r="I44" s="327"/>
      <c r="J44" s="58"/>
      <c r="K44" s="58"/>
      <c r="L44" s="58"/>
    </row>
    <row r="45" spans="1:14" x14ac:dyDescent="0.2">
      <c r="B45" s="58"/>
      <c r="C45" s="58"/>
      <c r="D45" s="58"/>
      <c r="E45" s="328"/>
      <c r="F45" s="329"/>
      <c r="G45" s="58"/>
      <c r="H45" s="58"/>
      <c r="I45" s="58"/>
      <c r="J45" s="58"/>
      <c r="K45" s="58"/>
      <c r="L45" s="58"/>
    </row>
    <row r="46" spans="1:14" x14ac:dyDescent="0.2">
      <c r="B46" s="173"/>
      <c r="C46" s="58"/>
      <c r="D46" s="58"/>
      <c r="E46" s="58"/>
      <c r="F46" s="83"/>
      <c r="G46" s="58"/>
      <c r="H46" s="58"/>
      <c r="I46" s="58"/>
      <c r="J46" s="58"/>
      <c r="K46" s="58"/>
    </row>
    <row r="47" spans="1:14" x14ac:dyDescent="0.2">
      <c r="B47" s="173"/>
      <c r="C47" s="58"/>
      <c r="D47" s="58"/>
      <c r="E47" s="58"/>
      <c r="F47" s="83"/>
      <c r="G47" s="58"/>
      <c r="H47" s="58"/>
      <c r="I47" s="58"/>
      <c r="J47" s="58"/>
      <c r="K47" s="58"/>
    </row>
    <row r="48" spans="1:14" x14ac:dyDescent="0.2">
      <c r="B48" s="173"/>
      <c r="C48" s="58"/>
      <c r="D48" s="58"/>
      <c r="E48" s="58"/>
      <c r="F48" s="83"/>
      <c r="G48" s="58"/>
      <c r="H48" s="58"/>
      <c r="I48" s="58"/>
      <c r="J48" s="58"/>
      <c r="K48" s="58"/>
    </row>
    <row r="49" spans="2:12" x14ac:dyDescent="0.2">
      <c r="B49" s="173"/>
      <c r="K49" s="58"/>
      <c r="L49" s="2"/>
    </row>
    <row r="50" spans="2:12" x14ac:dyDescent="0.2">
      <c r="B50" s="173"/>
      <c r="K50" s="58"/>
      <c r="L50" s="2"/>
    </row>
    <row r="51" spans="2:12" x14ac:dyDescent="0.2">
      <c r="B51" s="173"/>
      <c r="K51" s="58"/>
      <c r="L51" s="2"/>
    </row>
    <row r="52" spans="2:12" x14ac:dyDescent="0.2">
      <c r="B52" s="173"/>
      <c r="C52" s="58"/>
      <c r="D52" s="58"/>
      <c r="E52" s="58"/>
      <c r="F52" s="83"/>
      <c r="G52" s="58"/>
      <c r="H52" s="58"/>
      <c r="I52" s="58"/>
      <c r="J52" s="58"/>
      <c r="K52" s="58"/>
      <c r="L52" s="2"/>
    </row>
    <row r="53" spans="2:12" x14ac:dyDescent="0.2">
      <c r="B53" s="173"/>
      <c r="C53" s="58"/>
      <c r="D53" s="58"/>
      <c r="E53" s="58"/>
      <c r="F53" s="83"/>
      <c r="G53" s="58"/>
      <c r="H53" s="58"/>
      <c r="I53" s="58"/>
      <c r="J53" s="58"/>
      <c r="K53" s="58"/>
      <c r="L53" s="2"/>
    </row>
    <row r="54" spans="2:12" x14ac:dyDescent="0.2">
      <c r="B54" s="173"/>
      <c r="C54" s="58"/>
      <c r="D54" s="58"/>
      <c r="E54" s="58"/>
      <c r="F54" s="83"/>
      <c r="G54" s="58"/>
      <c r="H54" s="58"/>
      <c r="I54" s="58"/>
      <c r="J54" s="58"/>
      <c r="K54" s="58"/>
      <c r="L54" s="2"/>
    </row>
    <row r="55" spans="2:12" x14ac:dyDescent="0.2">
      <c r="B55" s="173"/>
      <c r="C55" s="58"/>
      <c r="D55" s="58"/>
      <c r="E55" s="58"/>
      <c r="F55" s="83"/>
      <c r="G55" s="58"/>
      <c r="H55" s="58"/>
      <c r="I55" s="58"/>
      <c r="J55" s="58"/>
      <c r="K55" s="58"/>
      <c r="L55" s="2"/>
    </row>
    <row r="56" spans="2:12" x14ac:dyDescent="0.2">
      <c r="B56" s="173"/>
      <c r="C56" s="58"/>
      <c r="D56" s="58"/>
      <c r="E56" s="58"/>
      <c r="F56" s="83"/>
      <c r="G56" s="58"/>
      <c r="H56" s="58"/>
      <c r="I56" s="58"/>
      <c r="J56" s="58"/>
      <c r="K56" s="58"/>
      <c r="L56" s="2"/>
    </row>
    <row r="57" spans="2:12" x14ac:dyDescent="0.2">
      <c r="B57" s="173"/>
      <c r="C57" s="58"/>
      <c r="D57" s="58"/>
      <c r="E57" s="58"/>
      <c r="F57" s="83"/>
      <c r="G57" s="58"/>
      <c r="H57" s="58"/>
      <c r="I57" s="58"/>
      <c r="J57" s="58"/>
      <c r="K57" s="58"/>
      <c r="L57" s="2"/>
    </row>
    <row r="58" spans="2:12" x14ac:dyDescent="0.2">
      <c r="B58" s="173"/>
      <c r="C58" s="58"/>
      <c r="D58" s="58"/>
      <c r="E58" s="58"/>
      <c r="F58" s="83"/>
      <c r="G58" s="58"/>
      <c r="H58" s="58"/>
      <c r="I58" s="58"/>
      <c r="J58" s="58"/>
      <c r="K58" s="58"/>
      <c r="L58" s="2"/>
    </row>
    <row r="59" spans="2:12" x14ac:dyDescent="0.2">
      <c r="B59" s="173"/>
      <c r="C59" s="58"/>
      <c r="D59" s="58"/>
      <c r="E59" s="58"/>
      <c r="F59" s="83"/>
      <c r="G59" s="58"/>
      <c r="H59" s="58"/>
      <c r="I59" s="58"/>
      <c r="J59" s="58"/>
      <c r="K59" s="58"/>
      <c r="L59" s="2"/>
    </row>
    <row r="60" spans="2:12" x14ac:dyDescent="0.2">
      <c r="B60" s="173"/>
      <c r="C60" s="58"/>
      <c r="D60" s="58"/>
      <c r="E60" s="58"/>
      <c r="F60" s="83"/>
      <c r="G60" s="58"/>
      <c r="H60" s="58"/>
      <c r="I60" s="58"/>
      <c r="J60" s="58"/>
      <c r="K60" s="58"/>
      <c r="L60" s="2"/>
    </row>
    <row r="61" spans="2:12" x14ac:dyDescent="0.2">
      <c r="B61" s="173"/>
      <c r="C61" s="58"/>
      <c r="D61" s="58"/>
      <c r="E61" s="58"/>
      <c r="F61" s="83"/>
      <c r="G61" s="58"/>
      <c r="H61" s="58"/>
      <c r="I61" s="58"/>
      <c r="J61" s="58"/>
      <c r="K61" s="58"/>
      <c r="L61" s="2"/>
    </row>
    <row r="62" spans="2:12" x14ac:dyDescent="0.2">
      <c r="B62" s="173"/>
      <c r="C62" s="58"/>
      <c r="D62" s="58"/>
      <c r="E62" s="58"/>
      <c r="F62" s="83"/>
      <c r="G62" s="58"/>
      <c r="H62" s="58"/>
      <c r="I62" s="58"/>
      <c r="J62" s="58"/>
      <c r="K62" s="58"/>
      <c r="L62" s="2"/>
    </row>
    <row r="63" spans="2:12" x14ac:dyDescent="0.2">
      <c r="B63" s="173"/>
      <c r="C63" s="58"/>
      <c r="D63" s="58"/>
      <c r="E63" s="58"/>
      <c r="F63" s="83"/>
      <c r="G63" s="58"/>
      <c r="H63" s="58"/>
      <c r="I63" s="58"/>
      <c r="J63" s="58"/>
      <c r="K63" s="58"/>
      <c r="L63" s="2"/>
    </row>
    <row r="64" spans="2:12" x14ac:dyDescent="0.2">
      <c r="B64" s="173"/>
      <c r="C64" s="58"/>
      <c r="D64" s="58"/>
      <c r="E64" s="58"/>
      <c r="F64" s="83"/>
      <c r="G64" s="58"/>
      <c r="H64" s="58"/>
      <c r="I64" s="58"/>
      <c r="J64" s="58"/>
      <c r="K64" s="58"/>
      <c r="L64" s="2"/>
    </row>
    <row r="65" spans="2:12" x14ac:dyDescent="0.2">
      <c r="B65" s="173"/>
      <c r="C65" s="58"/>
      <c r="D65" s="58"/>
      <c r="E65" s="58"/>
      <c r="F65" s="83"/>
      <c r="G65" s="58"/>
      <c r="H65" s="58"/>
      <c r="I65" s="58"/>
      <c r="J65" s="58"/>
      <c r="K65" s="58"/>
      <c r="L65" s="2"/>
    </row>
    <row r="66" spans="2:12" x14ac:dyDescent="0.2">
      <c r="B66" s="173"/>
      <c r="C66" s="58"/>
      <c r="D66" s="58"/>
      <c r="E66" s="58"/>
      <c r="F66" s="83"/>
      <c r="G66" s="58"/>
      <c r="H66" s="58"/>
      <c r="I66" s="58"/>
      <c r="J66" s="58"/>
      <c r="K66" s="58"/>
      <c r="L66" s="2"/>
    </row>
    <row r="67" spans="2:12" x14ac:dyDescent="0.2">
      <c r="B67" s="173"/>
      <c r="C67" s="58"/>
      <c r="D67" s="58"/>
      <c r="E67" s="58"/>
      <c r="F67" s="83"/>
      <c r="G67" s="58"/>
      <c r="H67" s="58"/>
      <c r="I67" s="58"/>
      <c r="J67" s="58"/>
      <c r="K67" s="58"/>
      <c r="L67" s="2"/>
    </row>
    <row r="68" spans="2:12" x14ac:dyDescent="0.2">
      <c r="B68" s="173"/>
      <c r="C68" s="58"/>
      <c r="D68" s="58"/>
      <c r="E68" s="58"/>
      <c r="F68" s="58"/>
      <c r="G68" s="58"/>
      <c r="H68" s="58"/>
      <c r="I68" s="58"/>
      <c r="J68" s="58"/>
      <c r="K68" s="58"/>
      <c r="L68" s="2"/>
    </row>
    <row r="69" spans="2:12" x14ac:dyDescent="0.2">
      <c r="B69" s="173"/>
      <c r="C69" s="58"/>
      <c r="D69" s="58"/>
      <c r="E69" s="58"/>
      <c r="F69" s="58"/>
      <c r="G69" s="58"/>
      <c r="H69" s="58"/>
      <c r="I69" s="58"/>
      <c r="J69" s="58"/>
      <c r="K69" s="58"/>
      <c r="L69" s="2"/>
    </row>
    <row r="70" spans="2:12" x14ac:dyDescent="0.2">
      <c r="B70" s="173"/>
      <c r="C70" s="58"/>
      <c r="D70" s="58"/>
      <c r="E70" s="58"/>
      <c r="F70" s="58"/>
      <c r="G70" s="58"/>
      <c r="H70" s="58"/>
      <c r="I70" s="58"/>
      <c r="J70" s="58"/>
      <c r="K70" s="58"/>
      <c r="L70" s="2"/>
    </row>
    <row r="71" spans="2:12" x14ac:dyDescent="0.2">
      <c r="B71" s="173"/>
      <c r="C71" s="58"/>
      <c r="D71" s="58"/>
      <c r="E71" s="58"/>
      <c r="F71" s="58"/>
      <c r="G71" s="58"/>
      <c r="H71" s="58"/>
      <c r="I71" s="58"/>
      <c r="J71" s="58"/>
      <c r="K71" s="58"/>
      <c r="L71" s="2"/>
    </row>
    <row r="72" spans="2:12" x14ac:dyDescent="0.2">
      <c r="B72" s="173"/>
      <c r="C72" s="58"/>
      <c r="D72" s="58"/>
      <c r="E72" s="58"/>
      <c r="F72" s="58"/>
      <c r="G72" s="58"/>
      <c r="H72" s="58"/>
      <c r="I72" s="58"/>
      <c r="J72" s="58"/>
      <c r="K72" s="58"/>
      <c r="L72" s="2"/>
    </row>
    <row r="73" spans="2:12" x14ac:dyDescent="0.2">
      <c r="B73" s="173"/>
      <c r="C73" s="58"/>
      <c r="D73" s="58"/>
      <c r="E73" s="58"/>
      <c r="F73" s="58"/>
      <c r="G73" s="58"/>
      <c r="H73" s="58"/>
      <c r="I73" s="58"/>
      <c r="J73" s="58"/>
      <c r="K73" s="58"/>
      <c r="L73" s="2"/>
    </row>
    <row r="74" spans="2:12" x14ac:dyDescent="0.2"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</row>
    <row r="75" spans="2:12" x14ac:dyDescent="0.2"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</row>
    <row r="76" spans="2:12" x14ac:dyDescent="0.2"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</row>
    <row r="77" spans="2:12" x14ac:dyDescent="0.2"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</row>
    <row r="78" spans="2:12" x14ac:dyDescent="0.2"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</row>
    <row r="79" spans="2:12" x14ac:dyDescent="0.2"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</row>
    <row r="80" spans="2:12" x14ac:dyDescent="0.2"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</row>
    <row r="81" spans="2:12" x14ac:dyDescent="0.2"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</row>
    <row r="82" spans="2:12" x14ac:dyDescent="0.2"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</row>
    <row r="83" spans="2:12" x14ac:dyDescent="0.2"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</row>
    <row r="84" spans="2:12" x14ac:dyDescent="0.2"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</row>
    <row r="85" spans="2:12" x14ac:dyDescent="0.2"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</row>
    <row r="86" spans="2:12" x14ac:dyDescent="0.2"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</row>
    <row r="87" spans="2:12" x14ac:dyDescent="0.2"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</row>
    <row r="88" spans="2:12" x14ac:dyDescent="0.2"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</row>
    <row r="89" spans="2:12" x14ac:dyDescent="0.2"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</row>
    <row r="90" spans="2:12" x14ac:dyDescent="0.2"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</row>
    <row r="91" spans="2:12" x14ac:dyDescent="0.2"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</row>
    <row r="92" spans="2:12" x14ac:dyDescent="0.2"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</row>
    <row r="93" spans="2:12" x14ac:dyDescent="0.2"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</row>
    <row r="94" spans="2:12" x14ac:dyDescent="0.2"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</row>
    <row r="95" spans="2:12" x14ac:dyDescent="0.2"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</row>
    <row r="96" spans="2:12" x14ac:dyDescent="0.2"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</row>
    <row r="97" spans="2:12" x14ac:dyDescent="0.2">
      <c r="B97" s="58"/>
      <c r="C97" s="58"/>
      <c r="E97" s="58"/>
      <c r="F97" s="58"/>
      <c r="G97" s="58"/>
      <c r="H97" s="58"/>
      <c r="I97" s="58"/>
      <c r="J97" s="58"/>
      <c r="K97" s="58"/>
      <c r="L97" s="58"/>
    </row>
    <row r="98" spans="2:12" x14ac:dyDescent="0.2">
      <c r="B98" s="58"/>
      <c r="C98" s="58"/>
      <c r="E98" s="58"/>
      <c r="F98" s="58"/>
      <c r="G98" s="58"/>
      <c r="H98" s="58"/>
      <c r="I98" s="58"/>
      <c r="J98" s="58"/>
      <c r="K98" s="58"/>
      <c r="L98" s="58"/>
    </row>
    <row r="99" spans="2:12" x14ac:dyDescent="0.2">
      <c r="B99" s="58"/>
      <c r="C99" s="58"/>
      <c r="E99" s="58"/>
      <c r="F99" s="58"/>
      <c r="G99" s="58"/>
      <c r="H99" s="58"/>
      <c r="I99" s="58"/>
      <c r="J99" s="58"/>
      <c r="K99" s="58"/>
      <c r="L99" s="58"/>
    </row>
  </sheetData>
  <phoneticPr fontId="0" type="noConversion"/>
  <printOptions horizontalCentered="1"/>
  <pageMargins left="0.59" right="0.56000000000000005" top="0.83" bottom="1" header="0.67" footer="0.5"/>
  <pageSetup scale="63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97"/>
  <sheetViews>
    <sheetView showGridLines="0" topLeftCell="A13" zoomScale="114" zoomScaleNormal="114" workbookViewId="0">
      <selection activeCell="M12" sqref="M12"/>
    </sheetView>
  </sheetViews>
  <sheetFormatPr defaultColWidth="11.42578125" defaultRowHeight="12.75" x14ac:dyDescent="0.2"/>
  <cols>
    <col min="1" max="1" width="21.5703125" style="2" customWidth="1"/>
    <col min="2" max="3" width="14.7109375" style="2" customWidth="1"/>
    <col min="4" max="4" width="17.140625" style="18" bestFit="1" customWidth="1"/>
    <col min="5" max="5" width="17.42578125" style="2" customWidth="1"/>
    <col min="6" max="6" width="26.140625" style="2" bestFit="1" customWidth="1"/>
    <col min="7" max="7" width="16.7109375" style="2" customWidth="1"/>
    <col min="8" max="8" width="15.42578125" style="2" customWidth="1"/>
    <col min="9" max="9" width="17.85546875" style="2" customWidth="1"/>
    <col min="10" max="11" width="11.42578125" style="2" customWidth="1"/>
    <col min="12" max="12" width="14.5703125" style="2" customWidth="1"/>
    <col min="13" max="16384" width="11.42578125" style="2"/>
  </cols>
  <sheetData>
    <row r="1" spans="1:12" x14ac:dyDescent="0.2">
      <c r="A1" s="111"/>
      <c r="B1" s="111"/>
      <c r="C1" s="111"/>
      <c r="D1" s="111"/>
      <c r="E1" s="111" t="s">
        <v>84</v>
      </c>
      <c r="F1" s="111"/>
      <c r="G1" s="111"/>
      <c r="H1" s="111"/>
      <c r="I1" s="111"/>
    </row>
    <row r="2" spans="1:12" x14ac:dyDescent="0.2">
      <c r="A2" s="1"/>
      <c r="B2" s="1"/>
      <c r="C2" s="1"/>
      <c r="D2" s="61"/>
      <c r="E2" s="1"/>
      <c r="F2" s="1"/>
      <c r="G2" s="1"/>
      <c r="H2" s="1"/>
      <c r="I2" s="1"/>
    </row>
    <row r="3" spans="1:12" x14ac:dyDescent="0.2">
      <c r="A3" s="111"/>
      <c r="B3" s="111"/>
      <c r="C3" s="111"/>
      <c r="D3" s="111"/>
      <c r="E3" s="111" t="s">
        <v>288</v>
      </c>
      <c r="F3" s="111"/>
      <c r="G3" s="111"/>
      <c r="H3" s="111"/>
      <c r="I3" s="111"/>
    </row>
    <row r="4" spans="1:12" x14ac:dyDescent="0.2">
      <c r="A4" s="1"/>
      <c r="B4" s="1"/>
      <c r="C4" s="1"/>
      <c r="D4" s="61"/>
      <c r="E4" s="1"/>
      <c r="F4" s="1"/>
      <c r="G4" s="1"/>
      <c r="H4" s="1"/>
      <c r="I4" s="1"/>
    </row>
    <row r="5" spans="1:12" ht="13.5" thickBot="1" x14ac:dyDescent="0.25">
      <c r="A5" s="9"/>
      <c r="B5" s="9"/>
      <c r="C5" s="9"/>
      <c r="D5" s="51"/>
      <c r="E5" s="9"/>
      <c r="F5" s="9"/>
      <c r="G5" s="9"/>
      <c r="H5" s="9"/>
      <c r="I5" s="9"/>
    </row>
    <row r="6" spans="1:12" ht="13.5" customHeight="1" thickTop="1" x14ac:dyDescent="0.2">
      <c r="B6" s="142">
        <v>43769</v>
      </c>
      <c r="C6" s="109" t="s">
        <v>213</v>
      </c>
      <c r="D6" s="141" t="s">
        <v>214</v>
      </c>
      <c r="E6" s="109" t="s">
        <v>216</v>
      </c>
      <c r="F6" s="109" t="s">
        <v>218</v>
      </c>
      <c r="G6" s="140" t="s">
        <v>142</v>
      </c>
      <c r="H6" s="140" t="s">
        <v>219</v>
      </c>
      <c r="I6" s="140" t="s">
        <v>221</v>
      </c>
    </row>
    <row r="7" spans="1:12" ht="25.5" customHeight="1" x14ac:dyDescent="0.2">
      <c r="A7" s="2" t="s">
        <v>65</v>
      </c>
      <c r="B7" s="121" t="s">
        <v>211</v>
      </c>
      <c r="C7" s="126" t="s">
        <v>299</v>
      </c>
      <c r="D7" s="183" t="s">
        <v>215</v>
      </c>
      <c r="E7" s="126" t="s">
        <v>217</v>
      </c>
      <c r="F7" s="126" t="s">
        <v>298</v>
      </c>
      <c r="G7" s="161" t="s">
        <v>161</v>
      </c>
      <c r="H7" s="136" t="s">
        <v>220</v>
      </c>
      <c r="I7" s="121" t="s">
        <v>222</v>
      </c>
    </row>
    <row r="8" spans="1:12" ht="25.5" x14ac:dyDescent="0.2">
      <c r="A8" s="7" t="s">
        <v>30</v>
      </c>
      <c r="B8" s="121" t="s">
        <v>212</v>
      </c>
      <c r="C8" s="126"/>
      <c r="D8" s="124"/>
      <c r="E8" s="128"/>
      <c r="F8" s="126"/>
      <c r="G8" s="121"/>
      <c r="H8" s="136"/>
      <c r="I8" s="121" t="s">
        <v>223</v>
      </c>
    </row>
    <row r="9" spans="1:12" ht="13.5" thickBot="1" x14ac:dyDescent="0.25">
      <c r="A9" s="13" t="s">
        <v>119</v>
      </c>
      <c r="B9" s="127"/>
      <c r="C9" s="10" t="s">
        <v>85</v>
      </c>
      <c r="D9" s="55" t="s">
        <v>86</v>
      </c>
      <c r="E9" s="10" t="s">
        <v>149</v>
      </c>
      <c r="F9" s="127"/>
      <c r="G9" s="13"/>
      <c r="H9" s="231"/>
      <c r="I9" s="231"/>
    </row>
    <row r="10" spans="1:12" x14ac:dyDescent="0.2">
      <c r="A10" s="7" t="s">
        <v>0</v>
      </c>
      <c r="B10" s="11">
        <f>SUM(B12:B39)</f>
        <v>371425</v>
      </c>
      <c r="C10" s="12">
        <f>SUM(C12:C39)</f>
        <v>1320787300</v>
      </c>
      <c r="D10" s="12">
        <f>table9!D10</f>
        <v>552223.8417007142</v>
      </c>
      <c r="E10" s="12">
        <f>SUM(E12:E39)</f>
        <v>1511723263</v>
      </c>
      <c r="F10" s="12">
        <f>SUM(F12:F39)+1</f>
        <v>1320804709.6692042</v>
      </c>
      <c r="G10" s="12">
        <f>SUM(G12:G39)-1</f>
        <v>1056629839</v>
      </c>
      <c r="H10" s="12">
        <f>SUM(H12:H39)</f>
        <v>43951503.46769999</v>
      </c>
      <c r="I10" s="12">
        <f>SUM(I12:I39)</f>
        <v>1364756212.136904</v>
      </c>
    </row>
    <row r="11" spans="1:12" x14ac:dyDescent="0.2">
      <c r="B11" s="3"/>
      <c r="C11" s="3"/>
      <c r="D11" s="58"/>
      <c r="E11" s="3"/>
      <c r="F11" s="3"/>
      <c r="G11" s="3"/>
      <c r="H11" s="3"/>
      <c r="I11" s="3"/>
    </row>
    <row r="12" spans="1:12" x14ac:dyDescent="0.2">
      <c r="A12" s="2" t="s">
        <v>1</v>
      </c>
      <c r="B12" s="104">
        <v>4227</v>
      </c>
      <c r="C12" s="37">
        <v>15031212</v>
      </c>
      <c r="D12" s="37">
        <f>table9!D12</f>
        <v>328693.52829892212</v>
      </c>
      <c r="E12" s="104">
        <v>25253263</v>
      </c>
      <c r="F12" s="104">
        <v>22063977.909204002</v>
      </c>
      <c r="G12" s="104">
        <v>12024969.600000001</v>
      </c>
      <c r="H12" s="105">
        <v>0</v>
      </c>
      <c r="I12" s="104">
        <v>22063977.909204002</v>
      </c>
      <c r="J12" s="4"/>
      <c r="L12" s="3"/>
    </row>
    <row r="13" spans="1:12" x14ac:dyDescent="0.2">
      <c r="A13" s="2" t="s">
        <v>2</v>
      </c>
      <c r="B13" s="104">
        <v>25900</v>
      </c>
      <c r="C13" s="104">
        <v>92100400</v>
      </c>
      <c r="D13" s="37">
        <f>table9!D13</f>
        <v>680034.78981042292</v>
      </c>
      <c r="E13" s="104">
        <v>74790346</v>
      </c>
      <c r="F13" s="104">
        <v>65344923.622968003</v>
      </c>
      <c r="G13" s="104">
        <v>73680320</v>
      </c>
      <c r="H13" s="105">
        <v>8335396.3770319968</v>
      </c>
      <c r="I13" s="104">
        <v>73680320</v>
      </c>
      <c r="L13" s="3"/>
    </row>
    <row r="14" spans="1:12" x14ac:dyDescent="0.2">
      <c r="A14" s="2" t="s">
        <v>3</v>
      </c>
      <c r="B14" s="104">
        <v>63672</v>
      </c>
      <c r="C14" s="104">
        <v>226417632</v>
      </c>
      <c r="D14" s="37">
        <f>table9!D14</f>
        <v>377909.41148471762</v>
      </c>
      <c r="E14" s="104">
        <v>330855421</v>
      </c>
      <c r="F14" s="104">
        <v>289071028.17106801</v>
      </c>
      <c r="G14" s="104">
        <v>181134105.60000002</v>
      </c>
      <c r="H14" s="105">
        <v>0</v>
      </c>
      <c r="I14" s="104">
        <v>289071028.17106801</v>
      </c>
      <c r="L14" s="3"/>
    </row>
    <row r="15" spans="1:12" x14ac:dyDescent="0.2">
      <c r="A15" s="2" t="s">
        <v>4</v>
      </c>
      <c r="B15" s="104">
        <v>49160</v>
      </c>
      <c r="C15" s="104">
        <v>174812960</v>
      </c>
      <c r="D15" s="37">
        <f>table9!D15</f>
        <v>525520.42529579613</v>
      </c>
      <c r="E15" s="104">
        <v>183695983</v>
      </c>
      <c r="F15" s="104">
        <v>160496649.91496402</v>
      </c>
      <c r="G15" s="104">
        <v>139850368</v>
      </c>
      <c r="H15" s="105">
        <v>0</v>
      </c>
      <c r="I15" s="104">
        <v>160496649.91496402</v>
      </c>
      <c r="L15" s="3"/>
    </row>
    <row r="16" spans="1:12" x14ac:dyDescent="0.2">
      <c r="A16" s="2" t="s">
        <v>5</v>
      </c>
      <c r="B16" s="104">
        <v>2941</v>
      </c>
      <c r="C16" s="104">
        <v>10458196</v>
      </c>
      <c r="D16" s="37">
        <f>table9!D16</f>
        <v>500822.812178016</v>
      </c>
      <c r="E16" s="104">
        <v>11531553</v>
      </c>
      <c r="F16" s="104">
        <v>10075210.108524</v>
      </c>
      <c r="G16" s="104">
        <v>8366556.8000000007</v>
      </c>
      <c r="H16" s="105">
        <v>0</v>
      </c>
      <c r="I16" s="104">
        <v>10075210.108524</v>
      </c>
      <c r="L16" s="3"/>
    </row>
    <row r="17" spans="1:12" x14ac:dyDescent="0.2">
      <c r="B17" s="281"/>
      <c r="C17" s="104"/>
      <c r="D17" s="37"/>
      <c r="E17" s="104"/>
      <c r="F17" s="104"/>
      <c r="G17" s="104"/>
      <c r="H17" s="105"/>
      <c r="I17" s="104"/>
      <c r="L17" s="3"/>
    </row>
    <row r="18" spans="1:12" x14ac:dyDescent="0.2">
      <c r="A18" s="2" t="s">
        <v>6</v>
      </c>
      <c r="B18" s="104">
        <v>2793</v>
      </c>
      <c r="C18" s="104">
        <v>9931908</v>
      </c>
      <c r="D18" s="37">
        <f>table9!D18</f>
        <v>295935.29283573956</v>
      </c>
      <c r="E18" s="104">
        <v>18553251</v>
      </c>
      <c r="F18" s="104">
        <v>16210123.824708</v>
      </c>
      <c r="G18" s="104">
        <v>7945526.4000000004</v>
      </c>
      <c r="H18" s="105">
        <v>0</v>
      </c>
      <c r="I18" s="104">
        <v>16210123.824708</v>
      </c>
      <c r="L18" s="3"/>
    </row>
    <row r="19" spans="1:12" x14ac:dyDescent="0.2">
      <c r="A19" s="2" t="s">
        <v>7</v>
      </c>
      <c r="B19" s="104">
        <v>4703</v>
      </c>
      <c r="C19" s="104">
        <v>16723868</v>
      </c>
      <c r="D19" s="37">
        <f>table9!D19</f>
        <v>541935.49435783445</v>
      </c>
      <c r="E19" s="104">
        <v>17041381</v>
      </c>
      <c r="F19" s="104">
        <v>14889190.910748001</v>
      </c>
      <c r="G19" s="104">
        <v>13379094.4</v>
      </c>
      <c r="H19" s="105">
        <v>0</v>
      </c>
      <c r="I19" s="104">
        <v>14889190.910748001</v>
      </c>
      <c r="L19" s="3"/>
    </row>
    <row r="20" spans="1:12" x14ac:dyDescent="0.2">
      <c r="A20" s="2" t="s">
        <v>8</v>
      </c>
      <c r="B20" s="104">
        <v>6121</v>
      </c>
      <c r="C20" s="104">
        <v>21766276</v>
      </c>
      <c r="D20" s="37">
        <f>table9!D20</f>
        <v>452951.76350460004</v>
      </c>
      <c r="E20" s="104">
        <v>26536718</v>
      </c>
      <c r="F20" s="104">
        <v>23185342.810343999</v>
      </c>
      <c r="G20" s="104">
        <v>17413020.800000001</v>
      </c>
      <c r="H20" s="105">
        <v>0</v>
      </c>
      <c r="I20" s="104">
        <v>23185342.810343999</v>
      </c>
      <c r="L20" s="3"/>
    </row>
    <row r="21" spans="1:12" x14ac:dyDescent="0.2">
      <c r="A21" s="2" t="s">
        <v>9</v>
      </c>
      <c r="B21" s="104">
        <v>9368</v>
      </c>
      <c r="C21" s="104">
        <v>33312608</v>
      </c>
      <c r="D21" s="37">
        <f>table9!D21</f>
        <v>438739.77820835996</v>
      </c>
      <c r="E21" s="104">
        <v>41929212</v>
      </c>
      <c r="F21" s="104">
        <v>36633887.958096005</v>
      </c>
      <c r="G21" s="104">
        <v>26650086.400000002</v>
      </c>
      <c r="H21" s="105">
        <v>0</v>
      </c>
      <c r="I21" s="104">
        <v>36633887.958096005</v>
      </c>
      <c r="L21" s="3"/>
    </row>
    <row r="22" spans="1:12" x14ac:dyDescent="0.2">
      <c r="A22" s="2" t="s">
        <v>10</v>
      </c>
      <c r="B22" s="104">
        <v>2973</v>
      </c>
      <c r="C22" s="104">
        <v>10571988</v>
      </c>
      <c r="D22" s="37">
        <f>table9!D22</f>
        <v>381021.79994402465</v>
      </c>
      <c r="E22" s="104">
        <v>15322226</v>
      </c>
      <c r="F22" s="104">
        <v>13387151.434008</v>
      </c>
      <c r="G22" s="104">
        <v>8457590.4000000004</v>
      </c>
      <c r="H22" s="105">
        <v>0</v>
      </c>
      <c r="I22" s="104">
        <v>13387151.434008</v>
      </c>
      <c r="L22" s="3"/>
    </row>
    <row r="23" spans="1:12" x14ac:dyDescent="0.2">
      <c r="B23" s="281"/>
      <c r="C23" s="104"/>
      <c r="D23" s="37"/>
      <c r="E23" s="104"/>
      <c r="F23" s="104"/>
      <c r="G23" s="104"/>
      <c r="H23" s="105"/>
      <c r="I23" s="104"/>
      <c r="L23" s="3"/>
    </row>
    <row r="24" spans="1:12" x14ac:dyDescent="0.2">
      <c r="A24" s="2" t="s">
        <v>11</v>
      </c>
      <c r="B24" s="104">
        <v>10668</v>
      </c>
      <c r="C24" s="104">
        <v>37935408</v>
      </c>
      <c r="D24" s="37">
        <f>table9!D24</f>
        <v>488735.57139138051</v>
      </c>
      <c r="E24" s="104">
        <v>42863308</v>
      </c>
      <c r="F24" s="104">
        <v>37450015.106063999</v>
      </c>
      <c r="G24" s="104">
        <v>30348326.400000002</v>
      </c>
      <c r="H24" s="105">
        <v>0</v>
      </c>
      <c r="I24" s="104">
        <v>37450015.106063999</v>
      </c>
      <c r="L24" s="3"/>
    </row>
    <row r="25" spans="1:12" x14ac:dyDescent="0.2">
      <c r="A25" s="2" t="s">
        <v>12</v>
      </c>
      <c r="B25" s="104">
        <v>1570</v>
      </c>
      <c r="C25" s="104">
        <v>5582920</v>
      </c>
      <c r="D25" s="37">
        <f>table9!D25</f>
        <v>671935.80811909854</v>
      </c>
      <c r="E25" s="104">
        <v>4588268</v>
      </c>
      <c r="F25" s="104">
        <v>4008806.457744</v>
      </c>
      <c r="G25" s="104">
        <v>4466336</v>
      </c>
      <c r="H25" s="105">
        <v>457529.54225599999</v>
      </c>
      <c r="I25" s="104">
        <v>4466336</v>
      </c>
      <c r="L25" s="3"/>
    </row>
    <row r="26" spans="1:12" x14ac:dyDescent="0.2">
      <c r="A26" s="2" t="s">
        <v>13</v>
      </c>
      <c r="B26" s="104">
        <v>10921</v>
      </c>
      <c r="C26" s="104">
        <v>38835076</v>
      </c>
      <c r="D26" s="37">
        <f>table9!D26</f>
        <v>517726.74619723583</v>
      </c>
      <c r="E26" s="104">
        <v>41422720</v>
      </c>
      <c r="F26" s="104">
        <v>36191361.845760003</v>
      </c>
      <c r="G26" s="104">
        <v>31068060.800000001</v>
      </c>
      <c r="H26" s="105">
        <v>0</v>
      </c>
      <c r="I26" s="104">
        <v>36191361.845760003</v>
      </c>
      <c r="L26" s="3"/>
    </row>
    <row r="27" spans="1:12" x14ac:dyDescent="0.2">
      <c r="A27" s="2" t="s">
        <v>14</v>
      </c>
      <c r="B27" s="104">
        <v>12275</v>
      </c>
      <c r="C27" s="104">
        <v>43649900</v>
      </c>
      <c r="D27" s="37">
        <f>table9!D27</f>
        <v>605144.84342871082</v>
      </c>
      <c r="E27" s="104">
        <v>39832639</v>
      </c>
      <c r="F27" s="104">
        <v>34802095.355411999</v>
      </c>
      <c r="G27" s="104">
        <v>34919920</v>
      </c>
      <c r="H27" s="105">
        <v>117824.64458800107</v>
      </c>
      <c r="I27" s="104">
        <v>34919920</v>
      </c>
      <c r="L27" s="3"/>
    </row>
    <row r="28" spans="1:12" x14ac:dyDescent="0.2">
      <c r="A28" s="2" t="s">
        <v>15</v>
      </c>
      <c r="B28" s="104">
        <v>1008</v>
      </c>
      <c r="C28" s="104">
        <v>3584448</v>
      </c>
      <c r="D28" s="37">
        <f>table9!D28</f>
        <v>914135.90501319256</v>
      </c>
      <c r="E28" s="104">
        <v>2165343</v>
      </c>
      <c r="F28" s="104">
        <v>1891877.5018440001</v>
      </c>
      <c r="G28" s="104">
        <v>2867558.4000000004</v>
      </c>
      <c r="H28" s="105">
        <v>975680.8981560003</v>
      </c>
      <c r="I28" s="104">
        <v>2867558.4000000004</v>
      </c>
      <c r="L28" s="3"/>
    </row>
    <row r="29" spans="1:12" x14ac:dyDescent="0.2">
      <c r="B29" s="281"/>
      <c r="C29" s="104"/>
      <c r="D29" s="37"/>
      <c r="E29" s="104"/>
      <c r="F29" s="104"/>
      <c r="G29" s="104"/>
      <c r="H29" s="105"/>
      <c r="I29" s="104"/>
      <c r="L29" s="3"/>
    </row>
    <row r="30" spans="1:12" x14ac:dyDescent="0.2">
      <c r="A30" s="2" t="s">
        <v>16</v>
      </c>
      <c r="B30" s="104">
        <v>52225</v>
      </c>
      <c r="C30" s="104">
        <v>185712100</v>
      </c>
      <c r="D30" s="37">
        <f>table9!D30</f>
        <v>739957.79350162495</v>
      </c>
      <c r="E30" s="104">
        <v>138595267</v>
      </c>
      <c r="F30" s="104">
        <v>121091793.54003601</v>
      </c>
      <c r="G30" s="104">
        <v>148569680</v>
      </c>
      <c r="H30" s="105">
        <v>27477886.459963992</v>
      </c>
      <c r="I30" s="104">
        <v>148569680</v>
      </c>
      <c r="L30" s="3"/>
    </row>
    <row r="31" spans="1:12" x14ac:dyDescent="0.2">
      <c r="A31" s="2" t="s">
        <v>17</v>
      </c>
      <c r="B31" s="104">
        <v>78361</v>
      </c>
      <c r="C31" s="104">
        <v>278651716</v>
      </c>
      <c r="D31" s="37">
        <f>table9!D31</f>
        <v>450018.06943636085</v>
      </c>
      <c r="E31" s="104">
        <v>341937804</v>
      </c>
      <c r="F31" s="104">
        <v>298753794.85723203</v>
      </c>
      <c r="G31" s="104">
        <v>222921372.80000001</v>
      </c>
      <c r="H31" s="105">
        <v>0</v>
      </c>
      <c r="I31" s="104">
        <v>298753794.85723203</v>
      </c>
      <c r="L31" s="3"/>
    </row>
    <row r="32" spans="1:12" x14ac:dyDescent="0.2">
      <c r="A32" s="2" t="s">
        <v>18</v>
      </c>
      <c r="B32" s="104">
        <v>1800</v>
      </c>
      <c r="C32" s="104">
        <v>6400800</v>
      </c>
      <c r="D32" s="37">
        <f>table9!D32</f>
        <v>655822.5545636242</v>
      </c>
      <c r="E32" s="104">
        <v>5389679</v>
      </c>
      <c r="F32" s="104">
        <v>4709005.659732</v>
      </c>
      <c r="G32" s="104">
        <v>5120640</v>
      </c>
      <c r="H32" s="105">
        <v>411634.34026800003</v>
      </c>
      <c r="I32" s="104">
        <v>5120640</v>
      </c>
      <c r="L32" s="3"/>
    </row>
    <row r="33" spans="1:12" x14ac:dyDescent="0.2">
      <c r="A33" s="2" t="s">
        <v>19</v>
      </c>
      <c r="B33" s="104">
        <v>5363</v>
      </c>
      <c r="C33" s="104">
        <v>19070828</v>
      </c>
      <c r="D33" s="37">
        <f>table9!D33</f>
        <v>474861.05893336446</v>
      </c>
      <c r="E33" s="104">
        <v>22177793</v>
      </c>
      <c r="F33" s="104">
        <v>19376915.166444</v>
      </c>
      <c r="G33" s="104">
        <v>15256662.4</v>
      </c>
      <c r="H33" s="105">
        <v>0</v>
      </c>
      <c r="I33" s="104">
        <v>19376915.166444</v>
      </c>
      <c r="L33" s="3"/>
    </row>
    <row r="34" spans="1:12" x14ac:dyDescent="0.2">
      <c r="A34" s="2" t="s">
        <v>20</v>
      </c>
      <c r="B34" s="104">
        <v>1947</v>
      </c>
      <c r="C34" s="104">
        <v>6923532</v>
      </c>
      <c r="D34" s="37">
        <f>table9!D34</f>
        <v>317180.70502793294</v>
      </c>
      <c r="E34" s="104">
        <v>12054128</v>
      </c>
      <c r="F34" s="104">
        <v>10531788.066624001</v>
      </c>
      <c r="G34" s="104">
        <v>5538825.6000000006</v>
      </c>
      <c r="H34" s="105">
        <v>0</v>
      </c>
      <c r="I34" s="104">
        <v>10531788.066624001</v>
      </c>
      <c r="L34" s="3"/>
    </row>
    <row r="35" spans="1:12" x14ac:dyDescent="0.2">
      <c r="B35" s="104"/>
      <c r="C35" s="104"/>
      <c r="D35" s="37"/>
      <c r="E35" s="104"/>
      <c r="F35" s="104"/>
      <c r="G35" s="104"/>
      <c r="H35" s="105"/>
      <c r="I35" s="104"/>
      <c r="L35" s="3"/>
    </row>
    <row r="36" spans="1:12" x14ac:dyDescent="0.2">
      <c r="A36" s="2" t="s">
        <v>21</v>
      </c>
      <c r="B36" s="104">
        <v>2069</v>
      </c>
      <c r="C36" s="104">
        <v>7357364</v>
      </c>
      <c r="D36" s="37">
        <f>table9!D36</f>
        <v>1015971.1447035684</v>
      </c>
      <c r="E36" s="104">
        <v>3999044</v>
      </c>
      <c r="F36" s="104">
        <v>3493996.7351520001</v>
      </c>
      <c r="G36" s="104">
        <v>5885891.2000000002</v>
      </c>
      <c r="H36" s="105">
        <v>2391894.4648480001</v>
      </c>
      <c r="I36" s="104">
        <v>5885891.2000000002</v>
      </c>
      <c r="L36" s="3"/>
    </row>
    <row r="37" spans="1:12" x14ac:dyDescent="0.2">
      <c r="A37" s="2" t="s">
        <v>22</v>
      </c>
      <c r="B37" s="104">
        <v>10491</v>
      </c>
      <c r="C37" s="104">
        <v>37305996</v>
      </c>
      <c r="D37" s="37">
        <f>table9!D37</f>
        <v>382295.41699496104</v>
      </c>
      <c r="E37" s="104">
        <v>53888400</v>
      </c>
      <c r="F37" s="104">
        <v>47082726.187200002</v>
      </c>
      <c r="G37" s="104">
        <v>29844796.800000001</v>
      </c>
      <c r="H37" s="105">
        <v>0</v>
      </c>
      <c r="I37" s="104">
        <v>47082726.187200002</v>
      </c>
      <c r="L37" s="3"/>
    </row>
    <row r="38" spans="1:12" x14ac:dyDescent="0.2">
      <c r="A38" s="2" t="s">
        <v>23</v>
      </c>
      <c r="B38" s="104">
        <v>8212</v>
      </c>
      <c r="C38" s="104">
        <v>29201872</v>
      </c>
      <c r="D38" s="37">
        <f>table9!D38</f>
        <v>304384.5251946348</v>
      </c>
      <c r="E38" s="104">
        <v>52978877</v>
      </c>
      <c r="F38" s="104">
        <v>46288068.665916003</v>
      </c>
      <c r="G38" s="104">
        <v>23361497.600000001</v>
      </c>
      <c r="H38" s="105">
        <v>0</v>
      </c>
      <c r="I38" s="104">
        <v>46288068.665916003</v>
      </c>
      <c r="L38" s="3"/>
    </row>
    <row r="39" spans="1:12" x14ac:dyDescent="0.2">
      <c r="A39" s="6" t="s">
        <v>24</v>
      </c>
      <c r="B39" s="106">
        <v>2657</v>
      </c>
      <c r="C39" s="106">
        <v>9448292</v>
      </c>
      <c r="D39" s="180">
        <f>table9!D39</f>
        <v>1207592.5483569538</v>
      </c>
      <c r="E39" s="106">
        <v>4320639</v>
      </c>
      <c r="F39" s="106">
        <v>3774976.859412</v>
      </c>
      <c r="G39" s="106">
        <v>7558633.6000000006</v>
      </c>
      <c r="H39" s="107">
        <v>3783656.7405880005</v>
      </c>
      <c r="I39" s="106">
        <v>7558633.6000000006</v>
      </c>
      <c r="L39" s="3"/>
    </row>
    <row r="40" spans="1:12" x14ac:dyDescent="0.2">
      <c r="A40" s="98"/>
      <c r="B40" s="98"/>
      <c r="C40" s="98"/>
      <c r="D40" s="168"/>
      <c r="E40" s="98"/>
      <c r="F40" s="98"/>
      <c r="G40" s="98"/>
      <c r="H40" s="98"/>
      <c r="I40" s="98"/>
      <c r="L40" s="3"/>
    </row>
    <row r="41" spans="1:12" x14ac:dyDescent="0.2">
      <c r="A41" s="2" t="s">
        <v>83</v>
      </c>
      <c r="B41" s="3"/>
      <c r="C41" s="94"/>
      <c r="D41" s="58"/>
      <c r="F41" s="95"/>
      <c r="G41" s="3"/>
      <c r="H41" s="3"/>
      <c r="I41" s="3"/>
      <c r="L41" s="3"/>
    </row>
    <row r="42" spans="1:12" x14ac:dyDescent="0.2">
      <c r="B42" s="3"/>
      <c r="C42" s="3"/>
      <c r="D42" s="58"/>
      <c r="E42" s="3"/>
      <c r="F42" s="3"/>
      <c r="G42" s="3"/>
      <c r="H42" s="3"/>
      <c r="I42" s="3"/>
      <c r="L42" s="3"/>
    </row>
    <row r="43" spans="1:12" x14ac:dyDescent="0.2">
      <c r="A43" s="2" t="s">
        <v>297</v>
      </c>
      <c r="B43" s="3"/>
      <c r="C43" s="3"/>
      <c r="D43" s="58"/>
      <c r="E43" s="3"/>
      <c r="F43" s="3"/>
      <c r="G43" s="3"/>
      <c r="H43" s="3"/>
      <c r="I43" s="3"/>
      <c r="L43" s="3"/>
    </row>
    <row r="44" spans="1:12" x14ac:dyDescent="0.2">
      <c r="B44" s="3"/>
      <c r="C44" s="3"/>
      <c r="D44" s="58"/>
      <c r="E44" s="3"/>
      <c r="F44" s="3"/>
      <c r="G44" s="3"/>
      <c r="H44" s="3"/>
      <c r="I44" s="3"/>
      <c r="L44" s="3"/>
    </row>
    <row r="45" spans="1:12" x14ac:dyDescent="0.2">
      <c r="B45" s="93"/>
      <c r="C45" s="83"/>
      <c r="D45" s="93"/>
      <c r="E45" s="93"/>
      <c r="F45" s="93"/>
      <c r="G45" s="93"/>
      <c r="H45" s="93"/>
      <c r="I45" s="3"/>
    </row>
    <row r="46" spans="1:12" x14ac:dyDescent="0.2">
      <c r="B46" s="93"/>
      <c r="C46" s="83"/>
      <c r="D46" s="93"/>
      <c r="E46" s="93"/>
      <c r="F46" s="93"/>
      <c r="G46" s="93"/>
      <c r="H46" s="93"/>
      <c r="I46" s="3"/>
    </row>
    <row r="47" spans="1:12" x14ac:dyDescent="0.2">
      <c r="B47" s="93"/>
      <c r="C47" s="83"/>
      <c r="D47" s="93"/>
      <c r="E47" s="93"/>
      <c r="F47" s="93"/>
      <c r="G47" s="93"/>
      <c r="H47" s="93"/>
      <c r="I47" s="3"/>
    </row>
    <row r="48" spans="1:12" x14ac:dyDescent="0.2">
      <c r="B48" s="93"/>
      <c r="C48" s="83"/>
      <c r="D48" s="93"/>
      <c r="E48" s="93"/>
      <c r="F48" s="93"/>
      <c r="G48" s="93"/>
      <c r="H48" s="93"/>
    </row>
    <row r="49" spans="2:9" x14ac:dyDescent="0.2">
      <c r="B49" s="93"/>
      <c r="C49" s="83"/>
      <c r="D49" s="93"/>
      <c r="E49" s="93"/>
      <c r="F49" s="93"/>
      <c r="G49" s="93"/>
      <c r="H49" s="93"/>
    </row>
    <row r="50" spans="2:9" x14ac:dyDescent="0.2">
      <c r="B50" s="93"/>
      <c r="C50" s="83"/>
      <c r="D50" s="93"/>
      <c r="E50" s="93"/>
      <c r="F50" s="93"/>
      <c r="G50" s="93"/>
      <c r="H50" s="93"/>
    </row>
    <row r="51" spans="2:9" x14ac:dyDescent="0.2">
      <c r="B51" s="93"/>
      <c r="C51" s="83"/>
      <c r="D51" s="93"/>
      <c r="E51" s="93"/>
      <c r="F51" s="93"/>
      <c r="G51" s="93"/>
      <c r="H51" s="93"/>
      <c r="I51" s="3"/>
    </row>
    <row r="52" spans="2:9" x14ac:dyDescent="0.2">
      <c r="B52" s="93"/>
      <c r="C52" s="83"/>
      <c r="D52" s="93"/>
      <c r="E52" s="93"/>
      <c r="F52" s="93"/>
      <c r="G52" s="93"/>
      <c r="H52" s="93"/>
      <c r="I52" s="3"/>
    </row>
    <row r="53" spans="2:9" x14ac:dyDescent="0.2">
      <c r="B53" s="93"/>
      <c r="C53" s="83"/>
      <c r="D53" s="93"/>
      <c r="E53" s="93"/>
      <c r="F53" s="93"/>
      <c r="G53" s="93"/>
      <c r="H53" s="93"/>
      <c r="I53" s="3"/>
    </row>
    <row r="54" spans="2:9" x14ac:dyDescent="0.2">
      <c r="B54" s="93"/>
      <c r="C54" s="83"/>
      <c r="D54" s="93"/>
      <c r="E54" s="93"/>
      <c r="F54" s="93"/>
      <c r="G54" s="93"/>
      <c r="H54" s="93"/>
      <c r="I54" s="3"/>
    </row>
    <row r="55" spans="2:9" x14ac:dyDescent="0.2">
      <c r="B55" s="93"/>
      <c r="C55" s="83"/>
      <c r="D55" s="93"/>
      <c r="E55" s="93"/>
      <c r="F55" s="93"/>
      <c r="G55" s="93"/>
      <c r="H55" s="93"/>
      <c r="I55" s="3"/>
    </row>
    <row r="56" spans="2:9" x14ac:dyDescent="0.2">
      <c r="B56" s="93"/>
      <c r="C56" s="83"/>
      <c r="D56" s="93"/>
      <c r="E56" s="93"/>
      <c r="F56" s="93"/>
      <c r="G56" s="93"/>
      <c r="H56" s="93"/>
      <c r="I56" s="3"/>
    </row>
    <row r="57" spans="2:9" x14ac:dyDescent="0.2">
      <c r="B57" s="93"/>
      <c r="C57" s="83"/>
      <c r="D57" s="93"/>
      <c r="E57" s="93"/>
      <c r="F57" s="93"/>
      <c r="G57" s="93"/>
      <c r="H57" s="93"/>
      <c r="I57" s="3"/>
    </row>
    <row r="58" spans="2:9" x14ac:dyDescent="0.2">
      <c r="B58" s="93"/>
      <c r="C58" s="83"/>
      <c r="D58" s="93"/>
      <c r="E58" s="93"/>
      <c r="F58" s="93"/>
      <c r="G58" s="93"/>
      <c r="H58" s="93"/>
      <c r="I58" s="3"/>
    </row>
    <row r="59" spans="2:9" x14ac:dyDescent="0.2">
      <c r="B59" s="93"/>
      <c r="C59" s="83"/>
      <c r="D59" s="93"/>
      <c r="E59" s="93"/>
      <c r="F59" s="93"/>
      <c r="G59" s="93"/>
      <c r="H59" s="93"/>
      <c r="I59" s="3"/>
    </row>
    <row r="60" spans="2:9" x14ac:dyDescent="0.2">
      <c r="B60" s="93"/>
      <c r="C60" s="83"/>
      <c r="D60" s="93"/>
      <c r="E60" s="93"/>
      <c r="F60" s="93"/>
      <c r="G60" s="93"/>
      <c r="H60" s="93"/>
      <c r="I60" s="3"/>
    </row>
    <row r="61" spans="2:9" x14ac:dyDescent="0.2">
      <c r="B61" s="93"/>
      <c r="C61" s="83"/>
      <c r="D61" s="93"/>
      <c r="E61" s="93"/>
      <c r="F61" s="93"/>
      <c r="G61" s="93"/>
      <c r="H61" s="93"/>
      <c r="I61" s="3"/>
    </row>
    <row r="62" spans="2:9" x14ac:dyDescent="0.2">
      <c r="B62" s="93"/>
      <c r="C62" s="83"/>
      <c r="D62" s="93"/>
      <c r="E62" s="93"/>
      <c r="F62" s="93"/>
      <c r="G62" s="93"/>
      <c r="H62" s="93"/>
      <c r="I62" s="3"/>
    </row>
    <row r="63" spans="2:9" x14ac:dyDescent="0.2">
      <c r="B63" s="93"/>
      <c r="C63" s="83"/>
      <c r="D63" s="93"/>
      <c r="E63" s="93"/>
      <c r="F63" s="93"/>
      <c r="G63" s="93"/>
      <c r="H63" s="93"/>
      <c r="I63" s="3"/>
    </row>
    <row r="64" spans="2:9" x14ac:dyDescent="0.2">
      <c r="B64" s="93"/>
      <c r="C64" s="83"/>
      <c r="D64" s="93"/>
      <c r="E64" s="93"/>
      <c r="F64" s="93"/>
      <c r="G64" s="93"/>
      <c r="H64" s="93"/>
      <c r="I64" s="3"/>
    </row>
    <row r="65" spans="2:9" x14ac:dyDescent="0.2">
      <c r="B65" s="93"/>
      <c r="C65" s="83"/>
      <c r="D65" s="93"/>
      <c r="E65" s="93"/>
      <c r="F65" s="93"/>
      <c r="G65" s="93"/>
      <c r="H65" s="93"/>
      <c r="I65" s="3"/>
    </row>
    <row r="66" spans="2:9" x14ac:dyDescent="0.2">
      <c r="B66" s="93"/>
      <c r="C66" s="83"/>
      <c r="D66" s="93"/>
      <c r="E66" s="93"/>
      <c r="F66" s="93"/>
      <c r="G66" s="93"/>
      <c r="H66" s="93"/>
      <c r="I66" s="3"/>
    </row>
    <row r="67" spans="2:9" x14ac:dyDescent="0.2">
      <c r="B67" s="93"/>
      <c r="C67" s="83"/>
      <c r="D67" s="93"/>
      <c r="E67" s="93"/>
      <c r="F67" s="93"/>
      <c r="G67" s="93"/>
      <c r="H67" s="93"/>
      <c r="I67" s="3"/>
    </row>
    <row r="68" spans="2:9" x14ac:dyDescent="0.2">
      <c r="B68" s="93"/>
      <c r="C68" s="83"/>
      <c r="D68" s="93"/>
      <c r="E68" s="93"/>
      <c r="F68" s="93"/>
      <c r="G68" s="93"/>
      <c r="H68" s="93"/>
      <c r="I68" s="3"/>
    </row>
    <row r="69" spans="2:9" x14ac:dyDescent="0.2">
      <c r="B69" s="93"/>
      <c r="C69" s="83"/>
      <c r="D69" s="93"/>
      <c r="E69" s="93"/>
      <c r="F69" s="93"/>
      <c r="G69" s="93"/>
      <c r="H69" s="93"/>
      <c r="I69" s="3"/>
    </row>
    <row r="70" spans="2:9" x14ac:dyDescent="0.2">
      <c r="B70" s="93"/>
      <c r="C70" s="93"/>
      <c r="D70" s="83"/>
      <c r="E70" s="93"/>
      <c r="F70" s="93"/>
      <c r="G70" s="93"/>
      <c r="H70" s="93"/>
      <c r="I70" s="3"/>
    </row>
    <row r="71" spans="2:9" x14ac:dyDescent="0.2">
      <c r="B71" s="93"/>
      <c r="C71" s="93"/>
      <c r="D71" s="83"/>
      <c r="E71" s="93"/>
      <c r="F71" s="93"/>
      <c r="G71" s="93"/>
      <c r="H71" s="93"/>
      <c r="I71" s="3"/>
    </row>
    <row r="72" spans="2:9" x14ac:dyDescent="0.2">
      <c r="B72" s="93"/>
      <c r="C72" s="93"/>
      <c r="D72" s="83"/>
      <c r="E72" s="93"/>
      <c r="F72" s="93"/>
      <c r="G72" s="93"/>
      <c r="H72" s="93"/>
      <c r="I72" s="3"/>
    </row>
    <row r="73" spans="2:9" x14ac:dyDescent="0.2">
      <c r="B73" s="3"/>
      <c r="C73" s="3"/>
      <c r="D73" s="58"/>
      <c r="E73" s="3"/>
      <c r="F73" s="3"/>
      <c r="G73" s="3"/>
      <c r="H73" s="3"/>
      <c r="I73" s="3"/>
    </row>
    <row r="74" spans="2:9" x14ac:dyDescent="0.2">
      <c r="B74" s="3"/>
      <c r="C74" s="3"/>
      <c r="D74" s="58"/>
      <c r="E74" s="3"/>
      <c r="F74" s="3"/>
      <c r="G74" s="3"/>
      <c r="H74" s="3"/>
      <c r="I74" s="3"/>
    </row>
    <row r="75" spans="2:9" x14ac:dyDescent="0.2">
      <c r="B75" s="3"/>
      <c r="C75" s="3"/>
      <c r="D75" s="58"/>
      <c r="E75" s="3"/>
      <c r="F75" s="3"/>
      <c r="G75" s="3"/>
      <c r="H75" s="3"/>
      <c r="I75" s="3"/>
    </row>
    <row r="76" spans="2:9" x14ac:dyDescent="0.2">
      <c r="B76" s="3"/>
      <c r="C76" s="3"/>
      <c r="D76" s="58"/>
      <c r="E76" s="3"/>
      <c r="F76" s="3"/>
      <c r="G76" s="3"/>
      <c r="H76" s="3"/>
      <c r="I76" s="3"/>
    </row>
    <row r="77" spans="2:9" x14ac:dyDescent="0.2">
      <c r="B77" s="3"/>
      <c r="C77" s="3"/>
      <c r="D77" s="58"/>
      <c r="E77" s="3"/>
      <c r="F77" s="3"/>
      <c r="G77" s="3"/>
      <c r="H77" s="3"/>
      <c r="I77" s="3"/>
    </row>
    <row r="78" spans="2:9" x14ac:dyDescent="0.2">
      <c r="B78" s="3"/>
      <c r="C78" s="3"/>
      <c r="D78" s="58"/>
      <c r="E78" s="3"/>
      <c r="F78" s="3"/>
      <c r="G78" s="3"/>
      <c r="H78" s="3"/>
      <c r="I78" s="3"/>
    </row>
    <row r="79" spans="2:9" x14ac:dyDescent="0.2">
      <c r="B79" s="3"/>
      <c r="C79" s="3"/>
      <c r="D79" s="58"/>
      <c r="E79" s="3"/>
      <c r="F79" s="3"/>
      <c r="G79" s="3"/>
      <c r="H79" s="3"/>
      <c r="I79" s="3"/>
    </row>
    <row r="80" spans="2:9" x14ac:dyDescent="0.2">
      <c r="B80" s="3"/>
      <c r="C80" s="3"/>
      <c r="D80" s="58"/>
      <c r="E80" s="3"/>
      <c r="F80" s="3"/>
      <c r="G80" s="3"/>
      <c r="H80" s="3"/>
      <c r="I80" s="3"/>
    </row>
    <row r="81" spans="2:9" x14ac:dyDescent="0.2">
      <c r="B81" s="3"/>
      <c r="C81" s="3"/>
      <c r="D81" s="58"/>
      <c r="E81" s="3"/>
      <c r="F81" s="3"/>
      <c r="G81" s="3"/>
      <c r="H81" s="3"/>
      <c r="I81" s="3"/>
    </row>
    <row r="82" spans="2:9" x14ac:dyDescent="0.2">
      <c r="B82" s="3"/>
      <c r="C82" s="3"/>
      <c r="D82" s="58"/>
      <c r="E82" s="3"/>
      <c r="F82" s="3"/>
      <c r="G82" s="3"/>
      <c r="H82" s="3"/>
      <c r="I82" s="3"/>
    </row>
    <row r="83" spans="2:9" x14ac:dyDescent="0.2">
      <c r="B83" s="3"/>
      <c r="C83" s="3"/>
      <c r="D83" s="58"/>
      <c r="E83" s="3"/>
      <c r="F83" s="3"/>
      <c r="G83" s="3"/>
      <c r="H83" s="3"/>
      <c r="I83" s="3"/>
    </row>
    <row r="84" spans="2:9" x14ac:dyDescent="0.2">
      <c r="B84" s="3"/>
      <c r="C84" s="3"/>
      <c r="D84" s="58"/>
      <c r="E84" s="3"/>
      <c r="F84" s="3"/>
      <c r="G84" s="3"/>
      <c r="H84" s="3"/>
      <c r="I84" s="3"/>
    </row>
    <row r="85" spans="2:9" x14ac:dyDescent="0.2">
      <c r="B85" s="3"/>
      <c r="C85" s="3"/>
      <c r="D85" s="58"/>
      <c r="E85" s="3"/>
      <c r="F85" s="3"/>
      <c r="G85" s="3"/>
      <c r="H85" s="3"/>
      <c r="I85" s="3"/>
    </row>
    <row r="86" spans="2:9" x14ac:dyDescent="0.2">
      <c r="B86" s="3"/>
      <c r="C86" s="3"/>
      <c r="D86" s="58"/>
      <c r="E86" s="3"/>
      <c r="F86" s="3"/>
      <c r="G86" s="3"/>
      <c r="H86" s="3"/>
      <c r="I86" s="3"/>
    </row>
    <row r="87" spans="2:9" x14ac:dyDescent="0.2">
      <c r="B87" s="3"/>
      <c r="C87" s="3"/>
      <c r="D87" s="58"/>
      <c r="E87" s="3"/>
      <c r="F87" s="3"/>
      <c r="G87" s="3"/>
      <c r="H87" s="3"/>
      <c r="I87" s="3"/>
    </row>
    <row r="88" spans="2:9" x14ac:dyDescent="0.2">
      <c r="B88" s="3"/>
      <c r="C88" s="3"/>
      <c r="D88" s="58"/>
      <c r="E88" s="3"/>
      <c r="F88" s="3"/>
      <c r="G88" s="3"/>
      <c r="H88" s="3"/>
      <c r="I88" s="3"/>
    </row>
    <row r="89" spans="2:9" x14ac:dyDescent="0.2">
      <c r="B89" s="3"/>
      <c r="C89" s="3"/>
      <c r="D89" s="58"/>
      <c r="E89" s="3"/>
      <c r="F89" s="3"/>
      <c r="G89" s="3"/>
      <c r="H89" s="3"/>
      <c r="I89" s="3"/>
    </row>
    <row r="90" spans="2:9" x14ac:dyDescent="0.2">
      <c r="B90" s="3"/>
      <c r="C90" s="3"/>
      <c r="D90" s="58"/>
      <c r="E90" s="3"/>
      <c r="F90" s="3"/>
      <c r="G90" s="3"/>
      <c r="H90" s="3"/>
      <c r="I90" s="3"/>
    </row>
    <row r="91" spans="2:9" x14ac:dyDescent="0.2">
      <c r="B91" s="3"/>
      <c r="C91" s="3"/>
      <c r="D91" s="58"/>
      <c r="E91" s="3"/>
      <c r="F91" s="3"/>
      <c r="G91" s="3"/>
      <c r="H91" s="3"/>
      <c r="I91" s="3"/>
    </row>
    <row r="92" spans="2:9" x14ac:dyDescent="0.2">
      <c r="B92" s="3"/>
      <c r="C92" s="3"/>
      <c r="D92" s="58"/>
      <c r="E92" s="3"/>
      <c r="F92" s="3"/>
      <c r="G92" s="3"/>
      <c r="H92" s="3"/>
      <c r="I92" s="3"/>
    </row>
    <row r="93" spans="2:9" x14ac:dyDescent="0.2">
      <c r="B93" s="3"/>
      <c r="C93" s="3"/>
      <c r="D93" s="58"/>
      <c r="E93" s="3"/>
      <c r="F93" s="3"/>
      <c r="G93" s="3"/>
      <c r="H93" s="3"/>
      <c r="I93" s="3"/>
    </row>
    <row r="94" spans="2:9" x14ac:dyDescent="0.2">
      <c r="B94" s="3"/>
      <c r="C94" s="3"/>
      <c r="D94" s="58"/>
      <c r="E94" s="3"/>
      <c r="F94" s="3"/>
      <c r="G94" s="3"/>
      <c r="H94" s="3"/>
      <c r="I94" s="3"/>
    </row>
    <row r="95" spans="2:9" x14ac:dyDescent="0.2">
      <c r="B95" s="3"/>
      <c r="C95" s="3"/>
      <c r="D95" s="58"/>
      <c r="E95" s="3"/>
      <c r="F95" s="3"/>
      <c r="G95" s="3"/>
      <c r="H95" s="3"/>
      <c r="I95" s="3"/>
    </row>
    <row r="96" spans="2:9" x14ac:dyDescent="0.2">
      <c r="B96" s="3"/>
      <c r="C96" s="3"/>
      <c r="D96" s="58"/>
      <c r="E96" s="3"/>
      <c r="F96" s="3"/>
      <c r="G96" s="3"/>
      <c r="H96" s="3"/>
      <c r="I96" s="3"/>
    </row>
    <row r="97" spans="2:9" x14ac:dyDescent="0.2">
      <c r="B97" s="3"/>
      <c r="C97" s="3"/>
      <c r="D97" s="58"/>
      <c r="E97" s="3"/>
      <c r="F97" s="3"/>
      <c r="G97" s="3"/>
      <c r="H97" s="3"/>
      <c r="I97" s="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80"/>
  <sheetViews>
    <sheetView showGridLines="0" topLeftCell="A22" zoomScale="114" zoomScaleNormal="114" workbookViewId="0">
      <selection activeCell="M12" sqref="M12"/>
    </sheetView>
  </sheetViews>
  <sheetFormatPr defaultColWidth="8.7109375" defaultRowHeight="12.75" x14ac:dyDescent="0.2"/>
  <cols>
    <col min="1" max="1" width="22" style="2" customWidth="1"/>
    <col min="2" max="2" width="17.140625" style="2" customWidth="1"/>
    <col min="3" max="3" width="13.140625" style="2" customWidth="1"/>
    <col min="4" max="4" width="18.140625" style="2" bestFit="1" customWidth="1"/>
    <col min="5" max="5" width="13.85546875" style="2" customWidth="1"/>
    <col min="6" max="6" width="14.85546875" style="2" customWidth="1"/>
    <col min="7" max="15" width="12" style="2" customWidth="1"/>
    <col min="16" max="16384" width="8.7109375" style="2"/>
  </cols>
  <sheetData>
    <row r="1" spans="1:15" x14ac:dyDescent="0.2">
      <c r="A1" s="111"/>
      <c r="B1" s="111"/>
      <c r="C1" s="111" t="s">
        <v>95</v>
      </c>
      <c r="D1" s="111"/>
      <c r="E1" s="111"/>
      <c r="F1" s="111"/>
    </row>
    <row r="2" spans="1:15" ht="13.5" customHeight="1" x14ac:dyDescent="0.5">
      <c r="A2" s="8"/>
      <c r="E2" s="7"/>
    </row>
    <row r="3" spans="1:15" x14ac:dyDescent="0.2">
      <c r="A3" s="111"/>
      <c r="B3" s="111"/>
      <c r="C3" s="111" t="s">
        <v>289</v>
      </c>
      <c r="D3" s="111"/>
      <c r="E3" s="111"/>
      <c r="F3" s="111"/>
    </row>
    <row r="4" spans="1:15" ht="13.5" thickBot="1" x14ac:dyDescent="0.25">
      <c r="A4" s="7"/>
      <c r="B4" s="7"/>
      <c r="C4" s="7"/>
      <c r="D4" s="7"/>
      <c r="F4" s="7"/>
    </row>
    <row r="5" spans="1:15" ht="15" customHeight="1" thickTop="1" x14ac:dyDescent="0.2">
      <c r="A5" s="21"/>
      <c r="B5" s="109" t="s">
        <v>160</v>
      </c>
      <c r="C5" s="21"/>
      <c r="D5" s="21"/>
      <c r="E5" s="141">
        <v>2020</v>
      </c>
      <c r="F5" s="140"/>
      <c r="G5" s="163"/>
    </row>
    <row r="6" spans="1:15" x14ac:dyDescent="0.2">
      <c r="A6" s="7" t="s">
        <v>65</v>
      </c>
      <c r="B6" s="116" t="s">
        <v>102</v>
      </c>
      <c r="C6" s="40" t="s">
        <v>90</v>
      </c>
      <c r="D6" s="116" t="s">
        <v>87</v>
      </c>
      <c r="E6" s="124" t="s">
        <v>225</v>
      </c>
      <c r="F6" s="116" t="s">
        <v>87</v>
      </c>
      <c r="G6" s="163"/>
    </row>
    <row r="7" spans="1:15" x14ac:dyDescent="0.2">
      <c r="A7" s="7" t="s">
        <v>30</v>
      </c>
      <c r="B7" s="116" t="s">
        <v>103</v>
      </c>
      <c r="C7" s="40" t="s">
        <v>91</v>
      </c>
      <c r="D7" s="116" t="s">
        <v>88</v>
      </c>
      <c r="E7" s="124" t="s">
        <v>226</v>
      </c>
      <c r="F7" s="116" t="s">
        <v>88</v>
      </c>
      <c r="G7" s="163"/>
    </row>
    <row r="8" spans="1:15" ht="13.5" thickBot="1" x14ac:dyDescent="0.25">
      <c r="A8" s="13" t="s">
        <v>119</v>
      </c>
      <c r="B8" s="10" t="s">
        <v>89</v>
      </c>
      <c r="C8" s="55" t="s">
        <v>159</v>
      </c>
      <c r="D8" s="10" t="s">
        <v>92</v>
      </c>
      <c r="E8" s="125"/>
      <c r="F8" s="10" t="s">
        <v>93</v>
      </c>
      <c r="G8" s="163"/>
    </row>
    <row r="9" spans="1:15" x14ac:dyDescent="0.2">
      <c r="A9" s="7" t="s">
        <v>0</v>
      </c>
      <c r="B9" s="282">
        <f>SUM(B11:B38)</f>
        <v>817039187</v>
      </c>
      <c r="C9" s="283">
        <f>SUM(C11:C38)</f>
        <v>872094.08465808618</v>
      </c>
      <c r="D9" s="39">
        <f>+B9*1000/C9</f>
        <v>936870.46085208678</v>
      </c>
      <c r="E9" s="284">
        <f>SUM(E11:E38)</f>
        <v>6059529</v>
      </c>
      <c r="F9" s="285">
        <f>+B9*1000/E9</f>
        <v>134835.42813311066</v>
      </c>
      <c r="H9" s="2" t="s">
        <v>175</v>
      </c>
      <c r="I9" s="17"/>
    </row>
    <row r="10" spans="1:15" x14ac:dyDescent="0.2">
      <c r="A10" s="7"/>
      <c r="B10" s="31"/>
      <c r="C10" s="43"/>
      <c r="D10" s="7"/>
      <c r="E10" s="7"/>
      <c r="F10" s="31"/>
    </row>
    <row r="11" spans="1:15" x14ac:dyDescent="0.2">
      <c r="A11" s="7" t="s">
        <v>1</v>
      </c>
      <c r="B11" s="31">
        <v>4007372</v>
      </c>
      <c r="C11" s="153">
        <v>8003.9054216867471</v>
      </c>
      <c r="D11" s="39">
        <f>+B11*1000/C11</f>
        <v>500677.08060891659</v>
      </c>
      <c r="E11" s="81">
        <v>70217</v>
      </c>
      <c r="F11" s="286">
        <f t="shared" ref="F11:F38" si="0">+B11*1000/E11</f>
        <v>57071.250551860663</v>
      </c>
      <c r="H11" s="93"/>
      <c r="I11" s="3"/>
      <c r="J11" s="3"/>
      <c r="K11" s="287"/>
    </row>
    <row r="12" spans="1:15" x14ac:dyDescent="0.2">
      <c r="A12" s="7" t="s">
        <v>2</v>
      </c>
      <c r="B12" s="31">
        <v>97384716</v>
      </c>
      <c r="C12" s="153">
        <v>81954.737845833821</v>
      </c>
      <c r="D12" s="39">
        <f t="shared" ref="D12:D15" si="1">+B12*1000/C12</f>
        <v>1188274.3885190838</v>
      </c>
      <c r="E12" s="81">
        <v>582384</v>
      </c>
      <c r="F12" s="286">
        <f t="shared" si="0"/>
        <v>167217.36174070716</v>
      </c>
      <c r="H12" s="93"/>
      <c r="I12" s="3"/>
      <c r="J12" s="3"/>
      <c r="K12" s="287"/>
    </row>
    <row r="13" spans="1:15" x14ac:dyDescent="0.2">
      <c r="A13" s="7" t="s">
        <v>3</v>
      </c>
      <c r="B13" s="31">
        <v>44372209</v>
      </c>
      <c r="C13" s="153">
        <v>75377.549556107959</v>
      </c>
      <c r="D13" s="39">
        <f t="shared" si="1"/>
        <v>588666.11161153694</v>
      </c>
      <c r="E13" s="81">
        <v>588649</v>
      </c>
      <c r="F13" s="286">
        <f t="shared" si="0"/>
        <v>75379.740728345758</v>
      </c>
      <c r="H13" s="93"/>
      <c r="I13" s="3"/>
      <c r="J13" s="3"/>
      <c r="K13" s="287"/>
    </row>
    <row r="14" spans="1:15" x14ac:dyDescent="0.2">
      <c r="A14" s="7" t="s">
        <v>4</v>
      </c>
      <c r="B14" s="31">
        <v>92838063</v>
      </c>
      <c r="C14" s="153">
        <v>111628.20218917426</v>
      </c>
      <c r="D14" s="39">
        <f t="shared" si="1"/>
        <v>831672.11492548313</v>
      </c>
      <c r="E14" s="81">
        <v>827220</v>
      </c>
      <c r="F14" s="286">
        <f t="shared" si="0"/>
        <v>112228.98745194748</v>
      </c>
      <c r="H14" s="93"/>
      <c r="I14" s="3"/>
      <c r="J14" s="3"/>
      <c r="K14" s="287"/>
    </row>
    <row r="15" spans="1:15" x14ac:dyDescent="0.2">
      <c r="A15" s="7" t="s">
        <v>5</v>
      </c>
      <c r="B15" s="31">
        <v>12830770</v>
      </c>
      <c r="C15" s="153">
        <v>15136.729390494353</v>
      </c>
      <c r="D15" s="39">
        <f t="shared" si="1"/>
        <v>847658.01574397821</v>
      </c>
      <c r="E15" s="81">
        <v>93033</v>
      </c>
      <c r="F15" s="286">
        <f t="shared" si="0"/>
        <v>137916.33076435243</v>
      </c>
      <c r="H15" s="93"/>
      <c r="I15" s="3"/>
      <c r="J15" s="3"/>
      <c r="K15" s="287"/>
    </row>
    <row r="16" spans="1:15" x14ac:dyDescent="0.2">
      <c r="A16" s="7"/>
      <c r="B16" s="39"/>
      <c r="C16" s="153"/>
      <c r="D16" s="39"/>
      <c r="E16" s="81"/>
      <c r="F16" s="286"/>
      <c r="H16" s="93"/>
      <c r="I16" s="3"/>
      <c r="J16" s="3"/>
      <c r="K16" s="287"/>
      <c r="O16" s="93"/>
    </row>
    <row r="17" spans="1:11" x14ac:dyDescent="0.2">
      <c r="A17" s="7" t="s">
        <v>6</v>
      </c>
      <c r="B17" s="31">
        <v>2764205</v>
      </c>
      <c r="C17" s="153">
        <v>5424.808592294773</v>
      </c>
      <c r="D17" s="39">
        <f t="shared" ref="D17:D21" si="2">+B17*1000/C17</f>
        <v>509548.85374687496</v>
      </c>
      <c r="E17" s="81">
        <v>33521</v>
      </c>
      <c r="F17" s="286">
        <f t="shared" si="0"/>
        <v>82461.889561767253</v>
      </c>
      <c r="H17" s="93"/>
      <c r="I17" s="3"/>
      <c r="J17" s="3"/>
      <c r="K17" s="288"/>
    </row>
    <row r="18" spans="1:11" x14ac:dyDescent="0.2">
      <c r="A18" s="7" t="s">
        <v>7</v>
      </c>
      <c r="B18" s="31">
        <v>21213587</v>
      </c>
      <c r="C18" s="153">
        <v>24420.143548387096</v>
      </c>
      <c r="D18" s="39">
        <f t="shared" si="2"/>
        <v>868692.14990348066</v>
      </c>
      <c r="E18" s="81">
        <v>169105</v>
      </c>
      <c r="F18" s="286">
        <f t="shared" si="0"/>
        <v>125446.24345820645</v>
      </c>
      <c r="H18" s="93"/>
      <c r="I18" s="3"/>
      <c r="J18" s="3"/>
      <c r="K18" s="287"/>
    </row>
    <row r="19" spans="1:11" x14ac:dyDescent="0.2">
      <c r="A19" s="7" t="s">
        <v>8</v>
      </c>
      <c r="B19" s="31">
        <v>11254117</v>
      </c>
      <c r="C19" s="153">
        <v>14406.138832274595</v>
      </c>
      <c r="D19" s="39">
        <f t="shared" si="2"/>
        <v>781202.86990341882</v>
      </c>
      <c r="E19" s="81">
        <v>103409</v>
      </c>
      <c r="F19" s="286">
        <f t="shared" si="0"/>
        <v>108831.11721416897</v>
      </c>
      <c r="H19" s="93"/>
      <c r="I19" s="3"/>
      <c r="J19" s="3"/>
      <c r="K19" s="287"/>
    </row>
    <row r="20" spans="1:11" x14ac:dyDescent="0.2">
      <c r="A20" s="7" t="s">
        <v>9</v>
      </c>
      <c r="B20" s="31">
        <v>19386240</v>
      </c>
      <c r="C20" s="153">
        <v>26388.805038873405</v>
      </c>
      <c r="D20" s="39">
        <f t="shared" si="2"/>
        <v>734638.79745377216</v>
      </c>
      <c r="E20" s="81">
        <v>164382</v>
      </c>
      <c r="F20" s="286">
        <f t="shared" si="0"/>
        <v>117934.08037376356</v>
      </c>
      <c r="H20" s="93"/>
      <c r="I20" s="3"/>
      <c r="J20" s="3"/>
      <c r="K20" s="287"/>
    </row>
    <row r="21" spans="1:11" x14ac:dyDescent="0.2">
      <c r="A21" s="7" t="s">
        <v>10</v>
      </c>
      <c r="B21" s="31">
        <v>3003138</v>
      </c>
      <c r="C21" s="153">
        <v>4493.3999999999996</v>
      </c>
      <c r="D21" s="39">
        <f t="shared" si="2"/>
        <v>668344.23821605032</v>
      </c>
      <c r="E21" s="81">
        <v>31886</v>
      </c>
      <c r="F21" s="286">
        <f t="shared" si="0"/>
        <v>94183.591544878625</v>
      </c>
      <c r="H21" s="93"/>
      <c r="I21" s="3"/>
      <c r="J21" s="3"/>
      <c r="K21" s="287"/>
    </row>
    <row r="22" spans="1:11" x14ac:dyDescent="0.2">
      <c r="A22" s="7"/>
      <c r="C22" s="153"/>
      <c r="D22" s="39"/>
      <c r="E22" s="81"/>
      <c r="F22" s="286"/>
      <c r="H22" s="93"/>
      <c r="I22" s="3"/>
      <c r="J22" s="3"/>
      <c r="K22" s="287"/>
    </row>
    <row r="23" spans="1:11" x14ac:dyDescent="0.2">
      <c r="A23" s="7" t="s">
        <v>11</v>
      </c>
      <c r="B23" s="17">
        <v>34131596</v>
      </c>
      <c r="C23" s="153">
        <v>42944.221825023516</v>
      </c>
      <c r="D23" s="39">
        <f t="shared" ref="D23:D38" si="3">+B23*1000/C23</f>
        <v>794789.0204896339</v>
      </c>
      <c r="E23" s="81">
        <v>264158</v>
      </c>
      <c r="F23" s="286">
        <f t="shared" si="0"/>
        <v>129209.01884478229</v>
      </c>
      <c r="H23" s="93"/>
      <c r="I23" s="3"/>
      <c r="J23" s="3"/>
      <c r="K23" s="287"/>
    </row>
    <row r="24" spans="1:11" x14ac:dyDescent="0.2">
      <c r="A24" s="7" t="s">
        <v>12</v>
      </c>
      <c r="B24" s="31">
        <v>4730249</v>
      </c>
      <c r="C24" s="153">
        <v>3518.0079800498752</v>
      </c>
      <c r="D24" s="39">
        <f t="shared" si="3"/>
        <v>1344581.6572402825</v>
      </c>
      <c r="E24" s="81">
        <v>28916</v>
      </c>
      <c r="F24" s="286">
        <f t="shared" si="0"/>
        <v>163585.86941485683</v>
      </c>
      <c r="H24" s="93"/>
      <c r="I24" s="3"/>
      <c r="J24" s="3"/>
      <c r="K24" s="288"/>
    </row>
    <row r="25" spans="1:11" x14ac:dyDescent="0.2">
      <c r="A25" s="7" t="s">
        <v>13</v>
      </c>
      <c r="B25" s="31">
        <v>30620265</v>
      </c>
      <c r="C25" s="153">
        <v>36962.091497461923</v>
      </c>
      <c r="D25" s="39">
        <f t="shared" si="3"/>
        <v>828423.49443625507</v>
      </c>
      <c r="E25" s="81">
        <v>256602</v>
      </c>
      <c r="F25" s="286">
        <f t="shared" si="0"/>
        <v>119329.79867654968</v>
      </c>
      <c r="H25" s="93"/>
      <c r="I25" s="3"/>
      <c r="J25" s="3"/>
      <c r="K25" s="287"/>
    </row>
    <row r="26" spans="1:11" x14ac:dyDescent="0.2">
      <c r="A26" s="7" t="s">
        <v>14</v>
      </c>
      <c r="B26" s="31">
        <v>56709501</v>
      </c>
      <c r="C26" s="153">
        <v>57157.347411550021</v>
      </c>
      <c r="D26" s="39">
        <f t="shared" si="3"/>
        <v>992164.67467733601</v>
      </c>
      <c r="E26" s="81">
        <v>327874</v>
      </c>
      <c r="F26" s="286">
        <f t="shared" si="0"/>
        <v>172961.26255817784</v>
      </c>
      <c r="H26" s="93"/>
      <c r="I26" s="3"/>
      <c r="J26" s="3"/>
      <c r="K26" s="287"/>
    </row>
    <row r="27" spans="1:11" x14ac:dyDescent="0.2">
      <c r="A27" s="7" t="s">
        <v>15</v>
      </c>
      <c r="B27" s="31">
        <v>3025712</v>
      </c>
      <c r="C27" s="153">
        <v>1772.5438902743142</v>
      </c>
      <c r="D27" s="39">
        <f t="shared" si="3"/>
        <v>1706988.4794399922</v>
      </c>
      <c r="E27" s="81">
        <v>19282</v>
      </c>
      <c r="F27" s="286">
        <f t="shared" si="0"/>
        <v>156918.99180582928</v>
      </c>
      <c r="H27" s="93"/>
      <c r="I27" s="3"/>
      <c r="J27" s="3"/>
      <c r="K27" s="287"/>
    </row>
    <row r="28" spans="1:11" x14ac:dyDescent="0.2">
      <c r="A28" s="7"/>
      <c r="B28" s="39"/>
      <c r="C28" s="153"/>
      <c r="D28" s="39"/>
      <c r="E28" s="81"/>
      <c r="F28" s="286"/>
      <c r="H28" s="93"/>
      <c r="I28" s="3"/>
      <c r="J28" s="3"/>
      <c r="K28" s="287"/>
    </row>
    <row r="29" spans="1:11" x14ac:dyDescent="0.2">
      <c r="A29" s="7" t="s">
        <v>16</v>
      </c>
      <c r="B29" s="17">
        <v>203184478</v>
      </c>
      <c r="C29" s="153">
        <v>158983.55447595217</v>
      </c>
      <c r="D29" s="39">
        <f t="shared" si="3"/>
        <v>1278021.9857943461</v>
      </c>
      <c r="E29" s="81">
        <v>1052462</v>
      </c>
      <c r="F29" s="286">
        <f t="shared" si="0"/>
        <v>193056.35547886766</v>
      </c>
      <c r="H29" s="93"/>
      <c r="I29" s="3"/>
      <c r="J29" s="3"/>
      <c r="K29" s="287"/>
    </row>
    <row r="30" spans="1:11" x14ac:dyDescent="0.2">
      <c r="A30" s="7" t="s">
        <v>17</v>
      </c>
      <c r="B30" s="31">
        <v>105905613</v>
      </c>
      <c r="C30" s="153">
        <v>129799.09599707957</v>
      </c>
      <c r="D30" s="39">
        <f t="shared" si="3"/>
        <v>815919.4960986696</v>
      </c>
      <c r="E30" s="81">
        <v>910800</v>
      </c>
      <c r="F30" s="286">
        <f t="shared" si="0"/>
        <v>116277.57246376811</v>
      </c>
      <c r="H30" s="93"/>
      <c r="I30" s="3"/>
      <c r="J30" s="3"/>
      <c r="K30" s="287"/>
    </row>
    <row r="31" spans="1:11" x14ac:dyDescent="0.2">
      <c r="A31" s="7" t="s">
        <v>18</v>
      </c>
      <c r="B31" s="31">
        <v>8771757</v>
      </c>
      <c r="C31" s="153">
        <v>7402.3937833986456</v>
      </c>
      <c r="D31" s="39">
        <f t="shared" si="3"/>
        <v>1184989.2422195137</v>
      </c>
      <c r="E31" s="81">
        <v>51045</v>
      </c>
      <c r="F31" s="286">
        <f t="shared" si="0"/>
        <v>171843.60858066412</v>
      </c>
      <c r="H31" s="93"/>
      <c r="I31" s="3"/>
      <c r="J31" s="3"/>
      <c r="K31" s="288"/>
    </row>
    <row r="32" spans="1:11" x14ac:dyDescent="0.2">
      <c r="A32" s="7" t="s">
        <v>19</v>
      </c>
      <c r="B32" s="31">
        <v>13236725</v>
      </c>
      <c r="C32" s="153">
        <v>17065.566091954021</v>
      </c>
      <c r="D32" s="39">
        <f t="shared" si="3"/>
        <v>775639.37396959704</v>
      </c>
      <c r="E32" s="81">
        <v>114489</v>
      </c>
      <c r="F32" s="286">
        <f t="shared" si="0"/>
        <v>115615.69233725511</v>
      </c>
      <c r="H32" s="93"/>
      <c r="I32" s="3"/>
      <c r="J32" s="3"/>
      <c r="K32" s="287"/>
    </row>
    <row r="33" spans="1:11" x14ac:dyDescent="0.2">
      <c r="A33" s="7" t="s">
        <v>20</v>
      </c>
      <c r="B33" s="31">
        <v>1524997</v>
      </c>
      <c r="C33" s="153">
        <v>2704.3539900249375</v>
      </c>
      <c r="D33" s="39">
        <f t="shared" si="3"/>
        <v>563904.35779671639</v>
      </c>
      <c r="E33" s="81">
        <v>25482</v>
      </c>
      <c r="F33" s="286">
        <f t="shared" si="0"/>
        <v>59846.048190879839</v>
      </c>
      <c r="H33" s="93"/>
      <c r="I33" s="3"/>
      <c r="J33" s="3"/>
      <c r="K33" s="287"/>
    </row>
    <row r="34" spans="1:11" x14ac:dyDescent="0.2">
      <c r="A34" s="7"/>
      <c r="B34" s="31"/>
      <c r="C34" s="153"/>
      <c r="D34" s="39"/>
      <c r="E34" s="81"/>
      <c r="F34" s="286"/>
      <c r="H34" s="93"/>
      <c r="I34" s="3"/>
      <c r="J34" s="3"/>
      <c r="K34" s="287"/>
    </row>
    <row r="35" spans="1:11" x14ac:dyDescent="0.2">
      <c r="A35" s="7" t="s">
        <v>21</v>
      </c>
      <c r="B35" s="31">
        <v>8696513</v>
      </c>
      <c r="C35" s="153">
        <v>4371.5706896551728</v>
      </c>
      <c r="D35" s="39">
        <f t="shared" si="3"/>
        <v>1989333.7240501025</v>
      </c>
      <c r="E35" s="81">
        <v>37060</v>
      </c>
      <c r="F35" s="286">
        <f t="shared" si="0"/>
        <v>234660.36157582299</v>
      </c>
      <c r="H35" s="93"/>
      <c r="I35" s="3"/>
      <c r="J35" s="3"/>
      <c r="K35" s="287"/>
    </row>
    <row r="36" spans="1:11" x14ac:dyDescent="0.2">
      <c r="A36" s="7" t="s">
        <v>22</v>
      </c>
      <c r="B36" s="31">
        <v>13748890</v>
      </c>
      <c r="C36" s="153">
        <v>21480.079611041405</v>
      </c>
      <c r="D36" s="39">
        <f t="shared" si="3"/>
        <v>640076.30553346081</v>
      </c>
      <c r="E36" s="81">
        <v>151158</v>
      </c>
      <c r="F36" s="286">
        <f t="shared" si="0"/>
        <v>90957.078024318922</v>
      </c>
      <c r="H36" s="93"/>
      <c r="I36" s="3"/>
      <c r="J36" s="3"/>
      <c r="K36" s="287"/>
    </row>
    <row r="37" spans="1:11" x14ac:dyDescent="0.2">
      <c r="A37" s="7" t="s">
        <v>23</v>
      </c>
      <c r="B37" s="31">
        <v>6917049</v>
      </c>
      <c r="C37" s="153">
        <v>14049.977446808511</v>
      </c>
      <c r="D37" s="39">
        <f t="shared" si="3"/>
        <v>492317.44507684076</v>
      </c>
      <c r="E37" s="81">
        <v>104018</v>
      </c>
      <c r="F37" s="286">
        <f t="shared" si="0"/>
        <v>66498.577169336073</v>
      </c>
      <c r="H37" s="93"/>
      <c r="I37" s="3"/>
      <c r="J37" s="3"/>
      <c r="K37" s="287"/>
    </row>
    <row r="38" spans="1:11" ht="13.5" thickBot="1" x14ac:dyDescent="0.25">
      <c r="A38" s="13" t="s">
        <v>24</v>
      </c>
      <c r="B38" s="79">
        <v>16781425</v>
      </c>
      <c r="C38" s="162">
        <v>6648.8595526852378</v>
      </c>
      <c r="D38" s="157">
        <f t="shared" si="3"/>
        <v>2523955.4042350887</v>
      </c>
      <c r="E38" s="79">
        <v>52377</v>
      </c>
      <c r="F38" s="289">
        <f t="shared" si="0"/>
        <v>320396.83448842051</v>
      </c>
      <c r="H38" s="93"/>
      <c r="I38" s="3"/>
      <c r="J38" s="3"/>
      <c r="K38" s="288"/>
    </row>
    <row r="39" spans="1:11" x14ac:dyDescent="0.2">
      <c r="A39" s="7"/>
      <c r="B39" s="31"/>
      <c r="C39" s="39"/>
      <c r="D39" s="31"/>
      <c r="E39" s="5"/>
      <c r="F39" s="11"/>
      <c r="H39" s="3"/>
      <c r="I39" s="3"/>
      <c r="K39" s="287"/>
    </row>
    <row r="40" spans="1:11" x14ac:dyDescent="0.2">
      <c r="A40" s="52" t="s">
        <v>277</v>
      </c>
      <c r="B40" s="31"/>
      <c r="C40" s="31"/>
      <c r="D40" s="31"/>
      <c r="E40" s="31"/>
      <c r="F40" s="11"/>
      <c r="H40" s="3"/>
      <c r="I40" s="3"/>
      <c r="K40" s="287"/>
    </row>
    <row r="41" spans="1:11" x14ac:dyDescent="0.2">
      <c r="A41" s="71" t="s">
        <v>276</v>
      </c>
      <c r="H41" s="3"/>
      <c r="I41" s="3"/>
      <c r="K41" s="287"/>
    </row>
    <row r="42" spans="1:11" x14ac:dyDescent="0.2">
      <c r="A42" s="71" t="s">
        <v>177</v>
      </c>
      <c r="B42" s="290" t="s">
        <v>250</v>
      </c>
      <c r="H42" s="3"/>
      <c r="I42" s="3"/>
      <c r="K42" s="287"/>
    </row>
    <row r="44" spans="1:11" x14ac:dyDescent="0.2">
      <c r="A44" s="7" t="s">
        <v>178</v>
      </c>
    </row>
    <row r="45" spans="1:11" x14ac:dyDescent="0.2">
      <c r="A45" s="7"/>
    </row>
    <row r="46" spans="1:11" x14ac:dyDescent="0.2">
      <c r="A46" s="80" t="s">
        <v>291</v>
      </c>
    </row>
    <row r="47" spans="1:11" x14ac:dyDescent="0.2">
      <c r="A47" s="18" t="s">
        <v>251</v>
      </c>
    </row>
    <row r="48" spans="1:11" x14ac:dyDescent="0.2">
      <c r="A48" s="18" t="s">
        <v>179</v>
      </c>
      <c r="B48" s="290" t="s">
        <v>180</v>
      </c>
    </row>
    <row r="49" spans="2:15" x14ac:dyDescent="0.2">
      <c r="B49" s="341" t="s">
        <v>292</v>
      </c>
      <c r="D49" s="291"/>
      <c r="E49" s="287"/>
    </row>
    <row r="50" spans="2:15" x14ac:dyDescent="0.2">
      <c r="B50" s="291"/>
      <c r="C50" s="287"/>
    </row>
    <row r="51" spans="2:15" x14ac:dyDescent="0.2">
      <c r="B51" s="3"/>
      <c r="C51" s="291"/>
      <c r="E51" s="288"/>
      <c r="F51" s="93"/>
      <c r="G51" s="93"/>
      <c r="H51" s="93"/>
      <c r="I51" s="93"/>
      <c r="J51" s="93"/>
      <c r="K51" s="93"/>
      <c r="L51" s="93"/>
      <c r="N51" s="3"/>
      <c r="O51" s="3"/>
    </row>
    <row r="52" spans="2:15" x14ac:dyDescent="0.2">
      <c r="B52" s="291"/>
      <c r="C52" s="287"/>
      <c r="E52" s="93"/>
      <c r="F52" s="93"/>
      <c r="G52" s="93"/>
      <c r="H52" s="93"/>
      <c r="I52" s="93"/>
      <c r="J52" s="93"/>
      <c r="K52" s="93"/>
      <c r="L52" s="93"/>
      <c r="N52" s="3"/>
      <c r="O52" s="3"/>
    </row>
    <row r="53" spans="2:15" x14ac:dyDescent="0.2">
      <c r="B53" s="291"/>
      <c r="C53" s="287"/>
      <c r="D53" s="3"/>
      <c r="E53" s="93"/>
      <c r="F53" s="93"/>
      <c r="G53" s="93"/>
      <c r="H53" s="93"/>
      <c r="I53" s="93"/>
      <c r="J53" s="93"/>
      <c r="K53" s="93"/>
      <c r="L53" s="93"/>
      <c r="N53" s="3"/>
    </row>
    <row r="54" spans="2:15" x14ac:dyDescent="0.2">
      <c r="B54" s="3"/>
      <c r="C54" s="3"/>
      <c r="E54" s="93"/>
      <c r="F54" s="93"/>
      <c r="G54" s="93"/>
      <c r="H54" s="93"/>
      <c r="I54" s="93"/>
      <c r="J54" s="93"/>
      <c r="K54" s="93"/>
      <c r="L54" s="93"/>
      <c r="N54" s="3"/>
      <c r="O54" s="3"/>
    </row>
    <row r="55" spans="2:15" x14ac:dyDescent="0.2">
      <c r="B55" s="3"/>
      <c r="C55" s="291"/>
      <c r="E55" s="288"/>
      <c r="F55" s="93"/>
      <c r="G55" s="93"/>
      <c r="H55" s="93"/>
      <c r="I55" s="93"/>
      <c r="J55" s="93"/>
      <c r="K55" s="93"/>
      <c r="L55" s="93"/>
      <c r="M55" s="93"/>
      <c r="N55" s="3"/>
      <c r="O55" s="3"/>
    </row>
    <row r="56" spans="2:15" x14ac:dyDescent="0.2">
      <c r="B56" s="3"/>
      <c r="C56" s="291"/>
      <c r="E56" s="288"/>
      <c r="F56" s="93"/>
      <c r="G56" s="93"/>
      <c r="H56" s="93"/>
      <c r="I56" s="93"/>
      <c r="J56" s="93"/>
      <c r="K56" s="93"/>
      <c r="L56" s="93"/>
      <c r="M56" s="93"/>
      <c r="N56" s="3"/>
      <c r="O56" s="3"/>
    </row>
    <row r="57" spans="2:15" x14ac:dyDescent="0.2">
      <c r="B57" s="3"/>
      <c r="C57" s="291"/>
      <c r="E57" s="288"/>
      <c r="F57" s="93"/>
      <c r="G57" s="93"/>
      <c r="H57" s="93"/>
      <c r="I57" s="93"/>
      <c r="J57" s="93"/>
      <c r="K57" s="93"/>
      <c r="L57" s="93"/>
      <c r="M57" s="93"/>
      <c r="N57" s="3"/>
      <c r="O57" s="3"/>
    </row>
    <row r="58" spans="2:15" x14ac:dyDescent="0.2">
      <c r="B58" s="3"/>
      <c r="C58" s="291"/>
      <c r="E58" s="288"/>
      <c r="F58" s="93"/>
      <c r="G58" s="93"/>
      <c r="H58" s="93"/>
      <c r="I58" s="93"/>
      <c r="J58" s="93"/>
      <c r="K58" s="93"/>
      <c r="L58" s="93"/>
      <c r="M58" s="93"/>
      <c r="N58" s="3"/>
      <c r="O58" s="3"/>
    </row>
    <row r="59" spans="2:15" x14ac:dyDescent="0.2">
      <c r="B59" s="3"/>
      <c r="C59" s="291"/>
      <c r="E59" s="288"/>
      <c r="F59" s="93"/>
      <c r="G59" s="93"/>
      <c r="H59" s="93"/>
      <c r="I59" s="93"/>
      <c r="J59" s="93"/>
      <c r="K59" s="93"/>
      <c r="L59" s="93"/>
      <c r="M59" s="93"/>
      <c r="N59" s="3"/>
      <c r="O59" s="3"/>
    </row>
    <row r="60" spans="2:15" x14ac:dyDescent="0.2">
      <c r="B60" s="3"/>
      <c r="C60" s="291"/>
      <c r="E60" s="288"/>
      <c r="F60" s="93"/>
      <c r="G60" s="93"/>
      <c r="H60" s="93"/>
      <c r="I60" s="93"/>
      <c r="J60" s="93"/>
      <c r="K60" s="93"/>
      <c r="L60" s="93"/>
      <c r="M60" s="93"/>
      <c r="N60" s="3"/>
      <c r="O60" s="3"/>
    </row>
    <row r="61" spans="2:15" x14ac:dyDescent="0.2">
      <c r="B61" s="3"/>
      <c r="C61" s="291"/>
      <c r="E61" s="288"/>
      <c r="F61" s="93"/>
      <c r="G61" s="93"/>
      <c r="H61" s="93"/>
      <c r="I61" s="93"/>
      <c r="J61" s="93"/>
      <c r="K61" s="93"/>
      <c r="L61" s="93"/>
      <c r="M61" s="93"/>
      <c r="N61" s="3"/>
      <c r="O61" s="3"/>
    </row>
    <row r="62" spans="2:15" x14ac:dyDescent="0.2">
      <c r="B62" s="3"/>
      <c r="C62" s="291"/>
      <c r="E62" s="288"/>
      <c r="F62" s="93"/>
      <c r="G62" s="93"/>
      <c r="H62" s="93"/>
      <c r="I62" s="93"/>
      <c r="J62" s="93"/>
      <c r="K62" s="93"/>
      <c r="L62" s="93"/>
      <c r="M62" s="93"/>
      <c r="N62" s="3"/>
      <c r="O62" s="3"/>
    </row>
    <row r="63" spans="2:15" x14ac:dyDescent="0.2">
      <c r="B63" s="3"/>
      <c r="C63" s="291"/>
      <c r="E63" s="288"/>
      <c r="F63" s="93"/>
      <c r="G63" s="93"/>
      <c r="H63" s="93"/>
      <c r="I63" s="93"/>
      <c r="J63" s="93"/>
      <c r="K63" s="93"/>
      <c r="L63" s="93"/>
      <c r="M63" s="93"/>
      <c r="N63" s="3"/>
      <c r="O63" s="3"/>
    </row>
    <row r="64" spans="2:15" x14ac:dyDescent="0.2">
      <c r="B64" s="3"/>
      <c r="C64" s="291"/>
      <c r="E64" s="288"/>
      <c r="F64" s="93"/>
      <c r="G64" s="93"/>
      <c r="H64" s="93"/>
      <c r="I64" s="93"/>
      <c r="J64" s="93"/>
      <c r="K64" s="93"/>
      <c r="L64" s="93"/>
      <c r="M64" s="93"/>
      <c r="N64" s="3"/>
      <c r="O64" s="3"/>
    </row>
    <row r="65" spans="2:15" x14ac:dyDescent="0.2">
      <c r="B65" s="3"/>
      <c r="C65" s="291"/>
      <c r="E65" s="288"/>
      <c r="F65" s="93"/>
      <c r="G65" s="93"/>
      <c r="H65" s="93"/>
      <c r="I65" s="93"/>
      <c r="J65" s="93"/>
      <c r="K65" s="93"/>
      <c r="L65" s="93"/>
      <c r="M65" s="93"/>
      <c r="N65" s="3"/>
      <c r="O65" s="3"/>
    </row>
    <row r="66" spans="2:15" x14ac:dyDescent="0.2">
      <c r="B66" s="3"/>
      <c r="C66" s="291"/>
      <c r="E66" s="288"/>
      <c r="F66" s="93"/>
      <c r="G66" s="93"/>
      <c r="H66" s="93"/>
      <c r="I66" s="93"/>
      <c r="J66" s="93"/>
      <c r="K66" s="93"/>
      <c r="L66" s="93"/>
      <c r="M66" s="93"/>
      <c r="N66" s="3"/>
      <c r="O66" s="3"/>
    </row>
    <row r="67" spans="2:15" x14ac:dyDescent="0.2">
      <c r="B67" s="3"/>
      <c r="C67" s="291"/>
      <c r="E67" s="288"/>
      <c r="F67" s="93"/>
      <c r="G67" s="93"/>
      <c r="H67" s="93"/>
      <c r="I67" s="93"/>
      <c r="J67" s="93"/>
      <c r="K67" s="93"/>
      <c r="L67" s="93"/>
      <c r="M67" s="93"/>
      <c r="N67" s="3"/>
      <c r="O67" s="3"/>
    </row>
    <row r="68" spans="2:15" x14ac:dyDescent="0.2">
      <c r="B68" s="291"/>
      <c r="C68" s="287"/>
      <c r="D68" s="3"/>
      <c r="E68" s="93"/>
      <c r="F68" s="93"/>
      <c r="G68" s="93"/>
      <c r="H68" s="93"/>
      <c r="I68" s="93"/>
      <c r="J68" s="93"/>
      <c r="K68" s="93"/>
      <c r="L68" s="93"/>
      <c r="M68" s="93"/>
      <c r="N68" s="3"/>
    </row>
    <row r="69" spans="2:15" x14ac:dyDescent="0.2">
      <c r="B69" s="291"/>
      <c r="C69" s="287"/>
      <c r="E69" s="93"/>
      <c r="F69" s="93"/>
      <c r="G69" s="93"/>
      <c r="H69" s="93"/>
      <c r="I69" s="93"/>
      <c r="J69" s="93"/>
      <c r="K69" s="93"/>
      <c r="L69" s="93"/>
      <c r="M69" s="93"/>
      <c r="N69" s="3"/>
    </row>
    <row r="70" spans="2:15" x14ac:dyDescent="0.2">
      <c r="B70" s="291"/>
      <c r="C70" s="287"/>
      <c r="E70" s="93"/>
      <c r="F70" s="93"/>
      <c r="G70" s="93"/>
      <c r="H70" s="93"/>
      <c r="I70" s="93"/>
      <c r="J70" s="93"/>
      <c r="K70" s="93"/>
      <c r="L70" s="93"/>
      <c r="M70" s="93"/>
      <c r="N70" s="3"/>
    </row>
    <row r="71" spans="2:15" x14ac:dyDescent="0.2">
      <c r="B71" s="3"/>
      <c r="C71" s="291"/>
      <c r="E71" s="288"/>
      <c r="F71" s="93"/>
      <c r="G71" s="93"/>
      <c r="H71" s="93"/>
      <c r="I71" s="93"/>
      <c r="J71" s="93"/>
      <c r="K71" s="93"/>
      <c r="L71" s="93"/>
      <c r="M71" s="93"/>
      <c r="N71" s="3"/>
      <c r="O71" s="3"/>
    </row>
    <row r="72" spans="2:15" x14ac:dyDescent="0.2">
      <c r="B72" s="3"/>
      <c r="C72" s="291"/>
      <c r="E72" s="288"/>
      <c r="F72" s="93"/>
      <c r="G72" s="93"/>
      <c r="H72" s="93"/>
      <c r="I72" s="93"/>
      <c r="J72" s="93"/>
      <c r="K72" s="93"/>
      <c r="L72" s="93"/>
      <c r="M72" s="93"/>
      <c r="N72" s="3"/>
      <c r="O72" s="3"/>
    </row>
    <row r="73" spans="2:15" x14ac:dyDescent="0.2">
      <c r="B73" s="3"/>
      <c r="C73" s="291"/>
      <c r="E73" s="288"/>
      <c r="F73" s="93"/>
      <c r="G73" s="93"/>
      <c r="H73" s="93"/>
      <c r="I73" s="93"/>
      <c r="J73" s="93"/>
      <c r="K73" s="93"/>
      <c r="L73" s="93"/>
      <c r="M73" s="93"/>
      <c r="N73" s="3"/>
      <c r="O73" s="3"/>
    </row>
    <row r="74" spans="2:15" x14ac:dyDescent="0.2">
      <c r="B74" s="3"/>
      <c r="C74" s="291"/>
      <c r="E74" s="93"/>
      <c r="F74" s="93"/>
      <c r="G74" s="93"/>
      <c r="H74" s="93"/>
      <c r="I74" s="93"/>
      <c r="J74" s="93"/>
      <c r="K74" s="93"/>
      <c r="L74" s="93"/>
      <c r="M74" s="93"/>
      <c r="N74" s="3"/>
      <c r="O74" s="3"/>
    </row>
    <row r="75" spans="2:15" x14ac:dyDescent="0.2">
      <c r="B75" s="3"/>
      <c r="C75" s="291"/>
      <c r="E75" s="93"/>
      <c r="F75" s="93"/>
      <c r="G75" s="93"/>
      <c r="H75" s="93"/>
      <c r="I75" s="93"/>
      <c r="J75" s="93"/>
      <c r="K75" s="93"/>
      <c r="L75" s="93"/>
      <c r="M75" s="93"/>
      <c r="N75" s="3"/>
      <c r="O75" s="3"/>
    </row>
    <row r="76" spans="2:15" x14ac:dyDescent="0.2">
      <c r="M76" s="93"/>
    </row>
    <row r="77" spans="2:15" x14ac:dyDescent="0.2">
      <c r="K77" s="3"/>
      <c r="M77" s="93"/>
    </row>
    <row r="78" spans="2:15" x14ac:dyDescent="0.2">
      <c r="K78" s="3"/>
      <c r="M78" s="93"/>
    </row>
    <row r="79" spans="2:15" x14ac:dyDescent="0.2">
      <c r="K79" s="3"/>
      <c r="M79" s="93"/>
    </row>
    <row r="80" spans="2:15" x14ac:dyDescent="0.2">
      <c r="K80" s="3"/>
    </row>
  </sheetData>
  <phoneticPr fontId="0" type="noConversion"/>
  <hyperlinks>
    <hyperlink ref="B48" r:id="rId1" xr:uid="{00000000-0004-0000-1300-000000000000}"/>
    <hyperlink ref="B42" r:id="rId2" display="https://dat.maryland.gov/Documents/statistics/Novbe19.pdf" xr:uid="{6E01A45C-DE85-44A7-9057-071286410CE3}"/>
  </hyperlinks>
  <printOptions horizontalCentered="1"/>
  <pageMargins left="0.59" right="0.56000000000000005" top="0.83" bottom="1" header="0.67" footer="0.5"/>
  <pageSetup scale="76" orientation="landscape" r:id="rId3"/>
  <headerFooter alignWithMargins="0">
    <oddFooter>&amp;L&amp;"Arial,Italic"&amp;9MSDE - LAB  06/2022&amp;C&amp;P&amp;R&amp;"Arial,Italic"&amp;9Selected Financial Data-Part 1</oddFooter>
  </headerFooter>
  <legacy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78"/>
  <sheetViews>
    <sheetView showGridLines="0" topLeftCell="A10" zoomScale="114" zoomScaleNormal="114" workbookViewId="0">
      <selection activeCell="M12" sqref="M12"/>
    </sheetView>
  </sheetViews>
  <sheetFormatPr defaultColWidth="8.7109375" defaultRowHeight="12.75" x14ac:dyDescent="0.2"/>
  <cols>
    <col min="1" max="1" width="14.140625" style="2" customWidth="1"/>
    <col min="2" max="2" width="16.42578125" style="2" customWidth="1"/>
    <col min="3" max="3" width="16.140625" style="2" customWidth="1"/>
    <col min="4" max="4" width="14.85546875" style="2" customWidth="1"/>
    <col min="5" max="5" width="15.28515625" style="2" customWidth="1"/>
    <col min="6" max="6" width="2.7109375" style="2" customWidth="1"/>
    <col min="7" max="8" width="15" style="2" bestFit="1" customWidth="1"/>
    <col min="9" max="10" width="14" style="2" bestFit="1" customWidth="1"/>
    <col min="11" max="11" width="8.7109375" style="2"/>
    <col min="12" max="12" width="12.7109375" style="3" bestFit="1" customWidth="1"/>
    <col min="13" max="13" width="11.140625" style="3" bestFit="1" customWidth="1"/>
    <col min="14" max="14" width="12.7109375" style="3" bestFit="1" customWidth="1"/>
    <col min="15" max="15" width="11.140625" style="3" bestFit="1" customWidth="1"/>
    <col min="16" max="16" width="8.7109375" style="2"/>
    <col min="17" max="17" width="11.140625" style="3" bestFit="1" customWidth="1"/>
    <col min="18" max="16384" width="8.7109375" style="2"/>
  </cols>
  <sheetData>
    <row r="1" spans="1:14" x14ac:dyDescent="0.2">
      <c r="A1" s="111"/>
      <c r="B1" s="111"/>
      <c r="C1" s="111"/>
      <c r="D1" s="111" t="s">
        <v>94</v>
      </c>
      <c r="E1" s="111"/>
      <c r="F1" s="111"/>
      <c r="G1" s="111"/>
      <c r="H1" s="111"/>
      <c r="I1" s="111"/>
      <c r="J1" s="111"/>
    </row>
    <row r="3" spans="1:14" x14ac:dyDescent="0.2">
      <c r="A3" s="111"/>
      <c r="B3" s="111"/>
      <c r="C3" s="111"/>
      <c r="D3" s="111" t="s">
        <v>182</v>
      </c>
      <c r="E3" s="111"/>
      <c r="F3" s="111"/>
      <c r="G3" s="111"/>
      <c r="H3" s="111"/>
      <c r="I3" s="111"/>
      <c r="J3" s="111"/>
    </row>
    <row r="4" spans="1:14" x14ac:dyDescent="0.2">
      <c r="A4" s="111"/>
      <c r="B4" s="111"/>
      <c r="C4" s="111"/>
      <c r="D4" s="111" t="s">
        <v>290</v>
      </c>
      <c r="E4" s="111"/>
      <c r="F4" s="111"/>
      <c r="G4" s="111"/>
      <c r="H4" s="111"/>
      <c r="I4" s="111"/>
      <c r="J4" s="111"/>
    </row>
    <row r="5" spans="1:14" ht="13.5" thickBot="1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4" ht="15" customHeight="1" thickTop="1" x14ac:dyDescent="0.25">
      <c r="A6" s="7"/>
      <c r="B6" s="143"/>
      <c r="C6" s="143" t="s">
        <v>224</v>
      </c>
      <c r="D6" s="143"/>
      <c r="E6" s="143"/>
      <c r="F6" s="161"/>
      <c r="G6" s="110"/>
      <c r="H6" s="110" t="s">
        <v>144</v>
      </c>
      <c r="I6" s="110"/>
      <c r="J6" s="110"/>
      <c r="N6" s="292"/>
    </row>
    <row r="7" spans="1:14" x14ac:dyDescent="0.2">
      <c r="A7" s="7" t="s">
        <v>65</v>
      </c>
      <c r="B7" s="116"/>
      <c r="C7" s="111" t="s">
        <v>185</v>
      </c>
      <c r="D7" s="116" t="s">
        <v>31</v>
      </c>
      <c r="E7" s="116"/>
      <c r="F7" s="116"/>
      <c r="G7" s="116"/>
      <c r="H7" s="116"/>
      <c r="I7" s="116" t="s">
        <v>31</v>
      </c>
      <c r="J7" s="116"/>
    </row>
    <row r="8" spans="1:14" x14ac:dyDescent="0.2">
      <c r="A8" s="7" t="s">
        <v>30</v>
      </c>
      <c r="B8" s="116" t="s">
        <v>96</v>
      </c>
      <c r="C8" s="293" t="s">
        <v>97</v>
      </c>
      <c r="D8" s="116" t="s">
        <v>35</v>
      </c>
      <c r="E8" s="116" t="s">
        <v>37</v>
      </c>
      <c r="F8" s="116"/>
      <c r="G8" s="116" t="s">
        <v>96</v>
      </c>
      <c r="H8" s="116" t="s">
        <v>97</v>
      </c>
      <c r="I8" s="116" t="s">
        <v>35</v>
      </c>
      <c r="J8" s="116" t="s">
        <v>37</v>
      </c>
    </row>
    <row r="9" spans="1:14" ht="13.5" thickBot="1" x14ac:dyDescent="0.25">
      <c r="A9" s="13" t="s">
        <v>119</v>
      </c>
      <c r="B9" s="10" t="s">
        <v>41</v>
      </c>
      <c r="C9" s="10" t="s">
        <v>52</v>
      </c>
      <c r="D9" s="10" t="s">
        <v>36</v>
      </c>
      <c r="E9" s="10" t="s">
        <v>34</v>
      </c>
      <c r="F9" s="10"/>
      <c r="G9" s="10" t="s">
        <v>41</v>
      </c>
      <c r="H9" s="10" t="s">
        <v>104</v>
      </c>
      <c r="I9" s="10" t="s">
        <v>36</v>
      </c>
      <c r="J9" s="10" t="s">
        <v>34</v>
      </c>
    </row>
    <row r="10" spans="1:14" x14ac:dyDescent="0.2">
      <c r="A10" s="7" t="s">
        <v>0</v>
      </c>
      <c r="B10" s="26">
        <f>SUM(B12:B39)</f>
        <v>8694653306.5599995</v>
      </c>
      <c r="C10" s="26">
        <f>SUM(C12:C39)</f>
        <v>6988937884.7700005</v>
      </c>
      <c r="D10" s="26">
        <f>SUM(D12:D39)</f>
        <v>823480383.75999999</v>
      </c>
      <c r="E10" s="26">
        <f>SUM(E12:E39)</f>
        <v>882235038.03000009</v>
      </c>
      <c r="F10" s="26"/>
      <c r="G10" s="165">
        <f>+B10/(table11!$B9*1000)</f>
        <v>1.0641660087914485E-2</v>
      </c>
      <c r="H10" s="165">
        <f>+C10/(table11!$B9*1000)</f>
        <v>8.553981248355963E-3</v>
      </c>
      <c r="I10" s="165">
        <f>+D10/(table11!$B9*1000)</f>
        <v>1.0078835836303652E-3</v>
      </c>
      <c r="J10" s="165">
        <f>+E10/(table11!$B9*1000)</f>
        <v>1.0797952559281592E-3</v>
      </c>
    </row>
    <row r="11" spans="1:14" x14ac:dyDescent="0.2">
      <c r="A11" s="7"/>
      <c r="C11" s="116"/>
      <c r="D11" s="116"/>
      <c r="E11" s="116"/>
      <c r="F11" s="116"/>
    </row>
    <row r="12" spans="1:14" x14ac:dyDescent="0.2">
      <c r="A12" s="7" t="s">
        <v>1</v>
      </c>
      <c r="B12" s="332">
        <f>SUM(C12:E12)</f>
        <v>34099224.349999994</v>
      </c>
      <c r="C12" s="37">
        <v>32638331.499999996</v>
      </c>
      <c r="D12" s="31">
        <v>176353.85</v>
      </c>
      <c r="E12" s="31">
        <v>1284539</v>
      </c>
      <c r="F12" s="31"/>
      <c r="G12" s="294">
        <f>+B12/(table11!$B11*1000)*100</f>
        <v>0.8509123772387488</v>
      </c>
      <c r="H12" s="294">
        <f>+C12/(table11!$B11*1000)*100</f>
        <v>0.81445724280151677</v>
      </c>
      <c r="I12" s="294">
        <f>+D12/(table11!$B11*1000)*100</f>
        <v>4.4007356941157443E-3</v>
      </c>
      <c r="J12" s="294">
        <f>+E12/(table11!$B11*1000)*100</f>
        <v>3.2054398743116434E-2</v>
      </c>
    </row>
    <row r="13" spans="1:14" x14ac:dyDescent="0.2">
      <c r="A13" s="7" t="s">
        <v>2</v>
      </c>
      <c r="B13" s="332">
        <f t="shared" ref="B13:B39" si="0">SUM(C13:E13)</f>
        <v>860829423.78999996</v>
      </c>
      <c r="C13" s="37">
        <v>759245916.78999996</v>
      </c>
      <c r="D13" s="31">
        <v>18408922</v>
      </c>
      <c r="E13" s="31">
        <v>83174585</v>
      </c>
      <c r="F13" s="31"/>
      <c r="G13" s="294">
        <f>+B13/(table11!$B12*1000)*100</f>
        <v>0.88394715223074627</v>
      </c>
      <c r="H13" s="294">
        <f>+C13/(table11!$B12*1000)*100</f>
        <v>0.77963560194599735</v>
      </c>
      <c r="I13" s="294">
        <f>+D13/(table11!$B12*1000)*100</f>
        <v>1.8903296899279349E-2</v>
      </c>
      <c r="J13" s="294">
        <f>+E13/(table11!$B12*1000)*100</f>
        <v>8.5408253385469646E-2</v>
      </c>
    </row>
    <row r="14" spans="1:14" x14ac:dyDescent="0.2">
      <c r="A14" s="7" t="s">
        <v>3</v>
      </c>
      <c r="B14" s="332">
        <f t="shared" si="0"/>
        <v>448684499.89999998</v>
      </c>
      <c r="C14" s="37">
        <v>305305839.84999996</v>
      </c>
      <c r="D14" s="31">
        <v>143378660.04999998</v>
      </c>
      <c r="E14" s="31">
        <v>0</v>
      </c>
      <c r="F14" s="31"/>
      <c r="G14" s="294">
        <f>+B14/(table11!$B13*1000)*100</f>
        <v>1.011183598950415</v>
      </c>
      <c r="H14" s="294">
        <f>+C14/(table11!$B13*1000)*100</f>
        <v>0.68805643606790001</v>
      </c>
      <c r="I14" s="294">
        <f>+D14/(table11!$B13*1000)*100</f>
        <v>0.32312716288251497</v>
      </c>
      <c r="J14" s="294">
        <f>+E14/(table11!$B13*1000)*100</f>
        <v>0</v>
      </c>
    </row>
    <row r="15" spans="1:14" x14ac:dyDescent="0.2">
      <c r="A15" s="7" t="s">
        <v>4</v>
      </c>
      <c r="B15" s="332">
        <f t="shared" si="0"/>
        <v>993701879.71000004</v>
      </c>
      <c r="C15" s="37">
        <v>863750318.71000004</v>
      </c>
      <c r="D15" s="31">
        <v>62079893</v>
      </c>
      <c r="E15" s="31">
        <v>67871668</v>
      </c>
      <c r="F15" s="31"/>
      <c r="G15" s="294">
        <f>+B15/(table11!$B14*1000)*100</f>
        <v>1.0703604185602191</v>
      </c>
      <c r="H15" s="294">
        <f>+C15/(table11!$B14*1000)*100</f>
        <v>0.93038382189210478</v>
      </c>
      <c r="I15" s="294">
        <f>+D15/(table11!$B14*1000)*100</f>
        <v>6.6869009320024264E-2</v>
      </c>
      <c r="J15" s="294">
        <f>+E15/(table11!$B14*1000)*100</f>
        <v>7.3107587348090197E-2</v>
      </c>
    </row>
    <row r="16" spans="1:14" x14ac:dyDescent="0.2">
      <c r="A16" s="7" t="s">
        <v>5</v>
      </c>
      <c r="B16" s="332">
        <f t="shared" si="0"/>
        <v>147163924.99000001</v>
      </c>
      <c r="C16" s="37">
        <v>137821150.18000001</v>
      </c>
      <c r="D16" s="31">
        <v>3955905.9899999998</v>
      </c>
      <c r="E16" s="31">
        <v>5386868.8200000003</v>
      </c>
      <c r="F16" s="31"/>
      <c r="G16" s="294">
        <f>+B16/(table11!$B15*1000)*100</f>
        <v>1.1469609773224836</v>
      </c>
      <c r="H16" s="294">
        <f>+C16/(table11!$B15*1000)*100</f>
        <v>1.0741455904828783</v>
      </c>
      <c r="I16" s="294">
        <f>+D16/(table11!$B15*1000)*100</f>
        <v>3.0831399752314161E-2</v>
      </c>
      <c r="J16" s="294">
        <f>+E16/(table11!$B15*1000)*100</f>
        <v>4.1983987087290946E-2</v>
      </c>
    </row>
    <row r="17" spans="1:10" x14ac:dyDescent="0.2">
      <c r="A17" s="7"/>
      <c r="B17" s="332">
        <f t="shared" si="0"/>
        <v>0</v>
      </c>
      <c r="C17" s="37"/>
      <c r="D17" s="31"/>
      <c r="E17" s="31"/>
      <c r="F17" s="31"/>
      <c r="G17" s="294"/>
      <c r="H17" s="294"/>
      <c r="I17" s="294"/>
      <c r="J17" s="294"/>
    </row>
    <row r="18" spans="1:10" x14ac:dyDescent="0.2">
      <c r="A18" s="7" t="s">
        <v>6</v>
      </c>
      <c r="B18" s="332">
        <f t="shared" si="0"/>
        <v>25089855.759999998</v>
      </c>
      <c r="C18" s="37">
        <v>16660700.66</v>
      </c>
      <c r="D18" s="31">
        <v>8429155.0999999996</v>
      </c>
      <c r="E18" s="31">
        <v>0</v>
      </c>
      <c r="F18" s="31"/>
      <c r="G18" s="294">
        <f>+B18/(table11!$B17*1000)*100</f>
        <v>0.90766986384873771</v>
      </c>
      <c r="H18" s="294">
        <f>+C18/(table11!$B17*1000)*100</f>
        <v>0.60273028447600663</v>
      </c>
      <c r="I18" s="294">
        <f>+D18/(table11!$B17*1000)*100</f>
        <v>0.30493957937273103</v>
      </c>
      <c r="J18" s="294">
        <f>+E18/(table11!$B17*1000)*100</f>
        <v>0</v>
      </c>
    </row>
    <row r="19" spans="1:10" x14ac:dyDescent="0.2">
      <c r="A19" s="7" t="s">
        <v>7</v>
      </c>
      <c r="B19" s="332">
        <f t="shared" si="0"/>
        <v>251599055.91000003</v>
      </c>
      <c r="C19" s="37">
        <v>201409427.33000001</v>
      </c>
      <c r="D19" s="31">
        <v>40272019.310000002</v>
      </c>
      <c r="E19" s="31">
        <v>9917609.2699999996</v>
      </c>
      <c r="F19" s="31"/>
      <c r="G19" s="294">
        <f>+B19/(table11!$B18*1000)*100</f>
        <v>1.1860278787835363</v>
      </c>
      <c r="H19" s="294">
        <f>+C19/(table11!$B18*1000)*100</f>
        <v>0.94943597860182716</v>
      </c>
      <c r="I19" s="294">
        <f>+D19/(table11!$B18*1000)*100</f>
        <v>0.18984068705589491</v>
      </c>
      <c r="J19" s="294">
        <f>+E19/(table11!$B18*1000)*100</f>
        <v>4.675121312581413E-2</v>
      </c>
    </row>
    <row r="20" spans="1:10" x14ac:dyDescent="0.2">
      <c r="A20" s="7" t="s">
        <v>8</v>
      </c>
      <c r="B20" s="332">
        <f t="shared" si="0"/>
        <v>111013640.27</v>
      </c>
      <c r="C20" s="37">
        <v>90805072.280000001</v>
      </c>
      <c r="D20" s="31">
        <v>11219526.99</v>
      </c>
      <c r="E20" s="31">
        <v>8989041</v>
      </c>
      <c r="F20" s="31"/>
      <c r="G20" s="294">
        <f>+B20/(table11!$B19*1000)*100</f>
        <v>0.98642692509772201</v>
      </c>
      <c r="H20" s="294">
        <f>+C20/(table11!$B19*1000)*100</f>
        <v>0.80686092280718247</v>
      </c>
      <c r="I20" s="294">
        <f>+D20/(table11!$B19*1000)*100</f>
        <v>9.9692645722449846E-2</v>
      </c>
      <c r="J20" s="294">
        <f>+E20/(table11!$B19*1000)*100</f>
        <v>7.9873356568089707E-2</v>
      </c>
    </row>
    <row r="21" spans="1:10" x14ac:dyDescent="0.2">
      <c r="A21" s="7" t="s">
        <v>151</v>
      </c>
      <c r="B21" s="332">
        <f t="shared" si="0"/>
        <v>245177318.04999998</v>
      </c>
      <c r="C21" s="37">
        <v>201065837.09999999</v>
      </c>
      <c r="D21" s="31">
        <v>26910826.949999999</v>
      </c>
      <c r="E21" s="31">
        <v>17200654</v>
      </c>
      <c r="F21" s="31"/>
      <c r="G21" s="294">
        <f>+B21/(table11!$B20*1000)*100</f>
        <v>1.2646976311548808</v>
      </c>
      <c r="H21" s="294">
        <f>+C21/(table11!$B20*1000)*100</f>
        <v>1.0371574740640785</v>
      </c>
      <c r="I21" s="294">
        <f>+D21/(table11!$B20*1000)*100</f>
        <v>0.13881406064301277</v>
      </c>
      <c r="J21" s="294">
        <f>+E21/(table11!$B20*1000)*100</f>
        <v>8.8726096447789768E-2</v>
      </c>
    </row>
    <row r="22" spans="1:10" x14ac:dyDescent="0.2">
      <c r="A22" s="7" t="s">
        <v>10</v>
      </c>
      <c r="B22" s="332">
        <f t="shared" si="0"/>
        <v>22847039.399999999</v>
      </c>
      <c r="C22" s="37">
        <v>21276336.399999999</v>
      </c>
      <c r="D22" s="31">
        <v>1570703</v>
      </c>
      <c r="E22" s="31">
        <v>0</v>
      </c>
      <c r="F22" s="31"/>
      <c r="G22" s="294">
        <f>+B22/(table11!$B21*1000)*100</f>
        <v>0.76077221226596969</v>
      </c>
      <c r="H22" s="294">
        <f>+C22/(table11!$B21*1000)*100</f>
        <v>0.70847015355271714</v>
      </c>
      <c r="I22" s="294">
        <f>+D22/(table11!$B21*1000)*100</f>
        <v>5.2302058713252601E-2</v>
      </c>
      <c r="J22" s="294">
        <f>+E22/(table11!$B21*1000)*100</f>
        <v>0</v>
      </c>
    </row>
    <row r="23" spans="1:10" x14ac:dyDescent="0.2">
      <c r="A23" s="7"/>
      <c r="B23" s="332">
        <f t="shared" si="0"/>
        <v>0</v>
      </c>
      <c r="C23" s="37"/>
      <c r="D23" s="31"/>
      <c r="E23" s="31"/>
      <c r="F23" s="31"/>
      <c r="G23" s="294"/>
      <c r="H23" s="294"/>
      <c r="I23" s="294"/>
      <c r="J23" s="294"/>
    </row>
    <row r="24" spans="1:10" x14ac:dyDescent="0.2">
      <c r="A24" s="7" t="s">
        <v>11</v>
      </c>
      <c r="B24" s="332">
        <f t="shared" si="0"/>
        <v>423166811.08999997</v>
      </c>
      <c r="C24" s="37">
        <v>302471874.08999997</v>
      </c>
      <c r="D24" s="31">
        <v>92513223</v>
      </c>
      <c r="E24" s="31">
        <v>28181714</v>
      </c>
      <c r="F24" s="31"/>
      <c r="G24" s="294">
        <f>+B24/(table11!$B23*1000)*100</f>
        <v>1.2398096212377527</v>
      </c>
      <c r="H24" s="294">
        <f>+C24/(table11!$B23*1000)*100</f>
        <v>0.88619317447095058</v>
      </c>
      <c r="I24" s="294">
        <f>+D24/(table11!$B23*1000)*100</f>
        <v>0.27104862895951309</v>
      </c>
      <c r="J24" s="294">
        <f>+E24/(table11!$B23*1000)*100</f>
        <v>8.2567817807289182E-2</v>
      </c>
    </row>
    <row r="25" spans="1:10" x14ac:dyDescent="0.2">
      <c r="A25" s="7" t="s">
        <v>12</v>
      </c>
      <c r="B25" s="332">
        <f t="shared" si="0"/>
        <v>30990566.049999997</v>
      </c>
      <c r="C25" s="37">
        <v>29200350.969999999</v>
      </c>
      <c r="D25" s="31">
        <v>1790215.08</v>
      </c>
      <c r="E25" s="31">
        <v>0</v>
      </c>
      <c r="F25" s="31"/>
      <c r="G25" s="294">
        <f>+B25/(table11!$B24*1000)*100</f>
        <v>0.65515718200035555</v>
      </c>
      <c r="H25" s="294">
        <f>+C25/(table11!$B24*1000)*100</f>
        <v>0.61731107537890706</v>
      </c>
      <c r="I25" s="294">
        <f>+D25/(table11!$B24*1000)*100</f>
        <v>3.7846106621448473E-2</v>
      </c>
      <c r="J25" s="294">
        <f>+E25/(table11!$B24*1000)*100</f>
        <v>0</v>
      </c>
    </row>
    <row r="26" spans="1:10" x14ac:dyDescent="0.2">
      <c r="A26" s="7" t="s">
        <v>13</v>
      </c>
      <c r="B26" s="332">
        <f t="shared" si="0"/>
        <v>373601747.37</v>
      </c>
      <c r="C26" s="37">
        <v>297337373.63999999</v>
      </c>
      <c r="D26" s="31">
        <v>43408506.490000002</v>
      </c>
      <c r="E26" s="31">
        <v>32855867.239999998</v>
      </c>
      <c r="F26" s="31"/>
      <c r="G26" s="294">
        <f>+B26/(table11!$B25*1000)*100</f>
        <v>1.2201127174111654</v>
      </c>
      <c r="H26" s="294">
        <f>+C26/(table11!$B25*1000)*100</f>
        <v>0.97104768244167705</v>
      </c>
      <c r="I26" s="294">
        <f>+D26/(table11!$B25*1000)*100</f>
        <v>0.14176398045542715</v>
      </c>
      <c r="J26" s="294">
        <f>+E26/(table11!$B25*1000)*100</f>
        <v>0.10730105451406118</v>
      </c>
    </row>
    <row r="27" spans="1:10" x14ac:dyDescent="0.2">
      <c r="A27" s="7" t="s">
        <v>14</v>
      </c>
      <c r="B27" s="332">
        <f t="shared" si="0"/>
        <v>737426277</v>
      </c>
      <c r="C27" s="37">
        <v>633532644</v>
      </c>
      <c r="D27" s="31">
        <v>59213042</v>
      </c>
      <c r="E27" s="31">
        <v>44680591</v>
      </c>
      <c r="F27" s="31"/>
      <c r="G27" s="294">
        <f>+B27/(table11!$B26*1000)*100</f>
        <v>1.3003575485525785</v>
      </c>
      <c r="H27" s="294">
        <f>+C27/(table11!$B26*1000)*100</f>
        <v>1.1171543265739545</v>
      </c>
      <c r="I27" s="294">
        <f>+D27/(table11!$B26*1000)*100</f>
        <v>0.10441467647546396</v>
      </c>
      <c r="J27" s="294">
        <f>+E27/(table11!$B26*1000)*100</f>
        <v>7.8788545503160043E-2</v>
      </c>
    </row>
    <row r="28" spans="1:10" x14ac:dyDescent="0.2">
      <c r="A28" s="7" t="s">
        <v>15</v>
      </c>
      <c r="B28" s="332">
        <f t="shared" si="0"/>
        <v>21393296.25</v>
      </c>
      <c r="C28" s="37">
        <v>19245127.25</v>
      </c>
      <c r="D28" s="31">
        <v>2148169</v>
      </c>
      <c r="E28" s="31">
        <v>0</v>
      </c>
      <c r="F28" s="31"/>
      <c r="G28" s="294">
        <f>+B28/(table11!$B27*1000)*100</f>
        <v>0.70704998525966778</v>
      </c>
      <c r="H28" s="294">
        <f>+C28/(table11!$B27*1000)*100</f>
        <v>0.63605284475191293</v>
      </c>
      <c r="I28" s="294">
        <f>+D28/(table11!$B27*1000)*100</f>
        <v>7.0997140507754866E-2</v>
      </c>
      <c r="J28" s="294">
        <f>+E28/(table11!$B27*1000)*100</f>
        <v>0</v>
      </c>
    </row>
    <row r="29" spans="1:10" x14ac:dyDescent="0.2">
      <c r="A29" s="7"/>
      <c r="B29" s="332">
        <f t="shared" si="0"/>
        <v>0</v>
      </c>
      <c r="C29" s="37"/>
      <c r="D29" s="31"/>
      <c r="E29" s="31"/>
      <c r="F29" s="31"/>
      <c r="G29" s="294"/>
      <c r="H29" s="294"/>
      <c r="I29" s="294"/>
      <c r="J29" s="294"/>
    </row>
    <row r="30" spans="1:10" x14ac:dyDescent="0.2">
      <c r="A30" s="7" t="s">
        <v>16</v>
      </c>
      <c r="B30" s="332">
        <f t="shared" si="0"/>
        <v>2404949384.52</v>
      </c>
      <c r="C30" s="37">
        <v>1772148264.52</v>
      </c>
      <c r="D30" s="31">
        <v>149463432</v>
      </c>
      <c r="E30" s="31">
        <v>483337688</v>
      </c>
      <c r="F30" s="31"/>
      <c r="G30" s="294">
        <f>+B30/(table11!$B29*1000)*100</f>
        <v>1.183628497704436</v>
      </c>
      <c r="H30" s="294">
        <f>+C30/(table11!$B29*1000)*100</f>
        <v>0.87218683334659053</v>
      </c>
      <c r="I30" s="294">
        <f>+D30/(table11!$B29*1000)*100</f>
        <v>7.3560457703860632E-2</v>
      </c>
      <c r="J30" s="294">
        <f>+E30/(table11!$B29*1000)*100</f>
        <v>0.23788120665398466</v>
      </c>
    </row>
    <row r="31" spans="1:10" x14ac:dyDescent="0.2">
      <c r="A31" s="7" t="s">
        <v>17</v>
      </c>
      <c r="B31" s="332">
        <f t="shared" si="0"/>
        <v>1037010308.5799999</v>
      </c>
      <c r="C31" s="37">
        <v>826568377.57999992</v>
      </c>
      <c r="D31" s="31">
        <v>133681297</v>
      </c>
      <c r="E31" s="31">
        <v>76760634</v>
      </c>
      <c r="F31" s="31"/>
      <c r="G31" s="294">
        <f>+B31/(table11!$B30*1000)*100</f>
        <v>0.97918351936643799</v>
      </c>
      <c r="H31" s="294">
        <f>+C31/(table11!$B30*1000)*100</f>
        <v>0.78047645839130353</v>
      </c>
      <c r="I31" s="294">
        <f>+D31/(table11!$B30*1000)*100</f>
        <v>0.12622682897836587</v>
      </c>
      <c r="J31" s="294">
        <f>+E31/(table11!$B30*1000)*100</f>
        <v>7.248023199676866E-2</v>
      </c>
    </row>
    <row r="32" spans="1:10" x14ac:dyDescent="0.2">
      <c r="A32" s="7" t="s">
        <v>18</v>
      </c>
      <c r="B32" s="332">
        <f t="shared" si="0"/>
        <v>65986524.230000004</v>
      </c>
      <c r="C32" s="37">
        <v>62304634.170000002</v>
      </c>
      <c r="D32" s="31">
        <v>3681890.06</v>
      </c>
      <c r="E32" s="31">
        <v>0</v>
      </c>
      <c r="F32" s="31"/>
      <c r="G32" s="294">
        <f>+B32/(table11!$B31*1000)*100</f>
        <v>0.75226119727210872</v>
      </c>
      <c r="H32" s="294">
        <f>+C32/(table11!$B31*1000)*100</f>
        <v>0.71028682360899875</v>
      </c>
      <c r="I32" s="294">
        <f>+D32/(table11!$B31*1000)*100</f>
        <v>4.197437366310991E-2</v>
      </c>
      <c r="J32" s="294">
        <f>+E32/(table11!$B31*1000)*100</f>
        <v>0</v>
      </c>
    </row>
    <row r="33" spans="1:10" x14ac:dyDescent="0.2">
      <c r="A33" s="7" t="s">
        <v>19</v>
      </c>
      <c r="B33" s="332">
        <f t="shared" si="0"/>
        <v>125611785.86</v>
      </c>
      <c r="C33" s="37">
        <v>111531545.77</v>
      </c>
      <c r="D33" s="31">
        <v>9541393.0899999999</v>
      </c>
      <c r="E33" s="31">
        <v>4538847</v>
      </c>
      <c r="F33" s="31"/>
      <c r="G33" s="294">
        <f>+B33/(table11!$B32*1000)*100</f>
        <v>0.9489642329201522</v>
      </c>
      <c r="H33" s="294">
        <f>+C33/(table11!$B32*1000)*100</f>
        <v>0.84259169673767487</v>
      </c>
      <c r="I33" s="294">
        <f>+D33/(table11!$B32*1000)*100</f>
        <v>7.2082732624572918E-2</v>
      </c>
      <c r="J33" s="294">
        <f>+E33/(table11!$B32*1000)*100</f>
        <v>3.4289803557904237E-2</v>
      </c>
    </row>
    <row r="34" spans="1:10" x14ac:dyDescent="0.2">
      <c r="A34" s="7" t="s">
        <v>20</v>
      </c>
      <c r="B34" s="332">
        <f t="shared" si="0"/>
        <v>11559273.84</v>
      </c>
      <c r="C34" s="37">
        <v>10579534.84</v>
      </c>
      <c r="D34" s="31">
        <v>979739</v>
      </c>
      <c r="E34" s="31">
        <v>0</v>
      </c>
      <c r="F34" s="31"/>
      <c r="G34" s="294">
        <f>+B34/(table11!$B33*1000)*100</f>
        <v>0.75798666095736578</v>
      </c>
      <c r="H34" s="294">
        <f>+C34/(table11!$B33*1000)*100</f>
        <v>0.69374135424528705</v>
      </c>
      <c r="I34" s="294">
        <f>+D34/(table11!$B33*1000)*100</f>
        <v>6.4245306712078773E-2</v>
      </c>
      <c r="J34" s="294">
        <f>+E34/(table11!$B33*1000)*100</f>
        <v>0</v>
      </c>
    </row>
    <row r="35" spans="1:10" x14ac:dyDescent="0.2">
      <c r="A35" s="7"/>
      <c r="B35" s="332">
        <f t="shared" si="0"/>
        <v>0</v>
      </c>
      <c r="C35" s="37"/>
      <c r="D35" s="31"/>
      <c r="E35" s="31"/>
      <c r="F35" s="31"/>
      <c r="G35" s="294"/>
      <c r="H35" s="294"/>
      <c r="I35" s="294"/>
      <c r="J35" s="294"/>
    </row>
    <row r="36" spans="1:10" x14ac:dyDescent="0.2">
      <c r="A36" s="7" t="s">
        <v>21</v>
      </c>
      <c r="B36" s="332">
        <f t="shared" si="0"/>
        <v>49561896.090000011</v>
      </c>
      <c r="C36" s="37">
        <v>44842770.050000004</v>
      </c>
      <c r="D36" s="31">
        <v>1662928.34</v>
      </c>
      <c r="E36" s="31">
        <v>3056197.7</v>
      </c>
      <c r="F36" s="31"/>
      <c r="G36" s="294">
        <f>+B36/(table11!$B35*1000)*100</f>
        <v>0.56990538725118922</v>
      </c>
      <c r="H36" s="294">
        <f>+C36/(table11!$B35*1000)*100</f>
        <v>0.51564080971304249</v>
      </c>
      <c r="I36" s="294">
        <f>+D36/(table11!$B35*1000)*100</f>
        <v>1.9121782949096954E-2</v>
      </c>
      <c r="J36" s="294">
        <f>+E36/(table11!$B35*1000)*100</f>
        <v>3.5142794589049661E-2</v>
      </c>
    </row>
    <row r="37" spans="1:10" x14ac:dyDescent="0.2">
      <c r="A37" s="7" t="s">
        <v>22</v>
      </c>
      <c r="B37" s="332">
        <f t="shared" si="0"/>
        <v>112583300</v>
      </c>
      <c r="C37" s="37">
        <v>105235169.86</v>
      </c>
      <c r="D37" s="31">
        <v>2120810.14</v>
      </c>
      <c r="E37" s="31">
        <v>5227320</v>
      </c>
      <c r="F37" s="31"/>
      <c r="G37" s="294">
        <f>+B37/(table11!$B36*1000)*100</f>
        <v>0.81885374019284463</v>
      </c>
      <c r="H37" s="294">
        <f>+C37/(table11!$B36*1000)*100</f>
        <v>0.76540847922995969</v>
      </c>
      <c r="I37" s="294">
        <f>+D37/(table11!$B36*1000)*100</f>
        <v>1.5425318989387506E-2</v>
      </c>
      <c r="J37" s="294">
        <f>+E37/(table11!$B36*1000)*100</f>
        <v>3.8019941973497499E-2</v>
      </c>
    </row>
    <row r="38" spans="1:10" x14ac:dyDescent="0.2">
      <c r="A38" s="7" t="s">
        <v>23</v>
      </c>
      <c r="B38" s="332">
        <f t="shared" si="0"/>
        <v>57981274.039999999</v>
      </c>
      <c r="C38" s="37">
        <v>48210060.039999999</v>
      </c>
      <c r="D38" s="31">
        <v>0</v>
      </c>
      <c r="E38" s="31">
        <v>9771214</v>
      </c>
      <c r="F38" s="31"/>
      <c r="G38" s="294">
        <f>+B38/(table11!$B37*1000)*100</f>
        <v>0.83823714477084077</v>
      </c>
      <c r="H38" s="294">
        <f>+C38/(table11!$B37*1000)*100</f>
        <v>0.69697438951205926</v>
      </c>
      <c r="I38" s="294">
        <f>+D38/(table11!$B37*1000)*100</f>
        <v>0</v>
      </c>
      <c r="J38" s="294">
        <f>+E38/(table11!$B37*1000)*100</f>
        <v>0.1412627552587816</v>
      </c>
    </row>
    <row r="39" spans="1:10" x14ac:dyDescent="0.2">
      <c r="A39" s="6" t="s">
        <v>24</v>
      </c>
      <c r="B39" s="333">
        <f t="shared" si="0"/>
        <v>102624999.50999999</v>
      </c>
      <c r="C39" s="180">
        <v>95751227.189999998</v>
      </c>
      <c r="D39" s="33">
        <v>6873772.3200000003</v>
      </c>
      <c r="E39" s="33">
        <v>0</v>
      </c>
      <c r="F39" s="33"/>
      <c r="G39" s="35">
        <f>+B39/(table11!$B38*1000)*100</f>
        <v>0.61153924359820455</v>
      </c>
      <c r="H39" s="35">
        <f>+C39/(table11!$B38*1000)*100</f>
        <v>0.57057864388751256</v>
      </c>
      <c r="I39" s="35">
        <f>+D39/(table11!$B38*1000)*100</f>
        <v>4.0960599710692033E-2</v>
      </c>
      <c r="J39" s="35">
        <f>+E39/(table11!$B38*1000)*100</f>
        <v>0</v>
      </c>
    </row>
    <row r="40" spans="1:10" x14ac:dyDescent="0.2">
      <c r="A40" s="7"/>
      <c r="B40" s="17"/>
      <c r="G40" s="294"/>
      <c r="H40" s="294"/>
      <c r="I40" s="294"/>
      <c r="J40" s="294"/>
    </row>
    <row r="41" spans="1:10" x14ac:dyDescent="0.2">
      <c r="A41" s="52"/>
    </row>
    <row r="42" spans="1:10" x14ac:dyDescent="0.2">
      <c r="B42" s="93"/>
      <c r="C42" s="93"/>
      <c r="D42" s="93"/>
    </row>
    <row r="43" spans="1:10" x14ac:dyDescent="0.2">
      <c r="B43" s="93"/>
      <c r="C43" s="93"/>
      <c r="D43" s="93"/>
    </row>
    <row r="44" spans="1:10" x14ac:dyDescent="0.2">
      <c r="B44" s="93"/>
      <c r="C44" s="93"/>
      <c r="D44" s="93"/>
    </row>
    <row r="45" spans="1:10" x14ac:dyDescent="0.2">
      <c r="B45" s="93"/>
      <c r="C45" s="93"/>
      <c r="D45" s="93"/>
    </row>
    <row r="46" spans="1:10" x14ac:dyDescent="0.2">
      <c r="B46" s="93"/>
      <c r="C46" s="93"/>
      <c r="D46" s="93"/>
    </row>
    <row r="47" spans="1:10" x14ac:dyDescent="0.2">
      <c r="B47" s="93"/>
      <c r="C47" s="93"/>
      <c r="D47" s="93"/>
    </row>
    <row r="48" spans="1:10" x14ac:dyDescent="0.2">
      <c r="B48" s="93"/>
      <c r="C48" s="93"/>
      <c r="D48" s="93"/>
    </row>
    <row r="49" spans="2:4" x14ac:dyDescent="0.2">
      <c r="B49" s="93"/>
      <c r="C49" s="93"/>
      <c r="D49" s="93"/>
    </row>
    <row r="50" spans="2:4" x14ac:dyDescent="0.2">
      <c r="B50" s="93"/>
      <c r="C50" s="93"/>
      <c r="D50" s="93"/>
    </row>
    <row r="51" spans="2:4" x14ac:dyDescent="0.2">
      <c r="B51" s="93"/>
      <c r="C51" s="93"/>
      <c r="D51" s="93"/>
    </row>
    <row r="52" spans="2:4" x14ac:dyDescent="0.2">
      <c r="B52" s="93"/>
      <c r="C52" s="93"/>
      <c r="D52" s="93"/>
    </row>
    <row r="53" spans="2:4" x14ac:dyDescent="0.2">
      <c r="B53" s="93"/>
      <c r="C53" s="93"/>
      <c r="D53" s="93"/>
    </row>
    <row r="54" spans="2:4" x14ac:dyDescent="0.2">
      <c r="B54" s="93"/>
      <c r="C54" s="93"/>
      <c r="D54" s="93"/>
    </row>
    <row r="55" spans="2:4" x14ac:dyDescent="0.2">
      <c r="B55" s="93"/>
      <c r="C55" s="93"/>
      <c r="D55" s="93"/>
    </row>
    <row r="56" spans="2:4" x14ac:dyDescent="0.2">
      <c r="B56" s="93"/>
      <c r="C56" s="93"/>
      <c r="D56" s="93"/>
    </row>
    <row r="57" spans="2:4" x14ac:dyDescent="0.2">
      <c r="B57" s="93"/>
      <c r="C57" s="93"/>
      <c r="D57" s="93"/>
    </row>
    <row r="58" spans="2:4" x14ac:dyDescent="0.2">
      <c r="B58" s="93"/>
      <c r="C58" s="93"/>
      <c r="D58" s="93"/>
    </row>
    <row r="59" spans="2:4" x14ac:dyDescent="0.2">
      <c r="B59" s="93"/>
      <c r="C59" s="93"/>
      <c r="D59" s="93"/>
    </row>
    <row r="60" spans="2:4" x14ac:dyDescent="0.2">
      <c r="B60" s="93"/>
      <c r="C60" s="93"/>
      <c r="D60" s="93"/>
    </row>
    <row r="61" spans="2:4" x14ac:dyDescent="0.2">
      <c r="B61" s="93"/>
      <c r="C61" s="93"/>
      <c r="D61" s="93"/>
    </row>
    <row r="62" spans="2:4" x14ac:dyDescent="0.2">
      <c r="B62" s="93"/>
      <c r="C62" s="93"/>
      <c r="D62" s="93"/>
    </row>
    <row r="63" spans="2:4" x14ac:dyDescent="0.2">
      <c r="B63" s="93"/>
      <c r="C63" s="93"/>
      <c r="D63" s="93"/>
    </row>
    <row r="64" spans="2:4" x14ac:dyDescent="0.2">
      <c r="B64" s="93"/>
      <c r="C64" s="93"/>
      <c r="D64" s="93"/>
    </row>
    <row r="65" spans="2:4" x14ac:dyDescent="0.2">
      <c r="B65" s="93"/>
      <c r="C65" s="93"/>
      <c r="D65" s="93"/>
    </row>
    <row r="66" spans="2:4" x14ac:dyDescent="0.2">
      <c r="B66" s="93"/>
      <c r="C66" s="93"/>
      <c r="D66" s="93"/>
    </row>
    <row r="67" spans="2:4" x14ac:dyDescent="0.2">
      <c r="B67" s="93"/>
      <c r="C67" s="93"/>
      <c r="D67" s="93"/>
    </row>
    <row r="68" spans="2:4" x14ac:dyDescent="0.2">
      <c r="B68" s="93"/>
      <c r="C68" s="93"/>
      <c r="D68" s="93"/>
    </row>
    <row r="69" spans="2:4" x14ac:dyDescent="0.2">
      <c r="B69" s="93"/>
      <c r="C69" s="93"/>
      <c r="D69" s="93"/>
    </row>
    <row r="70" spans="2:4" x14ac:dyDescent="0.2">
      <c r="B70" s="93"/>
      <c r="C70" s="93"/>
      <c r="D70" s="93"/>
    </row>
    <row r="71" spans="2:4" x14ac:dyDescent="0.2">
      <c r="B71" s="93"/>
      <c r="C71" s="93"/>
      <c r="D71" s="93"/>
    </row>
    <row r="72" spans="2:4" x14ac:dyDescent="0.2">
      <c r="B72" s="93"/>
      <c r="C72" s="93"/>
      <c r="D72" s="93"/>
    </row>
    <row r="73" spans="2:4" x14ac:dyDescent="0.2">
      <c r="B73" s="93"/>
      <c r="C73" s="93"/>
      <c r="D73" s="93"/>
    </row>
    <row r="75" spans="2:4" x14ac:dyDescent="0.2">
      <c r="B75" s="93"/>
      <c r="C75" s="93"/>
      <c r="D75" s="93"/>
    </row>
    <row r="76" spans="2:4" x14ac:dyDescent="0.2">
      <c r="B76" s="93"/>
      <c r="C76" s="93"/>
      <c r="D76" s="93"/>
    </row>
    <row r="77" spans="2:4" x14ac:dyDescent="0.2">
      <c r="B77" s="93"/>
      <c r="C77" s="93"/>
      <c r="D77" s="93"/>
    </row>
    <row r="78" spans="2:4" x14ac:dyDescent="0.2">
      <c r="B78" s="93"/>
      <c r="C78" s="93"/>
      <c r="D78" s="9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69"/>
  <sheetViews>
    <sheetView showGridLines="0" topLeftCell="A7" zoomScale="114" zoomScaleNormal="114" workbookViewId="0">
      <selection activeCell="M12" sqref="M12"/>
    </sheetView>
  </sheetViews>
  <sheetFormatPr defaultColWidth="8.7109375" defaultRowHeight="12.75" x14ac:dyDescent="0.2"/>
  <cols>
    <col min="1" max="1" width="14.28515625" style="2" bestFit="1" customWidth="1"/>
    <col min="2" max="2" width="15" style="2" bestFit="1" customWidth="1"/>
    <col min="3" max="3" width="18.85546875" style="2" customWidth="1"/>
    <col min="4" max="4" width="17" style="2" customWidth="1"/>
    <col min="5" max="5" width="18.140625" style="2" customWidth="1"/>
    <col min="6" max="6" width="4.7109375" style="2" customWidth="1"/>
    <col min="7" max="7" width="11.7109375" style="2" customWidth="1"/>
    <col min="8" max="8" width="11.42578125" style="2" customWidth="1"/>
    <col min="9" max="9" width="11.140625" style="2" customWidth="1"/>
    <col min="10" max="10" width="17.42578125" style="2" customWidth="1"/>
    <col min="11" max="16384" width="8.7109375" style="2"/>
  </cols>
  <sheetData>
    <row r="1" spans="1:24" x14ac:dyDescent="0.2">
      <c r="A1" s="111"/>
      <c r="B1" s="111"/>
      <c r="C1" s="111"/>
      <c r="D1" s="111" t="s">
        <v>163</v>
      </c>
      <c r="E1" s="111"/>
      <c r="F1" s="111"/>
      <c r="G1" s="111"/>
      <c r="H1" s="111"/>
      <c r="I1" s="111"/>
      <c r="J1" s="111"/>
    </row>
    <row r="3" spans="1:24" x14ac:dyDescent="0.2">
      <c r="A3" s="111"/>
      <c r="B3" s="111"/>
      <c r="C3" s="111"/>
      <c r="D3" s="111" t="s">
        <v>182</v>
      </c>
      <c r="E3" s="111"/>
      <c r="F3" s="111"/>
      <c r="G3" s="111"/>
      <c r="H3" s="111"/>
      <c r="I3" s="111"/>
      <c r="J3" s="111"/>
    </row>
    <row r="4" spans="1:24" x14ac:dyDescent="0.2">
      <c r="A4" s="111"/>
      <c r="B4" s="111"/>
      <c r="C4" s="111"/>
      <c r="D4" s="111" t="s">
        <v>290</v>
      </c>
      <c r="E4" s="111"/>
      <c r="F4" s="111"/>
      <c r="G4" s="111"/>
      <c r="H4" s="111"/>
      <c r="I4" s="111"/>
      <c r="J4" s="111"/>
    </row>
    <row r="5" spans="1:24" ht="13.5" thickBot="1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24" ht="13.5" thickTop="1" x14ac:dyDescent="0.2">
      <c r="A6" s="7"/>
      <c r="B6" s="143"/>
      <c r="C6" s="143" t="s">
        <v>143</v>
      </c>
      <c r="D6" s="143"/>
      <c r="E6" s="143"/>
      <c r="F6" s="161"/>
      <c r="G6" s="110"/>
      <c r="H6" s="110"/>
      <c r="I6" s="110" t="s">
        <v>162</v>
      </c>
      <c r="J6" s="110"/>
    </row>
    <row r="7" spans="1:24" x14ac:dyDescent="0.2">
      <c r="A7" s="7" t="s">
        <v>65</v>
      </c>
      <c r="B7" s="116"/>
      <c r="C7" s="293" t="s">
        <v>97</v>
      </c>
      <c r="D7" s="116" t="s">
        <v>31</v>
      </c>
      <c r="E7" s="116"/>
      <c r="F7" s="116"/>
      <c r="G7" s="116"/>
      <c r="H7" s="116"/>
      <c r="I7" s="116" t="s">
        <v>31</v>
      </c>
      <c r="J7" s="116"/>
    </row>
    <row r="8" spans="1:24" x14ac:dyDescent="0.2">
      <c r="A8" s="7" t="s">
        <v>30</v>
      </c>
      <c r="B8" s="116" t="s">
        <v>96</v>
      </c>
      <c r="C8" s="293" t="s">
        <v>52</v>
      </c>
      <c r="D8" s="116" t="s">
        <v>35</v>
      </c>
      <c r="E8" s="116" t="s">
        <v>37</v>
      </c>
      <c r="F8" s="116"/>
      <c r="G8" s="116" t="s">
        <v>96</v>
      </c>
      <c r="H8" s="116" t="s">
        <v>97</v>
      </c>
      <c r="I8" s="116" t="s">
        <v>35</v>
      </c>
      <c r="J8" s="116" t="s">
        <v>37</v>
      </c>
    </row>
    <row r="9" spans="1:24" ht="13.5" thickBot="1" x14ac:dyDescent="0.25">
      <c r="A9" s="13" t="s">
        <v>119</v>
      </c>
      <c r="B9" s="10" t="s">
        <v>41</v>
      </c>
      <c r="C9" s="295"/>
      <c r="D9" s="10" t="s">
        <v>36</v>
      </c>
      <c r="E9" s="10" t="s">
        <v>34</v>
      </c>
      <c r="F9" s="10"/>
      <c r="G9" s="10" t="s">
        <v>41</v>
      </c>
      <c r="H9" s="10" t="s">
        <v>104</v>
      </c>
      <c r="I9" s="10" t="s">
        <v>36</v>
      </c>
      <c r="J9" s="10" t="s">
        <v>34</v>
      </c>
    </row>
    <row r="10" spans="1:24" x14ac:dyDescent="0.2">
      <c r="A10" s="7" t="s">
        <v>0</v>
      </c>
      <c r="B10" s="26">
        <f>SUM(B12:B39)</f>
        <v>8694653306.5599995</v>
      </c>
      <c r="C10" s="26">
        <f>SUM(C12:C39)</f>
        <v>6988937884.7700005</v>
      </c>
      <c r="D10" s="26">
        <f>SUM(D12:D39)</f>
        <v>823480383.75999999</v>
      </c>
      <c r="E10" s="26">
        <f>SUM(E12:E39)</f>
        <v>882235038.03000009</v>
      </c>
      <c r="F10" s="26"/>
      <c r="G10" s="165">
        <f>+B10/table9!C10</f>
        <v>1.8009121742808245E-2</v>
      </c>
      <c r="H10" s="165">
        <f>+C10/table9!C10</f>
        <v>1.4476095685699681E-2</v>
      </c>
      <c r="I10" s="165">
        <f>+D10/table9!C10</f>
        <v>1.7056641548616018E-3</v>
      </c>
      <c r="J10" s="165">
        <f>E10/table9!C10</f>
        <v>1.8273619022469636E-3</v>
      </c>
    </row>
    <row r="11" spans="1:24" x14ac:dyDescent="0.2">
      <c r="A11" s="7"/>
      <c r="C11" s="116"/>
      <c r="D11" s="116"/>
      <c r="E11" s="116"/>
      <c r="F11" s="116"/>
    </row>
    <row r="12" spans="1:24" x14ac:dyDescent="0.2">
      <c r="A12" s="7" t="s">
        <v>1</v>
      </c>
      <c r="B12" s="332">
        <f t="shared" ref="B12:B39" si="0">SUM(C12:E12)</f>
        <v>34099224.349999994</v>
      </c>
      <c r="C12" s="37">
        <v>32638331.499999996</v>
      </c>
      <c r="D12" s="31">
        <v>176353.85</v>
      </c>
      <c r="E12" s="31">
        <v>1284539</v>
      </c>
      <c r="F12" s="31"/>
      <c r="G12" s="294">
        <f>+(B12/table9!C12)*100</f>
        <v>1.304065828115393</v>
      </c>
      <c r="H12" s="294">
        <f>(+C12/table9!C12)*100</f>
        <v>1.2481965090754981</v>
      </c>
      <c r="I12" s="294">
        <f>(+D12/table9!C12)*100</f>
        <v>6.7443478209670144E-3</v>
      </c>
      <c r="J12" s="294">
        <f>(E12/table9!C12)*100</f>
        <v>4.9124971218928011E-2</v>
      </c>
    </row>
    <row r="13" spans="1:24" x14ac:dyDescent="0.2">
      <c r="A13" s="7" t="s">
        <v>2</v>
      </c>
      <c r="B13" s="332">
        <f t="shared" si="0"/>
        <v>860829423.78999996</v>
      </c>
      <c r="C13" s="37">
        <v>759245916.78999996</v>
      </c>
      <c r="D13" s="31">
        <v>18408922</v>
      </c>
      <c r="E13" s="31">
        <v>83174585</v>
      </c>
      <c r="F13" s="31"/>
      <c r="G13" s="294">
        <f>+(B13/table9!C13)*100</f>
        <v>1.534632571971732</v>
      </c>
      <c r="H13" s="294">
        <f>(+C13/table9!C13)*100</f>
        <v>1.3535358827682402</v>
      </c>
      <c r="I13" s="294">
        <f>(+D13/table9!C13)*100</f>
        <v>3.2818268678254242E-2</v>
      </c>
      <c r="J13" s="294">
        <f>(E13/table9!C13)*100</f>
        <v>0.14827842052523743</v>
      </c>
    </row>
    <row r="14" spans="1:24" x14ac:dyDescent="0.2">
      <c r="A14" s="7" t="s">
        <v>3</v>
      </c>
      <c r="B14" s="332">
        <f t="shared" si="0"/>
        <v>448684499.89999998</v>
      </c>
      <c r="C14" s="37">
        <v>305305839.84999996</v>
      </c>
      <c r="D14" s="31">
        <v>143378660.04999998</v>
      </c>
      <c r="E14" s="31">
        <v>0</v>
      </c>
      <c r="F14" s="31"/>
      <c r="G14" s="294">
        <f>+(B14/table9!C14)*100</f>
        <v>1.6146337549108856</v>
      </c>
      <c r="H14" s="294">
        <f>(+C14/table9!C14)*100</f>
        <v>1.0986720394912106</v>
      </c>
      <c r="I14" s="294">
        <f>(+D14/table9!C14)*100</f>
        <v>0.51596171541967462</v>
      </c>
      <c r="J14" s="294">
        <f>(E14/table9!C14)*100</f>
        <v>0</v>
      </c>
    </row>
    <row r="15" spans="1:24" x14ac:dyDescent="0.2">
      <c r="A15" s="7" t="s">
        <v>4</v>
      </c>
      <c r="B15" s="332">
        <f t="shared" si="0"/>
        <v>993701879.71000004</v>
      </c>
      <c r="C15" s="37">
        <v>863750318.71000004</v>
      </c>
      <c r="D15" s="31">
        <v>62079893</v>
      </c>
      <c r="E15" s="31">
        <v>67871668</v>
      </c>
      <c r="F15" s="31"/>
      <c r="G15" s="294">
        <f>+(B15/table9!C15)*100</f>
        <v>1.7088205167792538</v>
      </c>
      <c r="H15" s="294">
        <f>(+C15/table9!C15)*100</f>
        <v>1.4853491737552298</v>
      </c>
      <c r="I15" s="294">
        <f>(+D15/table9!C15)*100</f>
        <v>0.10675575542719105</v>
      </c>
      <c r="J15" s="294">
        <f>(E15/table9!C15)*100</f>
        <v>0.11671558759683283</v>
      </c>
      <c r="X15" s="2" t="s">
        <v>188</v>
      </c>
    </row>
    <row r="16" spans="1:24" x14ac:dyDescent="0.2">
      <c r="A16" s="7" t="s">
        <v>5</v>
      </c>
      <c r="B16" s="332">
        <f t="shared" si="0"/>
        <v>147163924.99000001</v>
      </c>
      <c r="C16" s="37">
        <v>137821150.18000001</v>
      </c>
      <c r="D16" s="31">
        <v>3955905.9899999998</v>
      </c>
      <c r="E16" s="31">
        <v>5386868.8200000003</v>
      </c>
      <c r="F16" s="31"/>
      <c r="G16" s="294">
        <f>+(B16/table9!C16)*100</f>
        <v>1.8863682142555696</v>
      </c>
      <c r="H16" s="294">
        <f>(+C16/table9!C16)*100</f>
        <v>1.7666111920388194</v>
      </c>
      <c r="I16" s="294">
        <f>(+D16/table9!C16)*100</f>
        <v>5.0707368117738669E-2</v>
      </c>
      <c r="J16" s="294">
        <f>(E16/table9!C16)*100</f>
        <v>6.9049654099011731E-2</v>
      </c>
    </row>
    <row r="17" spans="1:10" x14ac:dyDescent="0.2">
      <c r="A17" s="7"/>
      <c r="B17" s="332">
        <f t="shared" si="0"/>
        <v>0</v>
      </c>
      <c r="C17" s="37"/>
      <c r="D17" s="31"/>
      <c r="E17" s="31"/>
      <c r="F17" s="31"/>
      <c r="G17" s="294"/>
      <c r="H17" s="294"/>
      <c r="I17" s="294"/>
      <c r="J17" s="294"/>
    </row>
    <row r="18" spans="1:10" x14ac:dyDescent="0.2">
      <c r="A18" s="7" t="s">
        <v>6</v>
      </c>
      <c r="B18" s="332">
        <f t="shared" si="0"/>
        <v>25089855.759999998</v>
      </c>
      <c r="C18" s="37">
        <v>16660700.66</v>
      </c>
      <c r="D18" s="31">
        <v>8429155.0999999996</v>
      </c>
      <c r="E18" s="31">
        <v>0</v>
      </c>
      <c r="F18" s="31"/>
      <c r="G18" s="294">
        <f>+(B18/table9!C18)*100</f>
        <v>1.539663305425502</v>
      </c>
      <c r="H18" s="294">
        <f>(+C18/table9!C18)*100</f>
        <v>1.0224000366624844</v>
      </c>
      <c r="I18" s="294">
        <f>(+D18/table9!C18)*100</f>
        <v>0.51726326876301776</v>
      </c>
      <c r="J18" s="294">
        <f>(E18/table9!C18)*100</f>
        <v>0</v>
      </c>
    </row>
    <row r="19" spans="1:10" x14ac:dyDescent="0.2">
      <c r="A19" s="7" t="s">
        <v>7</v>
      </c>
      <c r="B19" s="332">
        <f t="shared" si="0"/>
        <v>251599055.91000003</v>
      </c>
      <c r="C19" s="37">
        <v>201409427.33000001</v>
      </c>
      <c r="D19" s="31">
        <v>40272019.310000002</v>
      </c>
      <c r="E19" s="31">
        <v>9917609.2699999996</v>
      </c>
      <c r="F19" s="31"/>
      <c r="G19" s="294">
        <f>+(B19/table9!C19)*100</f>
        <v>1.8594020554395359</v>
      </c>
      <c r="H19" s="294">
        <f>(+C19/table9!C19)*100</f>
        <v>1.4884837377778768</v>
      </c>
      <c r="I19" s="294">
        <f>(+D19/table9!C19)*100</f>
        <v>0.29762383332829678</v>
      </c>
      <c r="J19" s="294">
        <f>(E19/table9!C19)*100</f>
        <v>7.3294484333362109E-2</v>
      </c>
    </row>
    <row r="20" spans="1:10" x14ac:dyDescent="0.2">
      <c r="A20" s="7" t="s">
        <v>8</v>
      </c>
      <c r="B20" s="332">
        <f t="shared" si="0"/>
        <v>111013640.27</v>
      </c>
      <c r="C20" s="37">
        <v>90805072.280000001</v>
      </c>
      <c r="D20" s="31">
        <v>11219526.99</v>
      </c>
      <c r="E20" s="31">
        <v>8989041</v>
      </c>
      <c r="F20" s="31"/>
      <c r="G20" s="294">
        <f>+(B20/table9!C20)*100</f>
        <v>1.6795855418870873</v>
      </c>
      <c r="H20" s="294">
        <f>(+C20/table9!C20)*100</f>
        <v>1.373839162111641</v>
      </c>
      <c r="I20" s="294">
        <f>(+D20/table9!C20)*100</f>
        <v>0.16974630570968083</v>
      </c>
      <c r="J20" s="294">
        <f>(E20/table9!C20)*100</f>
        <v>0.13600007406576547</v>
      </c>
    </row>
    <row r="21" spans="1:10" x14ac:dyDescent="0.2">
      <c r="A21" s="7" t="s">
        <v>151</v>
      </c>
      <c r="B21" s="332">
        <f t="shared" si="0"/>
        <v>245177318.04999998</v>
      </c>
      <c r="C21" s="37">
        <v>201065837.09999999</v>
      </c>
      <c r="D21" s="31">
        <v>26910826.949999999</v>
      </c>
      <c r="E21" s="31">
        <v>17200654</v>
      </c>
      <c r="F21" s="31"/>
      <c r="G21" s="294">
        <f>+(B21/table9!C21)*100</f>
        <v>2.1024934018380192</v>
      </c>
      <c r="H21" s="294">
        <f>(+C21/table9!C21)*100</f>
        <v>1.7242198389313363</v>
      </c>
      <c r="I21" s="294">
        <f>(+D21/table9!C21)*100</f>
        <v>0.23077108661756873</v>
      </c>
      <c r="J21" s="294">
        <f>(E21/table9!C21)*100</f>
        <v>0.1475024762891142</v>
      </c>
    </row>
    <row r="22" spans="1:10" x14ac:dyDescent="0.2">
      <c r="A22" s="7" t="s">
        <v>10</v>
      </c>
      <c r="B22" s="332">
        <f t="shared" si="0"/>
        <v>22847039.399999999</v>
      </c>
      <c r="C22" s="37">
        <v>21276336.399999999</v>
      </c>
      <c r="D22" s="31">
        <v>1570703</v>
      </c>
      <c r="E22" s="31">
        <v>0</v>
      </c>
      <c r="F22" s="31"/>
      <c r="G22" s="294">
        <f>+(B22/table9!C22)*100</f>
        <v>1.3425704283866005</v>
      </c>
      <c r="H22" s="294">
        <f>(+C22/table9!C22)*100</f>
        <v>1.250270530677398</v>
      </c>
      <c r="I22" s="294">
        <f>(+D22/table9!C22)*100</f>
        <v>9.229989770920248E-2</v>
      </c>
      <c r="J22" s="294">
        <f>(E22/table9!C22)*100</f>
        <v>0</v>
      </c>
    </row>
    <row r="23" spans="1:10" x14ac:dyDescent="0.2">
      <c r="A23" s="7"/>
      <c r="B23" s="332">
        <f t="shared" si="0"/>
        <v>0</v>
      </c>
      <c r="C23" s="37"/>
      <c r="D23" s="31"/>
      <c r="E23" s="31"/>
      <c r="F23" s="31"/>
      <c r="G23" s="294"/>
      <c r="H23" s="294"/>
      <c r="I23" s="294"/>
      <c r="J23" s="294"/>
    </row>
    <row r="24" spans="1:10" x14ac:dyDescent="0.2">
      <c r="A24" s="7" t="s">
        <v>11</v>
      </c>
      <c r="B24" s="332">
        <f t="shared" si="0"/>
        <v>423166811.08999997</v>
      </c>
      <c r="C24" s="37">
        <v>302471874.08999997</v>
      </c>
      <c r="D24" s="31">
        <v>92513223</v>
      </c>
      <c r="E24" s="31">
        <v>28181714</v>
      </c>
      <c r="F24" s="31"/>
      <c r="G24" s="294">
        <f>+(B24/table9!C24)*100</f>
        <v>2.0491799590451643</v>
      </c>
      <c r="H24" s="294">
        <f>(+C24/table9!C24)*100</f>
        <v>1.4647162450276277</v>
      </c>
      <c r="I24" s="294">
        <f>(+D24/table9!C24)*100</f>
        <v>0.44799411851312854</v>
      </c>
      <c r="J24" s="294">
        <f>(E24/table9!C24)*100</f>
        <v>0.13646959550440801</v>
      </c>
    </row>
    <row r="25" spans="1:10" x14ac:dyDescent="0.2">
      <c r="A25" s="7" t="s">
        <v>12</v>
      </c>
      <c r="B25" s="332">
        <f t="shared" si="0"/>
        <v>30990566.049999997</v>
      </c>
      <c r="C25" s="37">
        <v>29200350.969999999</v>
      </c>
      <c r="D25" s="31">
        <v>1790215.08</v>
      </c>
      <c r="E25" s="31">
        <v>0</v>
      </c>
      <c r="F25" s="31"/>
      <c r="G25" s="294">
        <f>+(B25/table9!C25)*100</f>
        <v>1.2715230392401993</v>
      </c>
      <c r="H25" s="294">
        <f>(+C25/table9!C25)*100</f>
        <v>1.1980716632394295</v>
      </c>
      <c r="I25" s="294">
        <f>(+D25/table9!C25)*100</f>
        <v>7.3451376000769647E-2</v>
      </c>
      <c r="J25" s="294">
        <f>(E25/table9!C25)*100</f>
        <v>0</v>
      </c>
    </row>
    <row r="26" spans="1:10" x14ac:dyDescent="0.2">
      <c r="A26" s="7" t="s">
        <v>13</v>
      </c>
      <c r="B26" s="332">
        <f t="shared" si="0"/>
        <v>373601747.37</v>
      </c>
      <c r="C26" s="37">
        <v>297337373.63999999</v>
      </c>
      <c r="D26" s="31">
        <v>43408506.490000002</v>
      </c>
      <c r="E26" s="31">
        <v>32855867.239999998</v>
      </c>
      <c r="F26" s="31"/>
      <c r="G26" s="294">
        <f>+(B26/table9!C26)*100</f>
        <v>1.9291030051011686</v>
      </c>
      <c r="H26" s="294">
        <f>(+C26/table9!C26)*100</f>
        <v>1.5353097919259686</v>
      </c>
      <c r="I26" s="294">
        <f>(+D26/table9!C26)*100</f>
        <v>0.22414102960252058</v>
      </c>
      <c r="J26" s="294">
        <f>(E26/table9!C26)*100</f>
        <v>0.16965218357267942</v>
      </c>
    </row>
    <row r="27" spans="1:10" x14ac:dyDescent="0.2">
      <c r="A27" s="7" t="s">
        <v>14</v>
      </c>
      <c r="B27" s="332">
        <f t="shared" si="0"/>
        <v>737426277</v>
      </c>
      <c r="C27" s="37">
        <v>633532644</v>
      </c>
      <c r="D27" s="31">
        <v>59213042</v>
      </c>
      <c r="E27" s="31">
        <v>44680591</v>
      </c>
      <c r="F27" s="31"/>
      <c r="G27" s="294">
        <f>+(B27/table9!C27)*100</f>
        <v>2.1235051471669255</v>
      </c>
      <c r="H27" s="294">
        <f>(+C27/table9!C27)*100</f>
        <v>1.8243312889598475</v>
      </c>
      <c r="I27" s="294">
        <f>(+D27/table9!C27)*100</f>
        <v>0.17051087462999553</v>
      </c>
      <c r="J27" s="294">
        <f>(E27/table9!C27)*100</f>
        <v>0.12866298357708267</v>
      </c>
    </row>
    <row r="28" spans="1:10" x14ac:dyDescent="0.2">
      <c r="A28" s="7" t="s">
        <v>15</v>
      </c>
      <c r="B28" s="332">
        <f t="shared" si="0"/>
        <v>21393296.25</v>
      </c>
      <c r="C28" s="37">
        <v>19245127.25</v>
      </c>
      <c r="D28" s="31">
        <v>2148169</v>
      </c>
      <c r="E28" s="31">
        <v>0</v>
      </c>
      <c r="F28" s="31"/>
      <c r="G28" s="294">
        <f>+(B28/table9!C28)*100</f>
        <v>1.2999723596999559</v>
      </c>
      <c r="H28" s="294">
        <f>(+C28/table9!C28)*100</f>
        <v>1.1694379955079817</v>
      </c>
      <c r="I28" s="294">
        <f>(+D28/table9!C28)*100</f>
        <v>0.13053436419197414</v>
      </c>
      <c r="J28" s="294">
        <f>(E28/table9!C28)*100</f>
        <v>0</v>
      </c>
    </row>
    <row r="29" spans="1:10" x14ac:dyDescent="0.2">
      <c r="A29" s="7"/>
      <c r="B29" s="332">
        <f t="shared" si="0"/>
        <v>0</v>
      </c>
      <c r="C29" s="37"/>
      <c r="D29" s="31"/>
      <c r="E29" s="31"/>
      <c r="F29" s="31"/>
      <c r="G29" s="294"/>
      <c r="H29" s="294"/>
      <c r="I29" s="294"/>
      <c r="J29" s="294"/>
    </row>
    <row r="30" spans="1:10" x14ac:dyDescent="0.2">
      <c r="A30" s="7" t="s">
        <v>16</v>
      </c>
      <c r="B30" s="332">
        <f t="shared" si="0"/>
        <v>2404949384.52</v>
      </c>
      <c r="C30" s="37">
        <v>1772148264.52</v>
      </c>
      <c r="D30" s="31">
        <v>149463432</v>
      </c>
      <c r="E30" s="31">
        <v>483337688</v>
      </c>
      <c r="F30" s="31"/>
      <c r="G30" s="294">
        <f>+(B30/table9!C30)*100</f>
        <v>2.0264311770818217</v>
      </c>
      <c r="H30" s="294">
        <f>(+C30/table9!C30)*100</f>
        <v>1.4932274736216624</v>
      </c>
      <c r="I30" s="294">
        <f>(+D30/table9!C30)*100</f>
        <v>0.1259391820834099</v>
      </c>
      <c r="J30" s="294">
        <f>(E30/table9!C30)*100</f>
        <v>0.40726452137674962</v>
      </c>
    </row>
    <row r="31" spans="1:10" x14ac:dyDescent="0.2">
      <c r="A31" s="7" t="s">
        <v>17</v>
      </c>
      <c r="B31" s="332">
        <f t="shared" si="0"/>
        <v>1037010308.5799999</v>
      </c>
      <c r="C31" s="37">
        <v>826568377.57999992</v>
      </c>
      <c r="D31" s="31">
        <v>133681297</v>
      </c>
      <c r="E31" s="31">
        <v>76760634</v>
      </c>
      <c r="F31" s="31"/>
      <c r="G31" s="294">
        <f>+(B31/table9!C31)*100</f>
        <v>1.7647226388689867</v>
      </c>
      <c r="H31" s="294">
        <f>(+C31/table9!C31)*100</f>
        <v>1.4066050418399538</v>
      </c>
      <c r="I31" s="294">
        <f>(+D31/table9!C31)*100</f>
        <v>0.22749090270115621</v>
      </c>
      <c r="J31" s="294">
        <f>(E31/table9!C31)*100</f>
        <v>0.13062669432787644</v>
      </c>
    </row>
    <row r="32" spans="1:10" x14ac:dyDescent="0.2">
      <c r="A32" s="7" t="s">
        <v>18</v>
      </c>
      <c r="B32" s="332">
        <f t="shared" si="0"/>
        <v>65986524.230000004</v>
      </c>
      <c r="C32" s="37">
        <v>62304634.170000002</v>
      </c>
      <c r="D32" s="31">
        <v>3681890.06</v>
      </c>
      <c r="E32" s="31">
        <v>0</v>
      </c>
      <c r="F32" s="31"/>
      <c r="G32" s="294">
        <f>+(B32/table9!C32)*100</f>
        <v>1.3406586291323788</v>
      </c>
      <c r="H32" s="294">
        <f>(+C32/table9!C32)*100</f>
        <v>1.2658530875758867</v>
      </c>
      <c r="I32" s="294">
        <f>(+D32/table9!C32)*100</f>
        <v>7.4805541556491995E-2</v>
      </c>
      <c r="J32" s="294">
        <f>(E32/table9!C32)*100</f>
        <v>0</v>
      </c>
    </row>
    <row r="33" spans="1:10" x14ac:dyDescent="0.2">
      <c r="A33" s="7" t="s">
        <v>19</v>
      </c>
      <c r="B33" s="332">
        <f t="shared" si="0"/>
        <v>125611785.86</v>
      </c>
      <c r="C33" s="37">
        <v>111531545.77</v>
      </c>
      <c r="D33" s="31">
        <v>9541393.0899999999</v>
      </c>
      <c r="E33" s="31">
        <v>4538847</v>
      </c>
      <c r="F33" s="31"/>
      <c r="G33" s="294">
        <f>+(B33/table9!C33)*100</f>
        <v>1.5434895553877295</v>
      </c>
      <c r="H33" s="294">
        <f>(+C33/table9!C33)*100</f>
        <v>1.3704747115378964</v>
      </c>
      <c r="I33" s="294">
        <f>(+D33/table9!C33)*100</f>
        <v>0.1172425061664007</v>
      </c>
      <c r="J33" s="294">
        <f>(E33/table9!C33)*100</f>
        <v>5.5772337683432489E-2</v>
      </c>
    </row>
    <row r="34" spans="1:10" x14ac:dyDescent="0.2">
      <c r="A34" s="7" t="s">
        <v>20</v>
      </c>
      <c r="B34" s="332">
        <f t="shared" si="0"/>
        <v>11559273.84</v>
      </c>
      <c r="C34" s="37">
        <v>10579534.84</v>
      </c>
      <c r="D34" s="31">
        <v>979739</v>
      </c>
      <c r="E34" s="31">
        <v>0</v>
      </c>
      <c r="F34" s="31"/>
      <c r="G34" s="294">
        <f>+(B34/table9!C34)*100</f>
        <v>1.3573114169755605</v>
      </c>
      <c r="H34" s="294">
        <f>(+C34/table9!C34)*100</f>
        <v>1.2422686427699259</v>
      </c>
      <c r="I34" s="294">
        <f>(+D34/table9!C34)*100</f>
        <v>0.11504277420563457</v>
      </c>
      <c r="J34" s="294">
        <f>(E34/table9!C34)*100</f>
        <v>0</v>
      </c>
    </row>
    <row r="35" spans="1:10" x14ac:dyDescent="0.2">
      <c r="A35" s="7"/>
      <c r="B35" s="332">
        <f t="shared" si="0"/>
        <v>0</v>
      </c>
      <c r="C35" s="37"/>
      <c r="D35" s="31"/>
      <c r="E35" s="31"/>
      <c r="F35" s="31"/>
      <c r="G35" s="294"/>
      <c r="H35" s="294"/>
      <c r="I35" s="294"/>
      <c r="J35" s="294"/>
    </row>
    <row r="36" spans="1:10" x14ac:dyDescent="0.2">
      <c r="A36" s="7" t="s">
        <v>21</v>
      </c>
      <c r="B36" s="332">
        <f t="shared" si="0"/>
        <v>49561896.090000011</v>
      </c>
      <c r="C36" s="37">
        <v>44842770.050000004</v>
      </c>
      <c r="D36" s="31">
        <v>1662928.34</v>
      </c>
      <c r="E36" s="31">
        <v>3056197.7</v>
      </c>
      <c r="F36" s="31"/>
      <c r="G36" s="294">
        <f>+(B36/table9!C36)*100</f>
        <v>1.0965502503701696</v>
      </c>
      <c r="H36" s="294">
        <f>(+C36/table9!C36)*100</f>
        <v>0.9921402247469876</v>
      </c>
      <c r="I36" s="294">
        <f>(+D36/table9!C36)*100</f>
        <v>3.6792064699529746E-2</v>
      </c>
      <c r="J36" s="294">
        <f>(E36/table9!C36)*100</f>
        <v>6.7617960923652298E-2</v>
      </c>
    </row>
    <row r="37" spans="1:10" x14ac:dyDescent="0.2">
      <c r="A37" s="7" t="s">
        <v>22</v>
      </c>
      <c r="B37" s="332">
        <f t="shared" si="0"/>
        <v>112583300</v>
      </c>
      <c r="C37" s="37">
        <v>105235169.86</v>
      </c>
      <c r="D37" s="31">
        <v>2120810.14</v>
      </c>
      <c r="E37" s="31">
        <v>5227320</v>
      </c>
      <c r="F37" s="31"/>
      <c r="G37" s="294">
        <f>+(B37/table9!C37)*100</f>
        <v>1.3490285689470041</v>
      </c>
      <c r="H37" s="294">
        <f>(+C37/table9!C37)*100</f>
        <v>1.2609796532801107</v>
      </c>
      <c r="I37" s="294">
        <f>(+D37/table9!C37)*100</f>
        <v>2.5412591993417281E-2</v>
      </c>
      <c r="J37" s="294">
        <f>(E37/table9!C37)*100</f>
        <v>6.2636323673476033E-2</v>
      </c>
    </row>
    <row r="38" spans="1:10" x14ac:dyDescent="0.2">
      <c r="A38" s="7" t="s">
        <v>23</v>
      </c>
      <c r="B38" s="332">
        <f t="shared" si="0"/>
        <v>57981274.039999999</v>
      </c>
      <c r="C38" s="37">
        <v>48210060.039999999</v>
      </c>
      <c r="D38" s="31">
        <v>0</v>
      </c>
      <c r="E38" s="31">
        <v>9771214</v>
      </c>
      <c r="F38" s="31"/>
      <c r="G38" s="32">
        <f>+(B38/table9!C38)*100</f>
        <v>1.3153130968806692</v>
      </c>
      <c r="H38" s="32">
        <f>(+C38/table9!C38)*100</f>
        <v>1.0936517767489782</v>
      </c>
      <c r="I38" s="32">
        <f>(+D38/table9!C38)*100</f>
        <v>0</v>
      </c>
      <c r="J38" s="32">
        <f>(E38/table9!C38)*100</f>
        <v>0.22166132013169113</v>
      </c>
    </row>
    <row r="39" spans="1:10" x14ac:dyDescent="0.2">
      <c r="A39" s="6" t="s">
        <v>24</v>
      </c>
      <c r="B39" s="333">
        <f t="shared" si="0"/>
        <v>102624999.50999999</v>
      </c>
      <c r="C39" s="180">
        <v>95751227.189999998</v>
      </c>
      <c r="D39" s="33">
        <v>6873772.3200000003</v>
      </c>
      <c r="E39" s="33">
        <v>0</v>
      </c>
      <c r="F39" s="33"/>
      <c r="G39" s="35">
        <f>+(B39/table9!C39)*100</f>
        <v>1.3235186751103323</v>
      </c>
      <c r="H39" s="35">
        <f>(+C39/table9!C39)*100</f>
        <v>1.2348700409820568</v>
      </c>
      <c r="I39" s="35">
        <f>(+D39/table9!C39)*100</f>
        <v>8.8648634128275838E-2</v>
      </c>
      <c r="J39" s="35">
        <f>(E39/table9!C39)*100</f>
        <v>0</v>
      </c>
    </row>
    <row r="42" spans="1:10" x14ac:dyDescent="0.2">
      <c r="C42" s="93"/>
      <c r="D42" s="93"/>
      <c r="E42" s="93"/>
    </row>
    <row r="43" spans="1:10" x14ac:dyDescent="0.2">
      <c r="C43" s="93"/>
      <c r="D43" s="93"/>
      <c r="E43" s="93"/>
    </row>
    <row r="44" spans="1:10" x14ac:dyDescent="0.2">
      <c r="C44" s="93"/>
      <c r="D44" s="93"/>
      <c r="E44" s="93"/>
    </row>
    <row r="45" spans="1:10" x14ac:dyDescent="0.2">
      <c r="C45" s="93"/>
      <c r="D45" s="93"/>
      <c r="E45" s="93"/>
    </row>
    <row r="46" spans="1:10" x14ac:dyDescent="0.2">
      <c r="C46" s="93"/>
      <c r="D46" s="93"/>
      <c r="E46" s="93"/>
    </row>
    <row r="47" spans="1:10" x14ac:dyDescent="0.2">
      <c r="C47" s="93"/>
      <c r="D47" s="93"/>
      <c r="E47" s="93"/>
    </row>
    <row r="48" spans="1:10" x14ac:dyDescent="0.2">
      <c r="C48" s="93"/>
      <c r="D48" s="93"/>
      <c r="E48" s="93"/>
    </row>
    <row r="49" spans="3:5" x14ac:dyDescent="0.2">
      <c r="C49" s="93"/>
      <c r="D49" s="93"/>
      <c r="E49" s="93"/>
    </row>
    <row r="50" spans="3:5" x14ac:dyDescent="0.2">
      <c r="C50" s="93"/>
      <c r="D50" s="93"/>
      <c r="E50" s="93"/>
    </row>
    <row r="51" spans="3:5" x14ac:dyDescent="0.2">
      <c r="C51" s="93"/>
      <c r="D51" s="93"/>
      <c r="E51" s="93"/>
    </row>
    <row r="52" spans="3:5" x14ac:dyDescent="0.2">
      <c r="C52" s="93"/>
      <c r="D52" s="93"/>
      <c r="E52" s="93"/>
    </row>
    <row r="53" spans="3:5" x14ac:dyDescent="0.2">
      <c r="C53" s="93"/>
      <c r="D53" s="93"/>
      <c r="E53" s="93"/>
    </row>
    <row r="54" spans="3:5" x14ac:dyDescent="0.2">
      <c r="C54" s="93"/>
      <c r="D54" s="93"/>
      <c r="E54" s="93"/>
    </row>
    <row r="55" spans="3:5" x14ac:dyDescent="0.2">
      <c r="C55" s="93"/>
      <c r="D55" s="93"/>
      <c r="E55" s="93"/>
    </row>
    <row r="56" spans="3:5" x14ac:dyDescent="0.2">
      <c r="C56" s="93"/>
      <c r="D56" s="93"/>
      <c r="E56" s="93"/>
    </row>
    <row r="57" spans="3:5" x14ac:dyDescent="0.2">
      <c r="C57" s="93"/>
      <c r="D57" s="93"/>
      <c r="E57" s="93"/>
    </row>
    <row r="58" spans="3:5" x14ac:dyDescent="0.2">
      <c r="C58" s="93"/>
      <c r="D58" s="93"/>
      <c r="E58" s="93"/>
    </row>
    <row r="59" spans="3:5" x14ac:dyDescent="0.2">
      <c r="C59" s="93"/>
      <c r="D59" s="93"/>
      <c r="E59" s="93"/>
    </row>
    <row r="60" spans="3:5" x14ac:dyDescent="0.2">
      <c r="C60" s="93"/>
      <c r="D60" s="93"/>
      <c r="E60" s="93"/>
    </row>
    <row r="61" spans="3:5" x14ac:dyDescent="0.2">
      <c r="C61" s="93"/>
      <c r="D61" s="93"/>
      <c r="E61" s="93"/>
    </row>
    <row r="62" spans="3:5" x14ac:dyDescent="0.2">
      <c r="C62" s="93"/>
      <c r="D62" s="93"/>
      <c r="E62" s="93"/>
    </row>
    <row r="63" spans="3:5" x14ac:dyDescent="0.2">
      <c r="C63" s="93"/>
      <c r="D63" s="93"/>
      <c r="E63" s="93"/>
    </row>
    <row r="64" spans="3:5" x14ac:dyDescent="0.2">
      <c r="C64" s="93"/>
      <c r="D64" s="93"/>
      <c r="E64" s="93"/>
    </row>
    <row r="65" spans="3:5" x14ac:dyDescent="0.2">
      <c r="C65" s="93"/>
      <c r="D65" s="93"/>
      <c r="E65" s="93"/>
    </row>
    <row r="66" spans="3:5" x14ac:dyDescent="0.2">
      <c r="C66" s="93"/>
      <c r="D66" s="93"/>
      <c r="E66" s="93"/>
    </row>
    <row r="67" spans="3:5" x14ac:dyDescent="0.2">
      <c r="C67" s="93"/>
      <c r="D67" s="93"/>
      <c r="E67" s="93"/>
    </row>
    <row r="68" spans="3:5" x14ac:dyDescent="0.2">
      <c r="C68" s="93"/>
      <c r="D68" s="93"/>
      <c r="E68" s="93"/>
    </row>
    <row r="69" spans="3:5" x14ac:dyDescent="0.2">
      <c r="C69" s="93"/>
      <c r="D69" s="93"/>
      <c r="E69" s="9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06/2022&amp;C&amp;P&amp;R&amp;"Arial,Italic"&amp;9Selected Financial Data-Part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table 1</vt:lpstr>
      <vt:lpstr>table 2a</vt:lpstr>
      <vt:lpstr>table3</vt:lpstr>
      <vt:lpstr>table4</vt:lpstr>
      <vt:lpstr>table5</vt:lpstr>
      <vt:lpstr>table 6</vt:lpstr>
      <vt:lpstr>Tbl 7 - State</vt:lpstr>
      <vt:lpstr>Tbl7b - State</vt:lpstr>
      <vt:lpstr>Tbl7c - State</vt:lpstr>
      <vt:lpstr>Tbl7d - State</vt:lpstr>
      <vt:lpstr>Tbl7e - State</vt:lpstr>
      <vt:lpstr>Tbl8 - Fed</vt:lpstr>
      <vt:lpstr>Tbl8b - Fed</vt:lpstr>
      <vt:lpstr>Tbl8c - Fed</vt:lpstr>
      <vt:lpstr>Tbl8d - Fed</vt:lpstr>
      <vt:lpstr>Tbl8e - Fed</vt:lpstr>
      <vt:lpstr>Tbl8f-Fed</vt:lpstr>
      <vt:lpstr>table9</vt:lpstr>
      <vt:lpstr>table 10</vt:lpstr>
      <vt:lpstr>table11</vt:lpstr>
      <vt:lpstr>table12</vt:lpstr>
      <vt:lpstr>Table 12 Continued</vt:lpstr>
      <vt:lpstr>'table 1'!Print_Area</vt:lpstr>
      <vt:lpstr>'table 10'!Print_Area</vt:lpstr>
      <vt:lpstr>'Table 12 Continued'!Print_Area</vt:lpstr>
      <vt:lpstr>'table 2a'!Print_Area</vt:lpstr>
      <vt:lpstr>'table 6'!Print_Area</vt:lpstr>
      <vt:lpstr>table11!Print_Area</vt:lpstr>
      <vt:lpstr>table12!Print_Area</vt:lpstr>
      <vt:lpstr>table3!Print_Area</vt:lpstr>
      <vt:lpstr>table4!Print_Area</vt:lpstr>
      <vt:lpstr>table5!Print_Area</vt:lpstr>
      <vt:lpstr>table9!Print_Area</vt:lpstr>
      <vt:lpstr>'Tbl 7 - State'!Print_Area</vt:lpstr>
      <vt:lpstr>'Tbl7b - State'!Print_Area</vt:lpstr>
      <vt:lpstr>'Tbl7c - State'!Print_Area</vt:lpstr>
      <vt:lpstr>'Tbl7d - State'!Print_Area</vt:lpstr>
      <vt:lpstr>'Tbl7e - State'!Print_Area</vt:lpstr>
      <vt:lpstr>'Tbl8 - Fed'!Print_Area</vt:lpstr>
      <vt:lpstr>'Tbl8b - Fed'!Print_Area</vt:lpstr>
      <vt:lpstr>'Tbl8c - Fed'!Print_Area</vt:lpstr>
      <vt:lpstr>'Tbl8d - Fed'!Print_Area</vt:lpstr>
      <vt:lpstr>'Tbl8e - Fed'!Print_Area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2008 PART 1 Released 10-8-2009</dc:title>
  <dc:subject>Updated as of 11-9-2009</dc:subject>
  <dc:creator>Local Accountability Office</dc:creator>
  <cp:lastModifiedBy>Donna Gunning</cp:lastModifiedBy>
  <cp:lastPrinted>2022-06-10T12:13:56Z</cp:lastPrinted>
  <dcterms:created xsi:type="dcterms:W3CDTF">1998-03-02T22:29:13Z</dcterms:created>
  <dcterms:modified xsi:type="dcterms:W3CDTF">2022-07-06T15:17:22Z</dcterms:modified>
</cp:coreProperties>
</file>