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jkillian\Public\20- STATE\SFD- SELECTED FINANCIAL DATA\2022\NEW FORMAT\"/>
    </mc:Choice>
  </mc:AlternateContent>
  <xr:revisionPtr revIDLastSave="0" documentId="13_ncr:1_{8D2F11D5-4CD6-4C18-BA43-DAA14635F227}" xr6:coauthVersionLast="47" xr6:coauthVersionMax="47" xr10:uidLastSave="{00000000-0000-0000-0000-000000000000}"/>
  <bookViews>
    <workbookView xWindow="-120" yWindow="-120" windowWidth="29040" windowHeight="15840" tabRatio="648" xr2:uid="{00000000-000D-0000-FFFF-FFFF00000000}"/>
  </bookViews>
  <sheets>
    <sheet name="table 1" sheetId="15" r:id="rId1"/>
    <sheet name="table 2a" sheetId="36" r:id="rId2"/>
    <sheet name="table3" sheetId="17" r:id="rId3"/>
    <sheet name="table4" sheetId="18" r:id="rId4"/>
    <sheet name="table5" sheetId="19" r:id="rId5"/>
    <sheet name="table 6" sheetId="20" r:id="rId6"/>
    <sheet name="Tbl 7A - State" sheetId="3" r:id="rId7"/>
    <sheet name="Tbl7b - State" sheetId="6" r:id="rId8"/>
    <sheet name="Tbl7c - State" sheetId="34" r:id="rId9"/>
    <sheet name="Tbl7d - State" sheetId="7" r:id="rId10"/>
    <sheet name="Tbl7e - State" sheetId="35" r:id="rId11"/>
    <sheet name="Tbl8a - Fed" sheetId="2" r:id="rId12"/>
    <sheet name="Tbl8b - Fed" sheetId="28" r:id="rId13"/>
    <sheet name="Tbl8c - Fed" sheetId="29" r:id="rId14"/>
    <sheet name="Tbl8d - Fed" sheetId="30" r:id="rId15"/>
    <sheet name="Tbl8e - Fed" sheetId="31" r:id="rId16"/>
    <sheet name="Tbl8f-Fed" sheetId="38" r:id="rId17"/>
    <sheet name="table9" sheetId="21" r:id="rId18"/>
    <sheet name="table 10" sheetId="22" r:id="rId19"/>
    <sheet name="table11" sheetId="23" r:id="rId20"/>
    <sheet name="table12A" sheetId="24" r:id="rId21"/>
    <sheet name="Table 12 Continued" sheetId="37" r:id="rId22"/>
  </sheets>
  <externalReferences>
    <externalReference r:id="rId23"/>
  </externalReferences>
  <definedNames>
    <definedName name="_xlnm.Print_Area" localSheetId="0">'table 1'!$B$1:$M$41</definedName>
    <definedName name="_xlnm.Print_Area" localSheetId="18">'table 10'!$B$1:$I$41</definedName>
    <definedName name="_xlnm.Print_Area" localSheetId="21">'Table 12 Continued'!$B$1:$K$39</definedName>
    <definedName name="_xlnm.Print_Area" localSheetId="1">'table 2a'!$B$1:$M$42</definedName>
    <definedName name="_xlnm.Print_Area" localSheetId="5">'table 6'!$B$1:$Q$43</definedName>
    <definedName name="_xlnm.Print_Area" localSheetId="19">table11!$B$1:$J$48</definedName>
    <definedName name="_xlnm.Print_Area" localSheetId="20">table12A!$B$1:$K$40</definedName>
    <definedName name="_xlnm.Print_Area" localSheetId="2">table3!$B$1:$M$42</definedName>
    <definedName name="_xlnm.Print_Area" localSheetId="3">table4!$B$1:$M$40</definedName>
    <definedName name="_xlnm.Print_Area" localSheetId="4">table5!$B$1:$M$41</definedName>
    <definedName name="_xlnm.Print_Area" localSheetId="17">table9!$B$1:$M$42</definedName>
    <definedName name="_xlnm.Print_Area" localSheetId="6">'Tbl 7A - State'!$B$1:$I$40</definedName>
    <definedName name="_xlnm.Print_Area" localSheetId="7">'Tbl7b - State'!$B$1:$J$39</definedName>
    <definedName name="_xlnm.Print_Area" localSheetId="8">'Tbl7c - State'!$B$1:$I$38</definedName>
    <definedName name="_xlnm.Print_Area" localSheetId="9">'Tbl7d - State'!$B$1:$H$39</definedName>
    <definedName name="_xlnm.Print_Area" localSheetId="10">'Tbl7e - State'!$B$1:$K$37</definedName>
    <definedName name="_xlnm.Print_Area" localSheetId="11">'Tbl8a - Fed'!$B$1:$H$39</definedName>
    <definedName name="_xlnm.Print_Area" localSheetId="12">'Tbl8b - Fed'!$B$1:$I$39</definedName>
    <definedName name="_xlnm.Print_Area" localSheetId="13">'Tbl8c - Fed'!$B$1:$H$40</definedName>
    <definedName name="_xlnm.Print_Area" localSheetId="14">'Tbl8d - Fed'!$B$1:$F$39</definedName>
    <definedName name="_xlnm.Print_Area" localSheetId="15">'Tbl8e - Fed'!$B$1:$F$38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" i="21" l="1"/>
  <c r="H38" i="21"/>
  <c r="J38" i="21" s="1"/>
  <c r="L38" i="21" s="1"/>
  <c r="M38" i="21" s="1"/>
  <c r="I38" i="21"/>
  <c r="E13" i="31" l="1"/>
  <c r="D12" i="23" l="1"/>
  <c r="D13" i="23"/>
  <c r="D14" i="23"/>
  <c r="D15" i="23"/>
  <c r="D17" i="23"/>
  <c r="D18" i="23"/>
  <c r="D19" i="23"/>
  <c r="D20" i="23"/>
  <c r="D21" i="23"/>
  <c r="D23" i="23"/>
  <c r="D24" i="23"/>
  <c r="D25" i="23"/>
  <c r="D26" i="23"/>
  <c r="D27" i="23"/>
  <c r="D29" i="23"/>
  <c r="D30" i="23"/>
  <c r="D31" i="23"/>
  <c r="D32" i="23"/>
  <c r="D33" i="23"/>
  <c r="D35" i="23"/>
  <c r="D36" i="23"/>
  <c r="D37" i="23"/>
  <c r="D38" i="23"/>
  <c r="D11" i="23"/>
  <c r="F8" i="15" l="1"/>
  <c r="G10" i="7" l="1"/>
  <c r="C39" i="37" l="1"/>
  <c r="C38" i="37"/>
  <c r="C37" i="37"/>
  <c r="C36" i="37"/>
  <c r="C35" i="37"/>
  <c r="C34" i="37"/>
  <c r="C33" i="37"/>
  <c r="C32" i="37"/>
  <c r="C31" i="37"/>
  <c r="C30" i="37"/>
  <c r="C29" i="37"/>
  <c r="C28" i="37"/>
  <c r="C27" i="37"/>
  <c r="C26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2" i="37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12" i="24"/>
  <c r="E13" i="21" l="1"/>
  <c r="E13" i="22" s="1"/>
  <c r="E14" i="21"/>
  <c r="E14" i="22" s="1"/>
  <c r="E15" i="21"/>
  <c r="E15" i="22" s="1"/>
  <c r="E16" i="21"/>
  <c r="E16" i="22" s="1"/>
  <c r="E39" i="21"/>
  <c r="E39" i="22" s="1"/>
  <c r="E38" i="22"/>
  <c r="E37" i="21"/>
  <c r="E37" i="22" s="1"/>
  <c r="E36" i="21"/>
  <c r="E36" i="22" s="1"/>
  <c r="E34" i="21"/>
  <c r="E34" i="22" s="1"/>
  <c r="E33" i="21"/>
  <c r="E33" i="22" s="1"/>
  <c r="E32" i="21"/>
  <c r="E32" i="22" s="1"/>
  <c r="E31" i="21"/>
  <c r="E31" i="22" s="1"/>
  <c r="E30" i="21"/>
  <c r="E30" i="22" s="1"/>
  <c r="E28" i="21"/>
  <c r="E28" i="22" s="1"/>
  <c r="E27" i="21"/>
  <c r="E27" i="22" s="1"/>
  <c r="E26" i="21"/>
  <c r="E26" i="22" s="1"/>
  <c r="E25" i="21"/>
  <c r="E25" i="22" s="1"/>
  <c r="E24" i="21"/>
  <c r="E24" i="22" s="1"/>
  <c r="E22" i="21"/>
  <c r="E22" i="22" s="1"/>
  <c r="E21" i="21"/>
  <c r="E21" i="22" s="1"/>
  <c r="E20" i="21"/>
  <c r="E20" i="22" s="1"/>
  <c r="E19" i="21"/>
  <c r="E19" i="22" s="1"/>
  <c r="E18" i="21"/>
  <c r="E18" i="22" s="1"/>
  <c r="E12" i="21"/>
  <c r="E12" i="22" s="1"/>
  <c r="L17" i="21"/>
  <c r="L23" i="21"/>
  <c r="L29" i="21"/>
  <c r="L35" i="21"/>
  <c r="I13" i="21"/>
  <c r="I14" i="21"/>
  <c r="I15" i="21"/>
  <c r="I16" i="21"/>
  <c r="I18" i="21"/>
  <c r="I19" i="21"/>
  <c r="I20" i="21"/>
  <c r="I21" i="21"/>
  <c r="I22" i="21"/>
  <c r="I24" i="21"/>
  <c r="I25" i="21"/>
  <c r="I26" i="21"/>
  <c r="I27" i="21"/>
  <c r="I28" i="21"/>
  <c r="I30" i="21"/>
  <c r="I31" i="21"/>
  <c r="I32" i="21"/>
  <c r="I33" i="21"/>
  <c r="I34" i="21"/>
  <c r="I36" i="21"/>
  <c r="I37" i="21"/>
  <c r="I39" i="21"/>
  <c r="I12" i="21"/>
  <c r="H39" i="21"/>
  <c r="H13" i="21"/>
  <c r="H14" i="21"/>
  <c r="H15" i="21"/>
  <c r="J15" i="21" s="1"/>
  <c r="L15" i="21" s="1"/>
  <c r="M15" i="21" s="1"/>
  <c r="H16" i="21"/>
  <c r="J16" i="21" s="1"/>
  <c r="L16" i="21" s="1"/>
  <c r="M16" i="21" s="1"/>
  <c r="H18" i="21"/>
  <c r="H19" i="21"/>
  <c r="J19" i="21" s="1"/>
  <c r="L19" i="21" s="1"/>
  <c r="M19" i="21" s="1"/>
  <c r="H20" i="21"/>
  <c r="H21" i="21"/>
  <c r="H22" i="21"/>
  <c r="J22" i="21" s="1"/>
  <c r="L22" i="21" s="1"/>
  <c r="M22" i="21" s="1"/>
  <c r="H24" i="21"/>
  <c r="J24" i="21" s="1"/>
  <c r="L24" i="21" s="1"/>
  <c r="M24" i="21" s="1"/>
  <c r="H25" i="21"/>
  <c r="H26" i="21"/>
  <c r="J26" i="21" s="1"/>
  <c r="L26" i="21" s="1"/>
  <c r="M26" i="21" s="1"/>
  <c r="H27" i="21"/>
  <c r="J27" i="21" s="1"/>
  <c r="L27" i="21" s="1"/>
  <c r="M27" i="21" s="1"/>
  <c r="H28" i="21"/>
  <c r="H30" i="21"/>
  <c r="J30" i="21" s="1"/>
  <c r="L30" i="21" s="1"/>
  <c r="M30" i="21" s="1"/>
  <c r="H31" i="21"/>
  <c r="J31" i="21" s="1"/>
  <c r="L31" i="21" s="1"/>
  <c r="M31" i="21" s="1"/>
  <c r="H32" i="21"/>
  <c r="H33" i="21"/>
  <c r="J33" i="21" s="1"/>
  <c r="L33" i="21" s="1"/>
  <c r="M33" i="21" s="1"/>
  <c r="H34" i="21"/>
  <c r="J34" i="21" s="1"/>
  <c r="L34" i="21" s="1"/>
  <c r="M34" i="21" s="1"/>
  <c r="H36" i="21"/>
  <c r="H37" i="21"/>
  <c r="J37" i="21" s="1"/>
  <c r="L37" i="21" s="1"/>
  <c r="M37" i="21" s="1"/>
  <c r="H12" i="21"/>
  <c r="J12" i="21" s="1"/>
  <c r="L12" i="21" s="1"/>
  <c r="M12" i="21" s="1"/>
  <c r="C38" i="17"/>
  <c r="C37" i="17"/>
  <c r="C36" i="17"/>
  <c r="C35" i="17"/>
  <c r="C33" i="17"/>
  <c r="C32" i="17"/>
  <c r="C31" i="17"/>
  <c r="C30" i="17"/>
  <c r="C29" i="17"/>
  <c r="C27" i="17"/>
  <c r="C26" i="17"/>
  <c r="C25" i="17"/>
  <c r="C24" i="17"/>
  <c r="C23" i="17"/>
  <c r="C21" i="17"/>
  <c r="C20" i="17"/>
  <c r="C19" i="17"/>
  <c r="C18" i="17"/>
  <c r="C17" i="17"/>
  <c r="C12" i="17"/>
  <c r="C13" i="17"/>
  <c r="C14" i="17"/>
  <c r="C15" i="17"/>
  <c r="J20" i="21" l="1"/>
  <c r="L20" i="21" s="1"/>
  <c r="M20" i="21" s="1"/>
  <c r="J36" i="21"/>
  <c r="L36" i="21" s="1"/>
  <c r="M36" i="21" s="1"/>
  <c r="J28" i="21"/>
  <c r="L28" i="21" s="1"/>
  <c r="M28" i="21" s="1"/>
  <c r="J21" i="21"/>
  <c r="L21" i="21" s="1"/>
  <c r="M21" i="21" s="1"/>
  <c r="J14" i="21"/>
  <c r="L14" i="21" s="1"/>
  <c r="M14" i="21" s="1"/>
  <c r="J13" i="21"/>
  <c r="L13" i="21" s="1"/>
  <c r="M13" i="21" s="1"/>
  <c r="J39" i="21"/>
  <c r="L39" i="21" s="1"/>
  <c r="M39" i="21" s="1"/>
  <c r="J32" i="21"/>
  <c r="L32" i="21" s="1"/>
  <c r="M32" i="21" s="1"/>
  <c r="J25" i="21"/>
  <c r="L25" i="21" s="1"/>
  <c r="M25" i="21" s="1"/>
  <c r="J18" i="21"/>
  <c r="L18" i="21" s="1"/>
  <c r="M18" i="21" s="1"/>
  <c r="C13" i="2"/>
  <c r="C14" i="2"/>
  <c r="C15" i="2"/>
  <c r="C16" i="2"/>
  <c r="C18" i="2"/>
  <c r="C19" i="2"/>
  <c r="C20" i="2"/>
  <c r="C21" i="2"/>
  <c r="C22" i="2"/>
  <c r="C24" i="2"/>
  <c r="C25" i="2"/>
  <c r="C26" i="2"/>
  <c r="C27" i="2"/>
  <c r="C28" i="2"/>
  <c r="C30" i="2"/>
  <c r="C31" i="2"/>
  <c r="C32" i="2"/>
  <c r="C33" i="2"/>
  <c r="C34" i="2"/>
  <c r="C36" i="2"/>
  <c r="C37" i="2"/>
  <c r="C38" i="2"/>
  <c r="C39" i="2"/>
  <c r="C12" i="2"/>
  <c r="G8" i="38"/>
  <c r="C8" i="38"/>
  <c r="K39" i="24" l="1"/>
  <c r="J39" i="24"/>
  <c r="I39" i="24"/>
  <c r="K38" i="24"/>
  <c r="J38" i="24"/>
  <c r="I38" i="24"/>
  <c r="K37" i="24"/>
  <c r="J37" i="24"/>
  <c r="I37" i="24"/>
  <c r="K36" i="24"/>
  <c r="J36" i="24"/>
  <c r="I36" i="24"/>
  <c r="K34" i="24"/>
  <c r="J34" i="24"/>
  <c r="I34" i="24"/>
  <c r="K33" i="24"/>
  <c r="J33" i="24"/>
  <c r="I33" i="24"/>
  <c r="K32" i="24"/>
  <c r="J32" i="24"/>
  <c r="I32" i="24"/>
  <c r="K31" i="24"/>
  <c r="J31" i="24"/>
  <c r="I31" i="24"/>
  <c r="K30" i="24"/>
  <c r="J30" i="24"/>
  <c r="I30" i="24"/>
  <c r="K28" i="24"/>
  <c r="J28" i="24"/>
  <c r="I28" i="24"/>
  <c r="K27" i="24"/>
  <c r="J27" i="24"/>
  <c r="I27" i="24"/>
  <c r="K26" i="24"/>
  <c r="J26" i="24"/>
  <c r="I26" i="24"/>
  <c r="K25" i="24"/>
  <c r="J25" i="24"/>
  <c r="I25" i="24"/>
  <c r="K24" i="24"/>
  <c r="J24" i="24"/>
  <c r="I24" i="24"/>
  <c r="K22" i="24"/>
  <c r="J22" i="24"/>
  <c r="I22" i="24"/>
  <c r="K21" i="24"/>
  <c r="J21" i="24"/>
  <c r="I21" i="24"/>
  <c r="K20" i="24"/>
  <c r="J20" i="24"/>
  <c r="I20" i="24"/>
  <c r="K19" i="24"/>
  <c r="J19" i="24"/>
  <c r="I19" i="24"/>
  <c r="K18" i="24"/>
  <c r="J18" i="24"/>
  <c r="I18" i="24"/>
  <c r="I13" i="24"/>
  <c r="J13" i="24"/>
  <c r="K13" i="24"/>
  <c r="I14" i="24"/>
  <c r="J14" i="24"/>
  <c r="K14" i="24"/>
  <c r="I15" i="24"/>
  <c r="J15" i="24"/>
  <c r="K15" i="24"/>
  <c r="I16" i="24"/>
  <c r="J16" i="24"/>
  <c r="K16" i="24"/>
  <c r="K12" i="24"/>
  <c r="D13" i="3" l="1"/>
  <c r="D14" i="3"/>
  <c r="D15" i="3"/>
  <c r="D16" i="3"/>
  <c r="D18" i="3"/>
  <c r="D19" i="3"/>
  <c r="D20" i="3"/>
  <c r="D21" i="3"/>
  <c r="D22" i="3"/>
  <c r="D24" i="3"/>
  <c r="D25" i="3"/>
  <c r="D26" i="3"/>
  <c r="D27" i="3"/>
  <c r="D28" i="3"/>
  <c r="D30" i="3"/>
  <c r="D31" i="3"/>
  <c r="D32" i="3"/>
  <c r="D33" i="3"/>
  <c r="D34" i="3"/>
  <c r="D36" i="3"/>
  <c r="D37" i="3"/>
  <c r="D38" i="3"/>
  <c r="D39" i="3"/>
  <c r="D12" i="3"/>
  <c r="C12" i="3" s="1"/>
  <c r="D9" i="23" l="1"/>
  <c r="G38" i="23" l="1"/>
  <c r="G37" i="23"/>
  <c r="G36" i="23"/>
  <c r="G35" i="23"/>
  <c r="G33" i="23"/>
  <c r="G32" i="23"/>
  <c r="G31" i="23"/>
  <c r="G30" i="23"/>
  <c r="G29" i="23"/>
  <c r="G27" i="23"/>
  <c r="G26" i="23"/>
  <c r="G25" i="23"/>
  <c r="G24" i="23"/>
  <c r="G23" i="23"/>
  <c r="G21" i="23"/>
  <c r="G20" i="23"/>
  <c r="G19" i="23"/>
  <c r="G18" i="23"/>
  <c r="G17" i="23"/>
  <c r="G15" i="23"/>
  <c r="G14" i="23"/>
  <c r="G13" i="23"/>
  <c r="G12" i="23"/>
  <c r="E38" i="23"/>
  <c r="E37" i="23"/>
  <c r="E36" i="23"/>
  <c r="E35" i="23"/>
  <c r="E33" i="23"/>
  <c r="E32" i="23"/>
  <c r="E31" i="23"/>
  <c r="E30" i="23"/>
  <c r="E29" i="23"/>
  <c r="E27" i="23"/>
  <c r="E26" i="23"/>
  <c r="E25" i="23"/>
  <c r="E24" i="23"/>
  <c r="E23" i="23"/>
  <c r="E21" i="23"/>
  <c r="E20" i="23"/>
  <c r="E19" i="23"/>
  <c r="E18" i="23"/>
  <c r="E17" i="23"/>
  <c r="E15" i="23"/>
  <c r="E14" i="23"/>
  <c r="E13" i="23"/>
  <c r="E12" i="23"/>
  <c r="K39" i="37" l="1"/>
  <c r="J39" i="37"/>
  <c r="I39" i="37"/>
  <c r="K38" i="37"/>
  <c r="J38" i="37"/>
  <c r="I38" i="37"/>
  <c r="K37" i="37"/>
  <c r="J37" i="37"/>
  <c r="I37" i="37"/>
  <c r="K36" i="37"/>
  <c r="J36" i="37"/>
  <c r="I36" i="37"/>
  <c r="K34" i="37"/>
  <c r="J34" i="37"/>
  <c r="I34" i="37"/>
  <c r="K33" i="37"/>
  <c r="J33" i="37"/>
  <c r="I33" i="37"/>
  <c r="K32" i="37"/>
  <c r="J32" i="37"/>
  <c r="I32" i="37"/>
  <c r="K31" i="37"/>
  <c r="J31" i="37"/>
  <c r="I31" i="37"/>
  <c r="K30" i="37"/>
  <c r="J30" i="37"/>
  <c r="I30" i="37"/>
  <c r="K28" i="37"/>
  <c r="J28" i="37"/>
  <c r="I28" i="37"/>
  <c r="K27" i="37"/>
  <c r="J27" i="37"/>
  <c r="I27" i="37"/>
  <c r="K26" i="37"/>
  <c r="J26" i="37"/>
  <c r="I26" i="37"/>
  <c r="K25" i="37"/>
  <c r="J25" i="37"/>
  <c r="I25" i="37"/>
  <c r="K24" i="37"/>
  <c r="J24" i="37"/>
  <c r="I24" i="37"/>
  <c r="K22" i="37"/>
  <c r="J22" i="37"/>
  <c r="I22" i="37"/>
  <c r="K21" i="37"/>
  <c r="J21" i="37"/>
  <c r="I21" i="37"/>
  <c r="K20" i="37"/>
  <c r="J20" i="37"/>
  <c r="I20" i="37"/>
  <c r="K19" i="37"/>
  <c r="J19" i="37"/>
  <c r="I19" i="37"/>
  <c r="K18" i="37"/>
  <c r="J18" i="37"/>
  <c r="I18" i="37"/>
  <c r="K16" i="37"/>
  <c r="J16" i="37"/>
  <c r="I16" i="37"/>
  <c r="K15" i="37"/>
  <c r="J15" i="37"/>
  <c r="I15" i="37"/>
  <c r="K14" i="37"/>
  <c r="J14" i="37"/>
  <c r="I14" i="37"/>
  <c r="K13" i="37"/>
  <c r="J13" i="37"/>
  <c r="I13" i="37"/>
  <c r="J12" i="24"/>
  <c r="I12" i="24"/>
  <c r="C10" i="15" l="1"/>
  <c r="J10" i="21" l="1"/>
  <c r="G9" i="36" l="1"/>
  <c r="D9" i="36"/>
  <c r="C17" i="36"/>
  <c r="C18" i="36"/>
  <c r="C19" i="36"/>
  <c r="C20" i="36"/>
  <c r="C21" i="36"/>
  <c r="C23" i="36"/>
  <c r="C24" i="36"/>
  <c r="C25" i="36"/>
  <c r="C26" i="36"/>
  <c r="C27" i="36"/>
  <c r="C29" i="36"/>
  <c r="C30" i="36"/>
  <c r="C31" i="36"/>
  <c r="C32" i="36"/>
  <c r="C33" i="36"/>
  <c r="C35" i="36"/>
  <c r="C36" i="36"/>
  <c r="C37" i="36"/>
  <c r="C38" i="36"/>
  <c r="C15" i="36"/>
  <c r="C14" i="36"/>
  <c r="C13" i="36"/>
  <c r="C12" i="36"/>
  <c r="E11" i="23" l="1"/>
  <c r="G11" i="23" l="1"/>
  <c r="C9" i="23"/>
  <c r="E9" i="23" s="1"/>
  <c r="H10" i="21" l="1"/>
  <c r="I10" i="21"/>
  <c r="C11" i="15" l="1"/>
  <c r="C12" i="15"/>
  <c r="C13" i="15"/>
  <c r="C14" i="15"/>
  <c r="C16" i="15"/>
  <c r="C17" i="15"/>
  <c r="C18" i="15"/>
  <c r="C19" i="15"/>
  <c r="C20" i="15"/>
  <c r="C22" i="15"/>
  <c r="C23" i="15"/>
  <c r="C24" i="15"/>
  <c r="C25" i="15"/>
  <c r="C26" i="15"/>
  <c r="C28" i="15"/>
  <c r="C29" i="15"/>
  <c r="C30" i="15"/>
  <c r="C31" i="15"/>
  <c r="C32" i="15"/>
  <c r="C34" i="15"/>
  <c r="C35" i="15"/>
  <c r="C36" i="15"/>
  <c r="C37" i="15"/>
  <c r="J32" i="36" l="1"/>
  <c r="M32" i="36"/>
  <c r="L32" i="36"/>
  <c r="K32" i="36"/>
  <c r="J17" i="36"/>
  <c r="M17" i="36"/>
  <c r="L17" i="36"/>
  <c r="K17" i="36"/>
  <c r="J12" i="36"/>
  <c r="M12" i="36"/>
  <c r="L12" i="36"/>
  <c r="K12" i="36"/>
  <c r="J21" i="36"/>
  <c r="M21" i="36"/>
  <c r="L21" i="36"/>
  <c r="K21" i="36"/>
  <c r="J36" i="36"/>
  <c r="M36" i="36"/>
  <c r="L36" i="36"/>
  <c r="K36" i="36"/>
  <c r="J18" i="36"/>
  <c r="M18" i="36"/>
  <c r="L18" i="36"/>
  <c r="K18" i="36"/>
  <c r="J26" i="36"/>
  <c r="M26" i="36"/>
  <c r="L26" i="36"/>
  <c r="K26" i="36"/>
  <c r="J29" i="36"/>
  <c r="M29" i="36"/>
  <c r="L29" i="36"/>
  <c r="K29" i="36"/>
  <c r="J31" i="36"/>
  <c r="M31" i="36"/>
  <c r="L31" i="36"/>
  <c r="K31" i="36"/>
  <c r="J23" i="36"/>
  <c r="M23" i="36"/>
  <c r="L23" i="36"/>
  <c r="K23" i="36"/>
  <c r="J38" i="36"/>
  <c r="M38" i="36"/>
  <c r="L38" i="36"/>
  <c r="K38" i="36"/>
  <c r="J37" i="36"/>
  <c r="M37" i="36"/>
  <c r="L37" i="36"/>
  <c r="K37" i="36"/>
  <c r="J13" i="36"/>
  <c r="M13" i="36"/>
  <c r="L13" i="36"/>
  <c r="K13" i="36"/>
  <c r="J19" i="36"/>
  <c r="M19" i="36"/>
  <c r="L19" i="36"/>
  <c r="K19" i="36"/>
  <c r="J27" i="36"/>
  <c r="M27" i="36"/>
  <c r="L27" i="36"/>
  <c r="K27" i="36"/>
  <c r="J14" i="36"/>
  <c r="M14" i="36"/>
  <c r="L14" i="36"/>
  <c r="K14" i="36"/>
  <c r="J24" i="36"/>
  <c r="M24" i="36"/>
  <c r="L24" i="36"/>
  <c r="K24" i="36"/>
  <c r="J33" i="36"/>
  <c r="M33" i="36"/>
  <c r="L33" i="36"/>
  <c r="K33" i="36"/>
  <c r="J35" i="36"/>
  <c r="M35" i="36"/>
  <c r="L35" i="36"/>
  <c r="K35" i="36"/>
  <c r="J15" i="36"/>
  <c r="M15" i="36"/>
  <c r="L15" i="36"/>
  <c r="K15" i="36"/>
  <c r="J30" i="36"/>
  <c r="M30" i="36"/>
  <c r="L30" i="36"/>
  <c r="K30" i="36"/>
  <c r="C11" i="36"/>
  <c r="C9" i="36" s="1"/>
  <c r="J20" i="36" l="1"/>
  <c r="M20" i="36"/>
  <c r="L20" i="36"/>
  <c r="K20" i="36"/>
  <c r="J25" i="36"/>
  <c r="M25" i="36"/>
  <c r="L25" i="36"/>
  <c r="K25" i="36"/>
  <c r="G10" i="29" l="1"/>
  <c r="H10" i="29"/>
  <c r="I10" i="28"/>
  <c r="H10" i="20" l="1"/>
  <c r="C10" i="21" l="1"/>
  <c r="C30" i="18" l="1"/>
  <c r="C31" i="18"/>
  <c r="C32" i="18"/>
  <c r="C33" i="18"/>
  <c r="C33" i="20"/>
  <c r="C34" i="20"/>
  <c r="M30" i="18" l="1"/>
  <c r="J30" i="18"/>
  <c r="K30" i="18"/>
  <c r="L30" i="18"/>
  <c r="L31" i="18"/>
  <c r="J31" i="18"/>
  <c r="K31" i="18"/>
  <c r="M31" i="18"/>
  <c r="N33" i="20"/>
  <c r="O33" i="20"/>
  <c r="P33" i="20"/>
  <c r="Q33" i="20"/>
  <c r="J33" i="18"/>
  <c r="K33" i="18"/>
  <c r="L33" i="18"/>
  <c r="M33" i="18"/>
  <c r="J32" i="18"/>
  <c r="M32" i="18"/>
  <c r="K32" i="18"/>
  <c r="L32" i="18"/>
  <c r="N34" i="20"/>
  <c r="O34" i="20"/>
  <c r="P34" i="20"/>
  <c r="Q34" i="20"/>
  <c r="K33" i="17"/>
  <c r="J33" i="17"/>
  <c r="M33" i="17"/>
  <c r="L33" i="17"/>
  <c r="K32" i="17"/>
  <c r="J32" i="17"/>
  <c r="M32" i="17"/>
  <c r="L32" i="17"/>
  <c r="K31" i="17"/>
  <c r="J31" i="17"/>
  <c r="M31" i="17"/>
  <c r="L31" i="17"/>
  <c r="K30" i="17"/>
  <c r="J30" i="17"/>
  <c r="M30" i="17"/>
  <c r="L30" i="17"/>
  <c r="M30" i="15"/>
  <c r="M29" i="15"/>
  <c r="M32" i="15"/>
  <c r="K31" i="15"/>
  <c r="J31" i="15"/>
  <c r="J32" i="15"/>
  <c r="M31" i="15"/>
  <c r="L29" i="15"/>
  <c r="L30" i="15"/>
  <c r="K30" i="15"/>
  <c r="K29" i="15"/>
  <c r="L32" i="15"/>
  <c r="J30" i="15"/>
  <c r="J29" i="15"/>
  <c r="K32" i="15"/>
  <c r="L31" i="15"/>
  <c r="C17" i="18" l="1"/>
  <c r="C18" i="18"/>
  <c r="C19" i="18"/>
  <c r="C20" i="18"/>
  <c r="C21" i="18"/>
  <c r="C23" i="18"/>
  <c r="C24" i="18"/>
  <c r="C25" i="18"/>
  <c r="C26" i="18"/>
  <c r="C27" i="18"/>
  <c r="C29" i="18"/>
  <c r="C35" i="18"/>
  <c r="C36" i="18"/>
  <c r="C37" i="18"/>
  <c r="C38" i="18"/>
  <c r="C12" i="18"/>
  <c r="C13" i="18"/>
  <c r="C14" i="18"/>
  <c r="C15" i="18"/>
  <c r="C11" i="18"/>
  <c r="J11" i="18" s="1"/>
  <c r="L13" i="18" l="1"/>
  <c r="K13" i="18"/>
  <c r="M13" i="18"/>
  <c r="J13" i="18"/>
  <c r="M23" i="18"/>
  <c r="J23" i="18"/>
  <c r="K23" i="18"/>
  <c r="L23" i="18"/>
  <c r="K20" i="18"/>
  <c r="L20" i="18"/>
  <c r="M20" i="18"/>
  <c r="J20" i="18"/>
  <c r="L14" i="18"/>
  <c r="M14" i="18"/>
  <c r="J14" i="18"/>
  <c r="K14" i="18"/>
  <c r="L21" i="18"/>
  <c r="M21" i="18"/>
  <c r="J21" i="18"/>
  <c r="K21" i="18"/>
  <c r="K27" i="18"/>
  <c r="L27" i="18"/>
  <c r="M27" i="18"/>
  <c r="J27" i="18"/>
  <c r="M37" i="18"/>
  <c r="J37" i="18"/>
  <c r="K37" i="18"/>
  <c r="L37" i="18"/>
  <c r="J25" i="18"/>
  <c r="M25" i="18"/>
  <c r="K25" i="18"/>
  <c r="L25" i="18"/>
  <c r="J18" i="18"/>
  <c r="K18" i="18"/>
  <c r="L18" i="18"/>
  <c r="M18" i="18"/>
  <c r="K35" i="18"/>
  <c r="L35" i="18"/>
  <c r="M35" i="18"/>
  <c r="J35" i="18"/>
  <c r="L29" i="18"/>
  <c r="M29" i="18"/>
  <c r="K29" i="18"/>
  <c r="J29" i="18"/>
  <c r="M12" i="18"/>
  <c r="K12" i="18"/>
  <c r="J12" i="18"/>
  <c r="L12" i="18"/>
  <c r="L38" i="18"/>
  <c r="J38" i="18"/>
  <c r="K38" i="18"/>
  <c r="M38" i="18"/>
  <c r="J26" i="18"/>
  <c r="K26" i="18"/>
  <c r="L26" i="18"/>
  <c r="M26" i="18"/>
  <c r="J19" i="18"/>
  <c r="K19" i="18"/>
  <c r="L19" i="18"/>
  <c r="M19" i="18"/>
  <c r="J15" i="18"/>
  <c r="L15" i="18"/>
  <c r="M15" i="18"/>
  <c r="K15" i="18"/>
  <c r="L36" i="18"/>
  <c r="M36" i="18"/>
  <c r="J36" i="18"/>
  <c r="K36" i="18"/>
  <c r="J24" i="18"/>
  <c r="K24" i="18"/>
  <c r="L24" i="18"/>
  <c r="M24" i="18"/>
  <c r="J17" i="18"/>
  <c r="K17" i="18"/>
  <c r="L17" i="18"/>
  <c r="M17" i="18"/>
  <c r="F10" i="21"/>
  <c r="F9" i="23" l="1"/>
  <c r="D9" i="19" l="1"/>
  <c r="K10" i="21" l="1"/>
  <c r="G10" i="22" l="1"/>
  <c r="G10" i="21"/>
  <c r="H8" i="15" l="1"/>
  <c r="D8" i="15"/>
  <c r="E8" i="15"/>
  <c r="E10" i="30"/>
  <c r="C15" i="3" l="1"/>
  <c r="H9" i="34"/>
  <c r="C39" i="20"/>
  <c r="C37" i="20"/>
  <c r="C32" i="20"/>
  <c r="C31" i="20"/>
  <c r="C30" i="20"/>
  <c r="C27" i="20"/>
  <c r="C26" i="20"/>
  <c r="C25" i="20"/>
  <c r="C22" i="20"/>
  <c r="C20" i="20"/>
  <c r="C18" i="20"/>
  <c r="C16" i="20"/>
  <c r="C15" i="20"/>
  <c r="C13" i="20"/>
  <c r="C12" i="20"/>
  <c r="E10" i="29"/>
  <c r="D10" i="29"/>
  <c r="C10" i="29"/>
  <c r="E9" i="31"/>
  <c r="F10" i="30"/>
  <c r="D10" i="30"/>
  <c r="C10" i="30"/>
  <c r="D10" i="2"/>
  <c r="E10" i="2"/>
  <c r="F10" i="2"/>
  <c r="H10" i="2"/>
  <c r="G10" i="28"/>
  <c r="E10" i="28"/>
  <c r="D10" i="28"/>
  <c r="C10" i="28"/>
  <c r="F10" i="28"/>
  <c r="I12" i="37"/>
  <c r="J12" i="37"/>
  <c r="K12" i="37"/>
  <c r="C10" i="22"/>
  <c r="F10" i="22"/>
  <c r="D10" i="21"/>
  <c r="C9" i="31"/>
  <c r="D9" i="31"/>
  <c r="F10" i="29"/>
  <c r="H10" i="28"/>
  <c r="K8" i="35"/>
  <c r="C8" i="35"/>
  <c r="G8" i="35"/>
  <c r="D10" i="7"/>
  <c r="E10" i="7"/>
  <c r="F10" i="7"/>
  <c r="E9" i="34"/>
  <c r="F9" i="34"/>
  <c r="C10" i="6"/>
  <c r="H10" i="6"/>
  <c r="I10" i="6"/>
  <c r="J10" i="6"/>
  <c r="F10" i="3"/>
  <c r="G10" i="3"/>
  <c r="H10" i="3"/>
  <c r="I10" i="3"/>
  <c r="D10" i="20"/>
  <c r="E10" i="20"/>
  <c r="F10" i="20"/>
  <c r="G10" i="20"/>
  <c r="J10" i="20"/>
  <c r="L10" i="20"/>
  <c r="C14" i="20"/>
  <c r="C19" i="20"/>
  <c r="C21" i="20"/>
  <c r="C24" i="20"/>
  <c r="C28" i="20"/>
  <c r="C36" i="20"/>
  <c r="C38" i="20"/>
  <c r="E9" i="19"/>
  <c r="F9" i="19"/>
  <c r="G9" i="19"/>
  <c r="H9" i="19"/>
  <c r="C11" i="19"/>
  <c r="C12" i="19"/>
  <c r="C13" i="19"/>
  <c r="C14" i="19"/>
  <c r="C15" i="19"/>
  <c r="C18" i="19"/>
  <c r="C19" i="19"/>
  <c r="C20" i="19"/>
  <c r="C23" i="19"/>
  <c r="C25" i="19"/>
  <c r="C26" i="19"/>
  <c r="C29" i="19"/>
  <c r="C30" i="19"/>
  <c r="C32" i="19"/>
  <c r="C33" i="19"/>
  <c r="C35" i="19"/>
  <c r="C36" i="19"/>
  <c r="C37" i="19"/>
  <c r="D9" i="18"/>
  <c r="E9" i="18"/>
  <c r="F9" i="18"/>
  <c r="G9" i="18"/>
  <c r="H9" i="18"/>
  <c r="E9" i="36"/>
  <c r="H9" i="36"/>
  <c r="E10" i="3"/>
  <c r="F9" i="31"/>
  <c r="G9" i="23"/>
  <c r="D10" i="22"/>
  <c r="J35" i="19" l="1"/>
  <c r="K35" i="19"/>
  <c r="L35" i="19"/>
  <c r="M35" i="19"/>
  <c r="J20" i="19"/>
  <c r="K20" i="19"/>
  <c r="L20" i="19"/>
  <c r="M20" i="19"/>
  <c r="M33" i="19"/>
  <c r="K33" i="19"/>
  <c r="J33" i="19"/>
  <c r="L33" i="19"/>
  <c r="M26" i="19"/>
  <c r="K26" i="19"/>
  <c r="J26" i="19"/>
  <c r="L26" i="19"/>
  <c r="M19" i="19"/>
  <c r="K19" i="19"/>
  <c r="J19" i="19"/>
  <c r="L19" i="19"/>
  <c r="M12" i="19"/>
  <c r="J12" i="19"/>
  <c r="K12" i="19"/>
  <c r="L12" i="19"/>
  <c r="O13" i="20"/>
  <c r="P13" i="20"/>
  <c r="Q13" i="20"/>
  <c r="N13" i="20"/>
  <c r="Q25" i="20"/>
  <c r="N25" i="20"/>
  <c r="O25" i="20"/>
  <c r="P25" i="20"/>
  <c r="O37" i="20"/>
  <c r="P37" i="20"/>
  <c r="Q37" i="20"/>
  <c r="N37" i="20"/>
  <c r="J13" i="19"/>
  <c r="M13" i="19"/>
  <c r="K13" i="19"/>
  <c r="L13" i="19"/>
  <c r="K32" i="19"/>
  <c r="L32" i="19"/>
  <c r="M32" i="19"/>
  <c r="J32" i="19"/>
  <c r="K25" i="19"/>
  <c r="L25" i="19"/>
  <c r="M25" i="19"/>
  <c r="J25" i="19"/>
  <c r="K18" i="19"/>
  <c r="L18" i="19"/>
  <c r="M18" i="19"/>
  <c r="J18" i="19"/>
  <c r="Q15" i="20"/>
  <c r="O15" i="20"/>
  <c r="N15" i="20"/>
  <c r="P15" i="20"/>
  <c r="J27" i="19"/>
  <c r="M27" i="19"/>
  <c r="K27" i="19"/>
  <c r="L27" i="19"/>
  <c r="J24" i="19"/>
  <c r="K24" i="19"/>
  <c r="L24" i="19"/>
  <c r="M24" i="19"/>
  <c r="J38" i="19"/>
  <c r="K38" i="19"/>
  <c r="L38" i="19"/>
  <c r="M38" i="19"/>
  <c r="J17" i="19"/>
  <c r="M17" i="19"/>
  <c r="K17" i="19"/>
  <c r="L17" i="19"/>
  <c r="M37" i="19"/>
  <c r="K37" i="19"/>
  <c r="J37" i="19"/>
  <c r="L37" i="19"/>
  <c r="M30" i="19"/>
  <c r="J30" i="19"/>
  <c r="K30" i="19"/>
  <c r="L30" i="19"/>
  <c r="M23" i="19"/>
  <c r="K23" i="19"/>
  <c r="J23" i="19"/>
  <c r="L23" i="19"/>
  <c r="M15" i="19"/>
  <c r="J15" i="19"/>
  <c r="K15" i="19"/>
  <c r="L15" i="19"/>
  <c r="J31" i="19"/>
  <c r="M31" i="19"/>
  <c r="K31" i="19"/>
  <c r="L31" i="19"/>
  <c r="K36" i="19"/>
  <c r="L36" i="19"/>
  <c r="M36" i="19"/>
  <c r="J36" i="19"/>
  <c r="K29" i="19"/>
  <c r="L29" i="19"/>
  <c r="M29" i="19"/>
  <c r="J29" i="19"/>
  <c r="K21" i="19"/>
  <c r="L21" i="19"/>
  <c r="M21" i="19"/>
  <c r="J21" i="19"/>
  <c r="K14" i="19"/>
  <c r="L14" i="19"/>
  <c r="M14" i="19"/>
  <c r="J14" i="19"/>
  <c r="O21" i="20"/>
  <c r="P21" i="20"/>
  <c r="Q21" i="20"/>
  <c r="N21" i="20"/>
  <c r="N20" i="20"/>
  <c r="O20" i="20"/>
  <c r="P20" i="20"/>
  <c r="Q20" i="20"/>
  <c r="O39" i="20"/>
  <c r="Q39" i="20"/>
  <c r="N39" i="20"/>
  <c r="P39" i="20"/>
  <c r="N32" i="20"/>
  <c r="O32" i="20"/>
  <c r="P32" i="20"/>
  <c r="Q32" i="20"/>
  <c r="O31" i="20"/>
  <c r="P31" i="20"/>
  <c r="N31" i="20"/>
  <c r="Q31" i="20"/>
  <c r="N38" i="20"/>
  <c r="O38" i="20"/>
  <c r="P38" i="20"/>
  <c r="Q38" i="20"/>
  <c r="N36" i="20"/>
  <c r="P36" i="20"/>
  <c r="O36" i="20"/>
  <c r="Q36" i="20"/>
  <c r="N30" i="20"/>
  <c r="O30" i="20"/>
  <c r="P30" i="20"/>
  <c r="Q30" i="20"/>
  <c r="O28" i="20"/>
  <c r="P28" i="20"/>
  <c r="Q28" i="20"/>
  <c r="N28" i="20"/>
  <c r="N27" i="20"/>
  <c r="O27" i="20"/>
  <c r="P27" i="20"/>
  <c r="Q27" i="20"/>
  <c r="N26" i="20"/>
  <c r="O26" i="20"/>
  <c r="P26" i="20"/>
  <c r="Q26" i="20"/>
  <c r="O24" i="20"/>
  <c r="P24" i="20"/>
  <c r="Q24" i="20"/>
  <c r="N24" i="20"/>
  <c r="O22" i="20"/>
  <c r="P22" i="20"/>
  <c r="Q22" i="20"/>
  <c r="N22" i="20"/>
  <c r="N19" i="20"/>
  <c r="O19" i="20"/>
  <c r="P19" i="20"/>
  <c r="Q19" i="20"/>
  <c r="N18" i="20"/>
  <c r="O18" i="20"/>
  <c r="P18" i="20"/>
  <c r="Q18" i="20"/>
  <c r="O16" i="20"/>
  <c r="P16" i="20"/>
  <c r="Q16" i="20"/>
  <c r="N16" i="20"/>
  <c r="N14" i="20"/>
  <c r="O14" i="20"/>
  <c r="P14" i="20"/>
  <c r="Q14" i="20"/>
  <c r="J11" i="19"/>
  <c r="M11" i="19"/>
  <c r="L11" i="19"/>
  <c r="K11" i="19"/>
  <c r="E10" i="21"/>
  <c r="E10" i="22" s="1"/>
  <c r="H12" i="37"/>
  <c r="C9" i="19"/>
  <c r="K9" i="19" s="1"/>
  <c r="H15" i="37"/>
  <c r="H10" i="22"/>
  <c r="M11" i="18"/>
  <c r="H12" i="24"/>
  <c r="H9" i="17"/>
  <c r="H14" i="24"/>
  <c r="H14" i="37"/>
  <c r="C11" i="17"/>
  <c r="H13" i="24"/>
  <c r="H30" i="24"/>
  <c r="H28" i="24"/>
  <c r="D9" i="17"/>
  <c r="H26" i="24"/>
  <c r="H24" i="24"/>
  <c r="H21" i="24"/>
  <c r="H19" i="24"/>
  <c r="K11" i="18"/>
  <c r="C9" i="18"/>
  <c r="M9" i="18" s="1"/>
  <c r="E10" i="24"/>
  <c r="J10" i="24" s="1"/>
  <c r="E10" i="37"/>
  <c r="J10" i="37" s="1"/>
  <c r="L11" i="18"/>
  <c r="D10" i="24"/>
  <c r="I10" i="24" s="1"/>
  <c r="H16" i="24"/>
  <c r="I10" i="20"/>
  <c r="C10" i="20"/>
  <c r="H15" i="24"/>
  <c r="H22" i="37"/>
  <c r="H39" i="24"/>
  <c r="H37" i="24"/>
  <c r="H34" i="24"/>
  <c r="H32" i="24"/>
  <c r="H36" i="37"/>
  <c r="H33" i="37"/>
  <c r="H31" i="37"/>
  <c r="H19" i="37"/>
  <c r="H16" i="37"/>
  <c r="H38" i="24"/>
  <c r="H36" i="24"/>
  <c r="H33" i="24"/>
  <c r="H31" i="24"/>
  <c r="H27" i="24"/>
  <c r="H25" i="24"/>
  <c r="H22" i="24"/>
  <c r="H20" i="24"/>
  <c r="F10" i="24"/>
  <c r="K10" i="24" s="1"/>
  <c r="H18" i="24"/>
  <c r="H39" i="37"/>
  <c r="H37" i="37"/>
  <c r="H34" i="37"/>
  <c r="H32" i="37"/>
  <c r="H30" i="37"/>
  <c r="H27" i="37"/>
  <c r="H25" i="37"/>
  <c r="H20" i="37"/>
  <c r="H18" i="37"/>
  <c r="F10" i="37"/>
  <c r="K10" i="37" s="1"/>
  <c r="H13" i="37"/>
  <c r="E9" i="17"/>
  <c r="H38" i="37"/>
  <c r="H28" i="37"/>
  <c r="H26" i="37"/>
  <c r="H24" i="37"/>
  <c r="H21" i="37"/>
  <c r="D10" i="37"/>
  <c r="I10" i="37" s="1"/>
  <c r="C10" i="2"/>
  <c r="K15" i="17" l="1"/>
  <c r="J15" i="17"/>
  <c r="M15" i="17"/>
  <c r="L15" i="17"/>
  <c r="K26" i="17"/>
  <c r="J26" i="17"/>
  <c r="M26" i="17"/>
  <c r="L26" i="17"/>
  <c r="K17" i="17"/>
  <c r="J17" i="17"/>
  <c r="M17" i="17"/>
  <c r="L17" i="17"/>
  <c r="K25" i="17"/>
  <c r="J25" i="17"/>
  <c r="M25" i="17"/>
  <c r="L25" i="17"/>
  <c r="K29" i="17"/>
  <c r="J29" i="17"/>
  <c r="M29" i="17"/>
  <c r="L29" i="17"/>
  <c r="K23" i="17"/>
  <c r="J23" i="17"/>
  <c r="M23" i="17"/>
  <c r="L23" i="17"/>
  <c r="K38" i="17"/>
  <c r="J38" i="17"/>
  <c r="M38" i="17"/>
  <c r="L38" i="17"/>
  <c r="K24" i="17"/>
  <c r="J24" i="17"/>
  <c r="M24" i="17"/>
  <c r="L24" i="17"/>
  <c r="K18" i="17"/>
  <c r="J18" i="17"/>
  <c r="M18" i="17"/>
  <c r="L18" i="17"/>
  <c r="K20" i="17"/>
  <c r="J20" i="17"/>
  <c r="M20" i="17"/>
  <c r="L20" i="17"/>
  <c r="K21" i="17"/>
  <c r="J21" i="17"/>
  <c r="M21" i="17"/>
  <c r="L21" i="17"/>
  <c r="K35" i="17"/>
  <c r="J35" i="17"/>
  <c r="M35" i="17"/>
  <c r="L35" i="17"/>
  <c r="K37" i="17"/>
  <c r="J37" i="17"/>
  <c r="M37" i="17"/>
  <c r="L37" i="17"/>
  <c r="K36" i="17"/>
  <c r="J36" i="17"/>
  <c r="M36" i="17"/>
  <c r="L36" i="17"/>
  <c r="K19" i="17"/>
  <c r="J19" i="17"/>
  <c r="M19" i="17"/>
  <c r="L19" i="17"/>
  <c r="K27" i="17"/>
  <c r="J27" i="17"/>
  <c r="M27" i="17"/>
  <c r="L27" i="17"/>
  <c r="K14" i="17"/>
  <c r="J14" i="17"/>
  <c r="M14" i="17"/>
  <c r="L14" i="17"/>
  <c r="L17" i="15"/>
  <c r="M14" i="15"/>
  <c r="L22" i="15"/>
  <c r="J9" i="19"/>
  <c r="L9" i="19"/>
  <c r="M9" i="19"/>
  <c r="L14" i="15"/>
  <c r="J22" i="15"/>
  <c r="M22" i="15"/>
  <c r="K22" i="15"/>
  <c r="M17" i="15"/>
  <c r="K17" i="15"/>
  <c r="J17" i="15"/>
  <c r="J14" i="15"/>
  <c r="K14" i="15"/>
  <c r="I10" i="22"/>
  <c r="M12" i="15"/>
  <c r="L12" i="15"/>
  <c r="K12" i="15"/>
  <c r="J12" i="15"/>
  <c r="M11" i="15"/>
  <c r="L11" i="15"/>
  <c r="K11" i="15"/>
  <c r="J11" i="15"/>
  <c r="M37" i="15"/>
  <c r="L37" i="15"/>
  <c r="K37" i="15"/>
  <c r="J37" i="15"/>
  <c r="M20" i="15"/>
  <c r="L20" i="15"/>
  <c r="K20" i="15"/>
  <c r="J20" i="15"/>
  <c r="M35" i="15"/>
  <c r="L35" i="15"/>
  <c r="K35" i="15"/>
  <c r="J35" i="15"/>
  <c r="F9" i="17"/>
  <c r="K9" i="18"/>
  <c r="L9" i="18"/>
  <c r="J9" i="18"/>
  <c r="C10" i="24"/>
  <c r="H10" i="24" s="1"/>
  <c r="C10" i="37"/>
  <c r="H10" i="37" s="1"/>
  <c r="O10" i="20"/>
  <c r="N10" i="20"/>
  <c r="Q10" i="20"/>
  <c r="P10" i="20"/>
  <c r="G9" i="17"/>
  <c r="F9" i="36"/>
  <c r="K11" i="17"/>
  <c r="J11" i="17"/>
  <c r="L11" i="17"/>
  <c r="M11" i="17"/>
  <c r="K12" i="17" l="1"/>
  <c r="J12" i="17"/>
  <c r="M12" i="17"/>
  <c r="L12" i="17"/>
  <c r="K13" i="17"/>
  <c r="J13" i="17"/>
  <c r="M13" i="17"/>
  <c r="L13" i="17"/>
  <c r="M23" i="15"/>
  <c r="L34" i="15"/>
  <c r="M34" i="15"/>
  <c r="C9" i="17"/>
  <c r="L9" i="17" s="1"/>
  <c r="K34" i="15"/>
  <c r="J34" i="15"/>
  <c r="J23" i="15"/>
  <c r="K23" i="15"/>
  <c r="L23" i="15"/>
  <c r="L24" i="15"/>
  <c r="J24" i="15"/>
  <c r="M24" i="15"/>
  <c r="K24" i="15"/>
  <c r="L36" i="15"/>
  <c r="J36" i="15"/>
  <c r="M36" i="15"/>
  <c r="K36" i="15"/>
  <c r="L16" i="15"/>
  <c r="J16" i="15"/>
  <c r="M16" i="15"/>
  <c r="K16" i="15"/>
  <c r="M19" i="15"/>
  <c r="L19" i="15"/>
  <c r="K19" i="15"/>
  <c r="J19" i="15"/>
  <c r="M13" i="15"/>
  <c r="L13" i="15"/>
  <c r="K13" i="15"/>
  <c r="J13" i="15"/>
  <c r="M18" i="15"/>
  <c r="L18" i="15"/>
  <c r="K18" i="15"/>
  <c r="J18" i="15"/>
  <c r="M25" i="15"/>
  <c r="L25" i="15"/>
  <c r="K25" i="15"/>
  <c r="J25" i="15"/>
  <c r="M28" i="15"/>
  <c r="L28" i="15"/>
  <c r="K28" i="15"/>
  <c r="J28" i="15"/>
  <c r="M26" i="15"/>
  <c r="L26" i="15"/>
  <c r="K26" i="15"/>
  <c r="J26" i="15"/>
  <c r="M10" i="15"/>
  <c r="J10" i="15"/>
  <c r="K10" i="15"/>
  <c r="C8" i="15"/>
  <c r="L10" i="15"/>
  <c r="G8" i="15"/>
  <c r="L10" i="21"/>
  <c r="J11" i="36"/>
  <c r="L11" i="36"/>
  <c r="K11" i="36"/>
  <c r="M11" i="36"/>
  <c r="J9" i="17" l="1"/>
  <c r="M9" i="17"/>
  <c r="K9" i="17"/>
  <c r="M8" i="15"/>
  <c r="L8" i="15"/>
  <c r="K8" i="15"/>
  <c r="J8" i="15"/>
  <c r="M10" i="21"/>
  <c r="M9" i="36"/>
  <c r="L9" i="36"/>
  <c r="J9" i="36"/>
  <c r="K9" i="36"/>
  <c r="C10" i="7" l="1"/>
  <c r="D10" i="6"/>
  <c r="I9" i="34" l="1"/>
  <c r="D9" i="34"/>
  <c r="E10" i="6" l="1"/>
  <c r="F10" i="6"/>
  <c r="C9" i="34"/>
  <c r="C14" i="3" l="1"/>
  <c r="C22" i="3"/>
  <c r="C36" i="3"/>
  <c r="C28" i="3"/>
  <c r="C19" i="3"/>
  <c r="C18" i="3"/>
  <c r="C27" i="3"/>
  <c r="C31" i="3"/>
  <c r="C20" i="3"/>
  <c r="C38" i="3"/>
  <c r="C21" i="3"/>
  <c r="C30" i="3"/>
  <c r="C26" i="3"/>
  <c r="C24" i="3"/>
  <c r="C25" i="3"/>
  <c r="C16" i="3"/>
  <c r="C32" i="3"/>
  <c r="C33" i="3"/>
  <c r="C39" i="3"/>
  <c r="C34" i="3"/>
  <c r="C37" i="3"/>
  <c r="H10" i="7" l="1"/>
  <c r="C13" i="3"/>
  <c r="C10" i="3" s="1"/>
  <c r="D10" i="3" l="1"/>
</calcChain>
</file>

<file path=xl/sharedStrings.xml><?xml version="1.0" encoding="utf-8"?>
<sst xmlns="http://schemas.openxmlformats.org/spreadsheetml/2006/main" count="1046" uniqueCount="298">
  <si>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</si>
  <si>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</si>
  <si>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</si>
  <si>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</si>
  <si>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</si>
  <si>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</si>
  <si>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</si>
  <si>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</si>
  <si>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</si>
  <si>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</si>
  <si>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</si>
  <si>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</si>
  <si>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</si>
  <si>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</si>
  <si>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</si>
  <si>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</si>
  <si>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</si>
  <si>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</si>
  <si>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</si>
  <si>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</si>
  <si>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</si>
  <si>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</si>
  <si>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</si>
  <si>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</si>
  <si>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</si>
  <si>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Formula</t>
  </si>
  <si>
    <t>Care</t>
  </si>
  <si>
    <t>Nonpublic</t>
  </si>
  <si>
    <t>Placements</t>
  </si>
  <si>
    <t>and</t>
  </si>
  <si>
    <t>Education</t>
  </si>
  <si>
    <t>School</t>
  </si>
  <si>
    <t>Other</t>
  </si>
  <si>
    <t>Food</t>
  </si>
  <si>
    <t>Service</t>
  </si>
  <si>
    <t>Construc-</t>
  </si>
  <si>
    <t>tion</t>
  </si>
  <si>
    <t>Debt</t>
  </si>
  <si>
    <t>Total</t>
  </si>
  <si>
    <t>State</t>
  </si>
  <si>
    <t>Funds</t>
  </si>
  <si>
    <t>Current Expense Fund (continued)</t>
  </si>
  <si>
    <t>Fund</t>
  </si>
  <si>
    <t>Current</t>
  </si>
  <si>
    <t>Expense</t>
  </si>
  <si>
    <t>Federal</t>
  </si>
  <si>
    <t>Miscellaneous</t>
  </si>
  <si>
    <t>Migrants</t>
  </si>
  <si>
    <t>Preschool</t>
  </si>
  <si>
    <t>Elementary and Secondary Education Act</t>
  </si>
  <si>
    <t>Concentration</t>
  </si>
  <si>
    <t>Expenses</t>
  </si>
  <si>
    <t>Program</t>
  </si>
  <si>
    <t>Basic and</t>
  </si>
  <si>
    <t>Grants</t>
  </si>
  <si>
    <t>Literacy</t>
  </si>
  <si>
    <t>Individuals with Disabilities Act</t>
  </si>
  <si>
    <t>Basic</t>
  </si>
  <si>
    <t>Nutrition Act</t>
  </si>
  <si>
    <t>National</t>
  </si>
  <si>
    <t>Value of</t>
  </si>
  <si>
    <t>Commodities</t>
  </si>
  <si>
    <t>Construction</t>
  </si>
  <si>
    <t>Lunch/Child</t>
  </si>
  <si>
    <t>Local</t>
  </si>
  <si>
    <t>Appropriation</t>
  </si>
  <si>
    <t>Non-</t>
  </si>
  <si>
    <t>Revenue</t>
  </si>
  <si>
    <t>revenue</t>
  </si>
  <si>
    <t>Percent from Each Source</t>
  </si>
  <si>
    <t>Revenue and</t>
  </si>
  <si>
    <t>Nonrevenue</t>
  </si>
  <si>
    <t>Table 1</t>
  </si>
  <si>
    <t>Table 2</t>
  </si>
  <si>
    <t>Table 4</t>
  </si>
  <si>
    <t>Table 5</t>
  </si>
  <si>
    <t>Table 6</t>
  </si>
  <si>
    <t>Children's</t>
  </si>
  <si>
    <t>Payments</t>
  </si>
  <si>
    <t>Sales</t>
  </si>
  <si>
    <t>Table 9</t>
  </si>
  <si>
    <t>State Share</t>
  </si>
  <si>
    <t>NOTE:  Audit adjustments are not included</t>
  </si>
  <si>
    <t>Table 10</t>
  </si>
  <si>
    <t>(B)</t>
  </si>
  <si>
    <t>(C)</t>
  </si>
  <si>
    <t>Assessed</t>
  </si>
  <si>
    <t>Valuation</t>
  </si>
  <si>
    <t>(Thousands)</t>
  </si>
  <si>
    <t>Number</t>
  </si>
  <si>
    <t>of Pupils</t>
  </si>
  <si>
    <t>per Pupil</t>
  </si>
  <si>
    <t>per Capita</t>
  </si>
  <si>
    <t>Table 12</t>
  </si>
  <si>
    <t>Table 11</t>
  </si>
  <si>
    <t>All</t>
  </si>
  <si>
    <t xml:space="preserve">Current </t>
  </si>
  <si>
    <t>Table 3</t>
  </si>
  <si>
    <t>Cash</t>
  </si>
  <si>
    <t>Other*</t>
  </si>
  <si>
    <t>Valuation for</t>
  </si>
  <si>
    <t>Local Purposes</t>
  </si>
  <si>
    <t>Expenses*</t>
  </si>
  <si>
    <t>Toddlers</t>
  </si>
  <si>
    <t>Schools</t>
  </si>
  <si>
    <t>Adult Education</t>
  </si>
  <si>
    <t>External</t>
  </si>
  <si>
    <t>Diploma</t>
  </si>
  <si>
    <t>Works</t>
  </si>
  <si>
    <t>Science/</t>
  </si>
  <si>
    <t>Math</t>
  </si>
  <si>
    <t>Near County</t>
  </si>
  <si>
    <t>Lines</t>
  </si>
  <si>
    <t>Agency</t>
  </si>
  <si>
    <t>(Excluding State-Paid Teachers' Retirement)</t>
  </si>
  <si>
    <t>Title III</t>
  </si>
  <si>
    <t>Title XIX</t>
  </si>
  <si>
    <t xml:space="preserve">Part B - </t>
  </si>
  <si>
    <t xml:space="preserve">  Non-</t>
  </si>
  <si>
    <t>(Including State-Paid Teachers' Retirement)</t>
  </si>
  <si>
    <t>USDA</t>
  </si>
  <si>
    <t>State Grant</t>
  </si>
  <si>
    <t>Neglected</t>
  </si>
  <si>
    <t>Delinquent</t>
  </si>
  <si>
    <t>Out of County</t>
  </si>
  <si>
    <t>Living - Foster</t>
  </si>
  <si>
    <t>Other State Revenue</t>
  </si>
  <si>
    <t>Combined Grants</t>
  </si>
  <si>
    <t>Regular Transportation</t>
  </si>
  <si>
    <t>Hoyer Funds II</t>
  </si>
  <si>
    <t>Hoyer General Funds</t>
  </si>
  <si>
    <t>Smith Island</t>
  </si>
  <si>
    <t>School Boat</t>
  </si>
  <si>
    <t>Foundation Program</t>
  </si>
  <si>
    <t>Local Education Agency</t>
  </si>
  <si>
    <t>Minimum Grant</t>
  </si>
  <si>
    <t>Local Appropriations in Dollars</t>
  </si>
  <si>
    <t>Local Appropriations in Percent of Assessed Valuation</t>
  </si>
  <si>
    <t xml:space="preserve">Infants &amp; Toddlers </t>
  </si>
  <si>
    <t>Total Local Wealth *</t>
  </si>
  <si>
    <t>(D)</t>
  </si>
  <si>
    <t>*  Includes revenue from the following funds:  Current Expense, School Construction, Debt Service, and Food Service.</t>
  </si>
  <si>
    <t>Charles*</t>
  </si>
  <si>
    <t>revenue**</t>
  </si>
  <si>
    <t>Compensatory Education Formula</t>
  </si>
  <si>
    <t>Other**</t>
  </si>
  <si>
    <t>*Includes earnings on investments, rental income, and other miscellaneous local revenue.</t>
  </si>
  <si>
    <t>*    Includes revenue to meet principal and interest obligations.</t>
  </si>
  <si>
    <t>**  Includes miscellaneous other revenue.</t>
  </si>
  <si>
    <t>NOTE:  Audit adjustments are not included.</t>
  </si>
  <si>
    <t>Belonging**</t>
  </si>
  <si>
    <t>* Assessed</t>
  </si>
  <si>
    <t>(B) X 80%</t>
  </si>
  <si>
    <t>Local Appropriations in Percent of Total Local Wealth</t>
  </si>
  <si>
    <t>Table 12 (Continued)</t>
  </si>
  <si>
    <t>*    Excludes federal revenue and state revenue for food service operations; excludes sale of meals and value of USDA commodities.</t>
  </si>
  <si>
    <t>Guaranteed Tax Base</t>
  </si>
  <si>
    <t>Supplemental Grants</t>
  </si>
  <si>
    <t>Disabled Students</t>
  </si>
  <si>
    <t>Displaced Homemakers</t>
  </si>
  <si>
    <t>Title I</t>
  </si>
  <si>
    <t xml:space="preserve"> </t>
  </si>
  <si>
    <t xml:space="preserve">* Included are taxable income, real and public utility property assessments for state purposes, and 50% of personal property assessments for county purposes; </t>
  </si>
  <si>
    <t xml:space="preserve">         Source:</t>
  </si>
  <si>
    <t>**      Half-time prekindergarten pupils are expressed in full-time equivalents in arriving at per pupil costs.</t>
  </si>
  <si>
    <t xml:space="preserve">        Source:  </t>
  </si>
  <si>
    <t>http://www.census.gov</t>
  </si>
  <si>
    <t>Local Appropriations for Public Schools as a Percent of Assessed Valuation and Total Local Wealth</t>
  </si>
  <si>
    <t>Indian Education</t>
  </si>
  <si>
    <t xml:space="preserve">      </t>
  </si>
  <si>
    <t xml:space="preserve">Local </t>
  </si>
  <si>
    <t>** Nonrevenue includes earnings on investment, rental income, and other miscellaneous receipts, but excludes interfund transfers.</t>
  </si>
  <si>
    <t>Table 8f (continued)</t>
  </si>
  <si>
    <t xml:space="preserve">  </t>
  </si>
  <si>
    <t xml:space="preserve">                                                                                 Revenue</t>
  </si>
  <si>
    <t xml:space="preserve">                                                        Percent from Each Source</t>
  </si>
  <si>
    <t xml:space="preserve">                                                                            Current Expense Fund</t>
  </si>
  <si>
    <t xml:space="preserve">   Continuing Education</t>
  </si>
  <si>
    <t>ESEA I</t>
  </si>
  <si>
    <t xml:space="preserve"> LEA School System Support</t>
  </si>
  <si>
    <t xml:space="preserve">National School </t>
  </si>
  <si>
    <t xml:space="preserve">      Food Service Programs</t>
  </si>
  <si>
    <t>Social Security Act</t>
  </si>
  <si>
    <t xml:space="preserve"> Medical Assistance</t>
  </si>
  <si>
    <t xml:space="preserve">Stewart B. McKinney </t>
  </si>
  <si>
    <t>Homeless Assistance</t>
  </si>
  <si>
    <t xml:space="preserve">Local Share     </t>
  </si>
  <si>
    <t>Total Foundation</t>
  </si>
  <si>
    <t xml:space="preserve"> Program minus Local Share               </t>
  </si>
  <si>
    <t xml:space="preserve">  ( S1)</t>
  </si>
  <si>
    <t xml:space="preserve"> = Foundation Progam x .15</t>
  </si>
  <si>
    <t>(S2)</t>
  </si>
  <si>
    <t>GCEI</t>
  </si>
  <si>
    <t xml:space="preserve"> - Regional Difference</t>
  </si>
  <si>
    <t>Eligible FARMS Students</t>
  </si>
  <si>
    <t xml:space="preserve"> + SEED</t>
  </si>
  <si>
    <t xml:space="preserve">Students  </t>
  </si>
  <si>
    <t xml:space="preserve">Wealth Per Student </t>
  </si>
  <si>
    <t>- Table 9</t>
  </si>
  <si>
    <t xml:space="preserve">Unadjusted </t>
  </si>
  <si>
    <t>Calculation</t>
  </si>
  <si>
    <t xml:space="preserve">Grant Adjusted Calculation       </t>
  </si>
  <si>
    <t>Total Grant -</t>
  </si>
  <si>
    <t xml:space="preserve"> Greater of Adjusted </t>
  </si>
  <si>
    <t>or Minimum Calculation</t>
  </si>
  <si>
    <t xml:space="preserve">              Local Appropriations in Dollars</t>
  </si>
  <si>
    <t>Population</t>
  </si>
  <si>
    <t xml:space="preserve"> Estimates ***</t>
  </si>
  <si>
    <t xml:space="preserve"> School Improvement</t>
  </si>
  <si>
    <t xml:space="preserve"> Assistance</t>
  </si>
  <si>
    <t xml:space="preserve">Lunch </t>
  </si>
  <si>
    <t>Equipment</t>
  </si>
  <si>
    <t xml:space="preserve">21st Century </t>
  </si>
  <si>
    <t xml:space="preserve">Gaining Early </t>
  </si>
  <si>
    <t xml:space="preserve">Awareness </t>
  </si>
  <si>
    <t>and Readiness</t>
  </si>
  <si>
    <t>Community</t>
  </si>
  <si>
    <t xml:space="preserve"> Learning Centers</t>
  </si>
  <si>
    <t>Improving Teacher</t>
  </si>
  <si>
    <t xml:space="preserve"> Quality </t>
  </si>
  <si>
    <t>State Grants</t>
  </si>
  <si>
    <t xml:space="preserve">IDEA Part C </t>
  </si>
  <si>
    <t xml:space="preserve">Severely </t>
  </si>
  <si>
    <t>Handicapped Project</t>
  </si>
  <si>
    <t xml:space="preserve"> Impact Aid Funds</t>
  </si>
  <si>
    <t>State Share of</t>
  </si>
  <si>
    <t xml:space="preserve"> Teachers' Retirement </t>
  </si>
  <si>
    <t>Transportation</t>
  </si>
  <si>
    <t xml:space="preserve"> of Students with Disibilities</t>
  </si>
  <si>
    <t>Education Agency</t>
  </si>
  <si>
    <t xml:space="preserve">Per Student </t>
  </si>
  <si>
    <t xml:space="preserve"> Program</t>
  </si>
  <si>
    <t>Adult Ed</t>
  </si>
  <si>
    <t xml:space="preserve"> - English Lit/Civics</t>
  </si>
  <si>
    <t xml:space="preserve">Other Earnings </t>
  </si>
  <si>
    <t>on Investment</t>
  </si>
  <si>
    <t>Greater of (S1)</t>
  </si>
  <si>
    <t xml:space="preserve"> or ( S2)</t>
  </si>
  <si>
    <t xml:space="preserve">                Minimum State Share           </t>
  </si>
  <si>
    <t>Foundation</t>
  </si>
  <si>
    <t xml:space="preserve">Wealth </t>
  </si>
  <si>
    <t>Per Student</t>
  </si>
  <si>
    <t xml:space="preserve">Local     </t>
  </si>
  <si>
    <t xml:space="preserve"> Education</t>
  </si>
  <si>
    <t xml:space="preserve"> Agency</t>
  </si>
  <si>
    <t xml:space="preserve">                              Student Transportation</t>
  </si>
  <si>
    <t xml:space="preserve">  LEA State </t>
  </si>
  <si>
    <t>Administration</t>
  </si>
  <si>
    <t>English Language</t>
  </si>
  <si>
    <t xml:space="preserve"> Acquisition</t>
  </si>
  <si>
    <t>Unrestricted</t>
  </si>
  <si>
    <t>BluePrint</t>
  </si>
  <si>
    <t xml:space="preserve">Limited English </t>
  </si>
  <si>
    <t>Proficiency</t>
  </si>
  <si>
    <t xml:space="preserve">Teacher Stipends &amp; </t>
  </si>
  <si>
    <t>Bonuses</t>
  </si>
  <si>
    <t>** Includes the following:  tuition, transportation fees, transfers from school units in other states, and other miscellaneous revenue, student/school activities</t>
  </si>
  <si>
    <t>** Includes the following:  tuition, transportation fees, transfers from school units in other states, and other miscellaneous revenue including school/student activities</t>
  </si>
  <si>
    <t>** Includes the following:  tuition, transportation fees, transfers from school units in other states,  student /school activities and other miscellaneous revenue.</t>
  </si>
  <si>
    <t xml:space="preserve">                                                         Revenue from All Sources* for Maryland Public Schools:  2021-2022</t>
  </si>
  <si>
    <t xml:space="preserve">                              Revenue from All Sources for Current Expenses*: Maryland Public Schools:  2021-2022</t>
  </si>
  <si>
    <t>Revenue from All Sources for Current Expenses*: Maryland Public Schools:  2021-2022</t>
  </si>
  <si>
    <t>Revenue from All Sources for School Construction: Maryland Public Schools:  2021-2022</t>
  </si>
  <si>
    <t>Revenue from All Sources Debt Service* for Maryland Public Schools:  2021-2022</t>
  </si>
  <si>
    <t>Revenue from All Sources for Food Service: Maryland Public Schools:  2021-2022</t>
  </si>
  <si>
    <t>Revenue from the State for Maryland Public Purposes:  2021-2022</t>
  </si>
  <si>
    <t>Revenue from the State for Maryland Public School Purposes:  2021-2022</t>
  </si>
  <si>
    <t>Revenue from the Federal Government for Maryland Public Schools:  2021-2022</t>
  </si>
  <si>
    <t>Foundation Current Expense Formula Aid for Maryland Public Schools: 2021-2022</t>
  </si>
  <si>
    <t>State Compensatory Education Aid for Maryland Public Schools: 2021-2022</t>
  </si>
  <si>
    <t>Assessed Valuation per Pupil Belonging and per Capita: State of Maryland  2021-2022</t>
  </si>
  <si>
    <t>Maryland Public Schools:  2021-2022</t>
  </si>
  <si>
    <t>X $3,584</t>
  </si>
  <si>
    <t xml:space="preserve"> @ 0.8665760</t>
  </si>
  <si>
    <t>*   Excerpt from Table I - The Taxable Assessable Base at the County Level For the tax year beginning July 1, 2021</t>
  </si>
  <si>
    <t xml:space="preserve">         Base Estimate date: November 30, 2021</t>
  </si>
  <si>
    <t>https://dat.maryland.gov/Documents/statistics/November2021-BaseEstimatesFinal.pdf</t>
  </si>
  <si>
    <t xml:space="preserve">        Release Date: March 2022</t>
  </si>
  <si>
    <t>***    Excerpt from : Annual Estimates of the Resident Population for Counties in Maryland: April 1, 2020 to July 1, 2021</t>
  </si>
  <si>
    <t>Enrollment
 9-30-2020</t>
  </si>
  <si>
    <t>SOURCE:  MSDE draft calculations for the Major State Aid Programs for Fiscal Year 2022.</t>
  </si>
  <si>
    <t>(Enrollment X $7,390)</t>
  </si>
  <si>
    <t>( Local Wealth X .62963%)</t>
  </si>
  <si>
    <t xml:space="preserve">                                  Title II Carl T. Perkins - Career and Technology </t>
  </si>
  <si>
    <t>SOURCE:  MSDE final calculations for the Major State Aid Programs for Fiscal Year 2022</t>
  </si>
  <si>
    <t xml:space="preserve">                                                            Percent from Each Source</t>
  </si>
  <si>
    <t xml:space="preserve">       Revenue</t>
  </si>
  <si>
    <t xml:space="preserve">Part H-Infants </t>
  </si>
  <si>
    <t>Table 8A</t>
  </si>
  <si>
    <t>Table 8B (continued)</t>
  </si>
  <si>
    <t>Table 8C (continued)</t>
  </si>
  <si>
    <t>Table 8D (continued)</t>
  </si>
  <si>
    <t>Table 8E(continued)</t>
  </si>
  <si>
    <t>Table 7A</t>
  </si>
  <si>
    <t>Table 7B (continued)</t>
  </si>
  <si>
    <t>Table 7C (continued)</t>
  </si>
  <si>
    <t>Table 7D (continued)</t>
  </si>
  <si>
    <t>Table 7E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</si>
</sst>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\ ;\(&quot;$&quot;#,##0\)"/>
    <numFmt numFmtId="168" formatCode="#,##0.000"/>
    <numFmt numFmtId="169" formatCode="0.00000%"/>
    <numFmt numFmtId="170" formatCode="#,##0.000000"/>
    <numFmt numFmtId="171" formatCode="#,##0.0000000"/>
    <numFmt numFmtId="172" formatCode="0.0%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9.9"/>
      <color theme="10"/>
      <name val="Arial"/>
      <family val="2"/>
    </font>
    <font>
      <b/>
      <sz val="11"/>
      <color rgb="FFFA7D00"/>
      <name val="Calibri"/>
      <family val="2"/>
      <scheme val="minor"/>
    </font>
    <font>
      <sz val="9.5"/>
      <name val="Lato"/>
      <family val="2"/>
    </font>
    <font>
      <b/>
      <sz val="9.5"/>
      <color theme="0"/>
      <name val="Lato"/>
      <family val="2"/>
    </font>
    <font>
      <b/>
      <sz val="9.5"/>
      <name val="Lato"/>
      <family val="2"/>
    </font>
    <font>
      <sz val="9.5"/>
      <color theme="1"/>
      <name val="Lato"/>
      <family val="2"/>
    </font>
    <font>
      <sz val="9.5"/>
      <color indexed="10"/>
      <name val="Lato"/>
      <family val="2"/>
    </font>
    <font>
      <sz val="9.5"/>
      <color rgb="FFFF0000"/>
      <name val="Lato"/>
      <family val="2"/>
    </font>
    <font>
      <sz val="9.5"/>
      <color indexed="12"/>
      <name val="Lato"/>
      <family val="2"/>
    </font>
    <font>
      <b/>
      <sz val="9.5"/>
      <color indexed="10"/>
      <name val="Lato"/>
      <family val="2"/>
    </font>
    <font>
      <b/>
      <sz val="9.5"/>
      <color theme="1"/>
      <name val="Lato"/>
      <family val="2"/>
    </font>
    <font>
      <u/>
      <sz val="9.5"/>
      <color theme="10"/>
      <name val="Lato"/>
      <family val="2"/>
    </font>
    <font>
      <b/>
      <sz val="9.5"/>
      <color rgb="FFFA7D00"/>
      <name val="Lato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01599D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ashed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2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5" fillId="0" borderId="0" xfId="0" applyFont="1" applyAlignment="1">
      <alignment horizontal="left" indent="1"/>
    </xf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0" applyNumberFormat="1" applyFont="1"/>
    <xf numFmtId="0" fontId="6" fillId="4" borderId="0" xfId="0" applyFont="1" applyFill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7" fillId="0" borderId="0" xfId="0" applyFont="1"/>
    <xf numFmtId="172" fontId="5" fillId="0" borderId="0" xfId="3" applyNumberFormat="1" applyFont="1"/>
    <xf numFmtId="3" fontId="5" fillId="0" borderId="0" xfId="0" applyNumberFormat="1" applyFont="1"/>
    <xf numFmtId="165" fontId="5" fillId="0" borderId="0" xfId="0" applyNumberFormat="1" applyFont="1"/>
    <xf numFmtId="43" fontId="5" fillId="0" borderId="0" xfId="1" applyFont="1" applyFill="1" applyBorder="1"/>
    <xf numFmtId="41" fontId="5" fillId="0" borderId="0" xfId="0" applyNumberFormat="1" applyFont="1"/>
    <xf numFmtId="9" fontId="5" fillId="0" borderId="0" xfId="3" applyFont="1"/>
    <xf numFmtId="43" fontId="5" fillId="0" borderId="0" xfId="1" applyFont="1" applyBorder="1"/>
    <xf numFmtId="166" fontId="5" fillId="0" borderId="0" xfId="2" applyNumberFormat="1" applyFont="1" applyBorder="1" applyAlignment="1">
      <alignment horizontal="center"/>
    </xf>
    <xf numFmtId="10" fontId="5" fillId="0" borderId="0" xfId="3" applyNumberFormat="1" applyFont="1"/>
    <xf numFmtId="165" fontId="5" fillId="0" borderId="0" xfId="1" applyNumberFormat="1" applyFont="1" applyFill="1" applyBorder="1" applyAlignment="1">
      <alignment horizontal="center"/>
    </xf>
    <xf numFmtId="0" fontId="5" fillId="0" borderId="0" xfId="0" quotePrefix="1" applyFont="1"/>
    <xf numFmtId="165" fontId="5" fillId="0" borderId="0" xfId="1" applyNumberFormat="1" applyFont="1"/>
    <xf numFmtId="166" fontId="5" fillId="0" borderId="0" xfId="2" applyNumberFormat="1" applyFont="1" applyFill="1"/>
    <xf numFmtId="166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42" fontId="5" fillId="0" borderId="0" xfId="0" applyNumberFormat="1" applyFont="1"/>
    <xf numFmtId="44" fontId="5" fillId="0" borderId="0" xfId="2" applyFont="1" applyFill="1" applyBorder="1" applyAlignment="1">
      <alignment horizontal="left"/>
    </xf>
    <xf numFmtId="44" fontId="5" fillId="0" borderId="0" xfId="2" applyFont="1" applyFill="1" applyBorder="1" applyAlignment="1">
      <alignment horizontal="center"/>
    </xf>
    <xf numFmtId="165" fontId="5" fillId="0" borderId="0" xfId="1" applyNumberFormat="1" applyFont="1" applyFill="1" applyBorder="1"/>
    <xf numFmtId="41" fontId="5" fillId="0" borderId="0" xfId="0" quotePrefix="1" applyNumberFormat="1" applyFont="1"/>
    <xf numFmtId="0" fontId="5" fillId="3" borderId="0" xfId="0" applyFont="1" applyFill="1"/>
    <xf numFmtId="0" fontId="7" fillId="0" borderId="3" xfId="0" applyFont="1" applyBorder="1"/>
    <xf numFmtId="166" fontId="7" fillId="0" borderId="3" xfId="2" applyNumberFormat="1" applyFont="1" applyBorder="1" applyAlignment="1">
      <alignment horizontal="center"/>
    </xf>
    <xf numFmtId="42" fontId="7" fillId="0" borderId="3" xfId="2" applyNumberFormat="1" applyFont="1" applyBorder="1" applyAlignment="1">
      <alignment horizontal="center"/>
    </xf>
    <xf numFmtId="10" fontId="7" fillId="0" borderId="3" xfId="3" applyNumberFormat="1" applyFont="1" applyBorder="1"/>
    <xf numFmtId="43" fontId="5" fillId="0" borderId="3" xfId="0" applyNumberFormat="1" applyFont="1" applyBorder="1"/>
    <xf numFmtId="165" fontId="5" fillId="0" borderId="3" xfId="1" applyNumberFormat="1" applyFont="1" applyBorder="1" applyAlignment="1">
      <alignment horizontal="center"/>
    </xf>
    <xf numFmtId="3" fontId="5" fillId="0" borderId="3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1" applyNumberFormat="1" applyFont="1" applyBorder="1"/>
    <xf numFmtId="0" fontId="5" fillId="0" borderId="3" xfId="0" applyFont="1" applyBorder="1"/>
    <xf numFmtId="165" fontId="5" fillId="0" borderId="3" xfId="0" applyNumberFormat="1" applyFont="1" applyBorder="1"/>
    <xf numFmtId="43" fontId="8" fillId="0" borderId="3" xfId="2" applyNumberFormat="1" applyFont="1" applyFill="1" applyBorder="1"/>
    <xf numFmtId="43" fontId="5" fillId="0" borderId="3" xfId="1" applyFont="1" applyFill="1" applyBorder="1"/>
    <xf numFmtId="43" fontId="5" fillId="0" borderId="3" xfId="1" applyFont="1" applyBorder="1"/>
    <xf numFmtId="166" fontId="7" fillId="0" borderId="3" xfId="2" applyNumberFormat="1" applyFont="1" applyFill="1" applyBorder="1" applyAlignment="1">
      <alignment horizontal="center"/>
    </xf>
    <xf numFmtId="42" fontId="7" fillId="0" borderId="3" xfId="2" applyNumberFormat="1" applyFont="1" applyFill="1" applyBorder="1" applyAlignment="1">
      <alignment horizontal="center"/>
    </xf>
    <xf numFmtId="10" fontId="7" fillId="0" borderId="3" xfId="3" applyNumberFormat="1" applyFont="1" applyFill="1" applyBorder="1"/>
    <xf numFmtId="165" fontId="5" fillId="0" borderId="3" xfId="1" applyNumberFormat="1" applyFont="1" applyFill="1" applyBorder="1" applyAlignment="1">
      <alignment horizontal="center"/>
    </xf>
    <xf numFmtId="44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/>
    <xf numFmtId="164" fontId="5" fillId="0" borderId="3" xfId="1" applyNumberFormat="1" applyFont="1" applyFill="1" applyBorder="1"/>
    <xf numFmtId="43" fontId="8" fillId="0" borderId="3" xfId="0" applyNumberFormat="1" applyFont="1" applyBorder="1"/>
    <xf numFmtId="165" fontId="5" fillId="0" borderId="0" xfId="1" applyNumberFormat="1" applyFont="1" applyFill="1"/>
    <xf numFmtId="14" fontId="5" fillId="0" borderId="0" xfId="0" applyNumberFormat="1" applyFont="1"/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41" fontId="5" fillId="0" borderId="3" xfId="0" applyNumberFormat="1" applyFont="1" applyBorder="1"/>
    <xf numFmtId="165" fontId="5" fillId="0" borderId="0" xfId="1" applyNumberFormat="1" applyFont="1" applyFill="1" applyBorder="1" applyAlignment="1">
      <alignment horizontal="right" vertical="top" wrapText="1"/>
    </xf>
    <xf numFmtId="41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43" fontId="5" fillId="0" borderId="0" xfId="1" applyFont="1" applyFill="1"/>
    <xf numFmtId="166" fontId="9" fillId="0" borderId="0" xfId="2" applyNumberFormat="1" applyFont="1" applyBorder="1"/>
    <xf numFmtId="0" fontId="5" fillId="0" borderId="0" xfId="0" applyFont="1" applyAlignment="1">
      <alignment wrapText="1"/>
    </xf>
    <xf numFmtId="41" fontId="5" fillId="0" borderId="0" xfId="1" applyNumberFormat="1" applyFont="1" applyFill="1" applyBorder="1"/>
    <xf numFmtId="164" fontId="5" fillId="0" borderId="0" xfId="0" applyNumberFormat="1" applyFont="1"/>
    <xf numFmtId="41" fontId="9" fillId="0" borderId="0" xfId="0" applyNumberFormat="1" applyFont="1"/>
    <xf numFmtId="0" fontId="9" fillId="0" borderId="0" xfId="0" applyFont="1"/>
    <xf numFmtId="0" fontId="5" fillId="4" borderId="0" xfId="0" applyFont="1" applyFill="1"/>
    <xf numFmtId="0" fontId="6" fillId="4" borderId="0" xfId="0" applyFont="1" applyFill="1"/>
    <xf numFmtId="43" fontId="6" fillId="4" borderId="0" xfId="1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right"/>
    </xf>
    <xf numFmtId="165" fontId="6" fillId="4" borderId="0" xfId="0" applyNumberFormat="1" applyFont="1" applyFill="1" applyAlignment="1">
      <alignment horizontal="center"/>
    </xf>
    <xf numFmtId="165" fontId="6" fillId="4" borderId="0" xfId="0" applyNumberFormat="1" applyFont="1" applyFill="1" applyAlignment="1">
      <alignment horizontal="right"/>
    </xf>
    <xf numFmtId="165" fontId="6" fillId="4" borderId="0" xfId="0" applyNumberFormat="1" applyFont="1" applyFill="1" applyAlignment="1">
      <alignment horizontal="center" vertical="center" wrapText="1"/>
    </xf>
    <xf numFmtId="165" fontId="6" fillId="4" borderId="0" xfId="1" applyNumberFormat="1" applyFont="1" applyFill="1" applyBorder="1" applyAlignment="1">
      <alignment horizontal="center"/>
    </xf>
    <xf numFmtId="0" fontId="6" fillId="4" borderId="0" xfId="0" applyFont="1" applyFill="1" applyAlignment="1">
      <alignment horizontal="center" vertical="center" wrapText="1"/>
    </xf>
    <xf numFmtId="43" fontId="6" fillId="4" borderId="4" xfId="1" applyFont="1" applyFill="1" applyBorder="1" applyAlignment="1">
      <alignment horizontal="center"/>
    </xf>
    <xf numFmtId="0" fontId="6" fillId="4" borderId="4" xfId="0" applyFont="1" applyFill="1" applyBorder="1"/>
    <xf numFmtId="2" fontId="6" fillId="4" borderId="4" xfId="0" applyNumberFormat="1" applyFont="1" applyFill="1" applyBorder="1" applyAlignment="1">
      <alignment horizontal="center"/>
    </xf>
    <xf numFmtId="42" fontId="7" fillId="0" borderId="3" xfId="0" applyNumberFormat="1" applyFont="1" applyBorder="1"/>
    <xf numFmtId="166" fontId="7" fillId="0" borderId="3" xfId="2" applyNumberFormat="1" applyFont="1" applyFill="1" applyBorder="1" applyAlignment="1">
      <alignment horizontal="right"/>
    </xf>
    <xf numFmtId="0" fontId="5" fillId="0" borderId="3" xfId="0" applyFont="1" applyBorder="1" applyAlignment="1">
      <alignment horizontal="right"/>
    </xf>
    <xf numFmtId="41" fontId="5" fillId="0" borderId="3" xfId="1" applyNumberFormat="1" applyFont="1" applyFill="1" applyBorder="1"/>
    <xf numFmtId="41" fontId="10" fillId="0" borderId="3" xfId="1" applyNumberFormat="1" applyFont="1" applyFill="1" applyBorder="1"/>
    <xf numFmtId="166" fontId="7" fillId="0" borderId="5" xfId="2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6" fontId="5" fillId="0" borderId="0" xfId="2" applyNumberFormat="1" applyFont="1"/>
    <xf numFmtId="5" fontId="5" fillId="0" borderId="0" xfId="0" applyNumberFormat="1" applyFont="1"/>
    <xf numFmtId="166" fontId="5" fillId="0" borderId="0" xfId="2" applyNumberFormat="1" applyFont="1" applyFill="1" applyProtection="1">
      <protection locked="0"/>
    </xf>
    <xf numFmtId="44" fontId="5" fillId="0" borderId="0" xfId="2" applyFont="1" applyFill="1" applyBorder="1"/>
    <xf numFmtId="44" fontId="5" fillId="0" borderId="0" xfId="2" applyFont="1" applyFill="1" applyBorder="1" applyProtection="1">
      <protection locked="0"/>
    </xf>
    <xf numFmtId="44" fontId="5" fillId="0" borderId="0" xfId="2" applyFont="1" applyFill="1"/>
    <xf numFmtId="44" fontId="5" fillId="0" borderId="0" xfId="2" applyFont="1"/>
    <xf numFmtId="1" fontId="5" fillId="0" borderId="0" xfId="0" applyNumberFormat="1" applyFont="1"/>
    <xf numFmtId="41" fontId="5" fillId="0" borderId="0" xfId="1" applyNumberFormat="1" applyFont="1" applyFill="1"/>
    <xf numFmtId="41" fontId="5" fillId="0" borderId="0" xfId="2" applyNumberFormat="1" applyFont="1" applyFill="1" applyProtection="1">
      <protection locked="0"/>
    </xf>
    <xf numFmtId="41" fontId="5" fillId="0" borderId="0" xfId="2" applyNumberFormat="1" applyFont="1" applyFill="1"/>
    <xf numFmtId="0" fontId="6" fillId="4" borderId="0" xfId="0" applyFont="1" applyFill="1" applyAlignment="1">
      <alignment horizontal="center" wrapText="1"/>
    </xf>
    <xf numFmtId="165" fontId="6" fillId="4" borderId="0" xfId="1" applyNumberFormat="1" applyFont="1" applyFill="1" applyBorder="1" applyAlignment="1">
      <alignment horizontal="center" wrapText="1"/>
    </xf>
    <xf numFmtId="3" fontId="6" fillId="4" borderId="0" xfId="0" applyNumberFormat="1" applyFont="1" applyFill="1"/>
    <xf numFmtId="165" fontId="6" fillId="4" borderId="0" xfId="0" applyNumberFormat="1" applyFont="1" applyFill="1"/>
    <xf numFmtId="3" fontId="6" fillId="4" borderId="0" xfId="0" applyNumberFormat="1" applyFont="1" applyFill="1" applyAlignment="1">
      <alignment horizontal="center"/>
    </xf>
    <xf numFmtId="3" fontId="6" fillId="4" borderId="0" xfId="1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left" indent="2"/>
    </xf>
    <xf numFmtId="0" fontId="6" fillId="4" borderId="4" xfId="0" applyFont="1" applyFill="1" applyBorder="1" applyAlignment="1">
      <alignment horizontal="left" indent="3"/>
    </xf>
    <xf numFmtId="37" fontId="7" fillId="0" borderId="3" xfId="2" applyNumberFormat="1" applyFont="1" applyFill="1" applyBorder="1" applyAlignment="1">
      <alignment horizontal="right"/>
    </xf>
    <xf numFmtId="42" fontId="7" fillId="0" borderId="3" xfId="2" applyNumberFormat="1" applyFont="1" applyFill="1" applyBorder="1" applyAlignment="1">
      <alignment horizontal="right"/>
    </xf>
    <xf numFmtId="166" fontId="7" fillId="0" borderId="3" xfId="2" applyNumberFormat="1" applyFont="1" applyFill="1" applyBorder="1"/>
    <xf numFmtId="42" fontId="5" fillId="0" borderId="3" xfId="1" applyNumberFormat="1" applyFont="1" applyFill="1" applyBorder="1" applyAlignment="1">
      <alignment horizontal="center"/>
    </xf>
    <xf numFmtId="42" fontId="5" fillId="0" borderId="3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166" fontId="5" fillId="0" borderId="3" xfId="2" applyNumberFormat="1" applyFont="1" applyBorder="1"/>
    <xf numFmtId="165" fontId="5" fillId="0" borderId="3" xfId="1" applyNumberFormat="1" applyFont="1" applyFill="1" applyBorder="1" applyAlignment="1" applyProtection="1">
      <protection locked="0"/>
    </xf>
    <xf numFmtId="41" fontId="5" fillId="0" borderId="3" xfId="1" applyNumberFormat="1" applyFont="1" applyFill="1" applyBorder="1" applyAlignment="1" applyProtection="1">
      <protection locked="0"/>
    </xf>
    <xf numFmtId="42" fontId="5" fillId="0" borderId="3" xfId="0" applyNumberFormat="1" applyFont="1" applyBorder="1"/>
    <xf numFmtId="0" fontId="5" fillId="0" borderId="0" xfId="0" applyFont="1" applyAlignment="1">
      <alignment horizontal="centerContinuous"/>
    </xf>
    <xf numFmtId="166" fontId="5" fillId="0" borderId="0" xfId="0" applyNumberFormat="1" applyFont="1"/>
    <xf numFmtId="0" fontId="11" fillId="0" borderId="0" xfId="0" applyFont="1"/>
    <xf numFmtId="42" fontId="5" fillId="0" borderId="0" xfId="2" applyNumberFormat="1" applyFont="1"/>
    <xf numFmtId="44" fontId="5" fillId="0" borderId="0" xfId="0" applyNumberFormat="1" applyFont="1" applyProtection="1">
      <protection locked="0"/>
    </xf>
    <xf numFmtId="41" fontId="5" fillId="0" borderId="0" xfId="1" applyNumberFormat="1" applyFont="1" applyFill="1" applyProtection="1">
      <protection locked="0"/>
    </xf>
    <xf numFmtId="165" fontId="6" fillId="4" borderId="0" xfId="1" applyNumberFormat="1" applyFont="1" applyFill="1" applyBorder="1" applyAlignment="1">
      <alignment horizontal="center" vertical="center" wrapText="1"/>
    </xf>
    <xf numFmtId="165" fontId="6" fillId="4" borderId="4" xfId="1" applyNumberFormat="1" applyFont="1" applyFill="1" applyBorder="1" applyAlignment="1">
      <alignment horizontal="center"/>
    </xf>
    <xf numFmtId="49" fontId="7" fillId="0" borderId="3" xfId="2" applyNumberFormat="1" applyFont="1" applyBorder="1"/>
    <xf numFmtId="42" fontId="7" fillId="0" borderId="3" xfId="2" applyNumberFormat="1" applyFont="1" applyFill="1" applyBorder="1"/>
    <xf numFmtId="165" fontId="10" fillId="0" borderId="3" xfId="1" applyNumberFormat="1" applyFont="1" applyFill="1" applyBorder="1"/>
    <xf numFmtId="165" fontId="5" fillId="0" borderId="3" xfId="1" applyNumberFormat="1" applyFont="1" applyFill="1" applyBorder="1" applyProtection="1">
      <protection locked="0"/>
    </xf>
    <xf numFmtId="165" fontId="5" fillId="0" borderId="0" xfId="1" applyNumberFormat="1" applyFont="1" applyBorder="1"/>
    <xf numFmtId="165" fontId="6" fillId="4" borderId="0" xfId="1" applyNumberFormat="1" applyFont="1" applyFill="1" applyBorder="1"/>
    <xf numFmtId="165" fontId="6" fillId="4" borderId="0" xfId="1" applyNumberFormat="1" applyFont="1" applyFill="1" applyBorder="1" applyAlignment="1">
      <alignment horizontal="center" vertical="center"/>
    </xf>
    <xf numFmtId="165" fontId="6" fillId="4" borderId="6" xfId="1" applyNumberFormat="1" applyFont="1" applyFill="1" applyBorder="1" applyAlignment="1">
      <alignment horizontal="left" indent="2"/>
    </xf>
    <xf numFmtId="165" fontId="10" fillId="0" borderId="3" xfId="1" applyNumberFormat="1" applyFont="1" applyFill="1" applyBorder="1" applyProtection="1">
      <protection locked="0"/>
    </xf>
    <xf numFmtId="165" fontId="5" fillId="0" borderId="3" xfId="1" applyNumberFormat="1" applyFont="1" applyBorder="1"/>
    <xf numFmtId="165" fontId="8" fillId="0" borderId="3" xfId="1" applyNumberFormat="1" applyFont="1" applyFill="1" applyBorder="1"/>
    <xf numFmtId="14" fontId="5" fillId="0" borderId="0" xfId="2" applyNumberFormat="1" applyFont="1" applyFill="1"/>
    <xf numFmtId="0" fontId="6" fillId="4" borderId="0" xfId="0" applyFont="1" applyFill="1" applyAlignment="1">
      <alignment horizontal="left" vertical="center" wrapText="1"/>
    </xf>
    <xf numFmtId="0" fontId="6" fillId="4" borderId="4" xfId="0" applyFont="1" applyFill="1" applyBorder="1" applyAlignment="1">
      <alignment horizontal="left" indent="8"/>
    </xf>
    <xf numFmtId="49" fontId="7" fillId="0" borderId="7" xfId="2" applyNumberFormat="1" applyFont="1" applyFill="1" applyBorder="1"/>
    <xf numFmtId="42" fontId="7" fillId="0" borderId="7" xfId="2" applyNumberFormat="1" applyFont="1" applyFill="1" applyBorder="1"/>
    <xf numFmtId="0" fontId="5" fillId="0" borderId="7" xfId="0" applyFont="1" applyBorder="1"/>
    <xf numFmtId="41" fontId="5" fillId="0" borderId="7" xfId="1" applyNumberFormat="1" applyFont="1" applyFill="1" applyBorder="1"/>
    <xf numFmtId="165" fontId="5" fillId="0" borderId="7" xfId="1" applyNumberFormat="1" applyFont="1" applyFill="1" applyBorder="1"/>
    <xf numFmtId="165" fontId="5" fillId="0" borderId="7" xfId="1" applyNumberFormat="1" applyFont="1" applyBorder="1"/>
    <xf numFmtId="5" fontId="7" fillId="0" borderId="3" xfId="2" applyNumberFormat="1" applyFont="1" applyFill="1" applyBorder="1" applyAlignment="1"/>
    <xf numFmtId="166" fontId="12" fillId="0" borderId="3" xfId="2" applyNumberFormat="1" applyFont="1" applyFill="1" applyBorder="1"/>
    <xf numFmtId="166" fontId="12" fillId="0" borderId="3" xfId="2" applyNumberFormat="1" applyFont="1" applyFill="1" applyBorder="1" applyAlignment="1">
      <alignment horizontal="left" indent="3"/>
    </xf>
    <xf numFmtId="165" fontId="9" fillId="0" borderId="3" xfId="1" applyNumberFormat="1" applyFont="1" applyFill="1" applyBorder="1"/>
    <xf numFmtId="0" fontId="10" fillId="0" borderId="3" xfId="0" applyFont="1" applyBorder="1"/>
    <xf numFmtId="166" fontId="10" fillId="0" borderId="3" xfId="2" applyNumberFormat="1" applyFont="1" applyFill="1" applyBorder="1" applyAlignment="1">
      <alignment horizontal="left" indent="3"/>
    </xf>
    <xf numFmtId="166" fontId="5" fillId="0" borderId="3" xfId="2" applyNumberFormat="1" applyFont="1" applyFill="1" applyBorder="1" applyAlignment="1">
      <alignment horizontal="left" indent="3"/>
    </xf>
    <xf numFmtId="2" fontId="5" fillId="0" borderId="3" xfId="0" applyNumberFormat="1" applyFont="1" applyBorder="1"/>
    <xf numFmtId="166" fontId="5" fillId="0" borderId="0" xfId="2" applyNumberFormat="1" applyFont="1" applyFill="1" applyBorder="1"/>
    <xf numFmtId="41" fontId="5" fillId="0" borderId="0" xfId="1" applyNumberFormat="1" applyFont="1" applyBorder="1"/>
    <xf numFmtId="44" fontId="6" fillId="4" borderId="0" xfId="2" applyFont="1" applyFill="1" applyBorder="1" applyAlignment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  <protection locked="0"/>
    </xf>
    <xf numFmtId="166" fontId="7" fillId="0" borderId="7" xfId="2" applyNumberFormat="1" applyFont="1" applyFill="1" applyBorder="1"/>
    <xf numFmtId="166" fontId="7" fillId="0" borderId="7" xfId="2" applyNumberFormat="1" applyFont="1" applyFill="1" applyBorder="1" applyAlignment="1">
      <alignment horizontal="center"/>
    </xf>
    <xf numFmtId="166" fontId="5" fillId="0" borderId="7" xfId="0" applyNumberFormat="1" applyFont="1" applyBorder="1"/>
    <xf numFmtId="43" fontId="5" fillId="0" borderId="7" xfId="1" applyFont="1" applyFill="1" applyBorder="1" applyAlignment="1">
      <alignment horizontal="center" wrapText="1"/>
    </xf>
    <xf numFmtId="0" fontId="5" fillId="0" borderId="7" xfId="0" applyFont="1" applyBorder="1" applyAlignment="1">
      <alignment wrapText="1"/>
    </xf>
    <xf numFmtId="165" fontId="5" fillId="0" borderId="7" xfId="0" applyNumberFormat="1" applyFont="1" applyBorder="1"/>
    <xf numFmtId="165" fontId="5" fillId="0" borderId="7" xfId="1" applyNumberFormat="1" applyFont="1" applyFill="1" applyBorder="1" applyAlignment="1">
      <alignment horizontal="center"/>
    </xf>
    <xf numFmtId="166" fontId="5" fillId="0" borderId="0" xfId="2" applyNumberFormat="1" applyFont="1" applyBorder="1"/>
    <xf numFmtId="0" fontId="6" fillId="4" borderId="0" xfId="0" applyFont="1" applyFill="1" applyAlignment="1">
      <alignment horizontal="center" vertical="top" wrapText="1"/>
    </xf>
    <xf numFmtId="0" fontId="6" fillId="4" borderId="4" xfId="0" applyFont="1" applyFill="1" applyBorder="1" applyAlignment="1">
      <alignment horizontal="left" indent="16"/>
    </xf>
    <xf numFmtId="0" fontId="6" fillId="4" borderId="6" xfId="0" applyFont="1" applyFill="1" applyBorder="1" applyAlignment="1">
      <alignment horizontal="center"/>
    </xf>
    <xf numFmtId="49" fontId="7" fillId="0" borderId="7" xfId="2" applyNumberFormat="1" applyFont="1" applyBorder="1"/>
    <xf numFmtId="166" fontId="7" fillId="0" borderId="7" xfId="2" applyNumberFormat="1" applyFont="1" applyFill="1" applyBorder="1" applyAlignment="1">
      <alignment horizontal="right"/>
    </xf>
    <xf numFmtId="41" fontId="5" fillId="0" borderId="7" xfId="0" applyNumberFormat="1" applyFont="1" applyBorder="1"/>
    <xf numFmtId="165" fontId="5" fillId="0" borderId="7" xfId="1" applyNumberFormat="1" applyFont="1" applyFill="1" applyBorder="1" applyProtection="1">
      <protection locked="0"/>
    </xf>
    <xf numFmtId="3" fontId="5" fillId="0" borderId="0" xfId="0" quotePrefix="1" applyNumberFormat="1" applyFont="1"/>
    <xf numFmtId="0" fontId="6" fillId="4" borderId="0" xfId="0" applyFont="1" applyFill="1" applyAlignment="1" applyProtection="1">
      <alignment horizontal="center" wrapText="1"/>
      <protection locked="0"/>
    </xf>
    <xf numFmtId="0" fontId="6" fillId="4" borderId="4" xfId="0" applyFont="1" applyFill="1" applyBorder="1" applyAlignment="1">
      <alignment horizontal="center" vertical="center" wrapText="1"/>
    </xf>
    <xf numFmtId="49" fontId="7" fillId="0" borderId="3" xfId="2" applyNumberFormat="1" applyFont="1" applyFill="1" applyBorder="1"/>
    <xf numFmtId="0" fontId="5" fillId="0" borderId="3" xfId="0" applyFont="1" applyBorder="1" applyAlignment="1">
      <alignment wrapText="1"/>
    </xf>
    <xf numFmtId="0" fontId="13" fillId="0" borderId="3" xfId="0" applyFont="1" applyBorder="1"/>
    <xf numFmtId="166" fontId="5" fillId="0" borderId="3" xfId="2" applyNumberFormat="1" applyFont="1" applyFill="1" applyBorder="1"/>
    <xf numFmtId="0" fontId="6" fillId="4" borderId="4" xfId="0" applyFont="1" applyFill="1" applyBorder="1" applyAlignment="1">
      <alignment horizontal="left" vertical="center" indent="2"/>
    </xf>
    <xf numFmtId="0" fontId="5" fillId="0" borderId="0" xfId="0" applyFont="1" applyAlignment="1">
      <alignment horizontal="left" indent="12"/>
    </xf>
    <xf numFmtId="169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7" fillId="0" borderId="0" xfId="0" applyNumberFormat="1" applyFont="1"/>
    <xf numFmtId="171" fontId="7" fillId="0" borderId="0" xfId="0" applyNumberFormat="1" applyFont="1"/>
    <xf numFmtId="0" fontId="6" fillId="4" borderId="0" xfId="0" applyFont="1" applyFill="1" applyAlignment="1">
      <alignment vertical="center"/>
    </xf>
    <xf numFmtId="165" fontId="7" fillId="0" borderId="3" xfId="1" applyNumberFormat="1" applyFont="1" applyFill="1" applyBorder="1"/>
    <xf numFmtId="167" fontId="7" fillId="0" borderId="3" xfId="0" applyNumberFormat="1" applyFont="1" applyBorder="1"/>
    <xf numFmtId="167" fontId="7" fillId="0" borderId="3" xfId="0" applyNumberFormat="1" applyFont="1" applyBorder="1" applyAlignment="1">
      <alignment horizontal="left" indent="2"/>
    </xf>
    <xf numFmtId="167" fontId="7" fillId="0" borderId="3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left" indent="3"/>
    </xf>
    <xf numFmtId="168" fontId="5" fillId="0" borderId="3" xfId="0" applyNumberFormat="1" applyFont="1" applyBorder="1"/>
    <xf numFmtId="37" fontId="5" fillId="0" borderId="3" xfId="2" applyNumberFormat="1" applyFont="1" applyFill="1" applyBorder="1" applyAlignment="1">
      <alignment horizontal="center"/>
    </xf>
    <xf numFmtId="37" fontId="5" fillId="0" borderId="3" xfId="2" applyNumberFormat="1" applyFont="1" applyFill="1" applyBorder="1" applyAlignment="1"/>
    <xf numFmtId="165" fontId="5" fillId="0" borderId="3" xfId="6" applyNumberFormat="1" applyFont="1" applyBorder="1"/>
    <xf numFmtId="3" fontId="5" fillId="0" borderId="3" xfId="6" applyNumberFormat="1" applyFont="1" applyBorder="1"/>
    <xf numFmtId="165" fontId="5" fillId="0" borderId="3" xfId="7" applyNumberFormat="1" applyFont="1" applyFill="1" applyBorder="1"/>
    <xf numFmtId="165" fontId="5" fillId="0" borderId="3" xfId="7" applyNumberFormat="1" applyFont="1" applyFill="1" applyBorder="1" applyAlignment="1">
      <alignment horizontal="center"/>
    </xf>
    <xf numFmtId="165" fontId="5" fillId="0" borderId="3" xfId="7" applyNumberFormat="1" applyFont="1" applyFill="1" applyBorder="1" applyAlignment="1"/>
    <xf numFmtId="0" fontId="5" fillId="0" borderId="3" xfId="6" applyFont="1" applyBorder="1"/>
    <xf numFmtId="9" fontId="5" fillId="0" borderId="0" xfId="0" applyNumberFormat="1" applyFont="1"/>
    <xf numFmtId="170" fontId="7" fillId="0" borderId="0" xfId="0" applyNumberFormat="1" applyFont="1"/>
    <xf numFmtId="14" fontId="6" fillId="4" borderId="0" xfId="0" applyNumberFormat="1" applyFont="1" applyFill="1" applyAlignment="1">
      <alignment horizontal="center" vertical="center"/>
    </xf>
    <xf numFmtId="167" fontId="5" fillId="0" borderId="3" xfId="0" applyNumberFormat="1" applyFont="1" applyBorder="1"/>
    <xf numFmtId="41" fontId="5" fillId="0" borderId="0" xfId="0" applyNumberFormat="1" applyFont="1" applyAlignment="1">
      <alignment horizontal="right"/>
    </xf>
    <xf numFmtId="0" fontId="14" fillId="0" borderId="0" xfId="4" applyFont="1" applyAlignment="1" applyProtection="1"/>
    <xf numFmtId="43" fontId="5" fillId="0" borderId="0" xfId="1" applyFont="1"/>
    <xf numFmtId="0" fontId="7" fillId="0" borderId="7" xfId="0" applyFont="1" applyBorder="1"/>
    <xf numFmtId="165" fontId="7" fillId="0" borderId="7" xfId="2" applyNumberFormat="1" applyFont="1" applyBorder="1" applyAlignment="1">
      <alignment horizontal="left" indent="2"/>
    </xf>
    <xf numFmtId="165" fontId="7" fillId="0" borderId="7" xfId="1" applyNumberFormat="1" applyFont="1" applyFill="1" applyBorder="1" applyAlignment="1">
      <alignment horizontal="left" indent="2"/>
    </xf>
    <xf numFmtId="165" fontId="7" fillId="0" borderId="7" xfId="0" applyNumberFormat="1" applyFont="1" applyBorder="1"/>
    <xf numFmtId="37" fontId="7" fillId="0" borderId="7" xfId="1" applyNumberFormat="1" applyFont="1" applyBorder="1"/>
    <xf numFmtId="166" fontId="7" fillId="0" borderId="7" xfId="2" applyNumberFormat="1" applyFont="1" applyBorder="1" applyAlignment="1">
      <alignment horizontal="left" indent="2"/>
    </xf>
    <xf numFmtId="37" fontId="5" fillId="0" borderId="7" xfId="1" applyNumberFormat="1" applyFont="1" applyFill="1" applyBorder="1"/>
    <xf numFmtId="3" fontId="5" fillId="0" borderId="7" xfId="0" quotePrefix="1" applyNumberFormat="1" applyFont="1" applyBorder="1" applyAlignment="1" applyProtection="1">
      <alignment horizontal="right"/>
      <protection locked="0"/>
    </xf>
    <xf numFmtId="165" fontId="5" fillId="0" borderId="7" xfId="1" applyNumberFormat="1" applyFont="1" applyBorder="1" applyAlignment="1">
      <alignment horizontal="left" indent="2"/>
    </xf>
    <xf numFmtId="3" fontId="15" fillId="0" borderId="0" xfId="5" applyNumberFormat="1" applyFont="1" applyFill="1" applyBorder="1"/>
    <xf numFmtId="166" fontId="6" fillId="4" borderId="0" xfId="0" applyNumberFormat="1" applyFont="1" applyFill="1" applyAlignment="1">
      <alignment horizontal="center"/>
    </xf>
    <xf numFmtId="165" fontId="8" fillId="0" borderId="3" xfId="0" applyNumberFormat="1" applyFont="1" applyBorder="1"/>
    <xf numFmtId="0" fontId="6" fillId="4" borderId="4" xfId="0" applyFont="1" applyFill="1" applyBorder="1" applyAlignment="1">
      <alignment horizontal="left" vertical="center" indent="4"/>
    </xf>
    <xf numFmtId="42" fontId="7" fillId="0" borderId="5" xfId="2" applyNumberFormat="1" applyFont="1" applyBorder="1" applyAlignment="1">
      <alignment horizontal="center"/>
    </xf>
    <xf numFmtId="49" fontId="7" fillId="0" borderId="5" xfId="2" applyNumberFormat="1" applyFont="1" applyBorder="1"/>
    <xf numFmtId="42" fontId="7" fillId="0" borderId="5" xfId="2" applyNumberFormat="1" applyFont="1" applyFill="1" applyBorder="1"/>
    <xf numFmtId="166" fontId="7" fillId="0" borderId="5" xfId="2" applyNumberFormat="1" applyFont="1" applyFill="1" applyBorder="1"/>
    <xf numFmtId="165" fontId="6" fillId="4" borderId="4" xfId="1" applyNumberFormat="1" applyFont="1" applyFill="1" applyBorder="1" applyAlignment="1">
      <alignment horizontal="left" indent="7"/>
    </xf>
    <xf numFmtId="0" fontId="5" fillId="0" borderId="0" xfId="0" applyFont="1" applyAlignment="1">
      <alignment horizontal="left" indent="16"/>
    </xf>
    <xf numFmtId="0" fontId="5" fillId="0" borderId="0" xfId="0" applyFont="1" applyAlignment="1">
      <alignment horizontal="left" indent="32"/>
    </xf>
  </cellXfs>
  <cellStyles count="8">
    <cellStyle name="Calculation" xfId="5" builtinId="22"/>
    <cellStyle name="Comma" xfId="1" builtinId="3"/>
    <cellStyle name="Comma 2" xfId="7" xr:uid="{00000000-0005-0000-0000-000002000000}"/>
    <cellStyle name="Currency" xfId="2" builtinId="4"/>
    <cellStyle name="Hyperlink" xfId="4" builtinId="8"/>
    <cellStyle name="Normal" xfId="0" builtinId="0"/>
    <cellStyle name="Normal 2" xfId="6" xr:uid="{00000000-0005-0000-0000-000006000000}"/>
    <cellStyle name="Percent" xfId="3" builtinId="5"/>
  </cellStyles>
  <dxfs count="0"/>
  <tableStyles count="0" defaultTableStyle="TableStyleMedium9" defaultPivotStyle="PivotStyleLight16"/>
  <colors>
    <mruColors>
      <color rgb="FF0159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jkillian\Public\20-%20STATE\SFD-%20SELECTED%20FINANCIAL%20DATA\2022\FY%202022%20ADM-ADA.xlsx" TargetMode="External"/><Relationship Id="rId1" Type="http://schemas.openxmlformats.org/officeDocument/2006/relationships/externalLinkPath" Target="/jkillian/Public/20-%20STATE/SFD-%20SELECTED%20FINANCIAL%20DATA/2022/FY%202022%20ADM-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DA"/>
      <sheetName val="ADM"/>
      <sheetName val="PreK"/>
      <sheetName val="Summary of Attendance ADA Tbl10"/>
      <sheetName val="Summary of Attendance ADM Tbl11"/>
    </sheetNames>
    <sheetDataSet>
      <sheetData sheetId="0"/>
      <sheetData sheetId="1">
        <row r="10">
          <cell r="A10" t="str">
            <v>Allegany</v>
          </cell>
          <cell r="B10">
            <v>8075.2</v>
          </cell>
          <cell r="C10">
            <v>437.9</v>
          </cell>
          <cell r="D10">
            <v>439</v>
          </cell>
          <cell r="E10">
            <v>0.99749430523917992</v>
          </cell>
          <cell r="F10">
            <v>294</v>
          </cell>
          <cell r="G10">
            <v>293.26332574031892</v>
          </cell>
          <cell r="H10">
            <v>8002.8816628701588</v>
          </cell>
          <cell r="I10">
            <v>0</v>
          </cell>
          <cell r="J10">
            <v>8002.8816628701588</v>
          </cell>
        </row>
        <row r="11">
          <cell r="A11" t="str">
            <v>Anne Arundel</v>
          </cell>
          <cell r="B11">
            <v>83457.600000000006</v>
          </cell>
          <cell r="C11">
            <v>2280.1999999999998</v>
          </cell>
          <cell r="D11">
            <v>2060</v>
          </cell>
          <cell r="E11">
            <v>1.1068932038834951</v>
          </cell>
          <cell r="F11">
            <v>583</v>
          </cell>
          <cell r="G11">
            <v>645.31873786407766</v>
          </cell>
          <cell r="H11">
            <v>82640.159368932043</v>
          </cell>
          <cell r="I11">
            <v>16.387593052109178</v>
          </cell>
          <cell r="J11">
            <v>82656.546961984146</v>
          </cell>
        </row>
        <row r="12">
          <cell r="A12" t="str">
            <v>Baltimore</v>
          </cell>
          <cell r="B12">
            <v>111387.3</v>
          </cell>
          <cell r="C12">
            <v>3705.9</v>
          </cell>
          <cell r="D12">
            <v>3514</v>
          </cell>
          <cell r="E12">
            <v>1.0546101309049516</v>
          </cell>
          <cell r="F12">
            <v>3351</v>
          </cell>
          <cell r="G12">
            <v>3533.9985486624928</v>
          </cell>
          <cell r="H12">
            <v>111301.34927433125</v>
          </cell>
          <cell r="I12">
            <v>65.550372208436713</v>
          </cell>
          <cell r="J12">
            <v>111366.89964653969</v>
          </cell>
        </row>
        <row r="13">
          <cell r="A13" t="str">
            <v>Calvert</v>
          </cell>
          <cell r="B13">
            <v>15396.5</v>
          </cell>
          <cell r="C13">
            <v>442.1</v>
          </cell>
          <cell r="D13">
            <v>373</v>
          </cell>
          <cell r="E13">
            <v>1.1852546916890081</v>
          </cell>
          <cell r="F13">
            <v>327</v>
          </cell>
          <cell r="G13">
            <v>387.57828418230565</v>
          </cell>
          <cell r="H13">
            <v>15369.239142091154</v>
          </cell>
          <cell r="I13">
            <v>0</v>
          </cell>
          <cell r="J13">
            <v>15369.239142091154</v>
          </cell>
        </row>
        <row r="14">
          <cell r="A14" t="str">
            <v>Caroline</v>
          </cell>
          <cell r="B14">
            <v>5549</v>
          </cell>
          <cell r="C14">
            <v>283.89999999999998</v>
          </cell>
          <cell r="D14">
            <v>284</v>
          </cell>
          <cell r="E14">
            <v>0.99964788732394361</v>
          </cell>
          <cell r="F14">
            <v>21</v>
          </cell>
          <cell r="G14">
            <v>20.992605633802818</v>
          </cell>
          <cell r="H14">
            <v>5417.5463028169015</v>
          </cell>
          <cell r="I14">
            <v>0</v>
          </cell>
          <cell r="J14">
            <v>5417.5463028169015</v>
          </cell>
        </row>
        <row r="15">
          <cell r="A15" t="str">
            <v>Carroll</v>
          </cell>
          <cell r="B15">
            <v>25140.1</v>
          </cell>
          <cell r="C15">
            <v>422.3</v>
          </cell>
          <cell r="D15">
            <v>419</v>
          </cell>
          <cell r="E15">
            <v>1.0078758949880668</v>
          </cell>
          <cell r="F15">
            <v>191</v>
          </cell>
          <cell r="G15">
            <v>192.50429594272077</v>
          </cell>
          <cell r="H15">
            <v>25025.202147971358</v>
          </cell>
          <cell r="I15">
            <v>0</v>
          </cell>
          <cell r="J15">
            <v>25025.202147971358</v>
          </cell>
        </row>
        <row r="16">
          <cell r="A16" t="str">
            <v>Cecil</v>
          </cell>
          <cell r="B16">
            <v>14804.3</v>
          </cell>
          <cell r="C16">
            <v>678</v>
          </cell>
          <cell r="D16">
            <v>618</v>
          </cell>
          <cell r="E16">
            <v>1.0970873786407767</v>
          </cell>
          <cell r="F16">
            <v>99</v>
          </cell>
          <cell r="G16">
            <v>108.61165048543688</v>
          </cell>
          <cell r="H16">
            <v>14519.605825242717</v>
          </cell>
          <cell r="I16">
            <v>1.8208436724565755</v>
          </cell>
          <cell r="J16">
            <v>14521.426668915174</v>
          </cell>
        </row>
        <row r="17">
          <cell r="A17" t="str">
            <v>Charles</v>
          </cell>
          <cell r="B17">
            <v>27116.799999999999</v>
          </cell>
          <cell r="C17">
            <v>924.3</v>
          </cell>
          <cell r="D17">
            <v>886</v>
          </cell>
          <cell r="E17">
            <v>1.0432279909706546</v>
          </cell>
          <cell r="F17">
            <v>348</v>
          </cell>
          <cell r="G17">
            <v>363.04334085778777</v>
          </cell>
          <cell r="H17">
            <v>26836.171670428892</v>
          </cell>
          <cell r="I17">
            <v>0</v>
          </cell>
          <cell r="J17">
            <v>26836.171670428892</v>
          </cell>
        </row>
        <row r="18">
          <cell r="A18" t="str">
            <v>Dorchester</v>
          </cell>
          <cell r="B18">
            <v>4490.3999999999996</v>
          </cell>
          <cell r="C18">
            <v>222.8</v>
          </cell>
          <cell r="D18">
            <v>222</v>
          </cell>
          <cell r="E18">
            <v>1.0036036036036036</v>
          </cell>
          <cell r="F18">
            <v>0</v>
          </cell>
          <cell r="G18">
            <v>0</v>
          </cell>
          <cell r="H18">
            <v>4379</v>
          </cell>
          <cell r="I18">
            <v>0</v>
          </cell>
          <cell r="J18">
            <v>4379</v>
          </cell>
        </row>
        <row r="19">
          <cell r="A19" t="str">
            <v>Frederick</v>
          </cell>
          <cell r="B19">
            <v>45507.8</v>
          </cell>
          <cell r="C19">
            <v>1324.8</v>
          </cell>
          <cell r="D19">
            <v>1282</v>
          </cell>
          <cell r="E19">
            <v>1.0333853354134166</v>
          </cell>
          <cell r="F19">
            <v>570</v>
          </cell>
          <cell r="G19">
            <v>589.02964118564751</v>
          </cell>
          <cell r="H19">
            <v>45139.914820592829</v>
          </cell>
          <cell r="I19">
            <v>0.91042183622828776</v>
          </cell>
          <cell r="J19">
            <v>45140.825242429055</v>
          </cell>
        </row>
        <row r="20">
          <cell r="A20" t="str">
            <v>Garrett</v>
          </cell>
          <cell r="B20">
            <v>3468.3</v>
          </cell>
          <cell r="C20">
            <v>148.80000000000001</v>
          </cell>
          <cell r="D20">
            <v>151</v>
          </cell>
          <cell r="E20">
            <v>0.98543046357615904</v>
          </cell>
          <cell r="F20">
            <v>0</v>
          </cell>
          <cell r="G20">
            <v>0</v>
          </cell>
          <cell r="H20">
            <v>3393.9</v>
          </cell>
          <cell r="I20">
            <v>0</v>
          </cell>
          <cell r="J20">
            <v>3393.9</v>
          </cell>
        </row>
        <row r="21">
          <cell r="A21" t="str">
            <v>Harford</v>
          </cell>
          <cell r="B21">
            <v>37825.699999999997</v>
          </cell>
          <cell r="C21">
            <v>1016.8</v>
          </cell>
          <cell r="D21">
            <v>987</v>
          </cell>
          <cell r="E21">
            <v>1.0301925025329279</v>
          </cell>
          <cell r="F21">
            <v>521</v>
          </cell>
          <cell r="G21">
            <v>536.73029381965546</v>
          </cell>
          <cell r="H21">
            <v>37585.665146909821</v>
          </cell>
          <cell r="I21">
            <v>1.8208436724565755</v>
          </cell>
          <cell r="J21">
            <v>37587.485990582281</v>
          </cell>
        </row>
        <row r="22">
          <cell r="A22" t="str">
            <v>Howard</v>
          </cell>
          <cell r="B22">
            <v>57653.599999999999</v>
          </cell>
          <cell r="C22">
            <v>1428.6</v>
          </cell>
          <cell r="D22">
            <v>1319</v>
          </cell>
          <cell r="E22">
            <v>1.0830932524639878</v>
          </cell>
          <cell r="F22">
            <v>1076</v>
          </cell>
          <cell r="G22">
            <v>1165.4083396512508</v>
          </cell>
          <cell r="H22">
            <v>57522.004169825625</v>
          </cell>
          <cell r="I22">
            <v>8.1937965260545891</v>
          </cell>
          <cell r="J22">
            <v>57530.197966351676</v>
          </cell>
        </row>
        <row r="23">
          <cell r="A23" t="str">
            <v>Kent</v>
          </cell>
          <cell r="B23">
            <v>1790.1</v>
          </cell>
          <cell r="C23">
            <v>84.4</v>
          </cell>
          <cell r="D23">
            <v>79</v>
          </cell>
          <cell r="E23">
            <v>1.068354430379747</v>
          </cell>
          <cell r="F23">
            <v>0</v>
          </cell>
          <cell r="G23">
            <v>0</v>
          </cell>
          <cell r="H23">
            <v>1747.8999999999999</v>
          </cell>
          <cell r="I23">
            <v>0</v>
          </cell>
          <cell r="J23">
            <v>1747.8999999999999</v>
          </cell>
        </row>
        <row r="24">
          <cell r="A24" t="str">
            <v>Montgomery</v>
          </cell>
          <cell r="B24">
            <v>159970.29999999999</v>
          </cell>
          <cell r="C24">
            <v>4278</v>
          </cell>
          <cell r="D24">
            <v>3639</v>
          </cell>
          <cell r="E24">
            <v>1.1755976916735367</v>
          </cell>
          <cell r="F24">
            <v>2282</v>
          </cell>
          <cell r="G24">
            <v>2682.7139323990109</v>
          </cell>
          <cell r="H24">
            <v>159172.65696619949</v>
          </cell>
          <cell r="I24">
            <v>7.2833746898263021</v>
          </cell>
          <cell r="J24">
            <v>159179.94034088933</v>
          </cell>
        </row>
        <row r="25">
          <cell r="A25" t="str">
            <v>Prince George's</v>
          </cell>
          <cell r="B25">
            <v>130076.7</v>
          </cell>
          <cell r="C25">
            <v>4460.3</v>
          </cell>
          <cell r="D25">
            <v>4106</v>
          </cell>
          <cell r="E25">
            <v>1.0862883584997565</v>
          </cell>
          <cell r="F25">
            <v>1028</v>
          </cell>
          <cell r="G25">
            <v>1116.7044325377497</v>
          </cell>
          <cell r="H25">
            <v>128404.90221626888</v>
          </cell>
          <cell r="I25">
            <v>71.923325062034735</v>
          </cell>
          <cell r="J25">
            <v>128476.82554133091</v>
          </cell>
        </row>
        <row r="26">
          <cell r="A26" t="str">
            <v>Queen Anne's</v>
          </cell>
          <cell r="B26">
            <v>7406.7</v>
          </cell>
          <cell r="C26">
            <v>317</v>
          </cell>
          <cell r="D26">
            <v>315</v>
          </cell>
          <cell r="E26">
            <v>1.0063492063492063</v>
          </cell>
          <cell r="F26">
            <v>215</v>
          </cell>
          <cell r="G26">
            <v>216.36507936507937</v>
          </cell>
          <cell r="H26">
            <v>7356.3825396825396</v>
          </cell>
          <cell r="I26">
            <v>0</v>
          </cell>
          <cell r="J26">
            <v>7356.3825396825396</v>
          </cell>
        </row>
        <row r="27">
          <cell r="A27" t="str">
            <v>St. Mary's</v>
          </cell>
          <cell r="B27">
            <v>17409.8</v>
          </cell>
          <cell r="C27">
            <v>759.1</v>
          </cell>
          <cell r="D27">
            <v>705</v>
          </cell>
          <cell r="E27">
            <v>1.0767375886524824</v>
          </cell>
          <cell r="F27">
            <v>607</v>
          </cell>
          <cell r="G27">
            <v>653.5797163120568</v>
          </cell>
          <cell r="H27">
            <v>17357.039858156029</v>
          </cell>
          <cell r="I27">
            <v>0.91042183622828776</v>
          </cell>
          <cell r="J27">
            <v>17357.950279992259</v>
          </cell>
        </row>
        <row r="28">
          <cell r="A28" t="str">
            <v>Somerset</v>
          </cell>
          <cell r="B28">
            <v>2729</v>
          </cell>
          <cell r="C28">
            <v>182.9</v>
          </cell>
          <cell r="D28">
            <v>176</v>
          </cell>
          <cell r="E28">
            <v>1.0392045454545455</v>
          </cell>
          <cell r="F28">
            <v>0</v>
          </cell>
          <cell r="G28">
            <v>0</v>
          </cell>
          <cell r="H28">
            <v>2637.55</v>
          </cell>
          <cell r="I28">
            <v>0</v>
          </cell>
          <cell r="J28">
            <v>2637.55</v>
          </cell>
        </row>
        <row r="29">
          <cell r="A29" t="str">
            <v>Talbot</v>
          </cell>
          <cell r="B29">
            <v>4538.8999999999996</v>
          </cell>
          <cell r="C29">
            <v>300</v>
          </cell>
          <cell r="D29">
            <v>293</v>
          </cell>
          <cell r="E29">
            <v>1.0238907849829351</v>
          </cell>
          <cell r="F29">
            <v>19</v>
          </cell>
          <cell r="G29">
            <v>19.453924914675767</v>
          </cell>
          <cell r="H29">
            <v>4398.6269624573379</v>
          </cell>
          <cell r="I29">
            <v>0</v>
          </cell>
          <cell r="J29">
            <v>4398.6269624573379</v>
          </cell>
        </row>
        <row r="30">
          <cell r="A30" t="str">
            <v>Washington</v>
          </cell>
          <cell r="B30">
            <v>22166.3</v>
          </cell>
          <cell r="C30">
            <v>1074.3</v>
          </cell>
          <cell r="D30">
            <v>1040</v>
          </cell>
          <cell r="E30">
            <v>1.0329807692307691</v>
          </cell>
          <cell r="F30">
            <v>23</v>
          </cell>
          <cell r="G30">
            <v>23.75855769230769</v>
          </cell>
          <cell r="H30">
            <v>21641.029278846152</v>
          </cell>
          <cell r="I30">
            <v>0</v>
          </cell>
          <cell r="J30">
            <v>21641.029278846152</v>
          </cell>
        </row>
        <row r="31">
          <cell r="A31" t="str">
            <v>Wicomico</v>
          </cell>
          <cell r="B31">
            <v>14572.2</v>
          </cell>
          <cell r="C31">
            <v>754.4</v>
          </cell>
          <cell r="D31">
            <v>716</v>
          </cell>
          <cell r="E31">
            <v>1.0536312849162011</v>
          </cell>
          <cell r="F31">
            <v>0</v>
          </cell>
          <cell r="G31">
            <v>0</v>
          </cell>
          <cell r="H31">
            <v>14195</v>
          </cell>
          <cell r="I31">
            <v>5.4625310173697263</v>
          </cell>
          <cell r="J31">
            <v>14200.462531017371</v>
          </cell>
        </row>
        <row r="32">
          <cell r="A32" t="str">
            <v>Worcester</v>
          </cell>
          <cell r="B32">
            <v>6781.4</v>
          </cell>
          <cell r="C32">
            <v>383.4</v>
          </cell>
          <cell r="D32">
            <v>368</v>
          </cell>
          <cell r="E32">
            <v>1.0418478260869564</v>
          </cell>
          <cell r="F32">
            <v>183</v>
          </cell>
          <cell r="G32">
            <v>190.65815217391301</v>
          </cell>
          <cell r="H32">
            <v>6685.0290760869566</v>
          </cell>
          <cell r="I32">
            <v>0</v>
          </cell>
          <cell r="J32">
            <v>6685.0290760869566</v>
          </cell>
        </row>
        <row r="33">
          <cell r="A33" t="str">
            <v>Baltimore City</v>
          </cell>
          <cell r="B33">
            <v>76027.100000000006</v>
          </cell>
          <cell r="C33">
            <v>3856.2</v>
          </cell>
          <cell r="D33">
            <v>3766</v>
          </cell>
          <cell r="E33">
            <v>1.023951141795008</v>
          </cell>
          <cell r="F33">
            <v>121</v>
          </cell>
          <cell r="G33">
            <v>123.89808815719597</v>
          </cell>
          <cell r="H33">
            <v>74160.949044078603</v>
          </cell>
          <cell r="I33">
            <v>186.63647642679899</v>
          </cell>
          <cell r="J33">
            <v>74347.585520505396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census.gov/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09"/>
  <sheetViews>
    <sheetView showGridLines="0" tabSelected="1" topLeftCell="A31" zoomScaleNormal="100" workbookViewId="0">
      <selection activeCell="O72" sqref="O72"/>
    </sheetView>
  </sheetViews>
  <sheetFormatPr defaultColWidth="8.7109375" defaultRowHeight="12.75" x14ac:dyDescent="0.2"/>
  <cols>
    <col min="1" max="1" width="3.140625" style="2" customWidth="1"/>
    <col min="2" max="2" width="14.140625" style="2" bestFit="1" customWidth="1"/>
    <col min="3" max="3" width="20.140625" style="2" bestFit="1" customWidth="1"/>
    <col min="4" max="4" width="18.85546875" style="2" bestFit="1" customWidth="1"/>
    <col min="5" max="5" width="16.140625" style="2" customWidth="1"/>
    <col min="6" max="7" width="18.85546875" style="2" bestFit="1" customWidth="1"/>
    <col min="8" max="8" width="16.85546875" style="2" bestFit="1" customWidth="1"/>
    <col min="9" max="9" width="2.5703125" style="2" customWidth="1"/>
    <col min="10" max="13" width="10.7109375" style="2" customWidth="1"/>
    <col min="14" max="14" width="22.140625" style="2" bestFit="1" customWidth="1"/>
    <col min="15" max="15" width="16.42578125" style="2" bestFit="1" customWidth="1"/>
    <col min="16" max="16" width="11.140625" style="2" bestFit="1" customWidth="1"/>
    <col min="17" max="17" width="12.28515625" style="2" bestFit="1" customWidth="1"/>
    <col min="18" max="18" width="8.7109375" style="2"/>
    <col min="19" max="19" width="14" style="2" bestFit="1" customWidth="1"/>
    <col min="20" max="20" width="5" style="2" customWidth="1"/>
    <col min="21" max="21" width="13.85546875" style="2" customWidth="1"/>
    <col min="22" max="16384" width="8.7109375" style="2"/>
  </cols>
  <sheetData>
    <row r="1" spans="2:21" x14ac:dyDescent="0.2">
      <c r="B1" s="1"/>
      <c r="C1" s="1"/>
      <c r="D1" s="1"/>
      <c r="E1" s="1"/>
      <c r="F1" s="1"/>
      <c r="G1" s="1" t="s">
        <v>72</v>
      </c>
      <c r="H1" s="1"/>
      <c r="I1" s="1"/>
      <c r="J1" s="1"/>
      <c r="K1" s="1"/>
      <c r="L1" s="1"/>
      <c r="M1" s="1"/>
    </row>
    <row r="2" spans="2:2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2:21" x14ac:dyDescent="0.2">
      <c r="B3" s="3"/>
      <c r="C3" s="3"/>
      <c r="D3" s="3"/>
      <c r="E3" s="3"/>
      <c r="F3" s="3" t="s">
        <v>259</v>
      </c>
      <c r="G3" s="3"/>
      <c r="H3" s="3"/>
      <c r="I3" s="3"/>
      <c r="J3" s="3"/>
      <c r="K3" s="3"/>
      <c r="L3" s="3"/>
      <c r="M3" s="3"/>
    </row>
    <row r="4" spans="2:21" x14ac:dyDescent="0.2">
      <c r="C4" s="4"/>
    </row>
    <row r="5" spans="2:21" ht="15" customHeight="1" x14ac:dyDescent="0.2">
      <c r="B5" s="5" t="s">
        <v>64</v>
      </c>
      <c r="C5" s="5" t="s">
        <v>38</v>
      </c>
      <c r="D5" s="6" t="s">
        <v>174</v>
      </c>
      <c r="E5" s="6" t="s">
        <v>67</v>
      </c>
      <c r="F5" s="6"/>
      <c r="G5" s="6"/>
      <c r="H5" s="5"/>
      <c r="I5" s="5"/>
      <c r="J5" s="6" t="s">
        <v>285</v>
      </c>
      <c r="K5" s="6"/>
      <c r="L5" s="6"/>
      <c r="M5" s="6"/>
    </row>
    <row r="6" spans="2:21" x14ac:dyDescent="0.2">
      <c r="B6" s="5" t="s">
        <v>30</v>
      </c>
      <c r="C6" s="5" t="s">
        <v>70</v>
      </c>
      <c r="D6" s="5" t="s">
        <v>64</v>
      </c>
      <c r="E6" s="5" t="s">
        <v>64</v>
      </c>
      <c r="F6" s="5"/>
      <c r="G6" s="5"/>
      <c r="H6" s="5" t="s">
        <v>66</v>
      </c>
      <c r="I6" s="5"/>
      <c r="J6" s="5"/>
      <c r="K6" s="5"/>
      <c r="L6" s="5"/>
      <c r="M6" s="5" t="s">
        <v>118</v>
      </c>
    </row>
    <row r="7" spans="2:21" x14ac:dyDescent="0.2">
      <c r="B7" s="5" t="s">
        <v>113</v>
      </c>
      <c r="C7" s="5" t="s">
        <v>71</v>
      </c>
      <c r="D7" s="5" t="s">
        <v>65</v>
      </c>
      <c r="E7" s="5" t="s">
        <v>145</v>
      </c>
      <c r="F7" s="5" t="s">
        <v>39</v>
      </c>
      <c r="G7" s="5" t="s">
        <v>45</v>
      </c>
      <c r="H7" s="5" t="s">
        <v>68</v>
      </c>
      <c r="I7" s="5"/>
      <c r="J7" s="5" t="s">
        <v>64</v>
      </c>
      <c r="K7" s="5" t="s">
        <v>39</v>
      </c>
      <c r="L7" s="5" t="s">
        <v>45</v>
      </c>
      <c r="M7" s="5" t="s">
        <v>68</v>
      </c>
    </row>
    <row r="8" spans="2:21" x14ac:dyDescent="0.2">
      <c r="B8" s="29" t="s">
        <v>0</v>
      </c>
      <c r="C8" s="30">
        <f t="shared" ref="C8:H8" si="0">SUM(C10:C37)</f>
        <v>18827867543.950001</v>
      </c>
      <c r="D8" s="30">
        <f t="shared" si="0"/>
        <v>8400143043.1800013</v>
      </c>
      <c r="E8" s="30">
        <f t="shared" si="0"/>
        <v>576602902.64999998</v>
      </c>
      <c r="F8" s="30">
        <f>SUM(F10:F37)</f>
        <v>7573908077.1199999</v>
      </c>
      <c r="G8" s="31">
        <f t="shared" si="0"/>
        <v>2140259204.4200001</v>
      </c>
      <c r="H8" s="30">
        <f t="shared" si="0"/>
        <v>136954316.57999998</v>
      </c>
      <c r="I8" s="30"/>
      <c r="J8" s="32">
        <f>IF(C8&lt;&gt;0,((+D8+E8)/C8),(IF(D8&lt;&gt;0,1,0)))</f>
        <v>0.47677974815127266</v>
      </c>
      <c r="K8" s="32">
        <f>IF($C8&lt;&gt;0,(F8/$C8),(IF(F8&lt;&gt;0,1,0)))</f>
        <v>0.40227115786958784</v>
      </c>
      <c r="L8" s="32">
        <f>IF($C8&lt;&gt;0,(G8/$C8),(IF(G8&lt;&gt;0,1,0)))</f>
        <v>0.11367507230566502</v>
      </c>
      <c r="M8" s="32">
        <f>IF($C8&lt;&gt;0,(H8/$C8),(IF(H8&lt;&gt;0,1,0)))</f>
        <v>7.2740216734745308E-3</v>
      </c>
      <c r="O8" s="8"/>
    </row>
    <row r="9" spans="2:21" x14ac:dyDescent="0.2">
      <c r="B9" s="33"/>
      <c r="C9" s="34"/>
      <c r="D9" s="34"/>
      <c r="E9" s="35"/>
      <c r="F9" s="36"/>
      <c r="G9" s="36"/>
      <c r="H9" s="36"/>
      <c r="I9" s="36"/>
      <c r="J9" s="37"/>
      <c r="K9" s="37"/>
      <c r="L9" s="37"/>
      <c r="M9" s="37"/>
    </row>
    <row r="10" spans="2:21" x14ac:dyDescent="0.2">
      <c r="B10" s="38" t="s">
        <v>1</v>
      </c>
      <c r="C10" s="39">
        <f t="shared" ref="C10:C37" si="1">SUM(D10:H10)</f>
        <v>168677791.28</v>
      </c>
      <c r="D10" s="40">
        <v>33432541.010000002</v>
      </c>
      <c r="E10" s="40">
        <v>4069314.85</v>
      </c>
      <c r="F10" s="40">
        <v>103383679.31000003</v>
      </c>
      <c r="G10" s="40">
        <v>23454179.479999993</v>
      </c>
      <c r="H10" s="40">
        <v>4338076.63</v>
      </c>
      <c r="I10" s="39"/>
      <c r="J10" s="41">
        <f>IF(C10&lt;&gt;0,((+D10+E10)/C10*100),(IF(D10&lt;&gt;0,1,0)))</f>
        <v>22.232835499812811</v>
      </c>
      <c r="K10" s="41">
        <f t="shared" ref="K10:M14" si="2">IF($C10&lt;&gt;0,(F10/$C10*100),(IF(F10&lt;&gt;0,1,0)))</f>
        <v>61.290629030342394</v>
      </c>
      <c r="L10" s="41">
        <f t="shared" si="2"/>
        <v>13.904722905143316</v>
      </c>
      <c r="M10" s="41">
        <f t="shared" si="2"/>
        <v>2.5718125647014931</v>
      </c>
      <c r="O10" s="8"/>
      <c r="P10" s="9"/>
      <c r="Q10" s="12"/>
      <c r="S10" s="12"/>
      <c r="U10" s="10"/>
    </row>
    <row r="11" spans="2:21" x14ac:dyDescent="0.2">
      <c r="B11" s="38" t="s">
        <v>2</v>
      </c>
      <c r="C11" s="39">
        <f t="shared" si="1"/>
        <v>1726760656.6199999</v>
      </c>
      <c r="D11" s="40">
        <v>921302210</v>
      </c>
      <c r="E11" s="40">
        <v>19823090.869999997</v>
      </c>
      <c r="F11" s="40">
        <v>538871778.2299999</v>
      </c>
      <c r="G11" s="40">
        <v>189785892.70999995</v>
      </c>
      <c r="H11" s="40">
        <v>56977684.810000002</v>
      </c>
      <c r="I11" s="39"/>
      <c r="J11" s="41">
        <f>IF(C11&lt;&gt;0,((+D11+E11)/C11*100),(IF(D11&lt;&gt;0,1,0)))</f>
        <v>54.502359505467304</v>
      </c>
      <c r="K11" s="41">
        <f t="shared" si="2"/>
        <v>31.207091507678868</v>
      </c>
      <c r="L11" s="41">
        <f t="shared" si="2"/>
        <v>10.990862687449175</v>
      </c>
      <c r="M11" s="41">
        <f t="shared" si="2"/>
        <v>3.2996862994046556</v>
      </c>
      <c r="O11" s="13"/>
      <c r="P11" s="9"/>
      <c r="Q11" s="12"/>
      <c r="S11" s="12"/>
      <c r="U11" s="10"/>
    </row>
    <row r="12" spans="2:21" x14ac:dyDescent="0.2">
      <c r="B12" s="38" t="s">
        <v>3</v>
      </c>
      <c r="C12" s="39">
        <f t="shared" si="1"/>
        <v>1942083171.6299999</v>
      </c>
      <c r="D12" s="40">
        <v>282337616.14999998</v>
      </c>
      <c r="E12" s="40">
        <v>345620911.21999997</v>
      </c>
      <c r="F12" s="40">
        <v>1025756505.65</v>
      </c>
      <c r="G12" s="40">
        <v>288309939.06999999</v>
      </c>
      <c r="H12" s="40">
        <v>58199.539999999106</v>
      </c>
      <c r="I12" s="39"/>
      <c r="J12" s="41">
        <f>IF(C12&lt;&gt;0,((+D12+E12)/C12*100),(IF(D12&lt;&gt;0,1,0)))</f>
        <v>32.334275717087401</v>
      </c>
      <c r="K12" s="41">
        <f t="shared" si="2"/>
        <v>52.817331442560075</v>
      </c>
      <c r="L12" s="41">
        <f t="shared" si="2"/>
        <v>14.845396081982424</v>
      </c>
      <c r="M12" s="41">
        <f t="shared" si="2"/>
        <v>2.9967583700934884E-3</v>
      </c>
      <c r="O12" s="9"/>
      <c r="P12" s="9"/>
      <c r="Q12" s="12"/>
      <c r="S12" s="12"/>
      <c r="U12" s="10"/>
    </row>
    <row r="13" spans="2:21" x14ac:dyDescent="0.2">
      <c r="B13" s="38" t="s">
        <v>4</v>
      </c>
      <c r="C13" s="39">
        <f t="shared" si="1"/>
        <v>2204428261.77</v>
      </c>
      <c r="D13" s="40">
        <v>996725381</v>
      </c>
      <c r="E13" s="40">
        <v>13390520.210000003</v>
      </c>
      <c r="F13" s="40">
        <v>903520226.04000032</v>
      </c>
      <c r="G13" s="40">
        <v>257406774.08999985</v>
      </c>
      <c r="H13" s="40">
        <v>33385360.43</v>
      </c>
      <c r="I13" s="39"/>
      <c r="J13" s="42">
        <f>IF(C13&lt;&gt;0,((+D13+E13)/C13*100),(IF(D13&lt;&gt;0,1,0)))</f>
        <v>45.82212625050218</v>
      </c>
      <c r="K13" s="42">
        <f t="shared" si="2"/>
        <v>40.986601456222374</v>
      </c>
      <c r="L13" s="42">
        <f t="shared" si="2"/>
        <v>11.676804301325751</v>
      </c>
      <c r="M13" s="42">
        <f t="shared" si="2"/>
        <v>1.5144679919497093</v>
      </c>
      <c r="O13" s="9"/>
      <c r="P13" s="9"/>
      <c r="Q13" s="12"/>
      <c r="S13" s="12"/>
      <c r="U13" s="10"/>
    </row>
    <row r="14" spans="2:21" x14ac:dyDescent="0.2">
      <c r="B14" s="38" t="s">
        <v>5</v>
      </c>
      <c r="C14" s="39">
        <f t="shared" si="1"/>
        <v>285840513.03999996</v>
      </c>
      <c r="D14" s="40">
        <v>143302742.75999999</v>
      </c>
      <c r="E14" s="40">
        <v>2880442.65</v>
      </c>
      <c r="F14" s="40">
        <v>119356638.68000001</v>
      </c>
      <c r="G14" s="40">
        <v>20284225.860000003</v>
      </c>
      <c r="H14" s="40">
        <v>16463.09</v>
      </c>
      <c r="I14" s="39"/>
      <c r="J14" s="42">
        <f>IF(C14&lt;&gt;0,((+D14+E14)/C14*100),(IF(D14&lt;&gt;0,1,0)))</f>
        <v>51.141520792590867</v>
      </c>
      <c r="K14" s="42">
        <f t="shared" si="2"/>
        <v>41.756375753250019</v>
      </c>
      <c r="L14" s="42">
        <f t="shared" si="2"/>
        <v>7.0963439171974434</v>
      </c>
      <c r="M14" s="42">
        <f t="shared" si="2"/>
        <v>5.7595369616819112E-3</v>
      </c>
      <c r="O14" s="9"/>
      <c r="P14" s="9"/>
      <c r="Q14" s="12"/>
      <c r="S14" s="12"/>
      <c r="U14" s="10"/>
    </row>
    <row r="15" spans="2:21" x14ac:dyDescent="0.2">
      <c r="B15" s="38"/>
      <c r="C15" s="39"/>
      <c r="D15" s="40"/>
      <c r="E15" s="40"/>
      <c r="F15" s="40"/>
      <c r="G15" s="40"/>
      <c r="H15" s="40"/>
      <c r="I15" s="39"/>
      <c r="J15" s="42"/>
      <c r="K15" s="42"/>
      <c r="L15" s="42"/>
      <c r="M15" s="42"/>
      <c r="O15" s="9"/>
      <c r="P15" s="9"/>
      <c r="Q15" s="12"/>
      <c r="S15" s="12"/>
    </row>
    <row r="16" spans="2:21" x14ac:dyDescent="0.2">
      <c r="B16" s="38" t="s">
        <v>6</v>
      </c>
      <c r="C16" s="39">
        <f t="shared" si="1"/>
        <v>112245797.66</v>
      </c>
      <c r="D16" s="40">
        <v>21333847.77</v>
      </c>
      <c r="E16" s="40">
        <v>1824201.1700000002</v>
      </c>
      <c r="F16" s="40">
        <v>73558282.280000001</v>
      </c>
      <c r="G16" s="40">
        <v>15529014.940000003</v>
      </c>
      <c r="H16" s="40">
        <v>451.5</v>
      </c>
      <c r="I16" s="39"/>
      <c r="J16" s="42">
        <f>IF(C16&lt;&gt;0,((+D16+E16)/C16*100),(IF(D16&lt;&gt;0,1,0)))</f>
        <v>20.631550955829344</v>
      </c>
      <c r="K16" s="42">
        <f t="shared" ref="K16:M20" si="3">IF($C16&lt;&gt;0,(F16/$C16*100),(IF(F16&lt;&gt;0,1,0)))</f>
        <v>65.533217112334967</v>
      </c>
      <c r="L16" s="42">
        <f t="shared" si="3"/>
        <v>13.83482968960533</v>
      </c>
      <c r="M16" s="42">
        <f t="shared" si="3"/>
        <v>4.0224223036627491E-4</v>
      </c>
      <c r="O16" s="9"/>
      <c r="P16" s="9"/>
      <c r="Q16" s="12"/>
      <c r="S16" s="12"/>
      <c r="U16" s="10"/>
    </row>
    <row r="17" spans="2:21" x14ac:dyDescent="0.2">
      <c r="B17" s="38" t="s">
        <v>7</v>
      </c>
      <c r="C17" s="39">
        <f t="shared" si="1"/>
        <v>492312215.52999997</v>
      </c>
      <c r="D17" s="40">
        <v>249770580.44</v>
      </c>
      <c r="E17" s="40">
        <v>6202870.6700000009</v>
      </c>
      <c r="F17" s="40">
        <v>192746268.31999999</v>
      </c>
      <c r="G17" s="40">
        <v>38775306.859999999</v>
      </c>
      <c r="H17" s="40">
        <v>4817189.2399999993</v>
      </c>
      <c r="I17" s="39"/>
      <c r="J17" s="42">
        <f>IF(C17&lt;&gt;0,((+D17+E17)/C17*100),(IF(D17&lt;&gt;0,1,0)))</f>
        <v>51.994129545299039</v>
      </c>
      <c r="K17" s="42">
        <f t="shared" si="3"/>
        <v>39.151226039048922</v>
      </c>
      <c r="L17" s="42">
        <f t="shared" si="3"/>
        <v>7.8761618413746541</v>
      </c>
      <c r="M17" s="42">
        <f t="shared" si="3"/>
        <v>0.97848257427739049</v>
      </c>
      <c r="O17" s="9"/>
      <c r="P17" s="9"/>
      <c r="Q17" s="12"/>
      <c r="S17" s="12"/>
      <c r="U17" s="10"/>
    </row>
    <row r="18" spans="2:21" x14ac:dyDescent="0.2">
      <c r="B18" s="38" t="s">
        <v>8</v>
      </c>
      <c r="C18" s="39">
        <f t="shared" si="1"/>
        <v>273794698.80999994</v>
      </c>
      <c r="D18" s="40">
        <v>92670119.010000005</v>
      </c>
      <c r="E18" s="40">
        <v>12139751.879999999</v>
      </c>
      <c r="F18" s="40">
        <v>128201485.19999999</v>
      </c>
      <c r="G18" s="40">
        <v>40783342.719999999</v>
      </c>
      <c r="H18" s="40">
        <v>0</v>
      </c>
      <c r="I18" s="39"/>
      <c r="J18" s="42">
        <f>IF(C18&lt;&gt;0,((+D18+E18)/C18*100),(IF(D18&lt;&gt;0,1,0)))</f>
        <v>38.280460266592996</v>
      </c>
      <c r="K18" s="42">
        <f t="shared" si="3"/>
        <v>46.823947197372703</v>
      </c>
      <c r="L18" s="42">
        <f t="shared" si="3"/>
        <v>14.895592536034318</v>
      </c>
      <c r="M18" s="42">
        <f t="shared" si="3"/>
        <v>0</v>
      </c>
      <c r="O18" s="9"/>
      <c r="P18" s="9"/>
      <c r="Q18" s="12"/>
      <c r="S18" s="12"/>
      <c r="U18" s="10"/>
    </row>
    <row r="19" spans="2:21" x14ac:dyDescent="0.2">
      <c r="B19" s="38" t="s">
        <v>9</v>
      </c>
      <c r="C19" s="39">
        <f t="shared" si="1"/>
        <v>537050775.98000002</v>
      </c>
      <c r="D19" s="40">
        <v>229637588.53999999</v>
      </c>
      <c r="E19" s="40">
        <v>7849718.25</v>
      </c>
      <c r="F19" s="40">
        <v>242948538.21000001</v>
      </c>
      <c r="G19" s="40">
        <v>56614930.979999989</v>
      </c>
      <c r="H19" s="40">
        <v>0</v>
      </c>
      <c r="I19" s="39"/>
      <c r="J19" s="42">
        <f>IF(C19&lt;&gt;0,((+D19+E19)/C19*100),(IF(D19&lt;&gt;0,1,0)))</f>
        <v>44.22064307730264</v>
      </c>
      <c r="K19" s="42">
        <f t="shared" si="3"/>
        <v>45.237536016342617</v>
      </c>
      <c r="L19" s="42">
        <f t="shared" si="3"/>
        <v>10.541820906354737</v>
      </c>
      <c r="M19" s="42">
        <f t="shared" si="3"/>
        <v>0</v>
      </c>
      <c r="O19" s="9"/>
      <c r="P19" s="9"/>
      <c r="Q19" s="12"/>
      <c r="S19" s="12"/>
      <c r="U19" s="10"/>
    </row>
    <row r="20" spans="2:21" x14ac:dyDescent="0.2">
      <c r="B20" s="38" t="s">
        <v>10</v>
      </c>
      <c r="C20" s="39">
        <f t="shared" si="1"/>
        <v>97747395.769999996</v>
      </c>
      <c r="D20" s="40">
        <v>20812142</v>
      </c>
      <c r="E20" s="40">
        <v>2242540.39</v>
      </c>
      <c r="F20" s="40">
        <v>57273369.909999996</v>
      </c>
      <c r="G20" s="40">
        <v>17419343.469999999</v>
      </c>
      <c r="H20" s="40">
        <v>0</v>
      </c>
      <c r="I20" s="39"/>
      <c r="J20" s="42">
        <f>IF(C20&lt;&gt;0,((+D20+E20)/C20*100),(IF(D20&lt;&gt;0,1,0)))</f>
        <v>23.585981200202774</v>
      </c>
      <c r="K20" s="42">
        <f t="shared" si="3"/>
        <v>58.593243798294594</v>
      </c>
      <c r="L20" s="42">
        <f t="shared" si="3"/>
        <v>17.820775001502632</v>
      </c>
      <c r="M20" s="42">
        <f t="shared" si="3"/>
        <v>0</v>
      </c>
      <c r="O20" s="15"/>
      <c r="P20" s="16"/>
      <c r="Q20" s="12"/>
      <c r="S20" s="12"/>
      <c r="U20" s="10"/>
    </row>
    <row r="21" spans="2:21" x14ac:dyDescent="0.2">
      <c r="B21" s="38"/>
      <c r="C21" s="39"/>
      <c r="D21" s="40"/>
      <c r="E21" s="40"/>
      <c r="F21" s="40"/>
      <c r="G21" s="40"/>
      <c r="H21" s="40"/>
      <c r="I21" s="39"/>
      <c r="J21" s="42"/>
      <c r="K21" s="42"/>
      <c r="L21" s="42"/>
      <c r="M21" s="42"/>
      <c r="O21" s="8"/>
      <c r="P21" s="9"/>
      <c r="Q21" s="12"/>
      <c r="S21" s="12"/>
    </row>
    <row r="22" spans="2:21" x14ac:dyDescent="0.2">
      <c r="B22" s="38" t="s">
        <v>11</v>
      </c>
      <c r="C22" s="39">
        <f t="shared" si="1"/>
        <v>817239549.22000003</v>
      </c>
      <c r="D22" s="40">
        <v>384840575</v>
      </c>
      <c r="E22" s="40">
        <v>11905308.000000002</v>
      </c>
      <c r="F22" s="40">
        <v>332164820.37</v>
      </c>
      <c r="G22" s="40">
        <v>88328845.849999979</v>
      </c>
      <c r="H22" s="40">
        <v>0</v>
      </c>
      <c r="I22" s="39"/>
      <c r="J22" s="42">
        <f>IF(C22&lt;&gt;0,((+D22+E22)/C22*100),(IF(D22&lt;&gt;0,1,0)))</f>
        <v>48.547073300437695</v>
      </c>
      <c r="K22" s="42">
        <f t="shared" ref="K22:M26" si="4">IF($C22&lt;&gt;0,(F22/$C22*100),(IF(F22&lt;&gt;0,1,0)))</f>
        <v>40.644731485037518</v>
      </c>
      <c r="L22" s="42">
        <f t="shared" si="4"/>
        <v>10.808195214524787</v>
      </c>
      <c r="M22" s="42">
        <f t="shared" si="4"/>
        <v>0</v>
      </c>
      <c r="O22" s="9"/>
      <c r="P22" s="9"/>
      <c r="Q22" s="12"/>
      <c r="S22" s="12"/>
      <c r="U22" s="10"/>
    </row>
    <row r="23" spans="2:21" x14ac:dyDescent="0.2">
      <c r="B23" s="38" t="s">
        <v>12</v>
      </c>
      <c r="C23" s="39">
        <f t="shared" si="1"/>
        <v>76388093.600000009</v>
      </c>
      <c r="D23" s="40">
        <v>29254695</v>
      </c>
      <c r="E23" s="40">
        <v>1467925.78</v>
      </c>
      <c r="F23" s="40">
        <v>32397328.430000003</v>
      </c>
      <c r="G23" s="40">
        <v>11533213.390000001</v>
      </c>
      <c r="H23" s="40">
        <v>1734931</v>
      </c>
      <c r="I23" s="39"/>
      <c r="J23" s="42">
        <f>IF(C23&lt;&gt;0,((+D23+E23)/C23*100),(IF(D23&lt;&gt;0,1,0)))</f>
        <v>40.219122290021382</v>
      </c>
      <c r="K23" s="42">
        <f t="shared" si="4"/>
        <v>42.411489674877814</v>
      </c>
      <c r="L23" s="42">
        <f t="shared" si="4"/>
        <v>15.098181989450774</v>
      </c>
      <c r="M23" s="42">
        <f t="shared" si="4"/>
        <v>2.2712060456500249</v>
      </c>
      <c r="O23" s="9"/>
      <c r="P23" s="9"/>
      <c r="Q23" s="12"/>
      <c r="S23" s="12"/>
      <c r="U23" s="10"/>
    </row>
    <row r="24" spans="2:21" x14ac:dyDescent="0.2">
      <c r="B24" s="38" t="s">
        <v>13</v>
      </c>
      <c r="C24" s="39">
        <f t="shared" si="1"/>
        <v>738525818.36000001</v>
      </c>
      <c r="D24" s="40">
        <v>347491157.60000002</v>
      </c>
      <c r="E24" s="40">
        <v>25431373.77</v>
      </c>
      <c r="F24" s="40">
        <v>276573283.64999998</v>
      </c>
      <c r="G24" s="40">
        <v>85436883.630000025</v>
      </c>
      <c r="H24" s="40">
        <v>3593119.71</v>
      </c>
      <c r="I24" s="39"/>
      <c r="J24" s="42">
        <f>IF(C24&lt;&gt;0,((+D24+E24)/C24*100),(IF(D24&lt;&gt;0,1,0)))</f>
        <v>50.495530704414193</v>
      </c>
      <c r="K24" s="42">
        <f t="shared" si="4"/>
        <v>37.449372354262401</v>
      </c>
      <c r="L24" s="42">
        <f t="shared" si="4"/>
        <v>11.568570997250252</v>
      </c>
      <c r="M24" s="42">
        <f t="shared" si="4"/>
        <v>0.48652594407315713</v>
      </c>
      <c r="O24" s="8"/>
      <c r="P24" s="9"/>
      <c r="Q24" s="12"/>
      <c r="S24" s="12"/>
      <c r="U24" s="10"/>
    </row>
    <row r="25" spans="2:21" x14ac:dyDescent="0.2">
      <c r="B25" s="38" t="s">
        <v>14</v>
      </c>
      <c r="C25" s="39">
        <f t="shared" si="1"/>
        <v>1272710872.7099998</v>
      </c>
      <c r="D25" s="40">
        <v>764264083</v>
      </c>
      <c r="E25" s="40">
        <v>14490125</v>
      </c>
      <c r="F25" s="40">
        <v>397777986.65999997</v>
      </c>
      <c r="G25" s="40">
        <v>95251991.050000012</v>
      </c>
      <c r="H25" s="40">
        <v>926687</v>
      </c>
      <c r="I25" s="39"/>
      <c r="J25" s="42">
        <f>IF(C25&lt;&gt;0,((+D25+E25)/C25*100),(IF(D25&lt;&gt;0,1,0)))</f>
        <v>61.188619088464968</v>
      </c>
      <c r="K25" s="42">
        <f t="shared" si="4"/>
        <v>31.254387401673263</v>
      </c>
      <c r="L25" s="42">
        <f t="shared" si="4"/>
        <v>7.4841814501968322</v>
      </c>
      <c r="M25" s="42">
        <f t="shared" si="4"/>
        <v>7.2812059664957005E-2</v>
      </c>
      <c r="O25" s="9"/>
      <c r="P25" s="9"/>
      <c r="Q25" s="12"/>
      <c r="S25" s="12"/>
      <c r="U25" s="10"/>
    </row>
    <row r="26" spans="2:21" x14ac:dyDescent="0.2">
      <c r="B26" s="38" t="s">
        <v>15</v>
      </c>
      <c r="C26" s="39">
        <f t="shared" si="1"/>
        <v>39079837.550000004</v>
      </c>
      <c r="D26" s="40">
        <v>18910163.530000001</v>
      </c>
      <c r="E26" s="40">
        <v>676469.16999999993</v>
      </c>
      <c r="F26" s="40">
        <v>13092454.140000001</v>
      </c>
      <c r="G26" s="40">
        <v>6400750.7100000028</v>
      </c>
      <c r="H26" s="40">
        <v>0</v>
      </c>
      <c r="I26" s="39"/>
      <c r="J26" s="42">
        <f>IF(C26&lt;&gt;0,((+D26+E26)/C26*100),(IF(D26&lt;&gt;0,1,0)))</f>
        <v>50.119534593612968</v>
      </c>
      <c r="K26" s="42">
        <f t="shared" si="4"/>
        <v>33.501813110786586</v>
      </c>
      <c r="L26" s="42">
        <f t="shared" si="4"/>
        <v>16.378652295600453</v>
      </c>
      <c r="M26" s="42">
        <f t="shared" si="4"/>
        <v>0</v>
      </c>
      <c r="O26" s="9"/>
      <c r="P26" s="9"/>
      <c r="Q26" s="12"/>
      <c r="S26" s="12"/>
      <c r="U26" s="10"/>
    </row>
    <row r="27" spans="2:21" x14ac:dyDescent="0.2">
      <c r="B27" s="38"/>
      <c r="C27" s="39"/>
      <c r="D27" s="40"/>
      <c r="E27" s="40"/>
      <c r="F27" s="40"/>
      <c r="G27" s="40"/>
      <c r="H27" s="40"/>
      <c r="I27" s="39"/>
      <c r="J27" s="42"/>
      <c r="K27" s="42"/>
      <c r="L27" s="42"/>
      <c r="M27" s="42"/>
      <c r="O27" s="9"/>
      <c r="P27" s="9"/>
      <c r="Q27" s="12"/>
      <c r="S27" s="12"/>
    </row>
    <row r="28" spans="2:21" x14ac:dyDescent="0.2">
      <c r="B28" s="38" t="s">
        <v>16</v>
      </c>
      <c r="C28" s="39">
        <f t="shared" si="1"/>
        <v>3701336826.6100001</v>
      </c>
      <c r="D28" s="40">
        <v>2309013677.1399999</v>
      </c>
      <c r="E28" s="40">
        <v>28323933.170000002</v>
      </c>
      <c r="F28" s="40">
        <v>999522357.31999993</v>
      </c>
      <c r="G28" s="40">
        <v>364476858.98000002</v>
      </c>
      <c r="H28" s="40">
        <v>0</v>
      </c>
      <c r="I28" s="39"/>
      <c r="J28" s="42">
        <f>IF(C28&lt;&gt;0,((+D28+E28)/C28*100),(IF(D28&lt;&gt;0,1,0)))</f>
        <v>63.148470939099397</v>
      </c>
      <c r="K28" s="42">
        <f t="shared" ref="K28:M28" si="5">IF($C28&lt;&gt;0,(F28/$C28*100),(IF(F28&lt;&gt;0,1,0)))</f>
        <v>27.004360968559777</v>
      </c>
      <c r="L28" s="42">
        <f t="shared" si="5"/>
        <v>9.847168092340814</v>
      </c>
      <c r="M28" s="42">
        <f t="shared" si="5"/>
        <v>0</v>
      </c>
      <c r="O28" s="9"/>
      <c r="P28" s="9"/>
      <c r="Q28" s="12"/>
      <c r="S28" s="12"/>
      <c r="U28" s="10"/>
    </row>
    <row r="29" spans="2:21" x14ac:dyDescent="0.2">
      <c r="B29" s="38" t="s">
        <v>17</v>
      </c>
      <c r="C29" s="39">
        <f t="shared" si="1"/>
        <v>2856443127.04</v>
      </c>
      <c r="D29" s="40">
        <v>1012819992.72</v>
      </c>
      <c r="E29" s="40">
        <v>53473796.499999993</v>
      </c>
      <c r="F29" s="40">
        <v>1434669956.99</v>
      </c>
      <c r="G29" s="40">
        <v>350770380.83000004</v>
      </c>
      <c r="H29" s="40">
        <v>4709000</v>
      </c>
      <c r="I29" s="39"/>
      <c r="J29" s="42">
        <f t="shared" ref="J29:J32" si="6">IF(C29&lt;&gt;0,((+D29+E29)/C29*100),(IF(D29&lt;&gt;0,1,0)))</f>
        <v>37.329424805490561</v>
      </c>
      <c r="K29" s="42">
        <f t="shared" ref="K29:K32" si="7">IF($C29&lt;&gt;0,(F29/$C29*100),(IF(F29&lt;&gt;0,1,0)))</f>
        <v>50.225749058644212</v>
      </c>
      <c r="L29" s="42">
        <f t="shared" ref="L29:L32" si="8">IF($C29&lt;&gt;0,(G29/$C29*100),(IF(G29&lt;&gt;0,1,0)))</f>
        <v>12.279970761871501</v>
      </c>
      <c r="M29" s="42">
        <f t="shared" ref="M29:M32" si="9">IF($C29&lt;&gt;0,(H29/$C29*100),(IF(H29&lt;&gt;0,1,0)))</f>
        <v>0.16485537399373043</v>
      </c>
      <c r="O29" s="9"/>
      <c r="P29" s="9"/>
      <c r="Q29" s="12"/>
      <c r="S29" s="12"/>
      <c r="U29" s="10"/>
    </row>
    <row r="30" spans="2:21" x14ac:dyDescent="0.2">
      <c r="B30" s="38" t="s">
        <v>18</v>
      </c>
      <c r="C30" s="39">
        <f t="shared" si="1"/>
        <v>126377547.58000001</v>
      </c>
      <c r="D30" s="40">
        <v>63494642</v>
      </c>
      <c r="E30" s="40">
        <v>3277589.08</v>
      </c>
      <c r="F30" s="40">
        <v>49738623.479999997</v>
      </c>
      <c r="G30" s="40">
        <v>9866693.0200000051</v>
      </c>
      <c r="H30" s="40">
        <v>0</v>
      </c>
      <c r="I30" s="39"/>
      <c r="J30" s="42">
        <f t="shared" si="6"/>
        <v>52.835517351475417</v>
      </c>
      <c r="K30" s="42">
        <f t="shared" si="7"/>
        <v>39.357167813779782</v>
      </c>
      <c r="L30" s="42">
        <f t="shared" si="8"/>
        <v>7.8073148347447967</v>
      </c>
      <c r="M30" s="42">
        <f t="shared" si="9"/>
        <v>0</v>
      </c>
      <c r="O30" s="9"/>
      <c r="P30" s="9"/>
      <c r="Q30" s="12"/>
      <c r="S30" s="12"/>
      <c r="U30" s="10"/>
    </row>
    <row r="31" spans="2:21" x14ac:dyDescent="0.2">
      <c r="B31" s="38" t="s">
        <v>19</v>
      </c>
      <c r="C31" s="39">
        <f t="shared" si="1"/>
        <v>330609001.53999996</v>
      </c>
      <c r="D31" s="40">
        <v>133526847.84999999</v>
      </c>
      <c r="E31" s="40">
        <v>4876112.1100000003</v>
      </c>
      <c r="F31" s="40">
        <v>134070245.19</v>
      </c>
      <c r="G31" s="40">
        <v>41777961.300000004</v>
      </c>
      <c r="H31" s="40">
        <v>16357835.09</v>
      </c>
      <c r="I31" s="39"/>
      <c r="J31" s="42">
        <f t="shared" si="6"/>
        <v>41.863034374535872</v>
      </c>
      <c r="K31" s="42">
        <f t="shared" si="7"/>
        <v>40.55250902591623</v>
      </c>
      <c r="L31" s="42">
        <f t="shared" si="8"/>
        <v>12.636667817692599</v>
      </c>
      <c r="M31" s="42">
        <f t="shared" si="9"/>
        <v>4.9477887818553192</v>
      </c>
      <c r="O31" s="9"/>
      <c r="P31" s="9"/>
      <c r="Q31" s="12"/>
      <c r="S31" s="12"/>
      <c r="U31" s="10"/>
    </row>
    <row r="32" spans="2:21" x14ac:dyDescent="0.2">
      <c r="B32" s="38" t="s">
        <v>20</v>
      </c>
      <c r="C32" s="39">
        <f t="shared" si="1"/>
        <v>65324454.039999999</v>
      </c>
      <c r="D32" s="40">
        <v>11854536</v>
      </c>
      <c r="E32" s="40">
        <v>838227</v>
      </c>
      <c r="F32" s="40">
        <v>41351502.850000001</v>
      </c>
      <c r="G32" s="40">
        <v>11280188.189999999</v>
      </c>
      <c r="H32" s="40">
        <v>0</v>
      </c>
      <c r="I32" s="39"/>
      <c r="J32" s="42">
        <f t="shared" si="6"/>
        <v>19.430339199203814</v>
      </c>
      <c r="K32" s="42">
        <f t="shared" si="7"/>
        <v>63.301719788854747</v>
      </c>
      <c r="L32" s="42">
        <f t="shared" si="8"/>
        <v>17.267941011941446</v>
      </c>
      <c r="M32" s="42">
        <f t="shared" si="9"/>
        <v>0</v>
      </c>
      <c r="O32" s="9"/>
      <c r="P32" s="9"/>
      <c r="Q32" s="12"/>
      <c r="S32" s="12"/>
      <c r="U32" s="10"/>
    </row>
    <row r="33" spans="2:21" ht="12.75" customHeight="1" x14ac:dyDescent="0.2">
      <c r="B33" s="38"/>
      <c r="C33" s="39"/>
      <c r="D33" s="40"/>
      <c r="E33" s="40"/>
      <c r="F33" s="40"/>
      <c r="G33" s="40"/>
      <c r="H33" s="40"/>
      <c r="I33" s="39"/>
      <c r="J33" s="38"/>
      <c r="K33" s="38"/>
      <c r="L33" s="38"/>
      <c r="M33" s="38"/>
      <c r="Q33" s="12"/>
      <c r="S33" s="12"/>
    </row>
    <row r="34" spans="2:21" x14ac:dyDescent="0.2">
      <c r="B34" s="38" t="s">
        <v>21</v>
      </c>
      <c r="C34" s="39">
        <f t="shared" si="1"/>
        <v>87401776.610000014</v>
      </c>
      <c r="D34" s="40">
        <v>51230101.960000001</v>
      </c>
      <c r="E34" s="40">
        <v>2509996.81</v>
      </c>
      <c r="F34" s="40">
        <v>23680342.630000003</v>
      </c>
      <c r="G34" s="40">
        <v>9952929.7100000009</v>
      </c>
      <c r="H34" s="40">
        <v>28405.5</v>
      </c>
      <c r="I34" s="39"/>
      <c r="J34" s="42">
        <f>IF(C34&lt;&gt;0,((+D34+E34)/C34*100),(IF(D34&lt;&gt;0,1,0)))</f>
        <v>61.486277343990935</v>
      </c>
      <c r="K34" s="42">
        <f t="shared" ref="K34:M37" si="10">IF($C34&lt;&gt;0,(F34/$C34*100),(IF(F34&lt;&gt;0,1,0)))</f>
        <v>27.093662793223629</v>
      </c>
      <c r="L34" s="42">
        <f t="shared" si="10"/>
        <v>11.387559951339986</v>
      </c>
      <c r="M34" s="42">
        <f t="shared" si="10"/>
        <v>3.2499911445449961E-2</v>
      </c>
      <c r="O34" s="9"/>
      <c r="P34" s="9"/>
      <c r="Q34" s="12"/>
      <c r="S34" s="12"/>
      <c r="U34" s="10"/>
    </row>
    <row r="35" spans="2:21" x14ac:dyDescent="0.2">
      <c r="B35" s="38" t="s">
        <v>22</v>
      </c>
      <c r="C35" s="39">
        <f t="shared" si="1"/>
        <v>406586958.25999999</v>
      </c>
      <c r="D35" s="40">
        <v>112357622.78</v>
      </c>
      <c r="E35" s="40">
        <v>8355220.0800000001</v>
      </c>
      <c r="F35" s="40">
        <v>222954567.95000002</v>
      </c>
      <c r="G35" s="40">
        <v>59737917.909999974</v>
      </c>
      <c r="H35" s="40">
        <v>3181629.54</v>
      </c>
      <c r="I35" s="39"/>
      <c r="J35" s="42">
        <f>IF(C35&lt;&gt;0,((+D35+E35)/C35*100),(IF(D35&lt;&gt;0,1,0)))</f>
        <v>29.689305180026903</v>
      </c>
      <c r="K35" s="42">
        <f t="shared" si="10"/>
        <v>54.835641778609968</v>
      </c>
      <c r="L35" s="42">
        <f t="shared" si="10"/>
        <v>14.692531744168585</v>
      </c>
      <c r="M35" s="42">
        <f t="shared" si="10"/>
        <v>0.78252129719454611</v>
      </c>
      <c r="O35" s="9"/>
      <c r="P35" s="9"/>
      <c r="Q35" s="12"/>
      <c r="S35" s="12"/>
      <c r="U35" s="10"/>
    </row>
    <row r="36" spans="2:21" x14ac:dyDescent="0.2">
      <c r="B36" s="38" t="s">
        <v>23</v>
      </c>
      <c r="C36" s="39">
        <f t="shared" si="1"/>
        <v>305497095.11000001</v>
      </c>
      <c r="D36" s="40">
        <v>57856093</v>
      </c>
      <c r="E36" s="40">
        <v>1866770.5799999998</v>
      </c>
      <c r="F36" s="40">
        <v>196342945.56999999</v>
      </c>
      <c r="G36" s="40">
        <v>42602002.460000016</v>
      </c>
      <c r="H36" s="40">
        <v>6829283.5</v>
      </c>
      <c r="I36" s="39"/>
      <c r="J36" s="42">
        <f>IF(C36&lt;&gt;0,((+D36+E36)/C36*100),(IF(D36&lt;&gt;0,1,0)))</f>
        <v>19.549404736073072</v>
      </c>
      <c r="K36" s="42">
        <f t="shared" si="10"/>
        <v>64.269987738935129</v>
      </c>
      <c r="L36" s="42">
        <f t="shared" si="10"/>
        <v>13.945141587896396</v>
      </c>
      <c r="M36" s="42">
        <f t="shared" si="10"/>
        <v>2.235465937095404</v>
      </c>
      <c r="O36" s="9"/>
      <c r="P36" s="9"/>
      <c r="Q36" s="12"/>
      <c r="S36" s="12"/>
      <c r="U36" s="10"/>
    </row>
    <row r="37" spans="2:21" x14ac:dyDescent="0.2">
      <c r="B37" s="38" t="s">
        <v>24</v>
      </c>
      <c r="C37" s="39">
        <f t="shared" si="1"/>
        <v>163405307.63000003</v>
      </c>
      <c r="D37" s="40">
        <v>111904086.92</v>
      </c>
      <c r="E37" s="40">
        <v>3066693.44</v>
      </c>
      <c r="F37" s="40">
        <v>33954890.060000002</v>
      </c>
      <c r="G37" s="40">
        <v>14479637.210000001</v>
      </c>
      <c r="H37" s="40">
        <v>0</v>
      </c>
      <c r="I37" s="39"/>
      <c r="J37" s="42">
        <f>IF(C37&lt;&gt;0,((+D37+E37)/C37*100),(IF(D37&lt;&gt;0,1,0)))</f>
        <v>70.359269247440409</v>
      </c>
      <c r="K37" s="42">
        <f t="shared" si="10"/>
        <v>20.77955150446174</v>
      </c>
      <c r="L37" s="42">
        <f t="shared" si="10"/>
        <v>8.8611792480978426</v>
      </c>
      <c r="M37" s="42">
        <f t="shared" si="10"/>
        <v>0</v>
      </c>
      <c r="O37" s="9"/>
      <c r="P37" s="9"/>
      <c r="Q37" s="12"/>
      <c r="S37" s="12"/>
      <c r="U37" s="10"/>
    </row>
    <row r="38" spans="2:21" x14ac:dyDescent="0.2">
      <c r="D38" s="17"/>
      <c r="E38" s="9"/>
      <c r="J38" s="11"/>
      <c r="K38" s="11"/>
      <c r="L38" s="11"/>
      <c r="M38" s="11"/>
    </row>
    <row r="39" spans="2:21" x14ac:dyDescent="0.2">
      <c r="B39" s="18" t="s">
        <v>141</v>
      </c>
      <c r="J39" s="11"/>
      <c r="K39" s="11"/>
      <c r="L39" s="11"/>
      <c r="M39" s="11"/>
    </row>
    <row r="40" spans="2:21" x14ac:dyDescent="0.2">
      <c r="B40" s="18" t="s">
        <v>256</v>
      </c>
      <c r="J40" s="11"/>
      <c r="K40" s="11"/>
      <c r="M40" s="11"/>
    </row>
    <row r="41" spans="2:21" x14ac:dyDescent="0.2">
      <c r="B41" s="18"/>
      <c r="J41" s="14"/>
      <c r="K41" s="14"/>
      <c r="L41" s="14"/>
      <c r="M41" s="14"/>
    </row>
    <row r="42" spans="2:21" x14ac:dyDescent="0.2">
      <c r="D42" s="12"/>
      <c r="E42" s="12"/>
      <c r="F42" s="12"/>
      <c r="G42" s="12"/>
      <c r="H42" s="12"/>
      <c r="J42" s="12"/>
      <c r="L42" s="12"/>
      <c r="N42" s="19"/>
    </row>
    <row r="43" spans="2:21" x14ac:dyDescent="0.2">
      <c r="D43" s="12"/>
      <c r="E43" s="12"/>
      <c r="F43" s="12"/>
      <c r="G43" s="12"/>
      <c r="H43" s="12"/>
      <c r="J43" s="12"/>
      <c r="L43" s="12"/>
      <c r="N43" s="19"/>
    </row>
    <row r="44" spans="2:21" x14ac:dyDescent="0.2">
      <c r="D44" s="12"/>
      <c r="E44" s="12"/>
      <c r="F44" s="12"/>
      <c r="G44" s="12"/>
      <c r="H44" s="12"/>
      <c r="J44" s="12"/>
      <c r="K44" s="12"/>
      <c r="L44" s="12"/>
      <c r="N44" s="19"/>
    </row>
    <row r="45" spans="2:21" x14ac:dyDescent="0.2">
      <c r="D45" s="12"/>
      <c r="E45" s="12"/>
      <c r="F45" s="12"/>
      <c r="G45" s="12"/>
      <c r="H45" s="12"/>
      <c r="J45" s="12"/>
      <c r="K45" s="12"/>
      <c r="L45" s="12"/>
      <c r="N45" s="19"/>
    </row>
    <row r="46" spans="2:21" x14ac:dyDescent="0.2">
      <c r="D46" s="12"/>
      <c r="E46" s="12"/>
      <c r="F46" s="12"/>
      <c r="G46" s="12"/>
      <c r="H46" s="12"/>
      <c r="J46" s="12"/>
      <c r="K46" s="12"/>
      <c r="L46" s="12"/>
      <c r="N46" s="19"/>
    </row>
    <row r="47" spans="2:21" x14ac:dyDescent="0.2">
      <c r="D47" s="12"/>
      <c r="E47" s="12"/>
      <c r="F47" s="12"/>
      <c r="G47" s="12"/>
      <c r="H47" s="12"/>
      <c r="J47" s="12"/>
      <c r="K47" s="12"/>
      <c r="L47" s="12"/>
      <c r="N47" s="19"/>
    </row>
    <row r="48" spans="2:21" x14ac:dyDescent="0.2">
      <c r="D48" s="12"/>
      <c r="E48" s="12"/>
      <c r="F48" s="12"/>
      <c r="G48" s="12"/>
      <c r="H48" s="12"/>
      <c r="J48" s="12"/>
      <c r="K48" s="12"/>
      <c r="L48" s="12"/>
      <c r="N48" s="19"/>
    </row>
    <row r="49" spans="4:14" x14ac:dyDescent="0.2">
      <c r="D49" s="12"/>
      <c r="E49" s="12"/>
      <c r="F49" s="12"/>
      <c r="G49" s="12"/>
      <c r="H49" s="12"/>
      <c r="J49" s="12"/>
      <c r="K49" s="12"/>
      <c r="L49" s="12"/>
      <c r="N49" s="19"/>
    </row>
    <row r="50" spans="4:14" x14ac:dyDescent="0.2">
      <c r="D50" s="12"/>
      <c r="E50" s="12"/>
      <c r="F50" s="12"/>
      <c r="G50" s="12"/>
      <c r="H50" s="12"/>
      <c r="J50" s="12"/>
      <c r="K50" s="12"/>
      <c r="L50" s="12"/>
      <c r="N50" s="19"/>
    </row>
    <row r="51" spans="4:14" x14ac:dyDescent="0.2">
      <c r="D51" s="12"/>
      <c r="E51" s="12"/>
      <c r="F51" s="12"/>
      <c r="G51" s="12"/>
      <c r="H51" s="12"/>
      <c r="J51" s="12"/>
      <c r="K51" s="12"/>
      <c r="L51" s="12"/>
      <c r="N51" s="19"/>
    </row>
    <row r="52" spans="4:14" x14ac:dyDescent="0.2">
      <c r="D52" s="12"/>
      <c r="E52" s="12"/>
      <c r="F52" s="12"/>
      <c r="G52" s="12"/>
      <c r="H52" s="12"/>
      <c r="J52" s="12"/>
      <c r="K52" s="12"/>
      <c r="L52" s="12"/>
      <c r="N52" s="19"/>
    </row>
    <row r="53" spans="4:14" x14ac:dyDescent="0.2">
      <c r="D53" s="12"/>
      <c r="E53" s="12"/>
      <c r="F53" s="12"/>
      <c r="G53" s="12"/>
      <c r="H53" s="12"/>
      <c r="J53" s="12"/>
      <c r="K53" s="12"/>
      <c r="L53" s="12"/>
      <c r="N53" s="19"/>
    </row>
    <row r="54" spans="4:14" x14ac:dyDescent="0.2">
      <c r="D54" s="12"/>
      <c r="E54" s="12"/>
      <c r="F54" s="12"/>
      <c r="G54" s="12"/>
      <c r="H54" s="12"/>
      <c r="J54" s="12"/>
      <c r="K54" s="12"/>
      <c r="L54" s="12"/>
      <c r="N54" s="19"/>
    </row>
    <row r="55" spans="4:14" x14ac:dyDescent="0.2">
      <c r="D55" s="12"/>
      <c r="E55" s="12"/>
      <c r="F55" s="12"/>
      <c r="G55" s="12"/>
      <c r="H55" s="12"/>
      <c r="J55" s="12"/>
      <c r="K55" s="12"/>
      <c r="L55" s="12"/>
      <c r="N55" s="19"/>
    </row>
    <row r="56" spans="4:14" x14ac:dyDescent="0.2">
      <c r="D56" s="12"/>
      <c r="E56" s="12"/>
      <c r="F56" s="12"/>
      <c r="G56" s="12"/>
      <c r="H56" s="12"/>
      <c r="J56" s="12"/>
      <c r="K56" s="12"/>
      <c r="L56" s="12"/>
      <c r="N56" s="19"/>
    </row>
    <row r="57" spans="4:14" x14ac:dyDescent="0.2">
      <c r="D57" s="12"/>
      <c r="E57" s="12"/>
      <c r="F57" s="12"/>
      <c r="G57" s="12"/>
      <c r="H57" s="12"/>
      <c r="J57" s="12"/>
      <c r="K57" s="12"/>
      <c r="L57" s="12"/>
      <c r="N57" s="19"/>
    </row>
    <row r="58" spans="4:14" x14ac:dyDescent="0.2">
      <c r="D58" s="12"/>
      <c r="E58" s="12"/>
      <c r="F58" s="12"/>
      <c r="G58" s="12"/>
      <c r="H58" s="12"/>
      <c r="J58" s="12"/>
      <c r="K58" s="12"/>
      <c r="L58" s="12"/>
      <c r="N58" s="19"/>
    </row>
    <row r="59" spans="4:14" x14ac:dyDescent="0.2">
      <c r="D59" s="12"/>
      <c r="E59" s="12"/>
      <c r="F59" s="12"/>
      <c r="G59" s="12"/>
      <c r="H59" s="12"/>
      <c r="J59" s="12"/>
      <c r="K59" s="12"/>
      <c r="L59" s="12"/>
      <c r="N59" s="19"/>
    </row>
    <row r="60" spans="4:14" x14ac:dyDescent="0.2">
      <c r="D60" s="12"/>
      <c r="E60" s="12"/>
      <c r="F60" s="12"/>
      <c r="G60" s="12"/>
      <c r="H60" s="12"/>
      <c r="J60" s="12"/>
      <c r="K60" s="12"/>
      <c r="L60" s="12"/>
      <c r="N60" s="19"/>
    </row>
    <row r="61" spans="4:14" x14ac:dyDescent="0.2">
      <c r="D61" s="12"/>
      <c r="E61" s="12"/>
      <c r="F61" s="12"/>
      <c r="G61" s="12"/>
      <c r="H61" s="12"/>
      <c r="J61" s="12"/>
      <c r="K61" s="12"/>
      <c r="L61" s="12"/>
      <c r="N61" s="19"/>
    </row>
    <row r="62" spans="4:14" x14ac:dyDescent="0.2">
      <c r="D62" s="12"/>
      <c r="E62" s="12"/>
      <c r="F62" s="12"/>
      <c r="G62" s="12"/>
      <c r="H62" s="12"/>
      <c r="J62" s="12"/>
      <c r="K62" s="12"/>
      <c r="L62" s="12"/>
      <c r="N62" s="19"/>
    </row>
    <row r="63" spans="4:14" x14ac:dyDescent="0.2">
      <c r="D63" s="12"/>
      <c r="E63" s="12"/>
      <c r="F63" s="12"/>
      <c r="G63" s="12"/>
      <c r="H63" s="12"/>
      <c r="J63" s="12"/>
      <c r="K63" s="12"/>
      <c r="L63" s="12"/>
      <c r="N63" s="19"/>
    </row>
    <row r="64" spans="4:14" x14ac:dyDescent="0.2">
      <c r="D64" s="12"/>
      <c r="E64" s="12"/>
      <c r="F64" s="12"/>
      <c r="G64" s="12"/>
      <c r="H64" s="12"/>
      <c r="J64" s="12"/>
      <c r="K64" s="12"/>
      <c r="L64" s="12"/>
      <c r="N64" s="19"/>
    </row>
    <row r="65" spans="4:14" x14ac:dyDescent="0.2">
      <c r="D65" s="12"/>
      <c r="E65" s="12"/>
      <c r="F65" s="12"/>
      <c r="G65" s="12"/>
      <c r="H65" s="12"/>
      <c r="J65" s="12"/>
      <c r="K65" s="12"/>
      <c r="L65" s="12"/>
      <c r="N65" s="19"/>
    </row>
    <row r="66" spans="4:14" x14ac:dyDescent="0.2">
      <c r="D66" s="12"/>
      <c r="E66" s="12"/>
      <c r="F66" s="12"/>
      <c r="G66" s="12"/>
      <c r="H66" s="12"/>
      <c r="J66" s="12"/>
      <c r="K66" s="12"/>
      <c r="L66" s="12"/>
      <c r="N66" s="19"/>
    </row>
    <row r="67" spans="4:14" x14ac:dyDescent="0.2">
      <c r="D67" s="12"/>
      <c r="E67" s="12"/>
      <c r="F67" s="12"/>
      <c r="G67" s="12"/>
      <c r="H67" s="12"/>
      <c r="J67" s="12"/>
      <c r="K67" s="12"/>
      <c r="L67" s="12"/>
      <c r="N67" s="19"/>
    </row>
    <row r="68" spans="4:14" x14ac:dyDescent="0.2">
      <c r="D68" s="12"/>
      <c r="E68" s="12"/>
      <c r="F68" s="12"/>
      <c r="G68" s="12"/>
      <c r="H68" s="12"/>
      <c r="J68" s="12"/>
      <c r="K68" s="12"/>
      <c r="L68" s="12"/>
      <c r="N68" s="19"/>
    </row>
    <row r="69" spans="4:14" x14ac:dyDescent="0.2">
      <c r="D69" s="12"/>
      <c r="E69" s="12"/>
      <c r="F69" s="12"/>
      <c r="G69" s="12"/>
      <c r="H69" s="12"/>
      <c r="J69" s="12"/>
      <c r="K69" s="12"/>
      <c r="L69" s="12"/>
      <c r="N69" s="19"/>
    </row>
    <row r="70" spans="4:14" x14ac:dyDescent="0.2">
      <c r="D70" s="12"/>
      <c r="E70" s="12"/>
      <c r="F70" s="12"/>
      <c r="G70" s="12"/>
      <c r="H70" s="12"/>
      <c r="J70" s="12"/>
      <c r="K70" s="12"/>
      <c r="L70" s="12"/>
      <c r="N70" s="19"/>
    </row>
    <row r="71" spans="4:14" x14ac:dyDescent="0.2">
      <c r="D71" s="12"/>
      <c r="E71" s="12"/>
      <c r="F71" s="12"/>
      <c r="G71" s="12"/>
      <c r="H71" s="12"/>
      <c r="J71" s="12"/>
      <c r="K71" s="12"/>
      <c r="L71" s="12"/>
      <c r="N71" s="19"/>
    </row>
    <row r="72" spans="4:14" x14ac:dyDescent="0.2">
      <c r="D72" s="12"/>
      <c r="E72" s="12"/>
      <c r="F72" s="12"/>
      <c r="G72" s="12"/>
      <c r="H72" s="12"/>
      <c r="J72" s="12"/>
      <c r="K72" s="12"/>
      <c r="L72" s="12"/>
      <c r="N72" s="19"/>
    </row>
    <row r="73" spans="4:14" x14ac:dyDescent="0.2">
      <c r="D73" s="12"/>
      <c r="E73" s="12"/>
      <c r="F73" s="12"/>
      <c r="G73" s="12"/>
      <c r="H73" s="12"/>
      <c r="J73" s="12"/>
      <c r="K73" s="12"/>
      <c r="L73" s="12"/>
      <c r="N73" s="19"/>
    </row>
    <row r="74" spans="4:14" x14ac:dyDescent="0.2">
      <c r="D74" s="12"/>
      <c r="E74" s="12"/>
      <c r="F74" s="12"/>
      <c r="G74" s="12"/>
      <c r="H74" s="12"/>
      <c r="J74" s="12"/>
      <c r="K74" s="12"/>
      <c r="L74" s="12"/>
      <c r="N74" s="19"/>
    </row>
    <row r="75" spans="4:14" x14ac:dyDescent="0.2">
      <c r="D75" s="12"/>
      <c r="E75" s="12"/>
      <c r="F75" s="12"/>
      <c r="G75" s="12"/>
      <c r="H75" s="12"/>
      <c r="J75" s="12"/>
      <c r="K75" s="12"/>
      <c r="L75" s="12"/>
      <c r="N75" s="19"/>
    </row>
    <row r="76" spans="4:14" x14ac:dyDescent="0.2">
      <c r="D76" s="12"/>
      <c r="E76" s="12"/>
      <c r="F76" s="12"/>
      <c r="G76" s="12"/>
      <c r="H76" s="12"/>
      <c r="J76" s="12"/>
      <c r="L76" s="12"/>
      <c r="N76" s="19"/>
    </row>
    <row r="77" spans="4:14" x14ac:dyDescent="0.2">
      <c r="D77" s="12"/>
      <c r="E77" s="12"/>
      <c r="F77" s="12"/>
      <c r="G77" s="12"/>
      <c r="H77" s="12"/>
      <c r="J77" s="12"/>
      <c r="L77" s="12"/>
      <c r="N77" s="19"/>
    </row>
    <row r="79" spans="4:14" x14ac:dyDescent="0.2">
      <c r="D79" s="12"/>
      <c r="E79" s="12"/>
      <c r="F79" s="12"/>
      <c r="G79" s="12"/>
      <c r="H79" s="12"/>
      <c r="J79" s="12"/>
    </row>
    <row r="80" spans="4:14" x14ac:dyDescent="0.2">
      <c r="D80" s="12"/>
      <c r="E80" s="12"/>
      <c r="F80" s="12"/>
      <c r="G80" s="12"/>
      <c r="H80" s="12"/>
      <c r="J80" s="12"/>
    </row>
    <row r="81" spans="4:12" x14ac:dyDescent="0.2">
      <c r="D81" s="12"/>
      <c r="E81" s="12"/>
      <c r="F81" s="12"/>
      <c r="G81" s="12"/>
      <c r="H81" s="12"/>
      <c r="J81" s="12"/>
      <c r="L81" s="12"/>
    </row>
    <row r="82" spans="4:12" x14ac:dyDescent="0.2">
      <c r="D82" s="19"/>
      <c r="E82" s="19"/>
      <c r="F82" s="19"/>
      <c r="G82" s="19"/>
      <c r="H82" s="19"/>
      <c r="I82" s="19"/>
      <c r="J82" s="12"/>
      <c r="L82" s="12"/>
    </row>
    <row r="83" spans="4:12" x14ac:dyDescent="0.2">
      <c r="D83" s="19"/>
      <c r="E83" s="19"/>
      <c r="F83" s="19"/>
      <c r="G83" s="19"/>
      <c r="H83" s="19"/>
      <c r="I83" s="19"/>
    </row>
    <row r="84" spans="4:12" x14ac:dyDescent="0.2">
      <c r="D84" s="19"/>
      <c r="E84" s="19"/>
      <c r="F84" s="19"/>
      <c r="G84" s="19"/>
      <c r="H84" s="19"/>
      <c r="I84" s="19"/>
    </row>
    <row r="85" spans="4:12" x14ac:dyDescent="0.2">
      <c r="D85" s="19"/>
      <c r="E85" s="19"/>
      <c r="F85" s="19"/>
      <c r="G85" s="19"/>
      <c r="H85" s="19"/>
      <c r="I85" s="19"/>
      <c r="J85" s="12"/>
      <c r="L85" s="12"/>
    </row>
    <row r="86" spans="4:12" x14ac:dyDescent="0.2">
      <c r="D86" s="19"/>
      <c r="E86" s="19"/>
      <c r="F86" s="19"/>
      <c r="G86" s="19"/>
      <c r="H86" s="19"/>
      <c r="I86" s="19"/>
      <c r="J86" s="12"/>
      <c r="L86" s="12"/>
    </row>
    <row r="87" spans="4:12" x14ac:dyDescent="0.2">
      <c r="D87" s="19"/>
      <c r="E87" s="19"/>
      <c r="F87" s="19"/>
      <c r="G87" s="19"/>
      <c r="H87" s="19"/>
      <c r="I87" s="19"/>
      <c r="J87" s="12"/>
      <c r="L87" s="12"/>
    </row>
    <row r="88" spans="4:12" x14ac:dyDescent="0.2">
      <c r="D88" s="19"/>
      <c r="E88" s="19"/>
      <c r="F88" s="19"/>
      <c r="G88" s="19"/>
      <c r="H88" s="19"/>
      <c r="I88" s="19"/>
      <c r="J88" s="12"/>
      <c r="L88" s="12"/>
    </row>
    <row r="89" spans="4:12" x14ac:dyDescent="0.2">
      <c r="D89" s="19"/>
      <c r="E89" s="19"/>
      <c r="F89" s="19"/>
      <c r="G89" s="19"/>
      <c r="H89" s="19"/>
      <c r="I89" s="19"/>
      <c r="J89" s="12"/>
    </row>
    <row r="90" spans="4:12" ht="12" customHeight="1" x14ac:dyDescent="0.2">
      <c r="D90" s="19"/>
      <c r="E90" s="19"/>
      <c r="F90" s="19"/>
      <c r="G90" s="19"/>
      <c r="H90" s="19"/>
      <c r="I90" s="19"/>
      <c r="J90" s="12"/>
      <c r="L90" s="12"/>
    </row>
    <row r="91" spans="4:12" x14ac:dyDescent="0.2">
      <c r="D91" s="19"/>
      <c r="E91" s="19"/>
      <c r="F91" s="19"/>
      <c r="G91" s="19"/>
      <c r="H91" s="19"/>
      <c r="I91" s="19"/>
    </row>
    <row r="92" spans="4:12" x14ac:dyDescent="0.2">
      <c r="D92" s="19"/>
      <c r="E92" s="19"/>
      <c r="F92" s="19"/>
      <c r="G92" s="19"/>
      <c r="H92" s="19"/>
      <c r="I92" s="19"/>
      <c r="J92" s="12"/>
      <c r="L92" s="12"/>
    </row>
    <row r="93" spans="4:12" x14ac:dyDescent="0.2">
      <c r="D93" s="19"/>
      <c r="E93" s="19"/>
      <c r="F93" s="19"/>
      <c r="G93" s="19"/>
      <c r="H93" s="19"/>
      <c r="I93" s="19"/>
      <c r="J93" s="12"/>
      <c r="L93" s="12"/>
    </row>
    <row r="94" spans="4:12" x14ac:dyDescent="0.2">
      <c r="D94" s="19"/>
      <c r="E94" s="19"/>
      <c r="F94" s="19"/>
      <c r="G94" s="19"/>
      <c r="H94" s="19"/>
      <c r="I94" s="19"/>
      <c r="J94" s="12"/>
      <c r="L94" s="12"/>
    </row>
    <row r="95" spans="4:12" x14ac:dyDescent="0.2">
      <c r="D95" s="19"/>
      <c r="E95" s="19"/>
      <c r="F95" s="19"/>
      <c r="G95" s="19"/>
      <c r="H95" s="19"/>
      <c r="I95" s="19"/>
    </row>
    <row r="96" spans="4:12" x14ac:dyDescent="0.2">
      <c r="D96" s="19"/>
      <c r="E96" s="19"/>
      <c r="F96" s="19"/>
      <c r="G96" s="19"/>
      <c r="H96" s="19"/>
      <c r="I96" s="19"/>
    </row>
    <row r="97" spans="4:9" x14ac:dyDescent="0.2">
      <c r="D97" s="19"/>
      <c r="E97" s="19"/>
      <c r="F97" s="19"/>
      <c r="G97" s="19"/>
      <c r="H97" s="19"/>
      <c r="I97" s="19"/>
    </row>
    <row r="98" spans="4:9" x14ac:dyDescent="0.2">
      <c r="D98" s="19"/>
      <c r="E98" s="19"/>
      <c r="F98" s="19"/>
      <c r="G98" s="19"/>
      <c r="H98" s="19"/>
      <c r="I98" s="19"/>
    </row>
    <row r="99" spans="4:9" x14ac:dyDescent="0.2">
      <c r="D99" s="19"/>
      <c r="E99" s="19"/>
      <c r="F99" s="19"/>
      <c r="G99" s="19"/>
      <c r="H99" s="19"/>
      <c r="I99" s="19"/>
    </row>
    <row r="100" spans="4:9" x14ac:dyDescent="0.2">
      <c r="D100" s="19"/>
      <c r="E100" s="19"/>
      <c r="F100" s="19"/>
      <c r="G100" s="19"/>
      <c r="H100" s="19"/>
      <c r="I100" s="19"/>
    </row>
    <row r="101" spans="4:9" x14ac:dyDescent="0.2">
      <c r="D101" s="19"/>
      <c r="E101" s="19"/>
      <c r="F101" s="19"/>
      <c r="G101" s="19"/>
      <c r="H101" s="19"/>
      <c r="I101" s="19"/>
    </row>
    <row r="102" spans="4:9" x14ac:dyDescent="0.2">
      <c r="D102" s="19"/>
      <c r="E102" s="19"/>
      <c r="F102" s="19"/>
      <c r="G102" s="19"/>
      <c r="H102" s="19"/>
      <c r="I102" s="19"/>
    </row>
    <row r="103" spans="4:9" x14ac:dyDescent="0.2">
      <c r="D103" s="19"/>
      <c r="E103" s="19"/>
      <c r="F103" s="19"/>
      <c r="G103" s="19"/>
      <c r="H103" s="19"/>
      <c r="I103" s="19"/>
    </row>
    <row r="104" spans="4:9" x14ac:dyDescent="0.2">
      <c r="D104" s="19"/>
      <c r="E104" s="19"/>
      <c r="F104" s="19"/>
      <c r="G104" s="19"/>
      <c r="H104" s="19"/>
      <c r="I104" s="19"/>
    </row>
    <row r="105" spans="4:9" x14ac:dyDescent="0.2">
      <c r="D105" s="19"/>
      <c r="E105" s="19"/>
      <c r="F105" s="19"/>
      <c r="G105" s="19"/>
      <c r="H105" s="19"/>
      <c r="I105" s="19"/>
    </row>
    <row r="106" spans="4:9" x14ac:dyDescent="0.2">
      <c r="D106" s="19"/>
      <c r="E106" s="19"/>
      <c r="F106" s="19"/>
      <c r="G106" s="19"/>
      <c r="H106" s="19"/>
      <c r="I106" s="19"/>
    </row>
    <row r="107" spans="4:9" x14ac:dyDescent="0.2">
      <c r="D107" s="19"/>
      <c r="E107" s="19"/>
      <c r="F107" s="19"/>
      <c r="G107" s="19"/>
      <c r="H107" s="19"/>
      <c r="I107" s="19"/>
    </row>
    <row r="108" spans="4:9" x14ac:dyDescent="0.2">
      <c r="D108" s="19"/>
      <c r="E108" s="19"/>
      <c r="F108" s="19"/>
      <c r="G108" s="19"/>
      <c r="H108" s="19"/>
      <c r="I108" s="19"/>
    </row>
    <row r="109" spans="4:9" x14ac:dyDescent="0.2">
      <c r="D109" s="19"/>
      <c r="E109" s="19"/>
      <c r="F109" s="19"/>
      <c r="G109" s="19"/>
      <c r="H109" s="19"/>
      <c r="I109" s="19"/>
    </row>
  </sheetData>
  <phoneticPr fontId="0" type="noConversion"/>
  <printOptions horizontalCentered="1"/>
  <pageMargins left="0.59" right="0.56000000000000005" top="0.83" bottom="1" header="0.67" footer="0.5"/>
  <pageSetup scale="75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W119"/>
  <sheetViews>
    <sheetView showGridLines="0" zoomScale="114" zoomScaleNormal="114" workbookViewId="0">
      <selection activeCell="O72" sqref="O72"/>
    </sheetView>
  </sheetViews>
  <sheetFormatPr defaultColWidth="9.140625" defaultRowHeight="12.75" x14ac:dyDescent="0.2"/>
  <cols>
    <col min="1" max="1" width="2.28515625" style="2" customWidth="1"/>
    <col min="2" max="2" width="14.140625" style="2" customWidth="1"/>
    <col min="3" max="3" width="16.28515625" style="2" customWidth="1"/>
    <col min="4" max="4" width="17.85546875" style="2" bestFit="1" customWidth="1"/>
    <col min="5" max="5" width="16.28515625" style="2" customWidth="1"/>
    <col min="6" max="6" width="17.85546875" style="2" bestFit="1" customWidth="1"/>
    <col min="7" max="7" width="16.140625" style="2" bestFit="1" customWidth="1"/>
    <col min="8" max="8" width="15.5703125" style="2" bestFit="1" customWidth="1"/>
    <col min="9" max="9" width="2.7109375" style="2" customWidth="1"/>
    <col min="10" max="12" width="8.85546875" style="2" customWidth="1"/>
    <col min="13" max="13" width="13.5703125" style="2" customWidth="1"/>
    <col min="14" max="14" width="9.140625" style="2"/>
    <col min="15" max="15" width="16.28515625" style="2" bestFit="1" customWidth="1"/>
    <col min="16" max="16" width="22.140625" style="2" bestFit="1" customWidth="1"/>
    <col min="17" max="17" width="14.28515625" style="2" bestFit="1" customWidth="1"/>
    <col min="18" max="18" width="16.28515625" style="2" bestFit="1" customWidth="1"/>
    <col min="19" max="19" width="11.85546875" style="2" bestFit="1" customWidth="1"/>
    <col min="20" max="20" width="9.140625" style="2"/>
    <col min="21" max="21" width="12.28515625" style="2" bestFit="1" customWidth="1"/>
    <col min="22" max="22" width="9.140625" style="2"/>
    <col min="23" max="23" width="14" style="2" bestFit="1" customWidth="1"/>
    <col min="24" max="16384" width="9.140625" style="2"/>
  </cols>
  <sheetData>
    <row r="1" spans="2:18" x14ac:dyDescent="0.2">
      <c r="C1" s="3"/>
      <c r="D1" s="3"/>
      <c r="E1" s="3"/>
      <c r="F1" s="3" t="s">
        <v>73</v>
      </c>
      <c r="G1" s="3"/>
      <c r="H1" s="3"/>
      <c r="I1" s="3"/>
      <c r="J1" s="3"/>
      <c r="K1" s="3"/>
      <c r="L1" s="3"/>
      <c r="M1" s="3"/>
    </row>
    <row r="2" spans="2:18" x14ac:dyDescent="0.2">
      <c r="D2" s="20"/>
      <c r="E2" s="21"/>
      <c r="P2" s="12"/>
    </row>
    <row r="3" spans="2:18" x14ac:dyDescent="0.2">
      <c r="B3" s="3"/>
      <c r="C3" s="3"/>
      <c r="D3" s="3"/>
      <c r="F3" s="3" t="s">
        <v>260</v>
      </c>
      <c r="G3" s="3"/>
      <c r="H3" s="3"/>
      <c r="I3" s="3"/>
      <c r="J3" s="3"/>
      <c r="K3" s="3"/>
      <c r="L3" s="3"/>
      <c r="M3" s="3"/>
    </row>
    <row r="4" spans="2:18" x14ac:dyDescent="0.2">
      <c r="E4" s="3"/>
      <c r="F4" s="22" t="s">
        <v>119</v>
      </c>
      <c r="G4" s="22"/>
      <c r="H4" s="3"/>
    </row>
    <row r="5" spans="2:18" x14ac:dyDescent="0.2">
      <c r="P5" s="23"/>
    </row>
    <row r="6" spans="2:18" ht="15" customHeight="1" x14ac:dyDescent="0.2">
      <c r="B6" s="5" t="s">
        <v>64</v>
      </c>
      <c r="C6" s="5" t="s">
        <v>38</v>
      </c>
      <c r="D6" s="6" t="s">
        <v>174</v>
      </c>
      <c r="E6" s="6"/>
      <c r="F6" s="6"/>
      <c r="G6" s="6"/>
      <c r="H6" s="5"/>
      <c r="I6" s="5"/>
      <c r="J6" s="6" t="s">
        <v>175</v>
      </c>
      <c r="K6" s="6"/>
      <c r="L6" s="6"/>
      <c r="M6" s="6"/>
    </row>
    <row r="7" spans="2:18" x14ac:dyDescent="0.2">
      <c r="B7" s="5" t="s">
        <v>30</v>
      </c>
      <c r="C7" s="5" t="s">
        <v>70</v>
      </c>
      <c r="D7" s="5" t="s">
        <v>64</v>
      </c>
      <c r="E7" s="5" t="s">
        <v>64</v>
      </c>
      <c r="F7" s="5"/>
      <c r="G7" s="5"/>
      <c r="H7" s="5" t="s">
        <v>66</v>
      </c>
      <c r="I7" s="5"/>
      <c r="J7" s="5"/>
      <c r="K7" s="5"/>
      <c r="L7" s="5"/>
      <c r="M7" s="5" t="s">
        <v>66</v>
      </c>
    </row>
    <row r="8" spans="2:18" x14ac:dyDescent="0.2">
      <c r="B8" s="5" t="s">
        <v>113</v>
      </c>
      <c r="C8" s="5" t="s">
        <v>71</v>
      </c>
      <c r="D8" s="5" t="s">
        <v>65</v>
      </c>
      <c r="E8" s="5" t="s">
        <v>145</v>
      </c>
      <c r="F8" s="5" t="s">
        <v>39</v>
      </c>
      <c r="G8" s="5" t="s">
        <v>45</v>
      </c>
      <c r="H8" s="5" t="s">
        <v>68</v>
      </c>
      <c r="I8" s="5"/>
      <c r="J8" s="5" t="s">
        <v>64</v>
      </c>
      <c r="K8" s="5" t="s">
        <v>39</v>
      </c>
      <c r="L8" s="5" t="s">
        <v>45</v>
      </c>
      <c r="M8" s="5" t="s">
        <v>68</v>
      </c>
    </row>
    <row r="9" spans="2:18" x14ac:dyDescent="0.2">
      <c r="B9" s="29" t="s">
        <v>0</v>
      </c>
      <c r="C9" s="43">
        <f>SUM(C11:C38)</f>
        <v>15921893856.420002</v>
      </c>
      <c r="D9" s="44">
        <f>SUM(D11:D38)</f>
        <v>7010873052.9200001</v>
      </c>
      <c r="E9" s="43">
        <f t="shared" ref="E9:H9" si="0">SUM(E11:E38)</f>
        <v>193588485.52000004</v>
      </c>
      <c r="F9" s="44">
        <f t="shared" si="0"/>
        <v>7190996451.7599993</v>
      </c>
      <c r="G9" s="44">
        <f>SUM(G11:G38)</f>
        <v>1525619429.2300003</v>
      </c>
      <c r="H9" s="43">
        <f t="shared" si="0"/>
        <v>816436.98999999487</v>
      </c>
      <c r="I9" s="43"/>
      <c r="J9" s="45">
        <f>IF(C9&lt;&gt;0,((+D9+E9)/C9),(IF(D9&lt;&gt;0,1,0)))</f>
        <v>0.45248772560652567</v>
      </c>
      <c r="K9" s="45">
        <f>IF($C9&lt;&gt;0,(F9/$C9),(IF(F9&lt;&gt;0,1,0)))</f>
        <v>0.45164202930924935</v>
      </c>
      <c r="L9" s="45">
        <f>IF($C9&lt;&gt;0,(G9/$C9),(IF(G9&lt;&gt;0,1,0)))</f>
        <v>9.5818967453726756E-2</v>
      </c>
      <c r="M9" s="45">
        <f>IF($C9&lt;&gt;0,(H9/$C9),(IF(H9&lt;&gt;0,1,0)))</f>
        <v>5.1277630498132758E-5</v>
      </c>
      <c r="O9" s="24"/>
      <c r="Q9" s="25"/>
      <c r="R9" s="25"/>
    </row>
    <row r="10" spans="2:18" x14ac:dyDescent="0.2">
      <c r="B10" s="38"/>
      <c r="C10" s="46"/>
      <c r="D10" s="47"/>
      <c r="E10" s="48"/>
      <c r="F10" s="36"/>
      <c r="G10" s="36"/>
      <c r="H10" s="36"/>
      <c r="I10" s="36"/>
      <c r="J10" s="49"/>
      <c r="K10" s="49"/>
      <c r="L10" s="49"/>
      <c r="M10" s="49"/>
    </row>
    <row r="11" spans="2:18" x14ac:dyDescent="0.2">
      <c r="B11" s="38" t="s">
        <v>1</v>
      </c>
      <c r="C11" s="39">
        <f>SUM(D11:H11)</f>
        <v>148032618.37000003</v>
      </c>
      <c r="D11" s="50">
        <v>31854912</v>
      </c>
      <c r="E11" s="50">
        <v>2662095.81</v>
      </c>
      <c r="F11" s="50">
        <v>95510488.87000002</v>
      </c>
      <c r="G11" s="50">
        <v>17952347.390000001</v>
      </c>
      <c r="H11" s="50">
        <v>52774.299999999996</v>
      </c>
      <c r="I11" s="39"/>
      <c r="J11" s="41">
        <f>IF(C11&lt;&gt;0,((+D11+E11)/C11*100),(IF(D11&lt;&gt;0,1,0)))</f>
        <v>23.317163602231563</v>
      </c>
      <c r="K11" s="41">
        <f>IF($C11&lt;&gt;0,(F11/$C11*100),(IF(F11&lt;&gt;0,1,0)))</f>
        <v>64.519894278486916</v>
      </c>
      <c r="L11" s="41">
        <f t="shared" ref="L11:M11" si="1">IF($C11&lt;&gt;0,(G11/$C11*100),(IF(G11&lt;&gt;0,1,0)))</f>
        <v>12.127291665630759</v>
      </c>
      <c r="M11" s="41">
        <f t="shared" si="1"/>
        <v>3.5650453650757773E-2</v>
      </c>
      <c r="N11" s="4"/>
      <c r="R11" s="12"/>
    </row>
    <row r="12" spans="2:18" x14ac:dyDescent="0.2">
      <c r="B12" s="38" t="s">
        <v>2</v>
      </c>
      <c r="C12" s="39">
        <f t="shared" ref="C12:C15" si="2">SUM(D12:H12)</f>
        <v>1384618750.6199999</v>
      </c>
      <c r="D12" s="50">
        <v>784741000</v>
      </c>
      <c r="E12" s="50">
        <v>19311885.869999997</v>
      </c>
      <c r="F12" s="50">
        <v>484555906.2299999</v>
      </c>
      <c r="G12" s="50">
        <v>94907613.710000008</v>
      </c>
      <c r="H12" s="50">
        <v>1102344.81</v>
      </c>
      <c r="I12" s="39"/>
      <c r="J12" s="41">
        <f t="shared" ref="J12:J15" si="3">IF(C12&lt;&gt;0,((+D12+E12)/C12*100),(IF(D12&lt;&gt;0,1,0)))</f>
        <v>58.070345032519889</v>
      </c>
      <c r="K12" s="41">
        <f t="shared" ref="K12:K15" si="4">IF($C12&lt;&gt;0,(F12/$C12*100),(IF(F12&lt;&gt;0,1,0)))</f>
        <v>34.995619264366248</v>
      </c>
      <c r="L12" s="41">
        <f t="shared" ref="L12:L15" si="5">IF($C12&lt;&gt;0,(G12/$C12*100),(IF(G12&lt;&gt;0,1,0)))</f>
        <v>6.8544221048214604</v>
      </c>
      <c r="M12" s="41">
        <f t="shared" ref="M12:M15" si="6">IF($C12&lt;&gt;0,(H12/$C12*100),(IF(H12&lt;&gt;0,1,0)))</f>
        <v>7.961359829241052E-2</v>
      </c>
      <c r="R12" s="12"/>
    </row>
    <row r="13" spans="2:18" x14ac:dyDescent="0.2">
      <c r="B13" s="38" t="s">
        <v>3</v>
      </c>
      <c r="C13" s="39">
        <f t="shared" si="2"/>
        <v>1483036591.6100001</v>
      </c>
      <c r="D13" s="50">
        <v>275513758.12</v>
      </c>
      <c r="E13" s="50">
        <v>22607822.500000004</v>
      </c>
      <c r="F13" s="50">
        <v>1009236563.49</v>
      </c>
      <c r="G13" s="50">
        <v>234240006.31</v>
      </c>
      <c r="H13" s="50">
        <v>-58561558.810000002</v>
      </c>
      <c r="I13" s="39"/>
      <c r="J13" s="41">
        <f t="shared" si="3"/>
        <v>20.102105525013116</v>
      </c>
      <c r="K13" s="41">
        <f t="shared" si="4"/>
        <v>68.052033860766855</v>
      </c>
      <c r="L13" s="41">
        <f t="shared" si="5"/>
        <v>15.794620822922958</v>
      </c>
      <c r="M13" s="41">
        <f t="shared" si="6"/>
        <v>-3.9487602087029394</v>
      </c>
      <c r="R13" s="12"/>
    </row>
    <row r="14" spans="2:18" x14ac:dyDescent="0.2">
      <c r="B14" s="38" t="s">
        <v>4</v>
      </c>
      <c r="C14" s="39">
        <f t="shared" si="2"/>
        <v>1980866439.6100004</v>
      </c>
      <c r="D14" s="50">
        <v>889311619</v>
      </c>
      <c r="E14" s="50">
        <v>11521444.520000003</v>
      </c>
      <c r="F14" s="50">
        <v>855922772.04000032</v>
      </c>
      <c r="G14" s="50">
        <v>190807124.08999994</v>
      </c>
      <c r="H14" s="50">
        <v>33303479.960000001</v>
      </c>
      <c r="I14" s="39"/>
      <c r="J14" s="41">
        <f t="shared" si="3"/>
        <v>45.476718950186211</v>
      </c>
      <c r="K14" s="41">
        <f t="shared" si="4"/>
        <v>43.209514529839645</v>
      </c>
      <c r="L14" s="41">
        <f t="shared" si="5"/>
        <v>9.632508294075933</v>
      </c>
      <c r="M14" s="41">
        <f t="shared" si="6"/>
        <v>1.6812582258982036</v>
      </c>
      <c r="R14" s="12"/>
    </row>
    <row r="15" spans="2:18" x14ac:dyDescent="0.2">
      <c r="B15" s="38" t="s">
        <v>5</v>
      </c>
      <c r="C15" s="39">
        <f t="shared" si="2"/>
        <v>259149633.69</v>
      </c>
      <c r="D15" s="50">
        <v>136005250</v>
      </c>
      <c r="E15" s="50">
        <v>2828612.7</v>
      </c>
      <c r="F15" s="50">
        <v>107921839.44</v>
      </c>
      <c r="G15" s="50">
        <v>12377468.460000003</v>
      </c>
      <c r="H15" s="50">
        <v>16463.09</v>
      </c>
      <c r="I15" s="39"/>
      <c r="J15" s="41">
        <f t="shared" si="3"/>
        <v>53.572857010508393</v>
      </c>
      <c r="K15" s="41">
        <f t="shared" si="4"/>
        <v>41.644604278738157</v>
      </c>
      <c r="L15" s="41">
        <f t="shared" si="5"/>
        <v>4.7761859755534823</v>
      </c>
      <c r="M15" s="41">
        <f t="shared" si="6"/>
        <v>6.3527351999630756E-3</v>
      </c>
      <c r="R15" s="12"/>
    </row>
    <row r="16" spans="2:18" x14ac:dyDescent="0.2">
      <c r="B16" s="38"/>
      <c r="C16" s="39"/>
      <c r="D16" s="50"/>
      <c r="E16" s="50"/>
      <c r="F16" s="50"/>
      <c r="G16" s="50"/>
      <c r="H16" s="50"/>
      <c r="I16" s="39"/>
      <c r="J16" s="41"/>
      <c r="K16" s="41"/>
      <c r="L16" s="41"/>
      <c r="M16" s="41"/>
    </row>
    <row r="17" spans="2:18" x14ac:dyDescent="0.2">
      <c r="B17" s="38" t="s">
        <v>6</v>
      </c>
      <c r="C17" s="39">
        <f t="shared" ref="C17:C38" si="7">SUM(D17:H17)</f>
        <v>96668070.350000009</v>
      </c>
      <c r="D17" s="50">
        <v>15965381</v>
      </c>
      <c r="E17" s="50">
        <v>1453136.7100000002</v>
      </c>
      <c r="F17" s="50">
        <v>69045170.469999999</v>
      </c>
      <c r="G17" s="50">
        <v>10204382.170000002</v>
      </c>
      <c r="H17" s="50">
        <v>0</v>
      </c>
      <c r="I17" s="39"/>
      <c r="J17" s="41">
        <f t="shared" ref="J17:J21" si="8">IF(C17&lt;&gt;0,((+D17+E17)/C17*100),(IF(D17&lt;&gt;0,1,0)))</f>
        <v>18.018894601840987</v>
      </c>
      <c r="K17" s="41">
        <f t="shared" ref="K17:K21" si="9">IF($C17&lt;&gt;0,(F17/$C17*100),(IF(F17&lt;&gt;0,1,0)))</f>
        <v>71.425001264649737</v>
      </c>
      <c r="L17" s="41">
        <f t="shared" ref="L17:L21" si="10">IF($C17&lt;&gt;0,(G17/$C17*100),(IF(G17&lt;&gt;0,1,0)))</f>
        <v>10.556104133509271</v>
      </c>
      <c r="M17" s="41">
        <f t="shared" ref="M17:M21" si="11">IF($C17&lt;&gt;0,(H17/$C17*100),(IF(H17&lt;&gt;0,1,0)))</f>
        <v>0</v>
      </c>
      <c r="R17" s="12"/>
    </row>
    <row r="18" spans="2:18" x14ac:dyDescent="0.2">
      <c r="B18" s="38" t="s">
        <v>7</v>
      </c>
      <c r="C18" s="39">
        <f t="shared" si="7"/>
        <v>404789348.34999996</v>
      </c>
      <c r="D18" s="50">
        <v>207407073</v>
      </c>
      <c r="E18" s="50">
        <v>4949783.24</v>
      </c>
      <c r="F18" s="50">
        <v>163936530.78999999</v>
      </c>
      <c r="G18" s="50">
        <v>23733932.079999998</v>
      </c>
      <c r="H18" s="50">
        <v>4762029.2399999993</v>
      </c>
      <c r="I18" s="39"/>
      <c r="J18" s="41">
        <f t="shared" si="8"/>
        <v>52.461078115224083</v>
      </c>
      <c r="K18" s="41">
        <f t="shared" si="9"/>
        <v>40.499220510183171</v>
      </c>
      <c r="L18" s="41">
        <f t="shared" si="10"/>
        <v>5.8632797964531722</v>
      </c>
      <c r="M18" s="41">
        <f t="shared" si="11"/>
        <v>1.1764215781395819</v>
      </c>
      <c r="R18" s="12"/>
    </row>
    <row r="19" spans="2:18" x14ac:dyDescent="0.2">
      <c r="B19" s="38" t="s">
        <v>8</v>
      </c>
      <c r="C19" s="39">
        <f t="shared" si="7"/>
        <v>248301494.94</v>
      </c>
      <c r="D19" s="50">
        <v>88527026</v>
      </c>
      <c r="E19" s="50">
        <v>4568606.8500000006</v>
      </c>
      <c r="F19" s="50">
        <v>126327032.5</v>
      </c>
      <c r="G19" s="50">
        <v>28878829.59</v>
      </c>
      <c r="H19" s="50">
        <v>0</v>
      </c>
      <c r="I19" s="39"/>
      <c r="J19" s="41">
        <f t="shared" si="8"/>
        <v>37.49298121322056</v>
      </c>
      <c r="K19" s="41">
        <f t="shared" si="9"/>
        <v>50.876468758484869</v>
      </c>
      <c r="L19" s="41">
        <f t="shared" si="10"/>
        <v>11.630550028294566</v>
      </c>
      <c r="M19" s="41">
        <f t="shared" si="11"/>
        <v>0</v>
      </c>
      <c r="R19" s="12"/>
    </row>
    <row r="20" spans="2:18" x14ac:dyDescent="0.2">
      <c r="B20" s="38" t="s">
        <v>9</v>
      </c>
      <c r="C20" s="39">
        <f t="shared" si="7"/>
        <v>472530007.30000001</v>
      </c>
      <c r="D20" s="50">
        <v>200796657.41</v>
      </c>
      <c r="E20" s="50">
        <v>7137961.71</v>
      </c>
      <c r="F20" s="50">
        <v>227532082.09999999</v>
      </c>
      <c r="G20" s="50">
        <v>37063306.079999991</v>
      </c>
      <c r="H20" s="50">
        <v>0</v>
      </c>
      <c r="I20" s="39"/>
      <c r="J20" s="41">
        <f t="shared" si="8"/>
        <v>44.00453217947414</v>
      </c>
      <c r="K20" s="41">
        <f t="shared" si="9"/>
        <v>48.151880004425692</v>
      </c>
      <c r="L20" s="41">
        <f t="shared" si="10"/>
        <v>7.8435878161001584</v>
      </c>
      <c r="M20" s="41">
        <f t="shared" si="11"/>
        <v>0</v>
      </c>
      <c r="R20" s="12"/>
    </row>
    <row r="21" spans="2:18" x14ac:dyDescent="0.2">
      <c r="B21" s="38" t="s">
        <v>10</v>
      </c>
      <c r="C21" s="39">
        <f t="shared" si="7"/>
        <v>90980348.769999996</v>
      </c>
      <c r="D21" s="50">
        <v>20812142</v>
      </c>
      <c r="E21" s="50">
        <v>1530953.39</v>
      </c>
      <c r="F21" s="50">
        <v>55070802.909999996</v>
      </c>
      <c r="G21" s="50">
        <v>13566450.470000001</v>
      </c>
      <c r="H21" s="50">
        <v>0</v>
      </c>
      <c r="I21" s="39"/>
      <c r="J21" s="41">
        <f t="shared" si="8"/>
        <v>24.558155351199808</v>
      </c>
      <c r="K21" s="41">
        <f t="shared" si="9"/>
        <v>60.530437236748789</v>
      </c>
      <c r="L21" s="41">
        <f t="shared" si="10"/>
        <v>14.911407412051409</v>
      </c>
      <c r="M21" s="41">
        <f t="shared" si="11"/>
        <v>0</v>
      </c>
      <c r="R21" s="12"/>
    </row>
    <row r="22" spans="2:18" x14ac:dyDescent="0.2">
      <c r="B22" s="38"/>
      <c r="C22" s="39"/>
      <c r="D22" s="50"/>
      <c r="E22" s="50"/>
      <c r="F22" s="50"/>
      <c r="G22" s="50"/>
      <c r="H22" s="50"/>
      <c r="I22" s="39"/>
      <c r="J22" s="41"/>
      <c r="K22" s="41"/>
      <c r="L22" s="41"/>
      <c r="M22" s="41"/>
    </row>
    <row r="23" spans="2:18" x14ac:dyDescent="0.2">
      <c r="B23" s="38" t="s">
        <v>11</v>
      </c>
      <c r="C23" s="39">
        <f t="shared" ref="C23" si="12">SUM(D23:H23)</f>
        <v>704968103.81999993</v>
      </c>
      <c r="D23" s="50">
        <v>316598011</v>
      </c>
      <c r="E23" s="50">
        <v>9401389.9500000011</v>
      </c>
      <c r="F23" s="50">
        <v>315398284.91000003</v>
      </c>
      <c r="G23" s="50">
        <v>63570417.959999979</v>
      </c>
      <c r="H23" s="50">
        <v>0</v>
      </c>
      <c r="I23" s="39"/>
      <c r="J23" s="41">
        <f t="shared" ref="J23:J27" si="13">IF(C23&lt;&gt;0,((+D23+E23)/C23*100),(IF(D23&lt;&gt;0,1,0)))</f>
        <v>46.243141949758012</v>
      </c>
      <c r="K23" s="41">
        <f t="shared" ref="K23:K27" si="14">IF($C23&lt;&gt;0,(F23/$C23*100),(IF(F23&lt;&gt;0,1,0)))</f>
        <v>44.739369512032688</v>
      </c>
      <c r="L23" s="41">
        <f t="shared" ref="L23:L27" si="15">IF($C23&lt;&gt;0,(G23/$C23*100),(IF(G23&lt;&gt;0,1,0)))</f>
        <v>9.0174885382093066</v>
      </c>
      <c r="M23" s="41">
        <f t="shared" ref="M23:M27" si="16">IF($C23&lt;&gt;0,(H23/$C23*100),(IF(H23&lt;&gt;0,1,0)))</f>
        <v>0</v>
      </c>
      <c r="R23" s="12"/>
    </row>
    <row r="24" spans="2:18" x14ac:dyDescent="0.2">
      <c r="B24" s="38" t="s">
        <v>12</v>
      </c>
      <c r="C24" s="39">
        <f t="shared" si="7"/>
        <v>67622316.299999982</v>
      </c>
      <c r="D24" s="50">
        <v>28854113</v>
      </c>
      <c r="E24" s="50">
        <v>1424847.49</v>
      </c>
      <c r="F24" s="50">
        <v>27520621.549999997</v>
      </c>
      <c r="G24" s="50">
        <v>8087803.2599999998</v>
      </c>
      <c r="H24" s="50">
        <v>1734931</v>
      </c>
      <c r="I24" s="39"/>
      <c r="J24" s="41">
        <f t="shared" si="13"/>
        <v>44.776579902513639</v>
      </c>
      <c r="K24" s="41">
        <f t="shared" si="14"/>
        <v>40.697543438038082</v>
      </c>
      <c r="L24" s="41">
        <f t="shared" si="15"/>
        <v>11.960257652398699</v>
      </c>
      <c r="M24" s="41">
        <f t="shared" si="16"/>
        <v>2.5656190070496012</v>
      </c>
      <c r="R24" s="12"/>
    </row>
    <row r="25" spans="2:18" x14ac:dyDescent="0.2">
      <c r="B25" s="38" t="s">
        <v>13</v>
      </c>
      <c r="C25" s="39">
        <f t="shared" si="7"/>
        <v>645205328.11000001</v>
      </c>
      <c r="D25" s="50">
        <v>293812984</v>
      </c>
      <c r="E25" s="50">
        <v>23735154.27</v>
      </c>
      <c r="F25" s="50">
        <v>263775729.09999999</v>
      </c>
      <c r="G25" s="50">
        <v>60391993.450000018</v>
      </c>
      <c r="H25" s="50">
        <v>3489467.29</v>
      </c>
      <c r="I25" s="39"/>
      <c r="J25" s="41">
        <f t="shared" si="13"/>
        <v>49.21660197695418</v>
      </c>
      <c r="K25" s="41">
        <f t="shared" si="14"/>
        <v>40.882447433079676</v>
      </c>
      <c r="L25" s="41">
        <f t="shared" si="15"/>
        <v>9.3601200763338834</v>
      </c>
      <c r="M25" s="41">
        <f t="shared" si="16"/>
        <v>0.54083051363225665</v>
      </c>
      <c r="R25" s="12"/>
    </row>
    <row r="26" spans="2:18" x14ac:dyDescent="0.2">
      <c r="B26" s="38" t="s">
        <v>14</v>
      </c>
      <c r="C26" s="39">
        <f t="shared" si="7"/>
        <v>1072766320.71</v>
      </c>
      <c r="D26" s="50">
        <v>640800004</v>
      </c>
      <c r="E26" s="50">
        <v>13740406</v>
      </c>
      <c r="F26" s="50">
        <v>351621156.65999997</v>
      </c>
      <c r="G26" s="50">
        <v>66030867.050000012</v>
      </c>
      <c r="H26" s="50">
        <v>573887</v>
      </c>
      <c r="I26" s="39"/>
      <c r="J26" s="41">
        <f t="shared" si="13"/>
        <v>61.014257938932936</v>
      </c>
      <c r="K26" s="41">
        <f t="shared" si="14"/>
        <v>32.777050311132335</v>
      </c>
      <c r="L26" s="41">
        <f t="shared" si="15"/>
        <v>6.1551957565463198</v>
      </c>
      <c r="M26" s="41">
        <f t="shared" si="16"/>
        <v>5.3495993388399672E-2</v>
      </c>
      <c r="R26" s="12"/>
    </row>
    <row r="27" spans="2:18" x14ac:dyDescent="0.2">
      <c r="B27" s="38" t="s">
        <v>15</v>
      </c>
      <c r="C27" s="39">
        <f t="shared" si="7"/>
        <v>36458937.760000005</v>
      </c>
      <c r="D27" s="50">
        <v>18910163.530000001</v>
      </c>
      <c r="E27" s="50">
        <v>436587</v>
      </c>
      <c r="F27" s="50">
        <v>12188622.98</v>
      </c>
      <c r="G27" s="50">
        <v>4923564.2500000028</v>
      </c>
      <c r="H27" s="50">
        <v>0</v>
      </c>
      <c r="I27" s="39"/>
      <c r="J27" s="41">
        <f t="shared" si="13"/>
        <v>53.064493149402161</v>
      </c>
      <c r="K27" s="41">
        <f t="shared" si="14"/>
        <v>33.431097362832212</v>
      </c>
      <c r="L27" s="41">
        <f t="shared" si="15"/>
        <v>13.504409487765621</v>
      </c>
      <c r="M27" s="41">
        <f t="shared" si="16"/>
        <v>0</v>
      </c>
      <c r="R27" s="12"/>
    </row>
    <row r="28" spans="2:18" x14ac:dyDescent="0.2">
      <c r="B28" s="38"/>
      <c r="C28" s="39"/>
      <c r="D28" s="50"/>
      <c r="E28" s="50"/>
      <c r="F28" s="50"/>
      <c r="G28" s="50"/>
      <c r="H28" s="50"/>
      <c r="I28" s="39"/>
      <c r="J28" s="41"/>
      <c r="K28" s="41"/>
      <c r="L28" s="41"/>
      <c r="M28" s="41"/>
    </row>
    <row r="29" spans="2:18" x14ac:dyDescent="0.2">
      <c r="B29" s="38" t="s">
        <v>16</v>
      </c>
      <c r="C29" s="39">
        <f t="shared" ref="C29" si="17">SUM(D29:H29)</f>
        <v>3023847450.6100001</v>
      </c>
      <c r="D29" s="50">
        <v>1761547214.1400001</v>
      </c>
      <c r="E29" s="50">
        <v>27071255.170000002</v>
      </c>
      <c r="F29" s="50">
        <v>966919009.31999993</v>
      </c>
      <c r="G29" s="50">
        <v>268309971.98000002</v>
      </c>
      <c r="H29" s="50">
        <v>0</v>
      </c>
      <c r="I29" s="39"/>
      <c r="J29" s="41">
        <f t="shared" ref="J29:J33" si="18">IF(C29&lt;&gt;0,((+D29+E29)/C29*100),(IF(D29&lt;&gt;0,1,0)))</f>
        <v>59.150420069940445</v>
      </c>
      <c r="K29" s="41">
        <f t="shared" ref="K29:K33" si="19">IF($C29&lt;&gt;0,(F29/$C29*100),(IF(F29&lt;&gt;0,1,0)))</f>
        <v>31.976448055438233</v>
      </c>
      <c r="L29" s="41">
        <f t="shared" ref="L29:L33" si="20">IF($C29&lt;&gt;0,(G29/$C29*100),(IF(G29&lt;&gt;0,1,0)))</f>
        <v>8.8731318746213184</v>
      </c>
      <c r="M29" s="41">
        <f t="shared" ref="M29:M33" si="21">IF($C29&lt;&gt;0,(H29/$C29*100),(IF(H29&lt;&gt;0,1,0)))</f>
        <v>0</v>
      </c>
      <c r="R29" s="12"/>
    </row>
    <row r="30" spans="2:18" x14ac:dyDescent="0.2">
      <c r="B30" s="38" t="s">
        <v>17</v>
      </c>
      <c r="C30" s="39">
        <f t="shared" si="7"/>
        <v>2475248735.2799997</v>
      </c>
      <c r="D30" s="50">
        <v>817193833.72000003</v>
      </c>
      <c r="E30" s="50">
        <v>18872202.739999998</v>
      </c>
      <c r="F30" s="50">
        <v>1387610938.99</v>
      </c>
      <c r="G30" s="50">
        <v>251571759.83000001</v>
      </c>
      <c r="H30" s="50">
        <v>0</v>
      </c>
      <c r="I30" s="39"/>
      <c r="J30" s="41">
        <f t="shared" si="18"/>
        <v>33.777051354211657</v>
      </c>
      <c r="K30" s="41">
        <f t="shared" si="19"/>
        <v>56.059454519144872</v>
      </c>
      <c r="L30" s="41">
        <f t="shared" si="20"/>
        <v>10.163494126643489</v>
      </c>
      <c r="M30" s="41">
        <f t="shared" si="21"/>
        <v>0</v>
      </c>
      <c r="R30" s="12"/>
    </row>
    <row r="31" spans="2:18" x14ac:dyDescent="0.2">
      <c r="B31" s="38" t="s">
        <v>18</v>
      </c>
      <c r="C31" s="39">
        <f t="shared" si="7"/>
        <v>120396112.32000001</v>
      </c>
      <c r="D31" s="50">
        <v>62229352</v>
      </c>
      <c r="E31" s="50">
        <v>3143691.08</v>
      </c>
      <c r="F31" s="50">
        <v>45376902.219999999</v>
      </c>
      <c r="G31" s="50">
        <v>9646167.0200000051</v>
      </c>
      <c r="H31" s="50">
        <v>0</v>
      </c>
      <c r="I31" s="39"/>
      <c r="J31" s="41">
        <f t="shared" si="18"/>
        <v>54.298300684531597</v>
      </c>
      <c r="K31" s="41">
        <f t="shared" si="19"/>
        <v>37.689673981659013</v>
      </c>
      <c r="L31" s="41">
        <f t="shared" si="20"/>
        <v>8.0120253338093868</v>
      </c>
      <c r="M31" s="41">
        <f t="shared" si="21"/>
        <v>0</v>
      </c>
      <c r="R31" s="12"/>
    </row>
    <row r="32" spans="2:18" x14ac:dyDescent="0.2">
      <c r="B32" s="38" t="s">
        <v>19</v>
      </c>
      <c r="C32" s="39">
        <f t="shared" si="7"/>
        <v>293543349.67000002</v>
      </c>
      <c r="D32" s="50">
        <v>114540492</v>
      </c>
      <c r="E32" s="50">
        <v>4589898.21</v>
      </c>
      <c r="F32" s="50">
        <v>131546928.48</v>
      </c>
      <c r="G32" s="50">
        <v>28996196.880000014</v>
      </c>
      <c r="H32" s="50">
        <v>13869834.1</v>
      </c>
      <c r="I32" s="39"/>
      <c r="J32" s="41">
        <f t="shared" si="18"/>
        <v>40.583576614467944</v>
      </c>
      <c r="K32" s="41">
        <f t="shared" si="19"/>
        <v>44.813458941544546</v>
      </c>
      <c r="L32" s="41">
        <f t="shared" si="20"/>
        <v>9.8779948217520168</v>
      </c>
      <c r="M32" s="41">
        <f t="shared" si="21"/>
        <v>4.7249696222354887</v>
      </c>
      <c r="R32" s="12"/>
    </row>
    <row r="33" spans="2:257" x14ac:dyDescent="0.2">
      <c r="B33" s="38" t="s">
        <v>20</v>
      </c>
      <c r="C33" s="39">
        <f t="shared" si="7"/>
        <v>61187418.789999999</v>
      </c>
      <c r="D33" s="50">
        <v>10443965</v>
      </c>
      <c r="E33" s="50">
        <v>778744</v>
      </c>
      <c r="F33" s="50">
        <v>41222501.850000001</v>
      </c>
      <c r="G33" s="50">
        <v>8742207.9399999995</v>
      </c>
      <c r="H33" s="50">
        <v>0</v>
      </c>
      <c r="I33" s="39"/>
      <c r="J33" s="41">
        <f t="shared" si="18"/>
        <v>18.341530370021349</v>
      </c>
      <c r="K33" s="41">
        <f t="shared" si="19"/>
        <v>67.370878957124916</v>
      </c>
      <c r="L33" s="41">
        <f t="shared" si="20"/>
        <v>14.287590672853746</v>
      </c>
      <c r="M33" s="41">
        <f t="shared" si="21"/>
        <v>0</v>
      </c>
      <c r="R33" s="12"/>
    </row>
    <row r="34" spans="2:257" x14ac:dyDescent="0.2">
      <c r="B34" s="38"/>
      <c r="C34" s="39"/>
      <c r="D34" s="50"/>
      <c r="E34" s="50"/>
      <c r="F34" s="50"/>
      <c r="G34" s="50"/>
      <c r="H34" s="50"/>
      <c r="I34" s="39"/>
      <c r="J34" s="41"/>
      <c r="K34" s="41"/>
      <c r="L34" s="41"/>
      <c r="M34" s="41"/>
    </row>
    <row r="35" spans="2:257" x14ac:dyDescent="0.2">
      <c r="B35" s="38" t="s">
        <v>21</v>
      </c>
      <c r="C35" s="39">
        <f t="shared" ref="C35" si="22">SUM(D35:H35)</f>
        <v>74126489.390000001</v>
      </c>
      <c r="D35" s="50">
        <v>43949871</v>
      </c>
      <c r="E35" s="50">
        <v>2251852.66</v>
      </c>
      <c r="F35" s="50">
        <v>21921399.449999999</v>
      </c>
      <c r="G35" s="50">
        <v>5974960.7800000031</v>
      </c>
      <c r="H35" s="50">
        <v>28405.5</v>
      </c>
      <c r="I35" s="39"/>
      <c r="J35" s="41">
        <f t="shared" ref="J35:J38" si="23">IF(C35&lt;&gt;0,((+D35+E35)/C35*100),(IF(D35&lt;&gt;0,1,0)))</f>
        <v>62.328223068706144</v>
      </c>
      <c r="K35" s="41">
        <f t="shared" ref="K35:K38" si="24">IF($C35&lt;&gt;0,(F35/$C35*100),(IF(F35&lt;&gt;0,1,0)))</f>
        <v>29.572963228658306</v>
      </c>
      <c r="L35" s="41">
        <f t="shared" ref="L35:L38" si="25">IF($C35&lt;&gt;0,(G35/$C35*100),(IF(G35&lt;&gt;0,1,0)))</f>
        <v>8.0604933933456344</v>
      </c>
      <c r="M35" s="41">
        <f t="shared" ref="M35:M38" si="26">IF($C35&lt;&gt;0,(H35/$C35*100),(IF(H35&lt;&gt;0,1,0)))</f>
        <v>3.8320309289909565E-2</v>
      </c>
      <c r="R35" s="12"/>
    </row>
    <row r="36" spans="2:257" x14ac:dyDescent="0.2">
      <c r="B36" s="38" t="s">
        <v>22</v>
      </c>
      <c r="C36" s="39">
        <f t="shared" si="7"/>
        <v>372277248.19</v>
      </c>
      <c r="D36" s="50">
        <v>105841710</v>
      </c>
      <c r="E36" s="50">
        <v>4927256.49</v>
      </c>
      <c r="F36" s="50">
        <v>217436122.93000001</v>
      </c>
      <c r="G36" s="50">
        <v>43660516.259999976</v>
      </c>
      <c r="H36" s="50">
        <v>411642.51</v>
      </c>
      <c r="I36" s="39"/>
      <c r="J36" s="41">
        <f t="shared" si="23"/>
        <v>29.754428192578285</v>
      </c>
      <c r="K36" s="41">
        <f t="shared" si="24"/>
        <v>58.407040448259316</v>
      </c>
      <c r="L36" s="41">
        <f t="shared" si="25"/>
        <v>11.727957180374574</v>
      </c>
      <c r="M36" s="41">
        <f t="shared" si="26"/>
        <v>0.1105741787878235</v>
      </c>
      <c r="R36" s="12"/>
    </row>
    <row r="37" spans="2:257" x14ac:dyDescent="0.2">
      <c r="B37" s="38" t="s">
        <v>23</v>
      </c>
      <c r="C37" s="39">
        <f t="shared" si="7"/>
        <v>264950816.31999999</v>
      </c>
      <c r="D37" s="50">
        <v>48874553</v>
      </c>
      <c r="E37" s="50">
        <v>1641132.92</v>
      </c>
      <c r="F37" s="50">
        <v>183003775.41</v>
      </c>
      <c r="G37" s="50">
        <v>31398617.99000001</v>
      </c>
      <c r="H37" s="50">
        <v>32737</v>
      </c>
      <c r="I37" s="39"/>
      <c r="J37" s="41">
        <f t="shared" si="23"/>
        <v>19.06606162669399</v>
      </c>
      <c r="K37" s="41">
        <f t="shared" si="24"/>
        <v>69.0708479225719</v>
      </c>
      <c r="L37" s="41">
        <f t="shared" si="25"/>
        <v>11.850734572592394</v>
      </c>
      <c r="M37" s="41">
        <f t="shared" si="26"/>
        <v>1.2355878141723177E-2</v>
      </c>
      <c r="R37" s="12"/>
    </row>
    <row r="38" spans="2:257" x14ac:dyDescent="0.2">
      <c r="B38" s="38" t="s">
        <v>24</v>
      </c>
      <c r="C38" s="39">
        <f t="shared" si="7"/>
        <v>140321925.53999999</v>
      </c>
      <c r="D38" s="50">
        <v>96341968</v>
      </c>
      <c r="E38" s="50">
        <v>3001764.24</v>
      </c>
      <c r="F38" s="50">
        <v>30395269.07</v>
      </c>
      <c r="G38" s="50">
        <v>10582924.23</v>
      </c>
      <c r="H38" s="50">
        <v>0</v>
      </c>
      <c r="I38" s="39"/>
      <c r="J38" s="41">
        <f t="shared" si="23"/>
        <v>70.797013266241976</v>
      </c>
      <c r="K38" s="41">
        <f t="shared" si="24"/>
        <v>21.661097474988374</v>
      </c>
      <c r="L38" s="41">
        <f t="shared" si="25"/>
        <v>7.541889258769646</v>
      </c>
      <c r="M38" s="41">
        <f t="shared" si="26"/>
        <v>0</v>
      </c>
      <c r="R38" s="12"/>
    </row>
    <row r="39" spans="2:257" x14ac:dyDescent="0.2">
      <c r="C39" s="10"/>
      <c r="D39" s="12"/>
      <c r="E39" s="12"/>
      <c r="F39" s="12"/>
      <c r="G39" s="12"/>
      <c r="H39" s="12"/>
      <c r="I39" s="10"/>
      <c r="J39" s="11"/>
      <c r="K39" s="11"/>
      <c r="L39" s="11"/>
      <c r="M39" s="11"/>
    </row>
    <row r="40" spans="2:257" x14ac:dyDescent="0.2">
      <c r="B40" s="18" t="s">
        <v>155</v>
      </c>
      <c r="E40" s="10"/>
      <c r="J40" s="4"/>
      <c r="K40" s="4"/>
      <c r="M40" s="4"/>
      <c r="O40" s="9"/>
      <c r="P40" s="9"/>
      <c r="Q40" s="9"/>
      <c r="R40" s="9"/>
      <c r="S40" s="9"/>
    </row>
    <row r="41" spans="2:257" x14ac:dyDescent="0.2">
      <c r="B41" s="2" t="s">
        <v>257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2"/>
      <c r="P41" s="12"/>
      <c r="Q41" s="12"/>
      <c r="R41" s="12"/>
      <c r="S41" s="12"/>
      <c r="T41" s="18"/>
      <c r="U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</row>
    <row r="42" spans="2:257" x14ac:dyDescent="0.2">
      <c r="E42" s="10"/>
      <c r="Q42" s="12"/>
      <c r="R42" s="12"/>
      <c r="S42" s="12"/>
    </row>
    <row r="43" spans="2:257" x14ac:dyDescent="0.2">
      <c r="B43" s="18"/>
      <c r="E43" s="10"/>
      <c r="Q43" s="12"/>
      <c r="R43" s="12"/>
      <c r="S43" s="12"/>
    </row>
    <row r="44" spans="2:257" x14ac:dyDescent="0.2">
      <c r="C44" s="18"/>
      <c r="D44" s="12"/>
      <c r="E44" s="12"/>
      <c r="F44" s="12"/>
      <c r="G44" s="12"/>
      <c r="H44" s="12"/>
      <c r="J44" s="12"/>
      <c r="K44" s="12"/>
      <c r="Q44" s="12"/>
      <c r="R44" s="12"/>
      <c r="S44" s="12"/>
    </row>
    <row r="45" spans="2:257" x14ac:dyDescent="0.2">
      <c r="D45" s="12"/>
      <c r="E45" s="27"/>
      <c r="F45" s="12"/>
      <c r="G45" s="12"/>
      <c r="H45" s="12"/>
      <c r="J45" s="12"/>
      <c r="K45" s="12"/>
      <c r="Q45" s="12"/>
      <c r="R45" s="12"/>
      <c r="S45" s="12"/>
      <c r="V45" s="18"/>
    </row>
    <row r="46" spans="2:257" x14ac:dyDescent="0.2">
      <c r="D46" s="12"/>
      <c r="E46" s="12"/>
      <c r="F46" s="12"/>
      <c r="G46" s="12"/>
      <c r="H46" s="12"/>
      <c r="J46" s="12"/>
      <c r="K46" s="12"/>
      <c r="Q46" s="12"/>
      <c r="R46" s="12"/>
      <c r="S46" s="12"/>
    </row>
    <row r="47" spans="2:257" x14ac:dyDescent="0.2">
      <c r="D47" s="12"/>
      <c r="E47" s="12"/>
      <c r="F47" s="12"/>
      <c r="G47" s="12"/>
      <c r="H47" s="12"/>
      <c r="J47" s="12"/>
      <c r="K47" s="12"/>
      <c r="Q47" s="12"/>
      <c r="R47" s="12"/>
      <c r="S47" s="12"/>
    </row>
    <row r="48" spans="2:257" x14ac:dyDescent="0.2">
      <c r="D48" s="12"/>
      <c r="E48" s="12"/>
      <c r="F48" s="12"/>
      <c r="G48" s="12"/>
      <c r="H48" s="12"/>
      <c r="J48" s="12"/>
      <c r="K48" s="12"/>
      <c r="Q48" s="12"/>
      <c r="R48" s="12"/>
      <c r="S48" s="12"/>
    </row>
    <row r="49" spans="4:19" x14ac:dyDescent="0.2">
      <c r="D49" s="12"/>
      <c r="E49" s="12"/>
      <c r="F49" s="12"/>
      <c r="G49" s="12"/>
      <c r="H49" s="12"/>
      <c r="J49" s="12"/>
      <c r="K49" s="12"/>
      <c r="Q49" s="12"/>
      <c r="R49" s="12"/>
      <c r="S49" s="12"/>
    </row>
    <row r="50" spans="4:19" x14ac:dyDescent="0.2">
      <c r="D50" s="12"/>
      <c r="E50" s="12"/>
      <c r="F50" s="12"/>
      <c r="G50" s="12"/>
      <c r="H50" s="12"/>
      <c r="J50" s="12"/>
      <c r="K50" s="12"/>
      <c r="Q50" s="12"/>
      <c r="R50" s="12"/>
      <c r="S50" s="12"/>
    </row>
    <row r="51" spans="4:19" x14ac:dyDescent="0.2">
      <c r="D51" s="12"/>
      <c r="E51" s="12"/>
      <c r="F51" s="12"/>
      <c r="G51" s="12"/>
      <c r="H51" s="12"/>
      <c r="J51" s="12"/>
      <c r="K51" s="12"/>
      <c r="Q51" s="12"/>
      <c r="R51" s="12"/>
      <c r="S51" s="12"/>
    </row>
    <row r="52" spans="4:19" x14ac:dyDescent="0.2">
      <c r="D52" s="12"/>
      <c r="E52" s="12"/>
      <c r="F52" s="12"/>
      <c r="G52" s="12"/>
      <c r="H52" s="12"/>
      <c r="J52" s="12"/>
      <c r="K52" s="12"/>
      <c r="Q52" s="12"/>
      <c r="R52" s="12"/>
      <c r="S52" s="12"/>
    </row>
    <row r="53" spans="4:19" x14ac:dyDescent="0.2">
      <c r="D53" s="12"/>
      <c r="E53" s="12"/>
      <c r="F53" s="12"/>
      <c r="G53" s="12"/>
      <c r="H53" s="12"/>
      <c r="J53" s="12"/>
      <c r="K53" s="12"/>
      <c r="Q53" s="12"/>
      <c r="R53" s="12"/>
      <c r="S53" s="12"/>
    </row>
    <row r="54" spans="4:19" x14ac:dyDescent="0.2">
      <c r="D54" s="12"/>
      <c r="E54" s="12"/>
      <c r="F54" s="12"/>
      <c r="G54" s="12"/>
      <c r="H54" s="12"/>
      <c r="J54" s="12"/>
      <c r="K54" s="12"/>
      <c r="Q54" s="12"/>
      <c r="R54" s="12"/>
      <c r="S54" s="12"/>
    </row>
    <row r="55" spans="4:19" x14ac:dyDescent="0.2">
      <c r="D55" s="12"/>
      <c r="E55" s="12"/>
      <c r="F55" s="12"/>
      <c r="G55" s="12"/>
      <c r="H55" s="12"/>
      <c r="J55" s="12"/>
      <c r="K55" s="12"/>
      <c r="Q55" s="12"/>
      <c r="R55" s="12"/>
      <c r="S55" s="12"/>
    </row>
    <row r="56" spans="4:19" x14ac:dyDescent="0.2">
      <c r="D56" s="12"/>
      <c r="E56" s="12"/>
      <c r="F56" s="12"/>
      <c r="G56" s="12"/>
      <c r="H56" s="12"/>
      <c r="J56" s="12"/>
      <c r="K56" s="12"/>
      <c r="Q56" s="12"/>
      <c r="R56" s="12"/>
      <c r="S56" s="12"/>
    </row>
    <row r="57" spans="4:19" x14ac:dyDescent="0.2">
      <c r="D57" s="12"/>
      <c r="E57" s="12"/>
      <c r="F57" s="12"/>
      <c r="G57" s="12"/>
      <c r="H57" s="12"/>
      <c r="J57" s="12"/>
      <c r="K57" s="12"/>
      <c r="Q57" s="12"/>
      <c r="R57" s="12"/>
      <c r="S57" s="12"/>
    </row>
    <row r="58" spans="4:19" x14ac:dyDescent="0.2">
      <c r="D58" s="12"/>
      <c r="E58" s="12"/>
      <c r="F58" s="12"/>
      <c r="G58" s="12"/>
      <c r="H58" s="12"/>
      <c r="J58" s="12"/>
      <c r="K58" s="12"/>
      <c r="Q58" s="12"/>
      <c r="R58" s="12"/>
      <c r="S58" s="12"/>
    </row>
    <row r="59" spans="4:19" x14ac:dyDescent="0.2">
      <c r="D59" s="12"/>
      <c r="E59" s="12"/>
      <c r="F59" s="12"/>
      <c r="G59" s="12"/>
      <c r="H59" s="12"/>
      <c r="J59" s="12"/>
      <c r="K59" s="12"/>
      <c r="Q59" s="12"/>
      <c r="R59" s="12"/>
      <c r="S59" s="12"/>
    </row>
    <row r="60" spans="4:19" x14ac:dyDescent="0.2">
      <c r="D60" s="12"/>
      <c r="E60" s="12"/>
      <c r="F60" s="12"/>
      <c r="G60" s="12"/>
      <c r="H60" s="12"/>
      <c r="J60" s="12"/>
      <c r="K60" s="12"/>
      <c r="Q60" s="12"/>
      <c r="R60" s="12"/>
      <c r="S60" s="12"/>
    </row>
    <row r="61" spans="4:19" x14ac:dyDescent="0.2">
      <c r="D61" s="12"/>
      <c r="E61" s="12"/>
      <c r="F61" s="12"/>
      <c r="G61" s="12"/>
      <c r="H61" s="12"/>
      <c r="J61" s="12"/>
      <c r="K61" s="12"/>
      <c r="Q61" s="12"/>
      <c r="R61" s="12"/>
      <c r="S61" s="12"/>
    </row>
    <row r="62" spans="4:19" x14ac:dyDescent="0.2">
      <c r="D62" s="12"/>
      <c r="E62" s="12"/>
      <c r="F62" s="12"/>
      <c r="G62" s="12"/>
      <c r="H62" s="12"/>
      <c r="J62" s="12"/>
      <c r="K62" s="12"/>
      <c r="Q62" s="12"/>
      <c r="R62" s="12"/>
      <c r="S62" s="12"/>
    </row>
    <row r="63" spans="4:19" x14ac:dyDescent="0.2">
      <c r="D63" s="12"/>
      <c r="E63" s="12"/>
      <c r="F63" s="12"/>
      <c r="G63" s="12"/>
      <c r="H63" s="12"/>
      <c r="J63" s="12"/>
      <c r="K63" s="12"/>
      <c r="Q63" s="12"/>
      <c r="R63" s="12"/>
      <c r="S63" s="12"/>
    </row>
    <row r="64" spans="4:19" x14ac:dyDescent="0.2">
      <c r="D64" s="12"/>
      <c r="E64" s="12"/>
      <c r="F64" s="12"/>
      <c r="G64" s="12"/>
      <c r="H64" s="12"/>
      <c r="J64" s="12"/>
      <c r="K64" s="12"/>
      <c r="Q64" s="12"/>
      <c r="R64" s="12"/>
      <c r="S64" s="12"/>
    </row>
    <row r="65" spans="4:19" x14ac:dyDescent="0.2">
      <c r="D65" s="12"/>
      <c r="E65" s="12"/>
      <c r="F65" s="12"/>
      <c r="G65" s="12"/>
      <c r="H65" s="12"/>
      <c r="J65" s="12"/>
      <c r="K65" s="12"/>
      <c r="Q65" s="12"/>
      <c r="R65" s="12"/>
      <c r="S65" s="12"/>
    </row>
    <row r="66" spans="4:19" x14ac:dyDescent="0.2">
      <c r="D66" s="12"/>
      <c r="E66" s="12"/>
      <c r="F66" s="12"/>
      <c r="G66" s="12"/>
      <c r="H66" s="12"/>
      <c r="J66" s="12"/>
      <c r="K66" s="12"/>
      <c r="Q66" s="12"/>
      <c r="R66" s="12"/>
      <c r="S66" s="12"/>
    </row>
    <row r="67" spans="4:19" x14ac:dyDescent="0.2">
      <c r="D67" s="12"/>
      <c r="E67" s="12"/>
      <c r="F67" s="12"/>
      <c r="G67" s="12"/>
      <c r="H67" s="12"/>
      <c r="J67" s="12"/>
      <c r="K67" s="12"/>
      <c r="Q67" s="12"/>
      <c r="R67" s="12"/>
      <c r="S67" s="12"/>
    </row>
    <row r="68" spans="4:19" x14ac:dyDescent="0.2">
      <c r="D68" s="12"/>
      <c r="E68" s="12"/>
      <c r="F68" s="12"/>
      <c r="G68" s="12"/>
      <c r="H68" s="12"/>
      <c r="J68" s="12"/>
      <c r="K68" s="12"/>
      <c r="Q68" s="12"/>
      <c r="R68" s="12"/>
      <c r="S68" s="12"/>
    </row>
    <row r="69" spans="4:19" x14ac:dyDescent="0.2">
      <c r="D69" s="12"/>
      <c r="E69" s="12"/>
      <c r="F69" s="12"/>
      <c r="G69" s="12"/>
      <c r="H69" s="12"/>
      <c r="J69" s="12"/>
      <c r="K69" s="12"/>
      <c r="Q69" s="12"/>
      <c r="R69" s="12"/>
      <c r="S69" s="12"/>
    </row>
    <row r="70" spans="4:19" x14ac:dyDescent="0.2">
      <c r="D70" s="12"/>
      <c r="E70" s="12"/>
      <c r="F70" s="12"/>
      <c r="G70" s="12"/>
      <c r="H70" s="12"/>
      <c r="J70" s="12"/>
      <c r="K70" s="12"/>
      <c r="Q70" s="12"/>
      <c r="R70" s="12"/>
      <c r="S70" s="12"/>
    </row>
    <row r="71" spans="4:19" x14ac:dyDescent="0.2">
      <c r="D71" s="12"/>
      <c r="E71" s="12"/>
      <c r="F71" s="12"/>
      <c r="G71" s="12"/>
      <c r="H71" s="12"/>
      <c r="J71" s="12"/>
      <c r="K71" s="12"/>
      <c r="Q71" s="12"/>
      <c r="R71" s="12"/>
      <c r="S71" s="12"/>
    </row>
    <row r="72" spans="4:19" x14ac:dyDescent="0.2">
      <c r="D72" s="12"/>
      <c r="E72" s="12"/>
      <c r="F72" s="12"/>
      <c r="G72" s="12"/>
      <c r="H72" s="12"/>
      <c r="J72" s="12"/>
      <c r="K72" s="12"/>
      <c r="Q72" s="12"/>
      <c r="R72" s="12"/>
      <c r="S72" s="12"/>
    </row>
    <row r="73" spans="4:19" x14ac:dyDescent="0.2">
      <c r="D73" s="12"/>
      <c r="E73" s="12"/>
      <c r="F73" s="12"/>
      <c r="G73" s="12"/>
      <c r="H73" s="12"/>
      <c r="J73" s="12"/>
      <c r="K73" s="12"/>
      <c r="Q73" s="12"/>
      <c r="R73" s="12"/>
      <c r="S73" s="12"/>
    </row>
    <row r="74" spans="4:19" x14ac:dyDescent="0.2">
      <c r="D74" s="12"/>
      <c r="E74" s="12"/>
      <c r="F74" s="12"/>
      <c r="G74" s="12"/>
      <c r="H74" s="12"/>
      <c r="J74" s="12"/>
      <c r="K74" s="12"/>
      <c r="Q74" s="12"/>
      <c r="R74" s="12"/>
      <c r="S74" s="12"/>
    </row>
    <row r="75" spans="4:19" x14ac:dyDescent="0.2">
      <c r="D75" s="12"/>
      <c r="E75" s="12"/>
      <c r="F75" s="12"/>
      <c r="G75" s="12"/>
      <c r="H75" s="12"/>
      <c r="J75" s="12"/>
      <c r="K75" s="12"/>
      <c r="Q75" s="27"/>
      <c r="R75" s="27"/>
      <c r="S75" s="27"/>
    </row>
    <row r="76" spans="4:19" x14ac:dyDescent="0.2">
      <c r="D76" s="12"/>
      <c r="E76" s="12"/>
      <c r="F76" s="12"/>
      <c r="G76" s="12"/>
      <c r="H76" s="12"/>
      <c r="J76" s="12"/>
      <c r="K76" s="12"/>
      <c r="Q76" s="12"/>
      <c r="R76" s="12"/>
      <c r="S76" s="12"/>
    </row>
    <row r="77" spans="4:19" x14ac:dyDescent="0.2">
      <c r="D77" s="12"/>
      <c r="E77" s="12"/>
      <c r="F77" s="12"/>
      <c r="G77" s="12"/>
      <c r="H77" s="12"/>
      <c r="J77" s="12"/>
      <c r="K77" s="12"/>
      <c r="Q77" s="12"/>
      <c r="R77" s="12"/>
      <c r="S77" s="12"/>
    </row>
    <row r="78" spans="4:19" x14ac:dyDescent="0.2">
      <c r="D78" s="12"/>
      <c r="E78" s="12"/>
      <c r="F78" s="12"/>
      <c r="G78" s="12"/>
      <c r="H78" s="12"/>
      <c r="J78" s="12"/>
      <c r="K78" s="12"/>
      <c r="Q78" s="12"/>
      <c r="R78" s="12"/>
      <c r="S78" s="12"/>
    </row>
    <row r="79" spans="4:19" x14ac:dyDescent="0.2">
      <c r="D79" s="12"/>
      <c r="E79" s="12"/>
      <c r="F79" s="12"/>
      <c r="G79" s="12"/>
      <c r="H79" s="12"/>
      <c r="J79" s="12"/>
      <c r="K79" s="12"/>
      <c r="Q79" s="12"/>
      <c r="R79" s="12"/>
      <c r="S79" s="12"/>
    </row>
    <row r="80" spans="4:19" x14ac:dyDescent="0.2">
      <c r="D80" s="12"/>
      <c r="E80" s="12"/>
      <c r="F80" s="12"/>
      <c r="G80" s="12"/>
      <c r="H80" s="12"/>
      <c r="J80" s="12"/>
      <c r="K80" s="12"/>
      <c r="Q80" s="12"/>
      <c r="R80" s="12"/>
      <c r="S80" s="12"/>
    </row>
    <row r="81" spans="3:19" x14ac:dyDescent="0.2">
      <c r="D81" s="12"/>
      <c r="E81" s="12"/>
      <c r="F81" s="12"/>
      <c r="G81" s="12"/>
      <c r="H81" s="12"/>
      <c r="J81" s="12"/>
      <c r="Q81" s="12"/>
      <c r="R81" s="12"/>
      <c r="S81" s="12"/>
    </row>
    <row r="82" spans="3:19" x14ac:dyDescent="0.2">
      <c r="C82" s="12"/>
      <c r="D82" s="12"/>
      <c r="E82" s="12"/>
      <c r="F82" s="12"/>
      <c r="G82" s="12"/>
      <c r="H82" s="12"/>
      <c r="J82" s="12"/>
      <c r="Q82" s="12"/>
      <c r="R82" s="12"/>
      <c r="S82" s="12"/>
    </row>
    <row r="83" spans="3:19" x14ac:dyDescent="0.2">
      <c r="C83" s="12"/>
      <c r="D83" s="12"/>
      <c r="E83" s="12"/>
      <c r="F83" s="12"/>
      <c r="G83" s="12"/>
      <c r="H83" s="12"/>
      <c r="J83" s="12"/>
      <c r="Q83" s="12"/>
      <c r="R83" s="12"/>
      <c r="S83" s="12"/>
    </row>
    <row r="85" spans="3:19" x14ac:dyDescent="0.2">
      <c r="C85" s="12"/>
      <c r="D85" s="12"/>
      <c r="E85" s="12"/>
      <c r="F85" s="12"/>
      <c r="G85" s="12"/>
      <c r="H85" s="12"/>
      <c r="J85" s="12"/>
      <c r="L85" s="4"/>
      <c r="O85" s="12"/>
      <c r="P85" s="12"/>
      <c r="Q85" s="12"/>
      <c r="R85" s="12"/>
      <c r="S85" s="12"/>
    </row>
    <row r="86" spans="3:19" x14ac:dyDescent="0.2">
      <c r="C86" s="12"/>
      <c r="D86" s="12"/>
      <c r="E86" s="12"/>
      <c r="F86" s="12"/>
      <c r="G86" s="12"/>
      <c r="H86" s="12"/>
      <c r="J86" s="12"/>
      <c r="L86" s="4"/>
      <c r="O86" s="12"/>
      <c r="P86" s="12"/>
      <c r="Q86" s="12"/>
      <c r="R86" s="12"/>
      <c r="S86" s="12"/>
    </row>
    <row r="87" spans="3:19" x14ac:dyDescent="0.2">
      <c r="C87" s="12"/>
      <c r="D87" s="12"/>
      <c r="E87" s="12"/>
      <c r="F87" s="12"/>
      <c r="G87" s="12"/>
      <c r="H87" s="12"/>
      <c r="J87" s="12"/>
      <c r="L87" s="4"/>
      <c r="O87" s="12"/>
      <c r="P87" s="12"/>
      <c r="Q87" s="12"/>
      <c r="R87" s="12"/>
      <c r="S87" s="12"/>
    </row>
    <row r="88" spans="3:19" x14ac:dyDescent="0.2">
      <c r="C88" s="12"/>
      <c r="D88" s="12"/>
      <c r="E88" s="12"/>
      <c r="F88" s="12"/>
      <c r="G88" s="12"/>
      <c r="H88" s="12"/>
      <c r="J88" s="12"/>
      <c r="O88" s="12"/>
      <c r="P88" s="12"/>
      <c r="Q88" s="12"/>
      <c r="R88" s="12"/>
      <c r="S88" s="12"/>
    </row>
    <row r="90" spans="3:19" x14ac:dyDescent="0.2">
      <c r="C90" s="4"/>
      <c r="D90" s="12"/>
      <c r="E90" s="12"/>
      <c r="F90" s="12"/>
      <c r="G90" s="12"/>
      <c r="H90" s="12"/>
      <c r="J90" s="4"/>
      <c r="K90" s="12"/>
      <c r="L90" s="4"/>
      <c r="P90" s="12"/>
    </row>
    <row r="91" spans="3:19" x14ac:dyDescent="0.2">
      <c r="C91" s="4"/>
      <c r="D91" s="12"/>
      <c r="E91" s="12"/>
      <c r="F91" s="12"/>
      <c r="G91" s="12"/>
      <c r="H91" s="12"/>
      <c r="J91" s="4"/>
      <c r="K91" s="12"/>
      <c r="L91" s="4"/>
      <c r="P91" s="28"/>
    </row>
    <row r="92" spans="3:19" x14ac:dyDescent="0.2">
      <c r="C92" s="4"/>
      <c r="D92" s="12"/>
      <c r="E92" s="12"/>
      <c r="F92" s="12"/>
      <c r="G92" s="12"/>
      <c r="H92" s="12"/>
      <c r="J92" s="4"/>
      <c r="K92" s="12"/>
      <c r="L92" s="4"/>
      <c r="O92" s="12"/>
      <c r="P92" s="19"/>
    </row>
    <row r="93" spans="3:19" x14ac:dyDescent="0.2">
      <c r="K93" s="12"/>
      <c r="O93" s="12"/>
      <c r="P93" s="19"/>
    </row>
    <row r="94" spans="3:19" x14ac:dyDescent="0.2">
      <c r="C94" s="4"/>
      <c r="D94" s="12"/>
      <c r="E94" s="12"/>
      <c r="F94" s="12"/>
      <c r="G94" s="12"/>
      <c r="H94" s="12"/>
      <c r="J94" s="12"/>
      <c r="K94" s="12"/>
      <c r="O94" s="12"/>
      <c r="P94" s="19"/>
    </row>
    <row r="95" spans="3:19" x14ac:dyDescent="0.2">
      <c r="K95" s="12"/>
      <c r="O95" s="12"/>
      <c r="P95" s="19"/>
    </row>
    <row r="96" spans="3:19" x14ac:dyDescent="0.2">
      <c r="K96" s="12"/>
      <c r="O96" s="12"/>
      <c r="P96" s="19"/>
    </row>
    <row r="97" spans="11:16" x14ac:dyDescent="0.2">
      <c r="K97" s="12"/>
      <c r="O97" s="12"/>
      <c r="P97" s="19"/>
    </row>
    <row r="98" spans="11:16" x14ac:dyDescent="0.2">
      <c r="K98" s="12"/>
      <c r="O98" s="12"/>
      <c r="P98" s="19"/>
    </row>
    <row r="99" spans="11:16" x14ac:dyDescent="0.2">
      <c r="K99" s="12"/>
      <c r="O99" s="12"/>
      <c r="P99" s="19"/>
    </row>
    <row r="100" spans="11:16" x14ac:dyDescent="0.2">
      <c r="K100" s="12"/>
      <c r="O100" s="12"/>
      <c r="P100" s="19"/>
    </row>
    <row r="101" spans="11:16" x14ac:dyDescent="0.2">
      <c r="K101" s="12"/>
      <c r="O101" s="12"/>
      <c r="P101" s="19"/>
    </row>
    <row r="102" spans="11:16" x14ac:dyDescent="0.2">
      <c r="K102" s="12"/>
      <c r="O102" s="12"/>
      <c r="P102" s="19"/>
    </row>
    <row r="103" spans="11:16" x14ac:dyDescent="0.2">
      <c r="K103" s="12"/>
      <c r="O103" s="12"/>
      <c r="P103" s="19"/>
    </row>
    <row r="104" spans="11:16" x14ac:dyDescent="0.2">
      <c r="K104" s="12"/>
      <c r="O104" s="12"/>
      <c r="P104" s="19"/>
    </row>
    <row r="105" spans="11:16" x14ac:dyDescent="0.2">
      <c r="K105" s="12"/>
      <c r="O105" s="12"/>
      <c r="P105" s="19"/>
    </row>
    <row r="106" spans="11:16" x14ac:dyDescent="0.2">
      <c r="K106" s="12"/>
      <c r="O106" s="12"/>
      <c r="P106" s="19"/>
    </row>
    <row r="107" spans="11:16" x14ac:dyDescent="0.2">
      <c r="K107" s="12"/>
      <c r="O107" s="12"/>
      <c r="P107" s="19"/>
    </row>
    <row r="108" spans="11:16" x14ac:dyDescent="0.2">
      <c r="K108" s="12"/>
      <c r="O108" s="12"/>
      <c r="P108" s="19"/>
    </row>
    <row r="109" spans="11:16" x14ac:dyDescent="0.2">
      <c r="K109" s="12"/>
      <c r="O109" s="12"/>
      <c r="P109" s="19"/>
    </row>
    <row r="110" spans="11:16" x14ac:dyDescent="0.2">
      <c r="K110" s="12"/>
      <c r="O110" s="12"/>
      <c r="P110" s="19"/>
    </row>
    <row r="111" spans="11:16" x14ac:dyDescent="0.2">
      <c r="K111" s="12"/>
      <c r="O111" s="12"/>
      <c r="P111" s="19"/>
    </row>
    <row r="112" spans="11:16" x14ac:dyDescent="0.2">
      <c r="K112" s="12"/>
      <c r="O112" s="12"/>
      <c r="P112" s="19"/>
    </row>
    <row r="113" spans="11:16" x14ac:dyDescent="0.2">
      <c r="K113" s="12"/>
      <c r="O113" s="12"/>
      <c r="P113" s="19"/>
    </row>
    <row r="114" spans="11:16" x14ac:dyDescent="0.2">
      <c r="K114" s="12"/>
      <c r="O114" s="12"/>
      <c r="P114" s="19"/>
    </row>
    <row r="115" spans="11:16" x14ac:dyDescent="0.2">
      <c r="K115" s="12"/>
      <c r="O115" s="12"/>
      <c r="P115" s="19"/>
    </row>
    <row r="116" spans="11:16" x14ac:dyDescent="0.2">
      <c r="K116" s="12"/>
      <c r="O116" s="12"/>
      <c r="P116" s="19"/>
    </row>
    <row r="117" spans="11:16" x14ac:dyDescent="0.2">
      <c r="K117" s="12"/>
      <c r="O117" s="12"/>
      <c r="P117" s="19"/>
    </row>
    <row r="118" spans="11:16" x14ac:dyDescent="0.2">
      <c r="O118" s="12"/>
      <c r="P118" s="19"/>
    </row>
    <row r="119" spans="11:16" x14ac:dyDescent="0.2">
      <c r="O119" s="12"/>
      <c r="P119" s="19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W89"/>
  <sheetViews>
    <sheetView showGridLines="0" zoomScale="98" zoomScaleNormal="98" workbookViewId="0">
      <selection activeCell="O72" sqref="O72"/>
    </sheetView>
  </sheetViews>
  <sheetFormatPr defaultColWidth="8.7109375" defaultRowHeight="12.75" x14ac:dyDescent="0.2"/>
  <cols>
    <col min="1" max="1" width="2.140625" style="2" customWidth="1"/>
    <col min="2" max="2" width="14.140625" style="2" customWidth="1"/>
    <col min="3" max="3" width="18.5703125" style="2" customWidth="1"/>
    <col min="4" max="4" width="17.7109375" style="2" bestFit="1" customWidth="1"/>
    <col min="5" max="5" width="15" style="2" bestFit="1" customWidth="1"/>
    <col min="6" max="6" width="17.7109375" style="2" bestFit="1" customWidth="1"/>
    <col min="7" max="7" width="18.85546875" style="2" bestFit="1" customWidth="1"/>
    <col min="8" max="8" width="13.42578125" style="2" customWidth="1"/>
    <col min="9" max="9" width="1.5703125" style="2" customWidth="1"/>
    <col min="10" max="10" width="8.28515625" style="2" customWidth="1"/>
    <col min="11" max="12" width="9.140625" style="2"/>
    <col min="13" max="13" width="11.5703125" style="2" customWidth="1"/>
    <col min="14" max="14" width="8.7109375" style="2"/>
    <col min="15" max="15" width="14" style="2" bestFit="1" customWidth="1"/>
    <col min="16" max="16" width="15.140625" style="2" bestFit="1" customWidth="1"/>
    <col min="17" max="17" width="14" style="2" bestFit="1" customWidth="1"/>
    <col min="18" max="18" width="12.28515625" style="2" bestFit="1" customWidth="1"/>
    <col min="19" max="19" width="11.85546875" style="2" bestFit="1" customWidth="1"/>
    <col min="20" max="16384" width="8.7109375" style="2"/>
  </cols>
  <sheetData>
    <row r="1" spans="2:19" x14ac:dyDescent="0.2">
      <c r="B1" s="3"/>
      <c r="C1" s="3"/>
      <c r="D1" s="3"/>
      <c r="E1" s="3"/>
      <c r="F1" s="3" t="s">
        <v>97</v>
      </c>
      <c r="G1" s="3"/>
      <c r="H1" s="3"/>
      <c r="I1" s="3"/>
      <c r="J1" s="3"/>
      <c r="K1" s="3"/>
      <c r="L1" s="3"/>
      <c r="M1" s="3"/>
    </row>
    <row r="2" spans="2:19" x14ac:dyDescent="0.2">
      <c r="Q2" s="12"/>
    </row>
    <row r="3" spans="2:19" x14ac:dyDescent="0.2">
      <c r="B3" s="3"/>
      <c r="C3" s="3"/>
      <c r="D3" s="3"/>
      <c r="E3" s="3"/>
      <c r="F3" s="3" t="s">
        <v>261</v>
      </c>
      <c r="G3" s="3"/>
      <c r="H3" s="3"/>
      <c r="I3" s="3"/>
      <c r="J3" s="3"/>
      <c r="K3" s="3"/>
      <c r="L3" s="3"/>
      <c r="M3" s="3"/>
      <c r="Q3" s="4"/>
    </row>
    <row r="4" spans="2:19" x14ac:dyDescent="0.2">
      <c r="B4" s="3"/>
      <c r="C4" s="3"/>
      <c r="D4" s="3"/>
      <c r="E4" s="3"/>
      <c r="F4" s="3" t="s">
        <v>114</v>
      </c>
      <c r="G4" s="3"/>
      <c r="H4" s="3"/>
      <c r="I4" s="3"/>
      <c r="J4" s="3"/>
      <c r="K4" s="3"/>
      <c r="L4" s="3"/>
      <c r="M4" s="3"/>
    </row>
    <row r="6" spans="2:19" ht="15" customHeight="1" x14ac:dyDescent="0.2">
      <c r="B6" s="5" t="s">
        <v>64</v>
      </c>
      <c r="C6" s="5" t="s">
        <v>38</v>
      </c>
      <c r="D6" s="54"/>
      <c r="E6" s="54"/>
      <c r="F6" s="54" t="s">
        <v>67</v>
      </c>
      <c r="G6" s="54"/>
      <c r="H6" s="5"/>
      <c r="I6" s="5"/>
      <c r="J6" s="6"/>
      <c r="K6" s="6"/>
      <c r="L6" s="6" t="s">
        <v>69</v>
      </c>
      <c r="M6" s="6"/>
    </row>
    <row r="7" spans="2:19" x14ac:dyDescent="0.2">
      <c r="B7" s="5" t="s">
        <v>30</v>
      </c>
      <c r="C7" s="5" t="s">
        <v>70</v>
      </c>
      <c r="D7" s="5" t="s">
        <v>64</v>
      </c>
      <c r="E7" s="5" t="s">
        <v>64</v>
      </c>
      <c r="F7" s="5"/>
      <c r="G7" s="5"/>
      <c r="H7" s="5" t="s">
        <v>66</v>
      </c>
      <c r="I7" s="5"/>
      <c r="J7" s="5"/>
      <c r="K7" s="5"/>
      <c r="L7" s="5"/>
      <c r="M7" s="5" t="s">
        <v>66</v>
      </c>
    </row>
    <row r="8" spans="2:19" x14ac:dyDescent="0.2">
      <c r="B8" s="5" t="s">
        <v>113</v>
      </c>
      <c r="C8" s="5" t="s">
        <v>71</v>
      </c>
      <c r="D8" s="5" t="s">
        <v>65</v>
      </c>
      <c r="E8" s="5" t="s">
        <v>145</v>
      </c>
      <c r="F8" s="5" t="s">
        <v>39</v>
      </c>
      <c r="G8" s="5" t="s">
        <v>45</v>
      </c>
      <c r="H8" s="5" t="s">
        <v>68</v>
      </c>
      <c r="I8" s="5"/>
      <c r="J8" s="5" t="s">
        <v>64</v>
      </c>
      <c r="K8" s="5" t="s">
        <v>39</v>
      </c>
      <c r="L8" s="5" t="s">
        <v>45</v>
      </c>
      <c r="M8" s="5" t="s">
        <v>68</v>
      </c>
    </row>
    <row r="9" spans="2:19" x14ac:dyDescent="0.2">
      <c r="B9" s="29" t="s">
        <v>0</v>
      </c>
      <c r="C9" s="31">
        <f t="shared" ref="C9:H9" si="0">SUM(C11:C38)</f>
        <v>15142943076.420004</v>
      </c>
      <c r="D9" s="31">
        <f t="shared" si="0"/>
        <v>7010873052.9200001</v>
      </c>
      <c r="E9" s="31">
        <f t="shared" si="0"/>
        <v>193588485.52000004</v>
      </c>
      <c r="F9" s="31">
        <f t="shared" si="0"/>
        <v>6412045671.7599993</v>
      </c>
      <c r="G9" s="31">
        <f t="shared" si="0"/>
        <v>1525619429.2300003</v>
      </c>
      <c r="H9" s="219">
        <f t="shared" si="0"/>
        <v>816436.98999999487</v>
      </c>
      <c r="I9" s="30"/>
      <c r="J9" s="32">
        <f>IF(C9&lt;&gt;0,((+D9+E9)/C9),(IF(D9&lt;&gt;0,1,0)))</f>
        <v>0.47576362811919337</v>
      </c>
      <c r="K9" s="32">
        <f>IF($C9&lt;&gt;0,(F9/$C9),(IF(F9&lt;&gt;0,1,0)))</f>
        <v>0.42343457539271773</v>
      </c>
      <c r="L9" s="32">
        <f>IF($C9&lt;&gt;0,(G9/$C9),(IF(G9&lt;&gt;0,1,0)))</f>
        <v>0.10074788114376755</v>
      </c>
      <c r="M9" s="32">
        <f>IF($C9&lt;&gt;0,(H9/$C9),(IF(H9&lt;&gt;0,1,0)))</f>
        <v>5.391534432109954E-5</v>
      </c>
      <c r="O9" s="52"/>
      <c r="P9" s="4"/>
    </row>
    <row r="10" spans="2:19" x14ac:dyDescent="0.2">
      <c r="B10" s="38"/>
      <c r="C10" s="33"/>
      <c r="D10" s="34"/>
      <c r="E10" s="133"/>
      <c r="F10" s="36"/>
      <c r="G10" s="36"/>
      <c r="H10" s="36"/>
      <c r="I10" s="36"/>
      <c r="J10" s="37"/>
      <c r="K10" s="37"/>
      <c r="L10" s="37"/>
      <c r="M10" s="37"/>
    </row>
    <row r="11" spans="2:19" x14ac:dyDescent="0.2">
      <c r="B11" s="38" t="s">
        <v>1</v>
      </c>
      <c r="C11" s="55">
        <f t="shared" ref="C11:C38" si="1">SUM(D11:H11)</f>
        <v>141234445.37000003</v>
      </c>
      <c r="D11" s="55">
        <v>31854912</v>
      </c>
      <c r="E11" s="55">
        <v>2662095.81</v>
      </c>
      <c r="F11" s="55">
        <v>88712315.87000002</v>
      </c>
      <c r="G11" s="55">
        <v>17952347.390000001</v>
      </c>
      <c r="H11" s="55">
        <v>52774.299999999996</v>
      </c>
      <c r="I11" s="39"/>
      <c r="J11" s="41">
        <f t="shared" ref="J11" si="2">IF(C11&lt;&gt;0,((+D11+E11)/C11*100),(IF(D11&lt;&gt;0,1,0)))</f>
        <v>24.43951099859089</v>
      </c>
      <c r="K11" s="41">
        <f>IF($C11&lt;&gt;0,(F11/$C11*100),(IF(F11&lt;&gt;0,1,0)))</f>
        <v>62.812096325082202</v>
      </c>
      <c r="L11" s="41">
        <f t="shared" ref="L11:M11" si="3">IF($C11&lt;&gt;0,(G11/$C11*100),(IF(G11&lt;&gt;0,1,0)))</f>
        <v>12.711026225202499</v>
      </c>
      <c r="M11" s="41">
        <f t="shared" si="3"/>
        <v>3.7366451124401075E-2</v>
      </c>
      <c r="N11" s="4"/>
      <c r="O11" s="12"/>
      <c r="P11" s="12"/>
      <c r="Q11" s="12"/>
      <c r="R11" s="12"/>
      <c r="S11" s="12"/>
    </row>
    <row r="12" spans="2:19" x14ac:dyDescent="0.2">
      <c r="B12" s="38" t="s">
        <v>2</v>
      </c>
      <c r="C12" s="55">
        <f t="shared" si="1"/>
        <v>1317202698.6199999</v>
      </c>
      <c r="D12" s="55">
        <v>784741000</v>
      </c>
      <c r="E12" s="55">
        <v>19311885.869999997</v>
      </c>
      <c r="F12" s="55">
        <v>417139854.2299999</v>
      </c>
      <c r="G12" s="55">
        <v>94907613.710000008</v>
      </c>
      <c r="H12" s="55">
        <v>1102344.81</v>
      </c>
      <c r="I12" s="39"/>
      <c r="J12" s="41">
        <f t="shared" ref="J12:J15" si="4">IF(C12&lt;&gt;0,((+D12+E12)/C12*100),(IF(D12&lt;&gt;0,1,0)))</f>
        <v>61.042456617526362</v>
      </c>
      <c r="K12" s="41">
        <f t="shared" ref="K12:K15" si="5">IF($C12&lt;&gt;0,(F12/$C12*100),(IF(F12&lt;&gt;0,1,0)))</f>
        <v>31.668615215184936</v>
      </c>
      <c r="L12" s="41">
        <f t="shared" ref="L12:L15" si="6">IF($C12&lt;&gt;0,(G12/$C12*100),(IF(G12&lt;&gt;0,1,0)))</f>
        <v>7.20523984724844</v>
      </c>
      <c r="M12" s="41">
        <f t="shared" ref="M12:M15" si="7">IF($C12&lt;&gt;0,(H12/$C12*100),(IF(H12&lt;&gt;0,1,0)))</f>
        <v>8.3688320040256448E-2</v>
      </c>
      <c r="O12" s="12"/>
      <c r="P12" s="12"/>
      <c r="Q12" s="12"/>
      <c r="R12" s="12"/>
      <c r="S12" s="12"/>
    </row>
    <row r="13" spans="2:19" x14ac:dyDescent="0.2">
      <c r="B13" s="38" t="s">
        <v>3</v>
      </c>
      <c r="C13" s="55">
        <f t="shared" si="1"/>
        <v>1420367777.6100001</v>
      </c>
      <c r="D13" s="55">
        <v>275513758.12</v>
      </c>
      <c r="E13" s="55">
        <v>22607822.500000004</v>
      </c>
      <c r="F13" s="55">
        <v>946567749.49000001</v>
      </c>
      <c r="G13" s="55">
        <v>234240006.31</v>
      </c>
      <c r="H13" s="55">
        <v>-58561558.810000002</v>
      </c>
      <c r="I13" s="39"/>
      <c r="J13" s="41">
        <f t="shared" si="4"/>
        <v>20.989041382059376</v>
      </c>
      <c r="K13" s="41">
        <f t="shared" si="5"/>
        <v>66.642440388415054</v>
      </c>
      <c r="L13" s="41">
        <f t="shared" si="6"/>
        <v>16.49150382052083</v>
      </c>
      <c r="M13" s="41">
        <f t="shared" si="7"/>
        <v>-4.1229855909952668</v>
      </c>
      <c r="O13" s="12"/>
      <c r="P13" s="12"/>
      <c r="Q13" s="12"/>
      <c r="R13" s="12"/>
      <c r="S13" s="12"/>
    </row>
    <row r="14" spans="2:19" x14ac:dyDescent="0.2">
      <c r="B14" s="38" t="s">
        <v>4</v>
      </c>
      <c r="C14" s="55">
        <f t="shared" si="1"/>
        <v>1884874817.6100004</v>
      </c>
      <c r="D14" s="55">
        <v>889311619</v>
      </c>
      <c r="E14" s="55">
        <v>11521444.520000003</v>
      </c>
      <c r="F14" s="55">
        <v>759931150.04000032</v>
      </c>
      <c r="G14" s="55">
        <v>190807124.08999994</v>
      </c>
      <c r="H14" s="55">
        <v>33303479.960000001</v>
      </c>
      <c r="I14" s="39"/>
      <c r="J14" s="41">
        <f t="shared" si="4"/>
        <v>47.7927263446729</v>
      </c>
      <c r="K14" s="41">
        <f t="shared" si="5"/>
        <v>40.317327333365526</v>
      </c>
      <c r="L14" s="41">
        <f t="shared" si="6"/>
        <v>10.123066121279141</v>
      </c>
      <c r="M14" s="41">
        <f t="shared" si="7"/>
        <v>1.7668802006824216</v>
      </c>
      <c r="O14" s="12"/>
      <c r="P14" s="12"/>
      <c r="Q14" s="12"/>
      <c r="R14" s="12"/>
      <c r="S14" s="12"/>
    </row>
    <row r="15" spans="2:19" x14ac:dyDescent="0.2">
      <c r="B15" s="38" t="s">
        <v>5</v>
      </c>
      <c r="C15" s="55">
        <f t="shared" si="1"/>
        <v>245357942.69</v>
      </c>
      <c r="D15" s="55">
        <v>136005250</v>
      </c>
      <c r="E15" s="55">
        <v>2828612.7</v>
      </c>
      <c r="F15" s="55">
        <v>94130148.439999998</v>
      </c>
      <c r="G15" s="55">
        <v>12377468.460000003</v>
      </c>
      <c r="H15" s="55">
        <v>16463.09</v>
      </c>
      <c r="I15" s="39"/>
      <c r="J15" s="41">
        <f t="shared" si="4"/>
        <v>56.584213731939812</v>
      </c>
      <c r="K15" s="41">
        <f t="shared" si="5"/>
        <v>38.364418697025712</v>
      </c>
      <c r="L15" s="41">
        <f t="shared" si="6"/>
        <v>5.0446577454549502</v>
      </c>
      <c r="M15" s="41">
        <f t="shared" si="7"/>
        <v>6.7098255795209616E-3</v>
      </c>
      <c r="O15" s="12"/>
      <c r="P15" s="12"/>
      <c r="Q15" s="12"/>
      <c r="R15" s="12"/>
      <c r="S15" s="12"/>
    </row>
    <row r="16" spans="2:19" x14ac:dyDescent="0.2">
      <c r="B16" s="38"/>
      <c r="C16" s="55"/>
      <c r="D16" s="55"/>
      <c r="E16" s="55"/>
      <c r="F16" s="55"/>
      <c r="G16" s="55"/>
      <c r="H16" s="55"/>
      <c r="I16" s="39"/>
      <c r="J16" s="41"/>
      <c r="K16" s="41"/>
      <c r="L16" s="41"/>
      <c r="M16" s="41"/>
      <c r="O16" s="12"/>
      <c r="P16" s="12"/>
      <c r="Q16" s="12"/>
      <c r="R16" s="12"/>
      <c r="S16" s="12"/>
    </row>
    <row r="17" spans="2:19" x14ac:dyDescent="0.2">
      <c r="B17" s="38" t="s">
        <v>6</v>
      </c>
      <c r="C17" s="55">
        <f t="shared" si="1"/>
        <v>91802870.350000009</v>
      </c>
      <c r="D17" s="55">
        <v>15965381</v>
      </c>
      <c r="E17" s="55">
        <v>1453136.7100000002</v>
      </c>
      <c r="F17" s="55">
        <v>64179970.469999999</v>
      </c>
      <c r="G17" s="55">
        <v>10204382.170000002</v>
      </c>
      <c r="H17" s="55">
        <v>0</v>
      </c>
      <c r="I17" s="39"/>
      <c r="J17" s="41">
        <f t="shared" ref="J17:J21" si="8">IF(C17&lt;&gt;0,((+D17+E17)/C17*100),(IF(D17&lt;&gt;0,1,0)))</f>
        <v>18.973826900609538</v>
      </c>
      <c r="K17" s="41">
        <f t="shared" ref="K17:K21" si="9">IF($C17&lt;&gt;0,(F17/$C17*100),(IF(F17&lt;&gt;0,1,0)))</f>
        <v>69.910635936886038</v>
      </c>
      <c r="L17" s="41">
        <f t="shared" ref="L17:L21" si="10">IF($C17&lt;&gt;0,(G17/$C17*100),(IF(G17&lt;&gt;0,1,0)))</f>
        <v>11.115537162504419</v>
      </c>
      <c r="M17" s="41">
        <f t="shared" ref="M17:M21" si="11">IF($C17&lt;&gt;0,(H17/$C17*100),(IF(H17&lt;&gt;0,1,0)))</f>
        <v>0</v>
      </c>
      <c r="O17" s="12"/>
      <c r="P17" s="12"/>
      <c r="Q17" s="12"/>
      <c r="R17" s="12"/>
      <c r="S17" s="12"/>
    </row>
    <row r="18" spans="2:19" x14ac:dyDescent="0.2">
      <c r="B18" s="38" t="s">
        <v>7</v>
      </c>
      <c r="C18" s="55">
        <f t="shared" si="1"/>
        <v>384742445.34999996</v>
      </c>
      <c r="D18" s="55">
        <v>207407073</v>
      </c>
      <c r="E18" s="55">
        <v>4949783.24</v>
      </c>
      <c r="F18" s="55">
        <v>143889627.78999999</v>
      </c>
      <c r="G18" s="55">
        <v>23733932.079999998</v>
      </c>
      <c r="H18" s="55">
        <v>4762029.2399999993</v>
      </c>
      <c r="I18" s="39"/>
      <c r="J18" s="41">
        <f t="shared" si="8"/>
        <v>55.194548666659095</v>
      </c>
      <c r="K18" s="41">
        <f t="shared" si="9"/>
        <v>37.39894818704073</v>
      </c>
      <c r="L18" s="41">
        <f t="shared" si="10"/>
        <v>6.1687844340671214</v>
      </c>
      <c r="M18" s="41">
        <f t="shared" si="11"/>
        <v>1.2377187122330588</v>
      </c>
      <c r="O18" s="12"/>
      <c r="P18" s="12"/>
      <c r="Q18" s="12"/>
      <c r="R18" s="12"/>
      <c r="S18" s="12"/>
    </row>
    <row r="19" spans="2:19" x14ac:dyDescent="0.2">
      <c r="B19" s="38" t="s">
        <v>8</v>
      </c>
      <c r="C19" s="55">
        <f t="shared" si="1"/>
        <v>234638750.94</v>
      </c>
      <c r="D19" s="55">
        <v>88527026</v>
      </c>
      <c r="E19" s="55">
        <v>4568606.8500000006</v>
      </c>
      <c r="F19" s="55">
        <v>112664288.5</v>
      </c>
      <c r="G19" s="55">
        <v>28878829.59</v>
      </c>
      <c r="H19" s="55">
        <v>0</v>
      </c>
      <c r="I19" s="39"/>
      <c r="J19" s="41">
        <f t="shared" si="8"/>
        <v>39.676154291243087</v>
      </c>
      <c r="K19" s="41">
        <f t="shared" si="9"/>
        <v>48.016062158807536</v>
      </c>
      <c r="L19" s="41">
        <f t="shared" si="10"/>
        <v>12.307783549949374</v>
      </c>
      <c r="M19" s="41">
        <f t="shared" si="11"/>
        <v>0</v>
      </c>
      <c r="O19" s="12"/>
      <c r="P19" s="12"/>
      <c r="Q19" s="12"/>
      <c r="R19" s="12"/>
      <c r="S19" s="12"/>
    </row>
    <row r="20" spans="2:19" x14ac:dyDescent="0.2">
      <c r="B20" s="38" t="s">
        <v>9</v>
      </c>
      <c r="C20" s="55">
        <f t="shared" si="1"/>
        <v>450089384.30000001</v>
      </c>
      <c r="D20" s="55">
        <v>200796657.41</v>
      </c>
      <c r="E20" s="55">
        <v>7137961.71</v>
      </c>
      <c r="F20" s="55">
        <v>205091459.09999999</v>
      </c>
      <c r="G20" s="55">
        <v>37063306.079999991</v>
      </c>
      <c r="H20" s="55">
        <v>0</v>
      </c>
      <c r="I20" s="39"/>
      <c r="J20" s="41">
        <f t="shared" si="8"/>
        <v>46.198516644286023</v>
      </c>
      <c r="K20" s="41">
        <f t="shared" si="9"/>
        <v>45.566828779791777</v>
      </c>
      <c r="L20" s="41">
        <f t="shared" si="10"/>
        <v>8.2346545759221978</v>
      </c>
      <c r="M20" s="41">
        <f t="shared" si="11"/>
        <v>0</v>
      </c>
      <c r="O20" s="12"/>
      <c r="P20" s="12"/>
      <c r="Q20" s="12"/>
      <c r="R20" s="12"/>
      <c r="S20" s="12"/>
    </row>
    <row r="21" spans="2:19" x14ac:dyDescent="0.2">
      <c r="B21" s="38" t="s">
        <v>10</v>
      </c>
      <c r="C21" s="55">
        <f t="shared" si="1"/>
        <v>87111846.769999996</v>
      </c>
      <c r="D21" s="55">
        <v>20812142</v>
      </c>
      <c r="E21" s="55">
        <v>1530953.39</v>
      </c>
      <c r="F21" s="55">
        <v>51202300.909999996</v>
      </c>
      <c r="G21" s="55">
        <v>13566450.470000001</v>
      </c>
      <c r="H21" s="55">
        <v>0</v>
      </c>
      <c r="I21" s="39"/>
      <c r="J21" s="41">
        <f t="shared" si="8"/>
        <v>25.648744939356082</v>
      </c>
      <c r="K21" s="41">
        <f t="shared" si="9"/>
        <v>58.777655173800426</v>
      </c>
      <c r="L21" s="41">
        <f t="shared" si="10"/>
        <v>15.573599886843498</v>
      </c>
      <c r="M21" s="41">
        <f t="shared" si="11"/>
        <v>0</v>
      </c>
      <c r="O21" s="12"/>
      <c r="P21" s="12"/>
      <c r="Q21" s="12"/>
      <c r="R21" s="12"/>
      <c r="S21" s="12"/>
    </row>
    <row r="22" spans="2:19" x14ac:dyDescent="0.2">
      <c r="B22" s="38"/>
      <c r="C22" s="55"/>
      <c r="D22" s="55"/>
      <c r="E22" s="55"/>
      <c r="F22" s="55"/>
      <c r="G22" s="55"/>
      <c r="H22" s="55"/>
      <c r="I22" s="39"/>
      <c r="J22" s="41"/>
      <c r="K22" s="41"/>
      <c r="L22" s="41"/>
      <c r="M22" s="41"/>
      <c r="O22" s="12"/>
      <c r="P22" s="12"/>
      <c r="Q22" s="12"/>
      <c r="R22" s="12"/>
      <c r="S22" s="12"/>
    </row>
    <row r="23" spans="2:19" x14ac:dyDescent="0.2">
      <c r="B23" s="38" t="s">
        <v>11</v>
      </c>
      <c r="C23" s="55">
        <f t="shared" si="1"/>
        <v>670580809.81999993</v>
      </c>
      <c r="D23" s="55">
        <v>316598011</v>
      </c>
      <c r="E23" s="55">
        <v>9401389.9500000011</v>
      </c>
      <c r="F23" s="55">
        <v>281010990.91000003</v>
      </c>
      <c r="G23" s="55">
        <v>63570417.959999979</v>
      </c>
      <c r="H23" s="55">
        <v>0</v>
      </c>
      <c r="I23" s="39"/>
      <c r="J23" s="41">
        <f t="shared" ref="J23:J27" si="12">IF(C23&lt;&gt;0,((+D23+E23)/C23*100),(IF(D23&lt;&gt;0,1,0)))</f>
        <v>48.614484067551246</v>
      </c>
      <c r="K23" s="41">
        <f t="shared" ref="K23:K27" si="13">IF($C23&lt;&gt;0,(F23/$C23*100),(IF(F23&lt;&gt;0,1,0)))</f>
        <v>41.90561179128138</v>
      </c>
      <c r="L23" s="41">
        <f t="shared" ref="L23:L27" si="14">IF($C23&lt;&gt;0,(G23/$C23*100),(IF(G23&lt;&gt;0,1,0)))</f>
        <v>9.4799041411673883</v>
      </c>
      <c r="M23" s="41">
        <f t="shared" ref="M23:M27" si="15">IF($C23&lt;&gt;0,(H23/$C23*100),(IF(H23&lt;&gt;0,1,0)))</f>
        <v>0</v>
      </c>
      <c r="O23" s="12"/>
      <c r="P23" s="12"/>
      <c r="Q23" s="12"/>
      <c r="R23" s="12"/>
      <c r="S23" s="12"/>
    </row>
    <row r="24" spans="2:19" x14ac:dyDescent="0.2">
      <c r="B24" s="38" t="s">
        <v>12</v>
      </c>
      <c r="C24" s="55">
        <f t="shared" si="1"/>
        <v>64612122.29999999</v>
      </c>
      <c r="D24" s="55">
        <v>28854113</v>
      </c>
      <c r="E24" s="55">
        <v>1424847.49</v>
      </c>
      <c r="F24" s="55">
        <v>24510427.549999997</v>
      </c>
      <c r="G24" s="55">
        <v>8087803.2599999998</v>
      </c>
      <c r="H24" s="55">
        <v>1734931</v>
      </c>
      <c r="I24" s="39"/>
      <c r="J24" s="41">
        <f t="shared" si="12"/>
        <v>46.862662008550068</v>
      </c>
      <c r="K24" s="41">
        <f t="shared" si="13"/>
        <v>37.934719797928693</v>
      </c>
      <c r="L24" s="41">
        <f t="shared" si="14"/>
        <v>12.517470363297448</v>
      </c>
      <c r="M24" s="41">
        <f t="shared" si="15"/>
        <v>2.6851478302238037</v>
      </c>
      <c r="O24" s="12"/>
      <c r="P24" s="12"/>
      <c r="Q24" s="12"/>
      <c r="R24" s="12"/>
      <c r="S24" s="12"/>
    </row>
    <row r="25" spans="2:19" x14ac:dyDescent="0.2">
      <c r="B25" s="38" t="s">
        <v>13</v>
      </c>
      <c r="C25" s="55">
        <f t="shared" si="1"/>
        <v>617002792.11000001</v>
      </c>
      <c r="D25" s="55">
        <v>293812984</v>
      </c>
      <c r="E25" s="55">
        <v>23735154.27</v>
      </c>
      <c r="F25" s="55">
        <v>235573193.09999999</v>
      </c>
      <c r="G25" s="55">
        <v>60391993.450000018</v>
      </c>
      <c r="H25" s="55">
        <v>3489467.29</v>
      </c>
      <c r="I25" s="39"/>
      <c r="J25" s="41">
        <f t="shared" si="12"/>
        <v>51.466240077141677</v>
      </c>
      <c r="K25" s="41">
        <f t="shared" si="13"/>
        <v>38.180247498458925</v>
      </c>
      <c r="L25" s="41">
        <f t="shared" si="14"/>
        <v>9.7879611279349383</v>
      </c>
      <c r="M25" s="41">
        <f t="shared" si="15"/>
        <v>0.56555129646445645</v>
      </c>
      <c r="O25" s="12"/>
      <c r="P25" s="12"/>
      <c r="Q25" s="12"/>
      <c r="R25" s="12"/>
      <c r="S25" s="12"/>
    </row>
    <row r="26" spans="2:19" x14ac:dyDescent="0.2">
      <c r="B26" s="38" t="s">
        <v>14</v>
      </c>
      <c r="C26" s="55">
        <f t="shared" si="1"/>
        <v>1013336141.71</v>
      </c>
      <c r="D26" s="55">
        <v>640800004</v>
      </c>
      <c r="E26" s="55">
        <v>13740406</v>
      </c>
      <c r="F26" s="55">
        <v>292190977.65999997</v>
      </c>
      <c r="G26" s="55">
        <v>66030867.050000012</v>
      </c>
      <c r="H26" s="55">
        <v>573887</v>
      </c>
      <c r="I26" s="39"/>
      <c r="J26" s="41">
        <f t="shared" si="12"/>
        <v>64.592624604848908</v>
      </c>
      <c r="K26" s="41">
        <f t="shared" si="13"/>
        <v>28.834556040498967</v>
      </c>
      <c r="L26" s="41">
        <f t="shared" si="14"/>
        <v>6.5161859260810768</v>
      </c>
      <c r="M26" s="41">
        <f t="shared" si="15"/>
        <v>5.6633428571053267E-2</v>
      </c>
      <c r="O26" s="12"/>
      <c r="P26" s="12"/>
      <c r="Q26" s="12"/>
      <c r="R26" s="12"/>
      <c r="S26" s="12"/>
    </row>
    <row r="27" spans="2:19" x14ac:dyDescent="0.2">
      <c r="B27" s="38" t="s">
        <v>15</v>
      </c>
      <c r="C27" s="55">
        <f t="shared" si="1"/>
        <v>34748928.760000005</v>
      </c>
      <c r="D27" s="55">
        <v>18910163.530000001</v>
      </c>
      <c r="E27" s="55">
        <v>436587</v>
      </c>
      <c r="F27" s="55">
        <v>10478613.98</v>
      </c>
      <c r="G27" s="55">
        <v>4923564.2500000028</v>
      </c>
      <c r="H27" s="55">
        <v>0</v>
      </c>
      <c r="I27" s="39"/>
      <c r="J27" s="41">
        <f t="shared" si="12"/>
        <v>55.675818565867061</v>
      </c>
      <c r="K27" s="41">
        <f t="shared" si="13"/>
        <v>30.15521443084624</v>
      </c>
      <c r="L27" s="41">
        <f t="shared" si="14"/>
        <v>14.168967003286701</v>
      </c>
      <c r="M27" s="41">
        <f t="shared" si="15"/>
        <v>0</v>
      </c>
      <c r="O27" s="12"/>
      <c r="P27" s="12"/>
      <c r="Q27" s="12"/>
      <c r="R27" s="12"/>
      <c r="S27" s="12"/>
    </row>
    <row r="28" spans="2:19" x14ac:dyDescent="0.2">
      <c r="B28" s="38"/>
      <c r="C28" s="55"/>
      <c r="D28" s="55"/>
      <c r="E28" s="55"/>
      <c r="F28" s="55"/>
      <c r="G28" s="55"/>
      <c r="H28" s="55"/>
      <c r="I28" s="39"/>
      <c r="J28" s="41"/>
      <c r="K28" s="41"/>
      <c r="L28" s="41"/>
      <c r="M28" s="41"/>
      <c r="O28" s="12"/>
      <c r="P28" s="12"/>
      <c r="Q28" s="12"/>
      <c r="R28" s="12"/>
      <c r="S28" s="12"/>
    </row>
    <row r="29" spans="2:19" x14ac:dyDescent="0.2">
      <c r="B29" s="38" t="s">
        <v>16</v>
      </c>
      <c r="C29" s="55">
        <f t="shared" si="1"/>
        <v>2861088195.6100001</v>
      </c>
      <c r="D29" s="55">
        <v>1761547214.1400001</v>
      </c>
      <c r="E29" s="55">
        <v>27071255.170000002</v>
      </c>
      <c r="F29" s="55">
        <v>804159754.31999993</v>
      </c>
      <c r="G29" s="55">
        <v>268309971.98000002</v>
      </c>
      <c r="H29" s="55">
        <v>0</v>
      </c>
      <c r="I29" s="39"/>
      <c r="J29" s="41">
        <f t="shared" ref="J29:J33" si="16">IF(C29&lt;&gt;0,((+D29+E29)/C29*100),(IF(D29&lt;&gt;0,1,0)))</f>
        <v>62.515320990608494</v>
      </c>
      <c r="K29" s="41">
        <f t="shared" ref="K29:K33" si="17">IF($C29&lt;&gt;0,(F29/$C29*100),(IF(F29&lt;&gt;0,1,0)))</f>
        <v>28.106779635590666</v>
      </c>
      <c r="L29" s="41">
        <f t="shared" ref="L29:L33" si="18">IF($C29&lt;&gt;0,(G29/$C29*100),(IF(G29&lt;&gt;0,1,0)))</f>
        <v>9.377899373800842</v>
      </c>
      <c r="M29" s="41">
        <f t="shared" ref="M29:M33" si="19">IF($C29&lt;&gt;0,(H29/$C29*100),(IF(H29&lt;&gt;0,1,0)))</f>
        <v>0</v>
      </c>
      <c r="O29" s="12"/>
      <c r="P29" s="12"/>
      <c r="Q29" s="12"/>
      <c r="R29" s="12"/>
      <c r="S29" s="12"/>
    </row>
    <row r="30" spans="2:19" x14ac:dyDescent="0.2">
      <c r="B30" s="38" t="s">
        <v>17</v>
      </c>
      <c r="C30" s="55">
        <f t="shared" si="1"/>
        <v>2360399509.2800002</v>
      </c>
      <c r="D30" s="55">
        <v>817193833.72000003</v>
      </c>
      <c r="E30" s="55">
        <v>18872202.739999998</v>
      </c>
      <c r="F30" s="55">
        <v>1272761712.99</v>
      </c>
      <c r="G30" s="55">
        <v>251571759.83000001</v>
      </c>
      <c r="H30" s="55">
        <v>0</v>
      </c>
      <c r="I30" s="39"/>
      <c r="J30" s="41">
        <f t="shared" si="16"/>
        <v>35.420530853907344</v>
      </c>
      <c r="K30" s="41">
        <f t="shared" si="17"/>
        <v>53.921453041575759</v>
      </c>
      <c r="L30" s="41">
        <f t="shared" si="18"/>
        <v>10.658016104516888</v>
      </c>
      <c r="M30" s="41">
        <f t="shared" si="19"/>
        <v>0</v>
      </c>
      <c r="O30" s="12"/>
      <c r="P30" s="12"/>
      <c r="Q30" s="12"/>
      <c r="R30" s="12"/>
      <c r="S30" s="12"/>
    </row>
    <row r="31" spans="2:19" x14ac:dyDescent="0.2">
      <c r="B31" s="38" t="s">
        <v>18</v>
      </c>
      <c r="C31" s="55">
        <f t="shared" si="1"/>
        <v>114388572.32000001</v>
      </c>
      <c r="D31" s="55">
        <v>62229352</v>
      </c>
      <c r="E31" s="55">
        <v>3143691.08</v>
      </c>
      <c r="F31" s="55">
        <v>39369362.219999999</v>
      </c>
      <c r="G31" s="55">
        <v>9646167.0200000051</v>
      </c>
      <c r="H31" s="55">
        <v>0</v>
      </c>
      <c r="I31" s="39"/>
      <c r="J31" s="41">
        <f t="shared" si="16"/>
        <v>57.149977269687454</v>
      </c>
      <c r="K31" s="41">
        <f t="shared" si="17"/>
        <v>34.417216179484171</v>
      </c>
      <c r="L31" s="41">
        <f t="shared" si="18"/>
        <v>8.4328065508283672</v>
      </c>
      <c r="M31" s="41">
        <f t="shared" si="19"/>
        <v>0</v>
      </c>
      <c r="O31" s="12"/>
      <c r="P31" s="12"/>
      <c r="Q31" s="12"/>
      <c r="R31" s="12"/>
      <c r="S31" s="12"/>
    </row>
    <row r="32" spans="2:19" x14ac:dyDescent="0.2">
      <c r="B32" s="38" t="s">
        <v>19</v>
      </c>
      <c r="C32" s="55">
        <f t="shared" si="1"/>
        <v>279964445.67000002</v>
      </c>
      <c r="D32" s="55">
        <v>114540492</v>
      </c>
      <c r="E32" s="55">
        <v>4589898.21</v>
      </c>
      <c r="F32" s="55">
        <v>117968024.48</v>
      </c>
      <c r="G32" s="55">
        <v>28996196.880000014</v>
      </c>
      <c r="H32" s="55">
        <v>13869834.1</v>
      </c>
      <c r="I32" s="39"/>
      <c r="J32" s="41">
        <f t="shared" si="16"/>
        <v>42.551971170804123</v>
      </c>
      <c r="K32" s="41">
        <f t="shared" si="17"/>
        <v>42.136787833070564</v>
      </c>
      <c r="L32" s="41">
        <f t="shared" si="18"/>
        <v>10.35709974193596</v>
      </c>
      <c r="M32" s="41">
        <f t="shared" si="19"/>
        <v>4.9541412541893495</v>
      </c>
      <c r="O32" s="12"/>
      <c r="P32" s="12"/>
      <c r="Q32" s="12"/>
      <c r="R32" s="12"/>
      <c r="S32" s="12"/>
    </row>
    <row r="33" spans="2:257" x14ac:dyDescent="0.2">
      <c r="B33" s="38" t="s">
        <v>20</v>
      </c>
      <c r="C33" s="55">
        <f t="shared" si="1"/>
        <v>58295012.789999999</v>
      </c>
      <c r="D33" s="55">
        <v>10443965</v>
      </c>
      <c r="E33" s="55">
        <v>778744</v>
      </c>
      <c r="F33" s="55">
        <v>38330095.850000001</v>
      </c>
      <c r="G33" s="55">
        <v>8742207.9399999995</v>
      </c>
      <c r="H33" s="55">
        <v>0</v>
      </c>
      <c r="I33" s="39"/>
      <c r="J33" s="41">
        <f t="shared" si="16"/>
        <v>19.251576529244982</v>
      </c>
      <c r="K33" s="41">
        <f t="shared" si="17"/>
        <v>65.751929737247082</v>
      </c>
      <c r="L33" s="41">
        <f t="shared" si="18"/>
        <v>14.996493733507934</v>
      </c>
      <c r="M33" s="41">
        <f t="shared" si="19"/>
        <v>0</v>
      </c>
      <c r="O33" s="12"/>
      <c r="P33" s="12"/>
      <c r="Q33" s="12"/>
      <c r="R33" s="12"/>
      <c r="S33" s="12"/>
    </row>
    <row r="34" spans="2:257" x14ac:dyDescent="0.2">
      <c r="B34" s="38"/>
      <c r="C34" s="38"/>
      <c r="D34" s="55"/>
      <c r="E34" s="55"/>
      <c r="F34" s="55"/>
      <c r="G34" s="55"/>
      <c r="H34" s="55"/>
      <c r="I34" s="39"/>
      <c r="J34" s="41"/>
      <c r="K34" s="41"/>
      <c r="L34" s="41"/>
      <c r="M34" s="41"/>
    </row>
    <row r="35" spans="2:257" x14ac:dyDescent="0.2">
      <c r="B35" s="38" t="s">
        <v>21</v>
      </c>
      <c r="C35" s="55">
        <f t="shared" si="1"/>
        <v>70542536.390000001</v>
      </c>
      <c r="D35" s="55">
        <v>43949871</v>
      </c>
      <c r="E35" s="55">
        <v>2251852.66</v>
      </c>
      <c r="F35" s="55">
        <v>18337446.449999999</v>
      </c>
      <c r="G35" s="55">
        <v>5974960.7800000031</v>
      </c>
      <c r="H35" s="55">
        <v>28405.5</v>
      </c>
      <c r="I35" s="39"/>
      <c r="J35" s="41">
        <f t="shared" ref="J35:J38" si="20">IF(C35&lt;&gt;0,((+D35+E35)/C35*100),(IF(D35&lt;&gt;0,1,0)))</f>
        <v>65.49484328798458</v>
      </c>
      <c r="K35" s="41">
        <f t="shared" ref="K35:K38" si="21">IF($C35&lt;&gt;0,(F35/$C35*100),(IF(F35&lt;&gt;0,1,0)))</f>
        <v>25.994878251357413</v>
      </c>
      <c r="L35" s="41">
        <f t="shared" ref="L35:L38" si="22">IF($C35&lt;&gt;0,(G35/$C35*100),(IF(G35&lt;&gt;0,1,0)))</f>
        <v>8.4700112666306175</v>
      </c>
      <c r="M35" s="41">
        <f t="shared" ref="M35:M38" si="23">IF($C35&lt;&gt;0,(H35/$C35*100),(IF(H35&lt;&gt;0,1,0)))</f>
        <v>4.0267194027385045E-2</v>
      </c>
      <c r="O35" s="12"/>
      <c r="P35" s="12"/>
      <c r="Q35" s="12"/>
      <c r="R35" s="12"/>
      <c r="S35" s="12"/>
    </row>
    <row r="36" spans="2:257" x14ac:dyDescent="0.2">
      <c r="B36" s="38" t="s">
        <v>22</v>
      </c>
      <c r="C36" s="55">
        <f t="shared" si="1"/>
        <v>355219127.19</v>
      </c>
      <c r="D36" s="55">
        <v>105841710</v>
      </c>
      <c r="E36" s="55">
        <v>4927256.49</v>
      </c>
      <c r="F36" s="55">
        <v>200378001.93000001</v>
      </c>
      <c r="G36" s="55">
        <v>43660516.259999976</v>
      </c>
      <c r="H36" s="55">
        <v>411642.51</v>
      </c>
      <c r="I36" s="39"/>
      <c r="J36" s="41">
        <f t="shared" si="20"/>
        <v>31.183277591567236</v>
      </c>
      <c r="K36" s="41">
        <f t="shared" si="21"/>
        <v>56.409688159281359</v>
      </c>
      <c r="L36" s="41">
        <f t="shared" si="22"/>
        <v>12.291150143119065</v>
      </c>
      <c r="M36" s="41">
        <f t="shared" si="23"/>
        <v>0.11588410603233655</v>
      </c>
      <c r="O36" s="12"/>
      <c r="P36" s="12"/>
      <c r="Q36" s="12"/>
      <c r="R36" s="12"/>
      <c r="S36" s="12"/>
    </row>
    <row r="37" spans="2:257" x14ac:dyDescent="0.2">
      <c r="B37" s="38" t="s">
        <v>23</v>
      </c>
      <c r="C37" s="55">
        <f t="shared" si="1"/>
        <v>252063633.31999999</v>
      </c>
      <c r="D37" s="55">
        <v>48874553</v>
      </c>
      <c r="E37" s="55">
        <v>1641132.92</v>
      </c>
      <c r="F37" s="55">
        <v>170116592.41</v>
      </c>
      <c r="G37" s="55">
        <v>31398617.99000001</v>
      </c>
      <c r="H37" s="55">
        <v>32737</v>
      </c>
      <c r="I37" s="39"/>
      <c r="J37" s="41">
        <f t="shared" si="20"/>
        <v>20.040846533331248</v>
      </c>
      <c r="K37" s="41">
        <f t="shared" si="21"/>
        <v>67.48954229110609</v>
      </c>
      <c r="L37" s="41">
        <f t="shared" si="22"/>
        <v>12.456623582085248</v>
      </c>
      <c r="M37" s="41">
        <f t="shared" si="23"/>
        <v>1.2987593477413578E-2</v>
      </c>
      <c r="O37" s="12"/>
      <c r="P37" s="12"/>
      <c r="Q37" s="12"/>
      <c r="R37" s="12"/>
      <c r="S37" s="12"/>
    </row>
    <row r="38" spans="2:257" x14ac:dyDescent="0.2">
      <c r="B38" s="38" t="s">
        <v>24</v>
      </c>
      <c r="C38" s="55">
        <f t="shared" si="1"/>
        <v>133278269.54000001</v>
      </c>
      <c r="D38" s="55">
        <v>96341968</v>
      </c>
      <c r="E38" s="55">
        <v>3001764.24</v>
      </c>
      <c r="F38" s="55">
        <v>23351613.07</v>
      </c>
      <c r="G38" s="55">
        <v>10582924.23</v>
      </c>
      <c r="H38" s="55">
        <v>0</v>
      </c>
      <c r="I38" s="39"/>
      <c r="J38" s="41">
        <f t="shared" si="20"/>
        <v>74.538582008062875</v>
      </c>
      <c r="K38" s="41">
        <f t="shared" si="21"/>
        <v>17.52094557544628</v>
      </c>
      <c r="L38" s="41">
        <f t="shared" si="22"/>
        <v>7.9404724164908309</v>
      </c>
      <c r="M38" s="41">
        <f t="shared" si="23"/>
        <v>0</v>
      </c>
      <c r="O38" s="12"/>
      <c r="P38" s="12"/>
      <c r="Q38" s="12"/>
      <c r="R38" s="12"/>
      <c r="S38" s="12"/>
    </row>
    <row r="39" spans="2:257" x14ac:dyDescent="0.2">
      <c r="C39" s="12"/>
      <c r="D39" s="12"/>
      <c r="E39" s="12"/>
      <c r="F39" s="12"/>
      <c r="G39" s="12"/>
      <c r="H39" s="12"/>
      <c r="I39" s="10"/>
      <c r="J39" s="11"/>
      <c r="K39" s="11"/>
      <c r="L39" s="11"/>
      <c r="M39" s="11"/>
      <c r="P39" s="4"/>
    </row>
    <row r="40" spans="2:257" x14ac:dyDescent="0.2">
      <c r="B40" s="18" t="s">
        <v>155</v>
      </c>
      <c r="E40" s="10"/>
      <c r="J40" s="4"/>
      <c r="K40" s="4"/>
      <c r="M40" s="4"/>
    </row>
    <row r="41" spans="2:257" x14ac:dyDescent="0.2">
      <c r="B41" s="18" t="s">
        <v>258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</row>
    <row r="42" spans="2:257" x14ac:dyDescent="0.2">
      <c r="B42" s="18"/>
      <c r="E42" s="10"/>
    </row>
    <row r="43" spans="2:257" x14ac:dyDescent="0.2">
      <c r="C43" s="52"/>
      <c r="E43" s="10"/>
    </row>
    <row r="44" spans="2:257" x14ac:dyDescent="0.2">
      <c r="E44" s="10"/>
    </row>
    <row r="45" spans="2:257" x14ac:dyDescent="0.2">
      <c r="D45" s="12"/>
      <c r="E45" s="12"/>
      <c r="F45" s="12"/>
      <c r="G45" s="12"/>
      <c r="H45" s="12"/>
    </row>
    <row r="46" spans="2:257" x14ac:dyDescent="0.2">
      <c r="D46" s="12"/>
      <c r="E46" s="12"/>
      <c r="F46" s="12"/>
      <c r="G46" s="12"/>
      <c r="H46" s="12"/>
    </row>
    <row r="47" spans="2:257" x14ac:dyDescent="0.2">
      <c r="D47" s="12"/>
      <c r="E47" s="12"/>
      <c r="F47" s="12"/>
      <c r="G47" s="12"/>
      <c r="H47" s="12"/>
    </row>
    <row r="48" spans="2:257" x14ac:dyDescent="0.2">
      <c r="D48" s="12"/>
      <c r="E48" s="12"/>
      <c r="F48" s="12"/>
      <c r="G48" s="12"/>
      <c r="H48" s="12"/>
    </row>
    <row r="49" spans="4:8" x14ac:dyDescent="0.2">
      <c r="D49" s="12"/>
      <c r="E49" s="12"/>
      <c r="F49" s="12"/>
      <c r="G49" s="12"/>
      <c r="H49" s="12"/>
    </row>
    <row r="50" spans="4:8" x14ac:dyDescent="0.2">
      <c r="D50" s="12"/>
      <c r="E50" s="12"/>
      <c r="F50" s="12"/>
      <c r="G50" s="12"/>
      <c r="H50" s="12"/>
    </row>
    <row r="51" spans="4:8" x14ac:dyDescent="0.2">
      <c r="D51" s="12"/>
      <c r="E51" s="12"/>
      <c r="F51" s="12"/>
      <c r="G51" s="12"/>
      <c r="H51" s="12"/>
    </row>
    <row r="52" spans="4:8" x14ac:dyDescent="0.2">
      <c r="D52" s="12"/>
      <c r="E52" s="12"/>
      <c r="F52" s="12"/>
      <c r="G52" s="12"/>
      <c r="H52" s="12"/>
    </row>
    <row r="53" spans="4:8" x14ac:dyDescent="0.2">
      <c r="D53" s="12"/>
      <c r="E53" s="12"/>
      <c r="F53" s="12"/>
      <c r="G53" s="12"/>
      <c r="H53" s="12"/>
    </row>
    <row r="54" spans="4:8" x14ac:dyDescent="0.2">
      <c r="D54" s="12"/>
      <c r="E54" s="12"/>
      <c r="F54" s="12"/>
      <c r="G54" s="12"/>
      <c r="H54" s="12"/>
    </row>
    <row r="55" spans="4:8" x14ac:dyDescent="0.2">
      <c r="D55" s="12"/>
      <c r="E55" s="12"/>
      <c r="F55" s="12"/>
      <c r="G55" s="12"/>
      <c r="H55" s="12"/>
    </row>
    <row r="56" spans="4:8" x14ac:dyDescent="0.2">
      <c r="D56" s="12"/>
      <c r="E56" s="12"/>
      <c r="F56" s="12"/>
      <c r="G56" s="12"/>
      <c r="H56" s="12"/>
    </row>
    <row r="57" spans="4:8" x14ac:dyDescent="0.2">
      <c r="D57" s="12"/>
      <c r="E57" s="12"/>
      <c r="F57" s="12"/>
      <c r="G57" s="12"/>
      <c r="H57" s="12"/>
    </row>
    <row r="58" spans="4:8" x14ac:dyDescent="0.2">
      <c r="D58" s="12"/>
      <c r="E58" s="12"/>
      <c r="F58" s="12"/>
      <c r="G58" s="12"/>
      <c r="H58" s="12"/>
    </row>
    <row r="59" spans="4:8" x14ac:dyDescent="0.2">
      <c r="D59" s="12"/>
      <c r="E59" s="12"/>
      <c r="F59" s="12"/>
      <c r="G59" s="12"/>
      <c r="H59" s="12"/>
    </row>
    <row r="60" spans="4:8" x14ac:dyDescent="0.2">
      <c r="D60" s="12"/>
      <c r="E60" s="12"/>
      <c r="F60" s="12"/>
      <c r="G60" s="12"/>
      <c r="H60" s="12"/>
    </row>
    <row r="61" spans="4:8" x14ac:dyDescent="0.2">
      <c r="D61" s="12"/>
      <c r="E61" s="12"/>
      <c r="F61" s="12"/>
      <c r="G61" s="12"/>
      <c r="H61" s="12"/>
    </row>
    <row r="62" spans="4:8" x14ac:dyDescent="0.2">
      <c r="D62" s="12"/>
      <c r="E62" s="12"/>
      <c r="F62" s="12"/>
      <c r="G62" s="12"/>
      <c r="H62" s="12"/>
    </row>
    <row r="63" spans="4:8" x14ac:dyDescent="0.2">
      <c r="D63" s="12"/>
      <c r="E63" s="12"/>
      <c r="F63" s="12"/>
      <c r="G63" s="12"/>
      <c r="H63" s="12"/>
    </row>
    <row r="64" spans="4:8" x14ac:dyDescent="0.2">
      <c r="D64" s="12"/>
      <c r="E64" s="12"/>
      <c r="F64" s="12"/>
      <c r="G64" s="12"/>
      <c r="H64" s="12"/>
    </row>
    <row r="65" spans="4:8" x14ac:dyDescent="0.2">
      <c r="D65" s="12"/>
      <c r="E65" s="12"/>
      <c r="F65" s="12"/>
      <c r="G65" s="12"/>
      <c r="H65" s="12"/>
    </row>
    <row r="66" spans="4:8" x14ac:dyDescent="0.2">
      <c r="D66" s="12"/>
      <c r="E66" s="12"/>
      <c r="F66" s="12"/>
      <c r="G66" s="12"/>
      <c r="H66" s="12"/>
    </row>
    <row r="67" spans="4:8" x14ac:dyDescent="0.2">
      <c r="D67" s="12"/>
      <c r="E67" s="12"/>
      <c r="F67" s="12"/>
      <c r="G67" s="12"/>
      <c r="H67" s="12"/>
    </row>
    <row r="68" spans="4:8" x14ac:dyDescent="0.2">
      <c r="D68" s="12"/>
      <c r="E68" s="12"/>
      <c r="F68" s="12"/>
      <c r="G68" s="12"/>
      <c r="H68" s="12"/>
    </row>
    <row r="69" spans="4:8" x14ac:dyDescent="0.2">
      <c r="D69" s="12"/>
      <c r="E69" s="12"/>
      <c r="F69" s="12"/>
      <c r="G69" s="12"/>
      <c r="H69" s="12"/>
    </row>
    <row r="70" spans="4:8" x14ac:dyDescent="0.2">
      <c r="D70" s="12"/>
      <c r="E70" s="12"/>
      <c r="F70" s="12"/>
      <c r="G70" s="12"/>
      <c r="H70" s="12"/>
    </row>
    <row r="71" spans="4:8" x14ac:dyDescent="0.2">
      <c r="D71" s="12"/>
      <c r="E71" s="12"/>
      <c r="F71" s="12"/>
      <c r="G71" s="12"/>
      <c r="H71" s="12"/>
    </row>
    <row r="72" spans="4:8" x14ac:dyDescent="0.2">
      <c r="D72" s="12"/>
      <c r="E72" s="12"/>
      <c r="F72" s="12"/>
      <c r="G72" s="12"/>
      <c r="H72" s="12"/>
    </row>
    <row r="73" spans="4:8" x14ac:dyDescent="0.2">
      <c r="D73" s="12"/>
      <c r="E73" s="12"/>
      <c r="F73" s="12"/>
      <c r="G73" s="12"/>
      <c r="H73" s="12"/>
    </row>
    <row r="74" spans="4:8" x14ac:dyDescent="0.2">
      <c r="D74" s="12"/>
      <c r="E74" s="12"/>
      <c r="F74" s="12"/>
      <c r="G74" s="12"/>
      <c r="H74" s="12"/>
    </row>
    <row r="75" spans="4:8" x14ac:dyDescent="0.2">
      <c r="D75" s="12"/>
      <c r="E75" s="12"/>
      <c r="F75" s="12"/>
      <c r="G75" s="12"/>
      <c r="H75" s="12"/>
    </row>
    <row r="76" spans="4:8" x14ac:dyDescent="0.2">
      <c r="D76" s="12"/>
      <c r="E76" s="12"/>
      <c r="F76" s="12"/>
      <c r="G76" s="12"/>
      <c r="H76" s="12"/>
    </row>
    <row r="77" spans="4:8" x14ac:dyDescent="0.2">
      <c r="D77" s="12"/>
      <c r="E77" s="12"/>
      <c r="F77" s="12"/>
      <c r="G77" s="12"/>
      <c r="H77" s="12"/>
    </row>
    <row r="78" spans="4:8" x14ac:dyDescent="0.2">
      <c r="D78" s="12"/>
      <c r="E78" s="12"/>
      <c r="F78" s="12"/>
      <c r="G78" s="12"/>
      <c r="H78" s="12"/>
    </row>
    <row r="79" spans="4:8" x14ac:dyDescent="0.2">
      <c r="D79" s="12"/>
      <c r="E79" s="12"/>
      <c r="F79" s="12"/>
      <c r="G79" s="12"/>
      <c r="H79" s="12"/>
    </row>
    <row r="80" spans="4:8" x14ac:dyDescent="0.2">
      <c r="D80" s="12"/>
      <c r="E80" s="12"/>
      <c r="F80" s="12"/>
      <c r="G80" s="12"/>
      <c r="H80" s="12"/>
    </row>
    <row r="81" spans="4:8" x14ac:dyDescent="0.2">
      <c r="D81" s="12"/>
      <c r="E81" s="12"/>
      <c r="F81" s="12"/>
      <c r="G81" s="12"/>
      <c r="H81" s="12"/>
    </row>
    <row r="82" spans="4:8" x14ac:dyDescent="0.2">
      <c r="D82" s="12"/>
      <c r="E82" s="12"/>
      <c r="F82" s="12"/>
      <c r="G82" s="12"/>
      <c r="H82" s="12"/>
    </row>
    <row r="83" spans="4:8" x14ac:dyDescent="0.2">
      <c r="D83" s="12"/>
      <c r="E83" s="12"/>
      <c r="F83" s="12"/>
      <c r="G83" s="12"/>
      <c r="H83" s="12"/>
    </row>
    <row r="85" spans="4:8" x14ac:dyDescent="0.2">
      <c r="D85" s="12"/>
      <c r="E85" s="12"/>
      <c r="F85" s="12"/>
      <c r="G85" s="12"/>
      <c r="H85" s="12"/>
    </row>
    <row r="86" spans="4:8" x14ac:dyDescent="0.2">
      <c r="D86" s="12"/>
      <c r="E86" s="12"/>
      <c r="F86" s="12"/>
      <c r="G86" s="12"/>
      <c r="H86" s="12"/>
    </row>
    <row r="87" spans="4:8" x14ac:dyDescent="0.2">
      <c r="D87" s="12"/>
      <c r="E87" s="12"/>
      <c r="F87" s="12"/>
      <c r="G87" s="12"/>
      <c r="H87" s="12"/>
    </row>
    <row r="88" spans="4:8" x14ac:dyDescent="0.2">
      <c r="D88" s="12"/>
      <c r="E88" s="12"/>
      <c r="F88" s="12"/>
      <c r="G88" s="12"/>
      <c r="H88" s="12"/>
    </row>
    <row r="89" spans="4:8" x14ac:dyDescent="0.2">
      <c r="D89" s="12"/>
      <c r="E89" s="12"/>
      <c r="F89" s="12"/>
      <c r="G89" s="12"/>
      <c r="H89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89"/>
  <sheetViews>
    <sheetView showGridLines="0" zoomScale="114" zoomScaleNormal="114" workbookViewId="0">
      <selection activeCell="O72" sqref="O72"/>
    </sheetView>
  </sheetViews>
  <sheetFormatPr defaultColWidth="14.5703125" defaultRowHeight="12.75" x14ac:dyDescent="0.2"/>
  <cols>
    <col min="1" max="1" width="2.7109375" style="2" customWidth="1"/>
    <col min="2" max="2" width="14.5703125" style="2"/>
    <col min="3" max="3" width="16.140625" style="2" bestFit="1" customWidth="1"/>
    <col min="4" max="8" width="14.7109375" style="2" bestFit="1" customWidth="1"/>
    <col min="9" max="9" width="2" style="2" customWidth="1"/>
    <col min="10" max="13" width="10.7109375" style="2" customWidth="1"/>
    <col min="14" max="16384" width="14.5703125" style="2"/>
  </cols>
  <sheetData>
    <row r="1" spans="2:19" x14ac:dyDescent="0.2">
      <c r="C1" s="3"/>
      <c r="D1" s="3"/>
      <c r="E1" s="3"/>
      <c r="F1" s="3" t="s">
        <v>74</v>
      </c>
      <c r="G1" s="3"/>
      <c r="H1" s="3"/>
      <c r="I1" s="3"/>
      <c r="J1" s="3"/>
      <c r="K1" s="3"/>
      <c r="L1" s="3"/>
      <c r="M1" s="3"/>
    </row>
    <row r="3" spans="2:19" x14ac:dyDescent="0.2">
      <c r="B3" s="3"/>
      <c r="C3" s="3"/>
      <c r="D3" s="3"/>
      <c r="E3" s="3"/>
      <c r="F3" s="3" t="s">
        <v>262</v>
      </c>
      <c r="G3" s="3"/>
      <c r="H3" s="3"/>
      <c r="I3" s="3"/>
      <c r="J3" s="3"/>
      <c r="K3" s="3"/>
      <c r="L3" s="3"/>
      <c r="M3" s="3"/>
    </row>
    <row r="4" spans="2:19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6" spans="2:19" ht="15" customHeight="1" x14ac:dyDescent="0.2">
      <c r="B6" s="5" t="s">
        <v>64</v>
      </c>
      <c r="C6" s="5" t="s">
        <v>38</v>
      </c>
      <c r="D6" s="54"/>
      <c r="E6" s="54"/>
      <c r="F6" s="54" t="s">
        <v>67</v>
      </c>
      <c r="G6" s="54"/>
      <c r="H6" s="5"/>
      <c r="I6" s="5"/>
      <c r="J6" s="53"/>
      <c r="K6" s="53" t="s">
        <v>69</v>
      </c>
      <c r="L6" s="53"/>
      <c r="M6" s="53"/>
    </row>
    <row r="7" spans="2:19" x14ac:dyDescent="0.2">
      <c r="B7" s="5" t="s">
        <v>30</v>
      </c>
      <c r="C7" s="5" t="s">
        <v>70</v>
      </c>
      <c r="D7" s="5" t="s">
        <v>64</v>
      </c>
      <c r="E7" s="5" t="s">
        <v>64</v>
      </c>
      <c r="F7" s="5" t="s">
        <v>39</v>
      </c>
      <c r="G7" s="5" t="s">
        <v>45</v>
      </c>
      <c r="H7" s="5" t="s">
        <v>66</v>
      </c>
      <c r="I7" s="5"/>
      <c r="J7" s="5"/>
      <c r="K7" s="5"/>
      <c r="L7" s="5"/>
      <c r="M7" s="5" t="s">
        <v>66</v>
      </c>
    </row>
    <row r="8" spans="2:19" x14ac:dyDescent="0.2">
      <c r="B8" s="5" t="s">
        <v>113</v>
      </c>
      <c r="C8" s="5" t="s">
        <v>71</v>
      </c>
      <c r="D8" s="5" t="s">
        <v>65</v>
      </c>
      <c r="E8" s="5" t="s">
        <v>99</v>
      </c>
      <c r="F8" s="5"/>
      <c r="G8" s="5"/>
      <c r="H8" s="5" t="s">
        <v>68</v>
      </c>
      <c r="I8" s="5"/>
      <c r="J8" s="5" t="s">
        <v>64</v>
      </c>
      <c r="K8" s="5" t="s">
        <v>39</v>
      </c>
      <c r="L8" s="5" t="s">
        <v>45</v>
      </c>
      <c r="M8" s="5" t="s">
        <v>68</v>
      </c>
    </row>
    <row r="9" spans="2:19" x14ac:dyDescent="0.2">
      <c r="B9" s="29" t="s">
        <v>0</v>
      </c>
      <c r="C9" s="30">
        <f t="shared" ref="C9:H9" si="0">SUM(C11:C38)</f>
        <v>1513662223.9499998</v>
      </c>
      <c r="D9" s="43">
        <f t="shared" si="0"/>
        <v>633013128.49000001</v>
      </c>
      <c r="E9" s="43">
        <f t="shared" si="0"/>
        <v>361736957.58000004</v>
      </c>
      <c r="F9" s="43">
        <f t="shared" si="0"/>
        <v>364515117.12000006</v>
      </c>
      <c r="G9" s="43">
        <f t="shared" si="0"/>
        <v>44013601.829999998</v>
      </c>
      <c r="H9" s="84">
        <f t="shared" si="0"/>
        <v>110383418.93000001</v>
      </c>
      <c r="I9" s="43"/>
      <c r="J9" s="45">
        <f>IF(C9&lt;&gt;0,((+D9+E9)/C9),(IF(D9&lt;&gt;0,1,0)))</f>
        <v>0.65718102118855493</v>
      </c>
      <c r="K9" s="45">
        <f>IF($C9&lt;&gt;0,(F9/$C9),(IF(F9&lt;&gt;0,1,0)))</f>
        <v>0.24081668377028939</v>
      </c>
      <c r="L9" s="45">
        <f>IF($C9&lt;&gt;0,(G9/$C9),(IF(G9&lt;&gt;0,1,0)))</f>
        <v>2.9077558476120022E-2</v>
      </c>
      <c r="M9" s="45">
        <f>IF($C9&lt;&gt;0,(H9/$C9),(IF(H9&lt;&gt;0,1,0)))</f>
        <v>7.2924736565035828E-2</v>
      </c>
    </row>
    <row r="10" spans="2:19" x14ac:dyDescent="0.2">
      <c r="B10" s="38"/>
      <c r="C10" s="34"/>
      <c r="D10" s="46"/>
      <c r="E10" s="48"/>
      <c r="F10" s="48"/>
      <c r="G10" s="36"/>
      <c r="H10" s="36"/>
      <c r="I10" s="36"/>
      <c r="J10" s="49"/>
      <c r="K10" s="49"/>
      <c r="L10" s="49"/>
      <c r="M10" s="49"/>
      <c r="O10" s="52"/>
    </row>
    <row r="11" spans="2:19" x14ac:dyDescent="0.2">
      <c r="B11" s="38" t="s">
        <v>1</v>
      </c>
      <c r="C11" s="39">
        <f>SUM(D11:H11)</f>
        <v>13222577.57</v>
      </c>
      <c r="D11" s="55">
        <v>1577629.01</v>
      </c>
      <c r="E11" s="55">
        <v>43438.559999999998</v>
      </c>
      <c r="F11" s="48">
        <v>7725268</v>
      </c>
      <c r="G11" s="55">
        <v>0</v>
      </c>
      <c r="H11" s="55">
        <v>3876242</v>
      </c>
      <c r="I11" s="55"/>
      <c r="J11" s="41">
        <f>IF(C11&lt;&gt;0,((+D11+E11)/C11*100),(IF(D11&lt;&gt;0,1,0)))</f>
        <v>12.259845415299008</v>
      </c>
      <c r="K11" s="41">
        <f>IF($C11&lt;&gt;0,(F11/$C11*100),(IF(F11&lt;&gt;0,1,0)))</f>
        <v>58.424826468989281</v>
      </c>
      <c r="L11" s="41">
        <f t="shared" ref="L11:M26" si="1">IF($C11&lt;&gt;0,(G11/$C11*100),(IF(G11&lt;&gt;0,1,0)))</f>
        <v>0</v>
      </c>
      <c r="M11" s="41">
        <f t="shared" si="1"/>
        <v>29.315328115711708</v>
      </c>
      <c r="O11" s="12"/>
      <c r="P11" s="12"/>
      <c r="Q11" s="12"/>
      <c r="R11" s="12"/>
      <c r="S11" s="12"/>
    </row>
    <row r="12" spans="2:19" x14ac:dyDescent="0.2">
      <c r="B12" s="38" t="s">
        <v>2</v>
      </c>
      <c r="C12" s="39">
        <f t="shared" ref="C12:C15" si="2">SUM(D12:H12)</f>
        <v>197892983</v>
      </c>
      <c r="D12" s="55">
        <v>48706670</v>
      </c>
      <c r="E12" s="55">
        <v>320123</v>
      </c>
      <c r="F12" s="48">
        <v>53286028</v>
      </c>
      <c r="G12" s="55">
        <v>40462897</v>
      </c>
      <c r="H12" s="55">
        <v>55117265</v>
      </c>
      <c r="I12" s="55"/>
      <c r="J12" s="41">
        <f t="shared" ref="J12:J38" si="3">IF(C12&lt;&gt;0,((+D12+E12)/C12*100),(IF(D12&lt;&gt;0,1,0)))</f>
        <v>24.774396876922108</v>
      </c>
      <c r="K12" s="41">
        <f t="shared" ref="K12:K15" si="4">IF($C12&lt;&gt;0,(F12/$C12*100),(IF(F12&lt;&gt;0,1,0)))</f>
        <v>26.926688956929816</v>
      </c>
      <c r="L12" s="41">
        <f t="shared" si="1"/>
        <v>20.446857885809926</v>
      </c>
      <c r="M12" s="41">
        <f t="shared" si="1"/>
        <v>27.852056280338143</v>
      </c>
      <c r="O12" s="12"/>
      <c r="P12" s="12"/>
      <c r="Q12" s="12"/>
      <c r="R12" s="12"/>
      <c r="S12" s="12"/>
    </row>
    <row r="13" spans="2:19" x14ac:dyDescent="0.2">
      <c r="B13" s="38" t="s">
        <v>3</v>
      </c>
      <c r="C13" s="39">
        <f t="shared" si="2"/>
        <v>385189490.04999989</v>
      </c>
      <c r="D13" s="55">
        <v>6823858.0300000003</v>
      </c>
      <c r="E13" s="55">
        <v>323013033.10999995</v>
      </c>
      <c r="F13" s="48">
        <v>15827342.390000001</v>
      </c>
      <c r="G13" s="55">
        <v>0</v>
      </c>
      <c r="H13" s="55">
        <v>39525256.520000003</v>
      </c>
      <c r="I13" s="55"/>
      <c r="J13" s="41">
        <f t="shared" si="3"/>
        <v>85.629774347473798</v>
      </c>
      <c r="K13" s="41">
        <f t="shared" si="4"/>
        <v>4.1089756597319198</v>
      </c>
      <c r="L13" s="41">
        <f t="shared" si="1"/>
        <v>0</v>
      </c>
      <c r="M13" s="41">
        <f t="shared" si="1"/>
        <v>10.261249992794298</v>
      </c>
      <c r="O13" s="12"/>
      <c r="P13" s="12"/>
      <c r="Q13" s="12"/>
      <c r="R13" s="12"/>
      <c r="S13" s="12"/>
    </row>
    <row r="14" spans="2:19" x14ac:dyDescent="0.2">
      <c r="B14" s="38" t="s">
        <v>4</v>
      </c>
      <c r="C14" s="39">
        <f t="shared" si="2"/>
        <v>82790727</v>
      </c>
      <c r="D14" s="55">
        <v>35646568</v>
      </c>
      <c r="E14" s="55">
        <v>1651839</v>
      </c>
      <c r="F14" s="48">
        <v>45492320</v>
      </c>
      <c r="G14" s="55">
        <v>0</v>
      </c>
      <c r="H14" s="55">
        <v>0</v>
      </c>
      <c r="I14" s="55"/>
      <c r="J14" s="41">
        <f t="shared" si="3"/>
        <v>45.051430699479184</v>
      </c>
      <c r="K14" s="41">
        <f t="shared" si="4"/>
        <v>54.948569300520823</v>
      </c>
      <c r="L14" s="41">
        <f t="shared" si="1"/>
        <v>0</v>
      </c>
      <c r="M14" s="41">
        <f t="shared" si="1"/>
        <v>0</v>
      </c>
      <c r="O14" s="12"/>
      <c r="P14" s="12"/>
      <c r="Q14" s="12"/>
      <c r="R14" s="12"/>
      <c r="S14" s="12"/>
    </row>
    <row r="15" spans="2:19" x14ac:dyDescent="0.2">
      <c r="B15" s="38" t="s">
        <v>5</v>
      </c>
      <c r="C15" s="39">
        <f t="shared" si="2"/>
        <v>13126659.77</v>
      </c>
      <c r="D15" s="55">
        <v>1982142.97</v>
      </c>
      <c r="E15" s="55">
        <v>132.21</v>
      </c>
      <c r="F15" s="48">
        <v>11144384.59</v>
      </c>
      <c r="G15" s="55">
        <v>0</v>
      </c>
      <c r="H15" s="55">
        <v>0</v>
      </c>
      <c r="I15" s="55"/>
      <c r="J15" s="41">
        <f t="shared" si="3"/>
        <v>15.101139320532569</v>
      </c>
      <c r="K15" s="41">
        <f t="shared" si="4"/>
        <v>84.898860679467433</v>
      </c>
      <c r="L15" s="41">
        <f t="shared" si="1"/>
        <v>0</v>
      </c>
      <c r="M15" s="41">
        <f t="shared" si="1"/>
        <v>0</v>
      </c>
      <c r="O15" s="12"/>
      <c r="P15" s="12"/>
      <c r="Q15" s="12"/>
      <c r="R15" s="12"/>
      <c r="S15" s="12"/>
    </row>
    <row r="16" spans="2:19" x14ac:dyDescent="0.2">
      <c r="B16" s="38"/>
      <c r="C16" s="39"/>
      <c r="D16" s="55"/>
      <c r="E16" s="55"/>
      <c r="F16" s="48"/>
      <c r="G16" s="55"/>
      <c r="H16" s="55"/>
      <c r="I16" s="55"/>
      <c r="J16" s="41"/>
      <c r="K16" s="41"/>
      <c r="L16" s="41"/>
      <c r="M16" s="41"/>
      <c r="O16" s="12"/>
      <c r="P16" s="12"/>
      <c r="Q16" s="12"/>
      <c r="R16" s="12"/>
      <c r="S16" s="12"/>
    </row>
    <row r="17" spans="2:19" x14ac:dyDescent="0.2">
      <c r="B17" s="38" t="s">
        <v>6</v>
      </c>
      <c r="C17" s="39">
        <f t="shared" ref="C17:C38" si="5">SUM(D17:H17)</f>
        <v>6664035.3900000006</v>
      </c>
      <c r="D17" s="55">
        <v>1680521.45</v>
      </c>
      <c r="E17" s="55">
        <v>284.66000000000003</v>
      </c>
      <c r="F17" s="48">
        <v>4309927.95</v>
      </c>
      <c r="G17" s="55">
        <v>672849.83</v>
      </c>
      <c r="H17" s="55">
        <v>451.5</v>
      </c>
      <c r="I17" s="55"/>
      <c r="J17" s="41">
        <f t="shared" si="3"/>
        <v>25.2220465773967</v>
      </c>
      <c r="K17" s="41">
        <f t="shared" ref="K17:K21" si="6">IF($C17&lt;&gt;0,(F17/$C17*100),(IF(F17&lt;&gt;0,1,0)))</f>
        <v>64.674445703986578</v>
      </c>
      <c r="L17" s="41">
        <f t="shared" si="1"/>
        <v>10.096732544513092</v>
      </c>
      <c r="M17" s="41">
        <f t="shared" si="1"/>
        <v>6.7751741036297221E-3</v>
      </c>
      <c r="O17" s="12"/>
      <c r="P17" s="12"/>
      <c r="Q17" s="12"/>
      <c r="R17" s="12"/>
      <c r="S17" s="12"/>
    </row>
    <row r="18" spans="2:19" x14ac:dyDescent="0.2">
      <c r="B18" s="38" t="s">
        <v>7</v>
      </c>
      <c r="C18" s="39">
        <f t="shared" si="5"/>
        <v>61584569.939999998</v>
      </c>
      <c r="D18" s="55">
        <v>32873948</v>
      </c>
      <c r="E18" s="55">
        <v>0</v>
      </c>
      <c r="F18" s="48">
        <v>28710621.940000001</v>
      </c>
      <c r="G18" s="55">
        <v>0</v>
      </c>
      <c r="H18" s="55">
        <v>0</v>
      </c>
      <c r="I18" s="55"/>
      <c r="J18" s="41">
        <f t="shared" si="3"/>
        <v>53.38016979257646</v>
      </c>
      <c r="K18" s="41">
        <f t="shared" si="6"/>
        <v>46.619830207423547</v>
      </c>
      <c r="L18" s="41">
        <f t="shared" si="1"/>
        <v>0</v>
      </c>
      <c r="M18" s="41">
        <f t="shared" si="1"/>
        <v>0</v>
      </c>
      <c r="O18" s="12"/>
      <c r="P18" s="12"/>
      <c r="Q18" s="12"/>
      <c r="R18" s="12"/>
      <c r="S18" s="12"/>
    </row>
    <row r="19" spans="2:19" x14ac:dyDescent="0.2">
      <c r="B19" s="38" t="s">
        <v>8</v>
      </c>
      <c r="C19" s="39">
        <f t="shared" si="5"/>
        <v>5732917.6200000001</v>
      </c>
      <c r="D19" s="55">
        <v>4143093.01</v>
      </c>
      <c r="E19" s="55">
        <v>109148.41</v>
      </c>
      <c r="F19" s="48">
        <v>1480676.2</v>
      </c>
      <c r="G19" s="55">
        <v>0</v>
      </c>
      <c r="H19" s="55">
        <v>0</v>
      </c>
      <c r="I19" s="55"/>
      <c r="J19" s="41">
        <f t="shared" si="3"/>
        <v>74.172379612878515</v>
      </c>
      <c r="K19" s="41">
        <f t="shared" si="6"/>
        <v>25.827620387121485</v>
      </c>
      <c r="L19" s="41">
        <f t="shared" si="1"/>
        <v>0</v>
      </c>
      <c r="M19" s="41">
        <f t="shared" si="1"/>
        <v>0</v>
      </c>
      <c r="O19" s="12"/>
      <c r="P19" s="12"/>
      <c r="Q19" s="12"/>
      <c r="R19" s="12"/>
      <c r="S19" s="12"/>
    </row>
    <row r="20" spans="2:19" x14ac:dyDescent="0.2">
      <c r="B20" s="38" t="s">
        <v>9</v>
      </c>
      <c r="C20" s="39">
        <f t="shared" si="5"/>
        <v>25540017.870000001</v>
      </c>
      <c r="D20" s="55">
        <v>10575666.130000001</v>
      </c>
      <c r="E20" s="55">
        <v>44.74</v>
      </c>
      <c r="F20" s="48">
        <v>14964307</v>
      </c>
      <c r="G20" s="55">
        <v>0</v>
      </c>
      <c r="H20" s="55">
        <v>0</v>
      </c>
      <c r="I20" s="55"/>
      <c r="J20" s="41">
        <f t="shared" si="3"/>
        <v>41.408392601097269</v>
      </c>
      <c r="K20" s="41">
        <f t="shared" si="6"/>
        <v>58.591607398902731</v>
      </c>
      <c r="L20" s="41">
        <f t="shared" si="1"/>
        <v>0</v>
      </c>
      <c r="M20" s="41">
        <f t="shared" si="1"/>
        <v>0</v>
      </c>
      <c r="O20" s="12"/>
      <c r="P20" s="12"/>
      <c r="Q20" s="12"/>
      <c r="R20" s="12"/>
      <c r="S20" s="12"/>
    </row>
    <row r="21" spans="2:19" x14ac:dyDescent="0.2">
      <c r="B21" s="38" t="s">
        <v>10</v>
      </c>
      <c r="C21" s="39">
        <f t="shared" si="5"/>
        <v>2755605</v>
      </c>
      <c r="D21" s="55">
        <v>0</v>
      </c>
      <c r="E21" s="55">
        <v>602026</v>
      </c>
      <c r="F21" s="48">
        <v>2153579</v>
      </c>
      <c r="G21" s="55">
        <v>0</v>
      </c>
      <c r="H21" s="55">
        <v>0</v>
      </c>
      <c r="I21" s="55"/>
      <c r="J21" s="41">
        <f t="shared" si="3"/>
        <v>21.84732572338924</v>
      </c>
      <c r="K21" s="41">
        <f t="shared" si="6"/>
        <v>78.152674276610767</v>
      </c>
      <c r="L21" s="41">
        <f t="shared" si="1"/>
        <v>0</v>
      </c>
      <c r="M21" s="41">
        <f t="shared" si="1"/>
        <v>0</v>
      </c>
      <c r="O21" s="12"/>
      <c r="P21" s="12"/>
      <c r="Q21" s="12"/>
      <c r="R21" s="12"/>
      <c r="S21" s="12"/>
    </row>
    <row r="22" spans="2:19" x14ac:dyDescent="0.2">
      <c r="B22" s="38"/>
      <c r="C22" s="39"/>
      <c r="D22" s="55"/>
      <c r="E22" s="55"/>
      <c r="F22" s="48"/>
      <c r="G22" s="55"/>
      <c r="H22" s="55"/>
      <c r="I22" s="55"/>
      <c r="J22" s="41"/>
      <c r="K22" s="41"/>
      <c r="L22" s="41"/>
      <c r="M22" s="41"/>
      <c r="O22" s="12"/>
      <c r="P22" s="12"/>
      <c r="Q22" s="12"/>
      <c r="R22" s="12"/>
      <c r="S22" s="12"/>
    </row>
    <row r="23" spans="2:19" x14ac:dyDescent="0.2">
      <c r="B23" s="38" t="s">
        <v>11</v>
      </c>
      <c r="C23" s="39">
        <f t="shared" ref="C23" si="7">SUM(D23:H23)</f>
        <v>58717938</v>
      </c>
      <c r="D23" s="55">
        <v>42329673</v>
      </c>
      <c r="E23" s="55">
        <v>0</v>
      </c>
      <c r="F23" s="48">
        <v>16388265</v>
      </c>
      <c r="G23" s="55">
        <v>0</v>
      </c>
      <c r="H23" s="55">
        <v>0</v>
      </c>
      <c r="I23" s="55"/>
      <c r="J23" s="41">
        <f t="shared" si="3"/>
        <v>72.089849272295638</v>
      </c>
      <c r="K23" s="41">
        <f t="shared" ref="K23:M27" si="8">IF($C23&lt;&gt;0,(F23/$C23*100),(IF(F23&lt;&gt;0,1,0)))</f>
        <v>27.910150727704369</v>
      </c>
      <c r="L23" s="41">
        <f t="shared" si="1"/>
        <v>0</v>
      </c>
      <c r="M23" s="41">
        <f t="shared" si="1"/>
        <v>0</v>
      </c>
      <c r="O23" s="12"/>
      <c r="P23" s="12"/>
      <c r="Q23" s="12"/>
      <c r="R23" s="12"/>
      <c r="S23" s="12"/>
    </row>
    <row r="24" spans="2:19" x14ac:dyDescent="0.2">
      <c r="B24" s="38" t="s">
        <v>12</v>
      </c>
      <c r="C24" s="39">
        <f t="shared" si="5"/>
        <v>5201480.1500000004</v>
      </c>
      <c r="D24" s="55">
        <v>400582</v>
      </c>
      <c r="E24" s="55">
        <v>3800</v>
      </c>
      <c r="F24" s="48">
        <v>4797098.1500000004</v>
      </c>
      <c r="G24" s="55">
        <v>0</v>
      </c>
      <c r="H24" s="55">
        <v>0</v>
      </c>
      <c r="I24" s="55"/>
      <c r="J24" s="41">
        <f t="shared" si="3"/>
        <v>7.7743639952177839</v>
      </c>
      <c r="K24" s="41">
        <f t="shared" si="8"/>
        <v>92.225636004782217</v>
      </c>
      <c r="L24" s="41">
        <f t="shared" si="1"/>
        <v>0</v>
      </c>
      <c r="M24" s="41">
        <f t="shared" si="1"/>
        <v>0</v>
      </c>
      <c r="O24" s="12"/>
      <c r="P24" s="12"/>
      <c r="Q24" s="12"/>
      <c r="R24" s="12"/>
      <c r="S24" s="12"/>
    </row>
    <row r="25" spans="2:19" x14ac:dyDescent="0.2">
      <c r="B25" s="38" t="s">
        <v>13</v>
      </c>
      <c r="C25" s="39">
        <f t="shared" si="5"/>
        <v>32591879.009999998</v>
      </c>
      <c r="D25" s="55">
        <v>20085450.739999998</v>
      </c>
      <c r="E25" s="55">
        <v>0</v>
      </c>
      <c r="F25" s="48">
        <v>12402775.85</v>
      </c>
      <c r="G25" s="55">
        <v>0</v>
      </c>
      <c r="H25" s="55">
        <v>103652.42</v>
      </c>
      <c r="I25" s="55"/>
      <c r="J25" s="41">
        <f t="shared" si="3"/>
        <v>61.627164036284263</v>
      </c>
      <c r="K25" s="41">
        <f t="shared" si="8"/>
        <v>38.054804530277373</v>
      </c>
      <c r="L25" s="41">
        <f t="shared" si="1"/>
        <v>0</v>
      </c>
      <c r="M25" s="41">
        <f t="shared" si="1"/>
        <v>0.31803143343836315</v>
      </c>
      <c r="O25" s="12"/>
      <c r="P25" s="12"/>
      <c r="Q25" s="12"/>
      <c r="R25" s="12"/>
      <c r="S25" s="12"/>
    </row>
    <row r="26" spans="2:19" x14ac:dyDescent="0.2">
      <c r="B26" s="38" t="s">
        <v>14</v>
      </c>
      <c r="C26" s="39">
        <f t="shared" si="5"/>
        <v>123055678</v>
      </c>
      <c r="D26" s="55">
        <v>77298573</v>
      </c>
      <c r="E26" s="55">
        <v>19561</v>
      </c>
      <c r="F26" s="48">
        <v>45737544</v>
      </c>
      <c r="G26" s="55">
        <v>0</v>
      </c>
      <c r="H26" s="55">
        <v>0</v>
      </c>
      <c r="I26" s="55"/>
      <c r="J26" s="41">
        <f t="shared" si="3"/>
        <v>62.831829669818241</v>
      </c>
      <c r="K26" s="41">
        <f t="shared" si="8"/>
        <v>37.168170330181752</v>
      </c>
      <c r="L26" s="41">
        <f t="shared" si="1"/>
        <v>0</v>
      </c>
      <c r="M26" s="41">
        <f t="shared" si="1"/>
        <v>0</v>
      </c>
      <c r="O26" s="12"/>
      <c r="P26" s="12"/>
      <c r="Q26" s="12"/>
      <c r="R26" s="12"/>
      <c r="S26" s="12"/>
    </row>
    <row r="27" spans="2:19" x14ac:dyDescent="0.2">
      <c r="B27" s="38" t="s">
        <v>15</v>
      </c>
      <c r="C27" s="39">
        <f t="shared" si="5"/>
        <v>972235.19</v>
      </c>
      <c r="D27" s="55">
        <v>0</v>
      </c>
      <c r="E27" s="55">
        <v>182845</v>
      </c>
      <c r="F27" s="55">
        <v>789390.19</v>
      </c>
      <c r="G27" s="55">
        <v>0</v>
      </c>
      <c r="H27" s="55">
        <v>0</v>
      </c>
      <c r="I27" s="55"/>
      <c r="J27" s="41">
        <f t="shared" si="3"/>
        <v>18.806663437064032</v>
      </c>
      <c r="K27" s="41">
        <f t="shared" si="8"/>
        <v>81.193336562935968</v>
      </c>
      <c r="L27" s="41">
        <f t="shared" si="8"/>
        <v>0</v>
      </c>
      <c r="M27" s="41">
        <f t="shared" si="8"/>
        <v>0</v>
      </c>
      <c r="O27" s="12"/>
      <c r="P27" s="12"/>
      <c r="Q27" s="12"/>
      <c r="R27" s="12"/>
      <c r="S27" s="12"/>
    </row>
    <row r="28" spans="2:19" x14ac:dyDescent="0.2">
      <c r="B28" s="38"/>
      <c r="C28" s="39"/>
      <c r="D28" s="55"/>
      <c r="E28" s="55"/>
      <c r="F28" s="48"/>
      <c r="G28" s="55"/>
      <c r="H28" s="55"/>
      <c r="I28" s="55"/>
      <c r="J28" s="41"/>
      <c r="K28" s="41"/>
      <c r="L28" s="41"/>
      <c r="M28" s="41"/>
      <c r="O28" s="12"/>
      <c r="P28" s="12"/>
      <c r="Q28" s="12"/>
      <c r="R28" s="12"/>
      <c r="S28" s="12"/>
    </row>
    <row r="29" spans="2:19" x14ac:dyDescent="0.2">
      <c r="B29" s="38" t="s">
        <v>16</v>
      </c>
      <c r="C29" s="39">
        <f t="shared" ref="C29:C33" si="9">SUM(D29:H29)</f>
        <v>249522420</v>
      </c>
      <c r="D29" s="55">
        <v>216521301</v>
      </c>
      <c r="E29" s="55">
        <v>122754</v>
      </c>
      <c r="F29" s="48">
        <v>30800510</v>
      </c>
      <c r="G29" s="55">
        <v>2077855</v>
      </c>
      <c r="H29" s="55">
        <v>0</v>
      </c>
      <c r="I29" s="55"/>
      <c r="J29" s="41">
        <f t="shared" si="3"/>
        <v>86.823482635347958</v>
      </c>
      <c r="K29" s="41">
        <f t="shared" ref="K29:M33" si="10">IF($C29&lt;&gt;0,(F29/$C29*100),(IF(F29&lt;&gt;0,1,0)))</f>
        <v>12.343784578556107</v>
      </c>
      <c r="L29" s="41">
        <f t="shared" si="10"/>
        <v>0.83273278609593482</v>
      </c>
      <c r="M29" s="41">
        <f t="shared" si="10"/>
        <v>0</v>
      </c>
      <c r="O29" s="12"/>
      <c r="P29" s="12"/>
      <c r="Q29" s="12"/>
      <c r="R29" s="12"/>
      <c r="S29" s="12"/>
    </row>
    <row r="30" spans="2:19" x14ac:dyDescent="0.2">
      <c r="B30" s="38" t="s">
        <v>17</v>
      </c>
      <c r="C30" s="39">
        <f t="shared" si="9"/>
        <v>184844199</v>
      </c>
      <c r="D30" s="55">
        <v>109191334</v>
      </c>
      <c r="E30" s="55">
        <v>32806130</v>
      </c>
      <c r="F30" s="48">
        <v>42846735</v>
      </c>
      <c r="G30" s="55">
        <v>0</v>
      </c>
      <c r="H30" s="55">
        <v>0</v>
      </c>
      <c r="I30" s="55"/>
      <c r="J30" s="41">
        <f t="shared" si="3"/>
        <v>76.82008132697743</v>
      </c>
      <c r="K30" s="41">
        <f t="shared" si="10"/>
        <v>23.17991867302257</v>
      </c>
      <c r="L30" s="41">
        <f t="shared" si="10"/>
        <v>0</v>
      </c>
      <c r="M30" s="41">
        <f t="shared" si="10"/>
        <v>0</v>
      </c>
      <c r="O30" s="12"/>
      <c r="P30" s="12"/>
      <c r="Q30" s="12"/>
      <c r="R30" s="12"/>
      <c r="S30" s="12"/>
    </row>
    <row r="31" spans="2:19" x14ac:dyDescent="0.2">
      <c r="B31" s="38" t="s">
        <v>18</v>
      </c>
      <c r="C31" s="39">
        <f t="shared" si="9"/>
        <v>1355083</v>
      </c>
      <c r="D31" s="55">
        <v>1265290</v>
      </c>
      <c r="E31" s="55">
        <v>114</v>
      </c>
      <c r="F31" s="48">
        <v>89679</v>
      </c>
      <c r="G31" s="55">
        <v>0</v>
      </c>
      <c r="H31" s="55">
        <v>0</v>
      </c>
      <c r="I31" s="55"/>
      <c r="J31" s="41">
        <f t="shared" si="3"/>
        <v>93.382028997485762</v>
      </c>
      <c r="K31" s="41">
        <f t="shared" si="10"/>
        <v>6.6179710025142375</v>
      </c>
      <c r="L31" s="41">
        <f t="shared" si="10"/>
        <v>0</v>
      </c>
      <c r="M31" s="41">
        <f t="shared" si="10"/>
        <v>0</v>
      </c>
      <c r="O31" s="12"/>
      <c r="P31" s="12"/>
      <c r="Q31" s="12"/>
      <c r="R31" s="12"/>
      <c r="S31" s="12"/>
    </row>
    <row r="32" spans="2:19" x14ac:dyDescent="0.2">
      <c r="B32" s="38" t="s">
        <v>19</v>
      </c>
      <c r="C32" s="39">
        <f t="shared" si="9"/>
        <v>18589436.299999997</v>
      </c>
      <c r="D32" s="55">
        <v>13778648.85</v>
      </c>
      <c r="E32" s="55">
        <v>286.11</v>
      </c>
      <c r="F32" s="48">
        <v>2322500.35</v>
      </c>
      <c r="G32" s="55">
        <v>0</v>
      </c>
      <c r="H32" s="55">
        <v>2488000.9900000002</v>
      </c>
      <c r="I32" s="55"/>
      <c r="J32" s="41">
        <f t="shared" si="3"/>
        <v>74.122392619296377</v>
      </c>
      <c r="K32" s="41">
        <f t="shared" si="10"/>
        <v>12.493656679627238</v>
      </c>
      <c r="L32" s="41">
        <f t="shared" si="10"/>
        <v>0</v>
      </c>
      <c r="M32" s="41">
        <f t="shared" si="10"/>
        <v>13.383950701076399</v>
      </c>
      <c r="O32" s="12"/>
      <c r="P32" s="12"/>
      <c r="Q32" s="12"/>
      <c r="R32" s="12"/>
      <c r="S32" s="12"/>
    </row>
    <row r="33" spans="2:19" x14ac:dyDescent="0.2">
      <c r="B33" s="38" t="s">
        <v>20</v>
      </c>
      <c r="C33" s="39">
        <f t="shared" si="9"/>
        <v>13204</v>
      </c>
      <c r="D33" s="55">
        <v>0</v>
      </c>
      <c r="E33" s="55">
        <v>9660</v>
      </c>
      <c r="F33" s="48">
        <v>3544</v>
      </c>
      <c r="G33" s="55">
        <v>0</v>
      </c>
      <c r="H33" s="55">
        <v>0</v>
      </c>
      <c r="I33" s="55"/>
      <c r="J33" s="41">
        <f t="shared" si="3"/>
        <v>73.159648591335952</v>
      </c>
      <c r="K33" s="41">
        <f t="shared" si="10"/>
        <v>26.840351408664041</v>
      </c>
      <c r="L33" s="41">
        <f t="shared" si="10"/>
        <v>0</v>
      </c>
      <c r="M33" s="41">
        <f t="shared" si="10"/>
        <v>0</v>
      </c>
      <c r="O33" s="12"/>
      <c r="P33" s="12"/>
      <c r="Q33" s="12"/>
      <c r="R33" s="12"/>
      <c r="S33" s="12"/>
    </row>
    <row r="34" spans="2:19" x14ac:dyDescent="0.2">
      <c r="B34" s="38"/>
      <c r="C34" s="39"/>
      <c r="D34" s="55"/>
      <c r="E34" s="55"/>
      <c r="F34" s="48"/>
      <c r="G34" s="55"/>
      <c r="H34" s="55"/>
      <c r="I34" s="55"/>
      <c r="J34" s="41"/>
      <c r="K34" s="41"/>
      <c r="L34" s="41"/>
      <c r="M34" s="41"/>
    </row>
    <row r="35" spans="2:19" x14ac:dyDescent="0.2">
      <c r="B35" s="38" t="s">
        <v>21</v>
      </c>
      <c r="C35" s="39">
        <f t="shared" ref="C35" si="11">SUM(D35:H35)</f>
        <v>5632431.1699999999</v>
      </c>
      <c r="D35" s="55">
        <v>3183505.86</v>
      </c>
      <c r="E35" s="55">
        <v>0</v>
      </c>
      <c r="F35" s="48">
        <v>1648925.31</v>
      </c>
      <c r="G35" s="55">
        <v>800000</v>
      </c>
      <c r="H35" s="55">
        <v>0</v>
      </c>
      <c r="I35" s="55"/>
      <c r="J35" s="41">
        <f t="shared" si="3"/>
        <v>56.520990029248772</v>
      </c>
      <c r="K35" s="41">
        <f t="shared" ref="K35:M38" si="12">IF($C35&lt;&gt;0,(F35/$C35*100),(IF(F35&lt;&gt;0,1,0)))</f>
        <v>29.275551892807243</v>
      </c>
      <c r="L35" s="41">
        <f t="shared" si="12"/>
        <v>14.203458077943987</v>
      </c>
      <c r="M35" s="41">
        <f t="shared" si="12"/>
        <v>0</v>
      </c>
      <c r="O35" s="12"/>
      <c r="P35" s="12"/>
      <c r="Q35" s="12"/>
      <c r="R35" s="12"/>
      <c r="S35" s="12"/>
    </row>
    <row r="36" spans="2:19" x14ac:dyDescent="0.2">
      <c r="B36" s="38" t="s">
        <v>22</v>
      </c>
      <c r="C36" s="39">
        <f t="shared" si="5"/>
        <v>12245848.58</v>
      </c>
      <c r="D36" s="55">
        <v>1855910.78</v>
      </c>
      <c r="E36" s="55">
        <v>2851736.56</v>
      </c>
      <c r="F36" s="48">
        <v>5062197.24</v>
      </c>
      <c r="G36" s="55">
        <v>0</v>
      </c>
      <c r="H36" s="55">
        <v>2476004</v>
      </c>
      <c r="I36" s="55"/>
      <c r="J36" s="41">
        <f t="shared" si="3"/>
        <v>38.442802140217218</v>
      </c>
      <c r="K36" s="41">
        <f t="shared" si="12"/>
        <v>41.33806821903395</v>
      </c>
      <c r="L36" s="41">
        <f t="shared" si="12"/>
        <v>0</v>
      </c>
      <c r="M36" s="41">
        <f t="shared" si="12"/>
        <v>20.219129640748832</v>
      </c>
      <c r="O36" s="12"/>
      <c r="P36" s="12"/>
      <c r="Q36" s="12"/>
      <c r="R36" s="12"/>
      <c r="S36" s="12"/>
    </row>
    <row r="37" spans="2:19" x14ac:dyDescent="0.2">
      <c r="B37" s="38" t="s">
        <v>23</v>
      </c>
      <c r="C37" s="39">
        <f t="shared" si="5"/>
        <v>19797206.719999999</v>
      </c>
      <c r="D37" s="55">
        <v>0</v>
      </c>
      <c r="E37" s="55">
        <v>0</v>
      </c>
      <c r="F37" s="48">
        <v>13000660.220000001</v>
      </c>
      <c r="G37" s="55">
        <v>0</v>
      </c>
      <c r="H37" s="55">
        <v>6796546.5</v>
      </c>
      <c r="I37" s="55"/>
      <c r="J37" s="41">
        <f t="shared" si="3"/>
        <v>0</v>
      </c>
      <c r="K37" s="41">
        <f t="shared" si="12"/>
        <v>65.669164361789328</v>
      </c>
      <c r="L37" s="41">
        <f t="shared" si="12"/>
        <v>0</v>
      </c>
      <c r="M37" s="41">
        <f t="shared" si="12"/>
        <v>34.330835638210679</v>
      </c>
      <c r="O37" s="12"/>
      <c r="P37" s="12"/>
      <c r="Q37" s="12"/>
      <c r="R37" s="12"/>
      <c r="S37" s="12"/>
    </row>
    <row r="38" spans="2:19" x14ac:dyDescent="0.2">
      <c r="B38" s="38" t="s">
        <v>24</v>
      </c>
      <c r="C38" s="39">
        <f t="shared" si="5"/>
        <v>6623601.620000001</v>
      </c>
      <c r="D38" s="55">
        <v>3092762.66</v>
      </c>
      <c r="E38" s="55">
        <v>1.22</v>
      </c>
      <c r="F38" s="48">
        <v>3530837.74</v>
      </c>
      <c r="G38" s="55">
        <v>0</v>
      </c>
      <c r="H38" s="55">
        <v>0</v>
      </c>
      <c r="I38" s="55"/>
      <c r="J38" s="41">
        <f t="shared" si="3"/>
        <v>46.69308417736633</v>
      </c>
      <c r="K38" s="41">
        <f t="shared" si="12"/>
        <v>53.306915822633663</v>
      </c>
      <c r="L38" s="41">
        <f t="shared" si="12"/>
        <v>0</v>
      </c>
      <c r="M38" s="41">
        <f t="shared" si="12"/>
        <v>0</v>
      </c>
      <c r="O38" s="12"/>
      <c r="P38" s="12"/>
      <c r="Q38" s="12"/>
      <c r="R38" s="12"/>
      <c r="S38" s="12"/>
    </row>
    <row r="39" spans="2:19" x14ac:dyDescent="0.2">
      <c r="B39" s="18" t="s">
        <v>146</v>
      </c>
      <c r="D39" s="12"/>
      <c r="E39" s="12"/>
      <c r="F39" s="12"/>
      <c r="G39" s="12"/>
      <c r="H39" s="12"/>
      <c r="I39" s="12"/>
      <c r="J39" s="4"/>
      <c r="K39" s="4"/>
      <c r="L39" s="4"/>
      <c r="O39" s="12"/>
      <c r="P39" s="12"/>
      <c r="Q39" s="12"/>
      <c r="R39" s="12"/>
      <c r="S39" s="12"/>
    </row>
    <row r="40" spans="2:19" x14ac:dyDescent="0.2">
      <c r="B40" s="18"/>
      <c r="E40" s="10"/>
      <c r="O40" s="12"/>
      <c r="P40" s="12"/>
      <c r="Q40" s="12"/>
      <c r="R40" s="12"/>
      <c r="S40" s="12"/>
    </row>
    <row r="41" spans="2:19" x14ac:dyDescent="0.2">
      <c r="C41" s="52"/>
      <c r="E41" s="10"/>
      <c r="O41" s="12"/>
      <c r="P41" s="12"/>
      <c r="Q41" s="12"/>
      <c r="R41" s="12"/>
      <c r="S41" s="12"/>
    </row>
    <row r="42" spans="2:19" x14ac:dyDescent="0.2">
      <c r="D42" s="12"/>
      <c r="E42" s="12"/>
      <c r="F42" s="12"/>
      <c r="G42" s="12"/>
      <c r="H42" s="12"/>
      <c r="I42" s="12"/>
      <c r="O42" s="12"/>
      <c r="P42" s="12"/>
      <c r="Q42" s="12"/>
      <c r="R42" s="12"/>
      <c r="S42" s="12"/>
    </row>
    <row r="43" spans="2:19" x14ac:dyDescent="0.2">
      <c r="D43" s="12"/>
      <c r="E43" s="12"/>
      <c r="F43" s="12"/>
      <c r="G43" s="12"/>
      <c r="H43" s="12"/>
      <c r="I43" s="12"/>
      <c r="O43" s="12"/>
      <c r="P43" s="12"/>
      <c r="Q43" s="12"/>
      <c r="R43" s="12"/>
      <c r="S43" s="12"/>
    </row>
    <row r="44" spans="2:19" x14ac:dyDescent="0.2">
      <c r="D44" s="12"/>
      <c r="E44" s="12"/>
      <c r="F44" s="12"/>
      <c r="G44" s="12"/>
      <c r="H44" s="12"/>
      <c r="I44" s="12"/>
    </row>
    <row r="45" spans="2:19" x14ac:dyDescent="0.2">
      <c r="D45" s="12"/>
      <c r="E45" s="12"/>
      <c r="F45" s="12"/>
      <c r="G45" s="12"/>
      <c r="H45" s="12"/>
      <c r="I45" s="12"/>
    </row>
    <row r="46" spans="2:19" x14ac:dyDescent="0.2">
      <c r="D46" s="12"/>
      <c r="E46" s="12"/>
      <c r="F46" s="12"/>
      <c r="G46" s="12"/>
      <c r="H46" s="12"/>
      <c r="I46" s="12"/>
    </row>
    <row r="47" spans="2:19" x14ac:dyDescent="0.2">
      <c r="D47" s="12"/>
      <c r="E47" s="12"/>
      <c r="F47" s="12"/>
      <c r="G47" s="12"/>
      <c r="H47" s="12"/>
      <c r="I47" s="12"/>
    </row>
    <row r="48" spans="2:19" x14ac:dyDescent="0.2">
      <c r="D48" s="12"/>
      <c r="E48" s="12"/>
      <c r="F48" s="12"/>
      <c r="G48" s="12"/>
      <c r="H48" s="12"/>
      <c r="I48" s="12"/>
    </row>
    <row r="49" spans="4:9" x14ac:dyDescent="0.2">
      <c r="D49" s="12"/>
      <c r="E49" s="12"/>
      <c r="F49" s="12"/>
      <c r="G49" s="12"/>
      <c r="H49" s="12"/>
      <c r="I49" s="12"/>
    </row>
    <row r="50" spans="4:9" x14ac:dyDescent="0.2">
      <c r="D50" s="12"/>
      <c r="E50" s="12"/>
      <c r="F50" s="12"/>
      <c r="G50" s="12"/>
      <c r="H50" s="12"/>
      <c r="I50" s="12"/>
    </row>
    <row r="51" spans="4:9" x14ac:dyDescent="0.2">
      <c r="D51" s="12"/>
      <c r="E51" s="12"/>
      <c r="F51" s="12"/>
      <c r="G51" s="12"/>
      <c r="H51" s="12"/>
      <c r="I51" s="12"/>
    </row>
    <row r="52" spans="4:9" x14ac:dyDescent="0.2">
      <c r="D52" s="12"/>
      <c r="E52" s="12"/>
      <c r="F52" s="12"/>
      <c r="G52" s="12"/>
      <c r="H52" s="12"/>
      <c r="I52" s="12"/>
    </row>
    <row r="53" spans="4:9" x14ac:dyDescent="0.2">
      <c r="D53" s="12"/>
      <c r="E53" s="12"/>
      <c r="F53" s="12"/>
      <c r="G53" s="12"/>
      <c r="H53" s="12"/>
      <c r="I53" s="12"/>
    </row>
    <row r="54" spans="4:9" x14ac:dyDescent="0.2">
      <c r="D54" s="12"/>
      <c r="E54" s="12"/>
      <c r="F54" s="12"/>
      <c r="G54" s="12"/>
      <c r="H54" s="12"/>
      <c r="I54" s="12"/>
    </row>
    <row r="55" spans="4:9" x14ac:dyDescent="0.2">
      <c r="D55" s="12"/>
      <c r="E55" s="12"/>
      <c r="F55" s="12"/>
      <c r="G55" s="12"/>
      <c r="H55" s="12"/>
      <c r="I55" s="12"/>
    </row>
    <row r="56" spans="4:9" x14ac:dyDescent="0.2">
      <c r="D56" s="12"/>
      <c r="E56" s="12"/>
      <c r="F56" s="12"/>
      <c r="G56" s="12"/>
      <c r="H56" s="12"/>
      <c r="I56" s="12"/>
    </row>
    <row r="57" spans="4:9" x14ac:dyDescent="0.2">
      <c r="D57" s="12"/>
      <c r="E57" s="12"/>
      <c r="F57" s="12"/>
      <c r="G57" s="12"/>
      <c r="H57" s="12"/>
      <c r="I57" s="12"/>
    </row>
    <row r="58" spans="4:9" x14ac:dyDescent="0.2">
      <c r="D58" s="12"/>
      <c r="E58" s="12"/>
      <c r="F58" s="12"/>
      <c r="G58" s="12"/>
      <c r="H58" s="12"/>
      <c r="I58" s="12"/>
    </row>
    <row r="59" spans="4:9" x14ac:dyDescent="0.2">
      <c r="D59" s="12"/>
      <c r="E59" s="12"/>
      <c r="F59" s="12"/>
      <c r="G59" s="12"/>
      <c r="H59" s="12"/>
      <c r="I59" s="12"/>
    </row>
    <row r="60" spans="4:9" x14ac:dyDescent="0.2">
      <c r="D60" s="12"/>
      <c r="E60" s="12"/>
      <c r="F60" s="12"/>
      <c r="G60" s="12"/>
      <c r="H60" s="12"/>
      <c r="I60" s="12"/>
    </row>
    <row r="61" spans="4:9" x14ac:dyDescent="0.2">
      <c r="D61" s="12"/>
      <c r="E61" s="12"/>
      <c r="F61" s="12"/>
      <c r="G61" s="12"/>
      <c r="H61" s="12"/>
      <c r="I61" s="12"/>
    </row>
    <row r="62" spans="4:9" x14ac:dyDescent="0.2">
      <c r="D62" s="12"/>
      <c r="E62" s="12"/>
      <c r="F62" s="12"/>
      <c r="G62" s="12"/>
      <c r="H62" s="12"/>
      <c r="I62" s="12"/>
    </row>
    <row r="63" spans="4:9" x14ac:dyDescent="0.2">
      <c r="D63" s="12"/>
      <c r="E63" s="12"/>
      <c r="F63" s="12"/>
      <c r="G63" s="12"/>
      <c r="H63" s="12"/>
      <c r="I63" s="12"/>
    </row>
    <row r="64" spans="4:9" x14ac:dyDescent="0.2">
      <c r="D64" s="12"/>
      <c r="E64" s="12"/>
      <c r="F64" s="12"/>
      <c r="G64" s="12"/>
      <c r="H64" s="12"/>
      <c r="I64" s="12"/>
    </row>
    <row r="65" spans="4:9" x14ac:dyDescent="0.2">
      <c r="D65" s="12"/>
      <c r="E65" s="12"/>
      <c r="F65" s="12"/>
      <c r="G65" s="12"/>
      <c r="H65" s="12"/>
      <c r="I65" s="12"/>
    </row>
    <row r="66" spans="4:9" x14ac:dyDescent="0.2">
      <c r="D66" s="12"/>
      <c r="E66" s="12"/>
      <c r="F66" s="12"/>
      <c r="G66" s="12"/>
      <c r="H66" s="12"/>
      <c r="I66" s="12"/>
    </row>
    <row r="67" spans="4:9" x14ac:dyDescent="0.2">
      <c r="D67" s="12"/>
      <c r="E67" s="12"/>
      <c r="F67" s="12"/>
      <c r="G67" s="12"/>
      <c r="H67" s="12"/>
      <c r="I67" s="12"/>
    </row>
    <row r="68" spans="4:9" x14ac:dyDescent="0.2">
      <c r="D68" s="12"/>
      <c r="E68" s="12"/>
      <c r="F68" s="12"/>
      <c r="G68" s="12"/>
      <c r="H68" s="12"/>
      <c r="I68" s="12"/>
    </row>
    <row r="69" spans="4:9" x14ac:dyDescent="0.2">
      <c r="D69" s="12"/>
      <c r="E69" s="12"/>
      <c r="F69" s="12"/>
      <c r="G69" s="12"/>
      <c r="H69" s="12"/>
      <c r="I69" s="12"/>
    </row>
    <row r="70" spans="4:9" x14ac:dyDescent="0.2">
      <c r="D70" s="12"/>
      <c r="E70" s="12"/>
      <c r="F70" s="12"/>
      <c r="G70" s="12"/>
      <c r="H70" s="12"/>
      <c r="I70" s="12"/>
    </row>
    <row r="71" spans="4:9" x14ac:dyDescent="0.2">
      <c r="D71" s="12"/>
      <c r="E71" s="12"/>
      <c r="F71" s="12"/>
      <c r="G71" s="12"/>
      <c r="H71" s="12"/>
      <c r="I71" s="12"/>
    </row>
    <row r="72" spans="4:9" x14ac:dyDescent="0.2">
      <c r="D72" s="12"/>
      <c r="E72" s="12"/>
      <c r="F72" s="12"/>
      <c r="G72" s="12"/>
      <c r="H72" s="12"/>
      <c r="I72" s="12"/>
    </row>
    <row r="73" spans="4:9" x14ac:dyDescent="0.2">
      <c r="D73" s="12"/>
      <c r="E73" s="12"/>
      <c r="F73" s="12"/>
      <c r="G73" s="12"/>
      <c r="H73" s="12"/>
      <c r="I73" s="12"/>
    </row>
    <row r="74" spans="4:9" x14ac:dyDescent="0.2">
      <c r="D74" s="12"/>
      <c r="E74" s="12"/>
      <c r="F74" s="12"/>
      <c r="G74" s="12"/>
      <c r="H74" s="12"/>
      <c r="I74" s="12"/>
    </row>
    <row r="75" spans="4:9" x14ac:dyDescent="0.2">
      <c r="D75" s="12"/>
      <c r="E75" s="12"/>
      <c r="F75" s="12"/>
      <c r="G75" s="12"/>
      <c r="H75" s="12"/>
      <c r="I75" s="12"/>
    </row>
    <row r="76" spans="4:9" x14ac:dyDescent="0.2">
      <c r="D76" s="12"/>
      <c r="E76" s="12"/>
      <c r="F76" s="12"/>
      <c r="G76" s="12"/>
      <c r="H76" s="12"/>
      <c r="I76" s="12"/>
    </row>
    <row r="77" spans="4:9" x14ac:dyDescent="0.2">
      <c r="D77" s="12"/>
      <c r="E77" s="12"/>
      <c r="F77" s="12"/>
      <c r="G77" s="12"/>
      <c r="H77" s="12"/>
      <c r="I77" s="12"/>
    </row>
    <row r="78" spans="4:9" x14ac:dyDescent="0.2">
      <c r="D78" s="12"/>
      <c r="E78" s="12"/>
      <c r="F78" s="12"/>
      <c r="G78" s="12"/>
      <c r="H78" s="12"/>
      <c r="I78" s="12"/>
    </row>
    <row r="79" spans="4:9" x14ac:dyDescent="0.2">
      <c r="D79" s="12"/>
      <c r="E79" s="12"/>
      <c r="F79" s="12"/>
      <c r="G79" s="12"/>
      <c r="H79" s="12"/>
      <c r="I79" s="12"/>
    </row>
    <row r="81" spans="4:9" x14ac:dyDescent="0.2">
      <c r="D81" s="12"/>
      <c r="E81" s="12"/>
      <c r="F81" s="12"/>
      <c r="G81" s="12"/>
      <c r="H81" s="12"/>
      <c r="I81" s="12"/>
    </row>
    <row r="82" spans="4:9" x14ac:dyDescent="0.2">
      <c r="D82" s="12"/>
      <c r="E82" s="12"/>
      <c r="F82" s="12"/>
      <c r="G82" s="12"/>
      <c r="H82" s="12"/>
      <c r="I82" s="12"/>
    </row>
    <row r="83" spans="4:9" x14ac:dyDescent="0.2">
      <c r="D83" s="12"/>
      <c r="E83" s="12"/>
      <c r="F83" s="12"/>
      <c r="G83" s="12"/>
      <c r="H83" s="12"/>
      <c r="I83" s="12"/>
    </row>
    <row r="84" spans="4:9" x14ac:dyDescent="0.2">
      <c r="D84" s="12"/>
      <c r="E84" s="12"/>
      <c r="F84" s="12"/>
      <c r="G84" s="12"/>
      <c r="H84" s="12"/>
      <c r="I84" s="12"/>
    </row>
    <row r="86" spans="4:9" x14ac:dyDescent="0.2">
      <c r="D86" s="12"/>
      <c r="E86" s="12"/>
      <c r="F86" s="12"/>
      <c r="G86" s="12"/>
      <c r="H86" s="12"/>
      <c r="I86" s="12"/>
    </row>
    <row r="87" spans="4:9" x14ac:dyDescent="0.2">
      <c r="D87" s="12"/>
      <c r="E87" s="12"/>
      <c r="F87" s="12"/>
      <c r="G87" s="12"/>
      <c r="H87" s="12"/>
      <c r="I87" s="12"/>
    </row>
    <row r="88" spans="4:9" x14ac:dyDescent="0.2">
      <c r="D88" s="12"/>
      <c r="E88" s="12"/>
      <c r="F88" s="12"/>
      <c r="G88" s="12"/>
      <c r="H88" s="12"/>
      <c r="I88" s="12"/>
    </row>
    <row r="89" spans="4:9" x14ac:dyDescent="0.2">
      <c r="D89" s="12"/>
      <c r="E89" s="12"/>
      <c r="F89" s="12"/>
      <c r="G89" s="12"/>
      <c r="H89" s="12"/>
      <c r="I89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98"/>
  <sheetViews>
    <sheetView showGridLines="0" topLeftCell="A4" zoomScale="114" zoomScaleNormal="114" workbookViewId="0">
      <selection activeCell="O72" sqref="O72"/>
    </sheetView>
  </sheetViews>
  <sheetFormatPr defaultColWidth="8.7109375" defaultRowHeight="12.75" x14ac:dyDescent="0.2"/>
  <cols>
    <col min="1" max="1" width="2.42578125" style="2" customWidth="1"/>
    <col min="2" max="2" width="15.7109375" style="2" customWidth="1"/>
    <col min="3" max="4" width="14.85546875" style="2" customWidth="1"/>
    <col min="5" max="5" width="13.42578125" style="2" bestFit="1" customWidth="1"/>
    <col min="6" max="6" width="14.85546875" style="2" customWidth="1"/>
    <col min="7" max="8" width="13.28515625" style="2" customWidth="1"/>
    <col min="9" max="9" width="2.7109375" style="2" customWidth="1"/>
    <col min="10" max="12" width="9.28515625" style="2" bestFit="1" customWidth="1"/>
    <col min="13" max="13" width="11.5703125" style="2" customWidth="1"/>
    <col min="14" max="14" width="9.140625" style="2"/>
    <col min="15" max="15" width="8.7109375" style="2"/>
    <col min="16" max="16" width="12.28515625" style="12" bestFit="1" customWidth="1"/>
    <col min="17" max="17" width="10.28515625" style="12" bestFit="1" customWidth="1"/>
    <col min="18" max="18" width="11.28515625" style="12" bestFit="1" customWidth="1"/>
    <col min="19" max="16384" width="8.7109375" style="2"/>
  </cols>
  <sheetData>
    <row r="1" spans="2:15" x14ac:dyDescent="0.2">
      <c r="D1" s="3"/>
      <c r="E1" s="3"/>
      <c r="F1" s="3" t="s">
        <v>75</v>
      </c>
      <c r="G1" s="3"/>
      <c r="H1" s="3"/>
    </row>
    <row r="2" spans="2:15" x14ac:dyDescent="0.2">
      <c r="B2" s="56"/>
    </row>
    <row r="3" spans="2:15" x14ac:dyDescent="0.2">
      <c r="B3" s="3"/>
      <c r="C3" s="3"/>
      <c r="D3" s="3"/>
      <c r="E3" s="3"/>
      <c r="F3" s="3" t="s">
        <v>263</v>
      </c>
      <c r="G3" s="3"/>
      <c r="H3" s="3"/>
      <c r="I3" s="3"/>
      <c r="J3" s="3"/>
      <c r="K3" s="3"/>
      <c r="L3" s="3"/>
      <c r="M3" s="3"/>
    </row>
    <row r="4" spans="2:1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6" spans="2:15" ht="15" customHeight="1" x14ac:dyDescent="0.2">
      <c r="B6" s="5" t="s">
        <v>64</v>
      </c>
      <c r="C6" s="5" t="s">
        <v>38</v>
      </c>
      <c r="D6" s="54"/>
      <c r="E6" s="54" t="s">
        <v>286</v>
      </c>
      <c r="F6" s="54"/>
      <c r="G6" s="54"/>
      <c r="H6" s="5"/>
      <c r="I6" s="5"/>
      <c r="J6" s="54"/>
      <c r="K6" s="54"/>
      <c r="L6" s="54" t="s">
        <v>69</v>
      </c>
      <c r="M6" s="54"/>
    </row>
    <row r="7" spans="2:15" x14ac:dyDescent="0.2">
      <c r="B7" s="5" t="s">
        <v>30</v>
      </c>
      <c r="C7" s="5" t="s">
        <v>70</v>
      </c>
      <c r="D7" s="5" t="s">
        <v>64</v>
      </c>
      <c r="E7" s="5" t="s">
        <v>64</v>
      </c>
      <c r="F7" s="5"/>
      <c r="G7" s="5"/>
      <c r="H7" s="5" t="s">
        <v>66</v>
      </c>
      <c r="I7" s="5"/>
      <c r="J7" s="5"/>
      <c r="K7" s="5"/>
      <c r="L7" s="5"/>
      <c r="M7" s="5" t="s">
        <v>66</v>
      </c>
    </row>
    <row r="8" spans="2:15" x14ac:dyDescent="0.2">
      <c r="B8" s="5" t="s">
        <v>113</v>
      </c>
      <c r="C8" s="5" t="s">
        <v>71</v>
      </c>
      <c r="D8" s="5" t="s">
        <v>65</v>
      </c>
      <c r="E8" s="5" t="s">
        <v>145</v>
      </c>
      <c r="F8" s="5" t="s">
        <v>39</v>
      </c>
      <c r="G8" s="5" t="s">
        <v>45</v>
      </c>
      <c r="H8" s="5" t="s">
        <v>68</v>
      </c>
      <c r="I8" s="5"/>
      <c r="J8" s="5" t="s">
        <v>64</v>
      </c>
      <c r="K8" s="5" t="s">
        <v>39</v>
      </c>
      <c r="L8" s="5" t="s">
        <v>45</v>
      </c>
      <c r="M8" s="5" t="s">
        <v>68</v>
      </c>
    </row>
    <row r="9" spans="2:15" x14ac:dyDescent="0.2">
      <c r="B9" s="29" t="s">
        <v>0</v>
      </c>
      <c r="C9" s="43">
        <f t="shared" ref="C9:H9" si="0">SUM(C11:C38)</f>
        <v>902784384.75999999</v>
      </c>
      <c r="D9" s="43">
        <f>SUM(D12:D38)</f>
        <v>871761815.03000009</v>
      </c>
      <c r="E9" s="43">
        <f>SUM(E11:E38)</f>
        <v>10473223</v>
      </c>
      <c r="F9" s="43">
        <f t="shared" si="0"/>
        <v>0</v>
      </c>
      <c r="G9" s="43">
        <f t="shared" si="0"/>
        <v>0</v>
      </c>
      <c r="H9" s="43">
        <f t="shared" si="0"/>
        <v>20549346.73</v>
      </c>
      <c r="I9" s="43"/>
      <c r="J9" s="45">
        <f>IF(C9&lt;&gt;0,((+D9+E9)/C9),(IF(D9&lt;&gt;0,1,0)))</f>
        <v>0.97723781328421755</v>
      </c>
      <c r="K9" s="45">
        <f>IF($C9&lt;&gt;0,(F9/$C9),(IF(F9&lt;&gt;0,1,0)))</f>
        <v>0</v>
      </c>
      <c r="L9" s="45">
        <f>IF($C9&lt;&gt;0,(G9/$C9),(IF(G9&lt;&gt;0,1,0)))</f>
        <v>0</v>
      </c>
      <c r="M9" s="45">
        <f>IF($C9&lt;&gt;0,(H9/$C9),(IF(H9&lt;&gt;0,1,0)))</f>
        <v>2.2762186715782558E-2</v>
      </c>
    </row>
    <row r="10" spans="2:15" x14ac:dyDescent="0.2">
      <c r="B10" s="38"/>
      <c r="C10" s="46"/>
      <c r="D10" s="46"/>
      <c r="E10" s="48"/>
      <c r="F10" s="36"/>
      <c r="G10" s="36"/>
      <c r="H10" s="36"/>
      <c r="I10" s="36"/>
      <c r="J10" s="49"/>
      <c r="K10" s="49"/>
      <c r="L10" s="41"/>
      <c r="M10" s="41"/>
      <c r="O10" s="52"/>
    </row>
    <row r="11" spans="2:15" x14ac:dyDescent="0.2">
      <c r="B11" s="38" t="s">
        <v>1</v>
      </c>
      <c r="C11" s="39">
        <f t="shared" ref="C11:C32" si="1">SUM(D11:H11)</f>
        <v>1284539</v>
      </c>
      <c r="D11" s="57">
        <v>0</v>
      </c>
      <c r="E11" s="46">
        <v>1284539</v>
      </c>
      <c r="F11" s="46">
        <v>0</v>
      </c>
      <c r="G11" s="46">
        <v>0</v>
      </c>
      <c r="H11" s="48">
        <v>0</v>
      </c>
      <c r="I11" s="39"/>
      <c r="J11" s="41">
        <f>IF(C11&lt;&gt;0,((+D11+E11)/C11*100),(IF(D11&lt;&gt;0,1,0)))</f>
        <v>100</v>
      </c>
      <c r="K11" s="41">
        <f t="shared" ref="K11" si="2">IF($C11&lt;&gt;0,(F11/$C11*100),(IF(F11&lt;&gt;0,1,0)))</f>
        <v>0</v>
      </c>
      <c r="L11" s="41">
        <f t="shared" ref="L11" si="3">IF($C11&lt;&gt;0,(G11/$C11*100),(IF(G11&lt;&gt;0,1,0)))</f>
        <v>0</v>
      </c>
      <c r="M11" s="41">
        <f t="shared" ref="M11" si="4">IF($C11&lt;&gt;0,(H11/$C11*100),(IF(H11&lt;&gt;0,1,0)))</f>
        <v>0</v>
      </c>
    </row>
    <row r="12" spans="2:15" x14ac:dyDescent="0.2">
      <c r="B12" s="38" t="s">
        <v>2</v>
      </c>
      <c r="C12" s="39">
        <f>SUM(D12:H12)</f>
        <v>83174585</v>
      </c>
      <c r="D12" s="57">
        <v>83174585</v>
      </c>
      <c r="E12" s="46">
        <v>0</v>
      </c>
      <c r="F12" s="46">
        <v>0</v>
      </c>
      <c r="G12" s="46">
        <v>0</v>
      </c>
      <c r="H12" s="48">
        <v>0</v>
      </c>
      <c r="I12" s="39"/>
      <c r="J12" s="41">
        <f t="shared" ref="J12:J38" si="5">IF(C12&lt;&gt;0,((+D12+E12)/C12*100),(IF(D12&lt;&gt;0,1,0)))</f>
        <v>100</v>
      </c>
      <c r="K12" s="41">
        <f t="shared" ref="K12:K38" si="6">IF($C12&lt;&gt;0,(F12/$C12*100),(IF(F12&lt;&gt;0,1,0)))</f>
        <v>0</v>
      </c>
      <c r="L12" s="41">
        <f t="shared" ref="L12:L38" si="7">IF($C12&lt;&gt;0,(G12/$C12*100),(IF(G12&lt;&gt;0,1,0)))</f>
        <v>0</v>
      </c>
      <c r="M12" s="41">
        <f t="shared" ref="M12:M38" si="8">IF($C12&lt;&gt;0,(H12/$C12*100),(IF(H12&lt;&gt;0,1,0)))</f>
        <v>0</v>
      </c>
    </row>
    <row r="13" spans="2:15" x14ac:dyDescent="0.2">
      <c r="B13" s="38" t="s">
        <v>3</v>
      </c>
      <c r="C13" s="39">
        <f>SUM(D13:H13)</f>
        <v>17149346.73</v>
      </c>
      <c r="D13" s="57">
        <v>0</v>
      </c>
      <c r="E13" s="46">
        <v>0</v>
      </c>
      <c r="F13" s="46">
        <v>0</v>
      </c>
      <c r="G13" s="46">
        <v>0</v>
      </c>
      <c r="H13" s="48">
        <v>17149346.73</v>
      </c>
      <c r="I13" s="39"/>
      <c r="J13" s="41">
        <f t="shared" si="5"/>
        <v>0</v>
      </c>
      <c r="K13" s="41">
        <f t="shared" si="6"/>
        <v>0</v>
      </c>
      <c r="L13" s="41">
        <f t="shared" si="7"/>
        <v>0</v>
      </c>
      <c r="M13" s="41">
        <f t="shared" si="8"/>
        <v>100</v>
      </c>
    </row>
    <row r="14" spans="2:15" x14ac:dyDescent="0.2">
      <c r="B14" s="38" t="s">
        <v>4</v>
      </c>
      <c r="C14" s="39">
        <f>SUM(D14:H14)</f>
        <v>67871668</v>
      </c>
      <c r="D14" s="57">
        <v>67871668</v>
      </c>
      <c r="E14" s="46">
        <v>0</v>
      </c>
      <c r="F14" s="46">
        <v>0</v>
      </c>
      <c r="G14" s="46">
        <v>0</v>
      </c>
      <c r="H14" s="48">
        <v>0</v>
      </c>
      <c r="I14" s="39"/>
      <c r="J14" s="41">
        <f t="shared" si="5"/>
        <v>100</v>
      </c>
      <c r="K14" s="41">
        <f t="shared" si="6"/>
        <v>0</v>
      </c>
      <c r="L14" s="41">
        <f t="shared" si="7"/>
        <v>0</v>
      </c>
      <c r="M14" s="41">
        <f t="shared" si="8"/>
        <v>0</v>
      </c>
    </row>
    <row r="15" spans="2:15" x14ac:dyDescent="0.2">
      <c r="B15" s="38" t="s">
        <v>5</v>
      </c>
      <c r="C15" s="39">
        <f>SUM(D15:H15)</f>
        <v>5386868.8200000003</v>
      </c>
      <c r="D15" s="57">
        <v>5386868.8200000003</v>
      </c>
      <c r="E15" s="46">
        <v>0</v>
      </c>
      <c r="F15" s="46">
        <v>0</v>
      </c>
      <c r="G15" s="46">
        <v>0</v>
      </c>
      <c r="H15" s="48">
        <v>0</v>
      </c>
      <c r="I15" s="39"/>
      <c r="J15" s="41">
        <f t="shared" si="5"/>
        <v>100</v>
      </c>
      <c r="K15" s="41">
        <f t="shared" si="6"/>
        <v>0</v>
      </c>
      <c r="L15" s="41">
        <f t="shared" si="7"/>
        <v>0</v>
      </c>
      <c r="M15" s="41">
        <f t="shared" si="8"/>
        <v>0</v>
      </c>
    </row>
    <row r="16" spans="2:15" x14ac:dyDescent="0.2">
      <c r="B16" s="38"/>
      <c r="C16" s="39"/>
      <c r="D16" s="57"/>
      <c r="E16" s="46"/>
      <c r="F16" s="46"/>
      <c r="G16" s="46"/>
      <c r="H16" s="48"/>
      <c r="I16" s="39"/>
      <c r="J16" s="41"/>
      <c r="K16" s="41"/>
      <c r="L16" s="41"/>
      <c r="M16" s="41"/>
    </row>
    <row r="17" spans="2:13" x14ac:dyDescent="0.2">
      <c r="B17" s="38" t="s">
        <v>6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8">
        <v>0</v>
      </c>
      <c r="I17" s="39"/>
      <c r="J17" s="41">
        <f t="shared" si="5"/>
        <v>0</v>
      </c>
      <c r="K17" s="41">
        <f t="shared" si="6"/>
        <v>0</v>
      </c>
      <c r="L17" s="41">
        <f t="shared" si="7"/>
        <v>0</v>
      </c>
      <c r="M17" s="41">
        <f t="shared" si="8"/>
        <v>0</v>
      </c>
    </row>
    <row r="18" spans="2:13" x14ac:dyDescent="0.2">
      <c r="B18" s="38" t="s">
        <v>7</v>
      </c>
      <c r="C18" s="39">
        <f t="shared" si="1"/>
        <v>9917609.2699999996</v>
      </c>
      <c r="D18" s="57">
        <v>9917609.2699999996</v>
      </c>
      <c r="E18" s="46">
        <v>0</v>
      </c>
      <c r="F18" s="46">
        <v>0</v>
      </c>
      <c r="G18" s="46">
        <v>0</v>
      </c>
      <c r="H18" s="48">
        <v>0</v>
      </c>
      <c r="I18" s="39"/>
      <c r="J18" s="41">
        <f t="shared" si="5"/>
        <v>100</v>
      </c>
      <c r="K18" s="41">
        <f t="shared" si="6"/>
        <v>0</v>
      </c>
      <c r="L18" s="41">
        <f t="shared" si="7"/>
        <v>0</v>
      </c>
      <c r="M18" s="41">
        <f t="shared" si="8"/>
        <v>0</v>
      </c>
    </row>
    <row r="19" spans="2:13" x14ac:dyDescent="0.2">
      <c r="B19" s="38" t="s">
        <v>8</v>
      </c>
      <c r="C19" s="39">
        <f t="shared" si="1"/>
        <v>8989041</v>
      </c>
      <c r="D19" s="57">
        <v>0</v>
      </c>
      <c r="E19" s="46">
        <v>8989041</v>
      </c>
      <c r="F19" s="46">
        <v>0</v>
      </c>
      <c r="G19" s="46">
        <v>0</v>
      </c>
      <c r="H19" s="48">
        <v>0</v>
      </c>
      <c r="I19" s="39"/>
      <c r="J19" s="41">
        <f t="shared" si="5"/>
        <v>100</v>
      </c>
      <c r="K19" s="41">
        <f t="shared" si="6"/>
        <v>0</v>
      </c>
      <c r="L19" s="41">
        <f t="shared" si="7"/>
        <v>0</v>
      </c>
      <c r="M19" s="41">
        <f t="shared" si="8"/>
        <v>0</v>
      </c>
    </row>
    <row r="20" spans="2:13" x14ac:dyDescent="0.2">
      <c r="B20" s="38" t="s">
        <v>9</v>
      </c>
      <c r="C20" s="39">
        <f t="shared" si="1"/>
        <v>17200654</v>
      </c>
      <c r="D20" s="57">
        <v>17200654</v>
      </c>
      <c r="E20" s="46">
        <v>0</v>
      </c>
      <c r="F20" s="46">
        <v>0</v>
      </c>
      <c r="G20" s="46">
        <v>0</v>
      </c>
      <c r="H20" s="48">
        <v>0</v>
      </c>
      <c r="I20" s="39"/>
      <c r="J20" s="41">
        <f t="shared" si="5"/>
        <v>100</v>
      </c>
      <c r="K20" s="41">
        <f t="shared" si="6"/>
        <v>0</v>
      </c>
      <c r="L20" s="41">
        <f t="shared" si="7"/>
        <v>0</v>
      </c>
      <c r="M20" s="41">
        <f t="shared" si="8"/>
        <v>0</v>
      </c>
    </row>
    <row r="21" spans="2:13" x14ac:dyDescent="0.2">
      <c r="B21" s="38" t="s">
        <v>10</v>
      </c>
      <c r="C21" s="39">
        <v>0</v>
      </c>
      <c r="D21" s="57">
        <v>0</v>
      </c>
      <c r="E21" s="46">
        <v>0</v>
      </c>
      <c r="F21" s="46">
        <v>0</v>
      </c>
      <c r="G21" s="46">
        <v>0</v>
      </c>
      <c r="H21" s="48">
        <v>0</v>
      </c>
      <c r="I21" s="39"/>
      <c r="J21" s="41">
        <f t="shared" si="5"/>
        <v>0</v>
      </c>
      <c r="K21" s="41">
        <f t="shared" si="6"/>
        <v>0</v>
      </c>
      <c r="L21" s="41">
        <f t="shared" si="7"/>
        <v>0</v>
      </c>
      <c r="M21" s="41">
        <f t="shared" si="8"/>
        <v>0</v>
      </c>
    </row>
    <row r="22" spans="2:13" x14ac:dyDescent="0.2">
      <c r="B22" s="38"/>
      <c r="C22" s="39"/>
      <c r="D22" s="57"/>
      <c r="E22" s="46"/>
      <c r="F22" s="46"/>
      <c r="G22" s="46"/>
      <c r="H22" s="48"/>
      <c r="I22" s="39"/>
      <c r="J22" s="41"/>
      <c r="K22" s="41"/>
      <c r="L22" s="41"/>
      <c r="M22" s="41"/>
    </row>
    <row r="23" spans="2:13" x14ac:dyDescent="0.2">
      <c r="B23" s="38" t="s">
        <v>11</v>
      </c>
      <c r="C23" s="39">
        <f t="shared" si="1"/>
        <v>28181714</v>
      </c>
      <c r="D23" s="57">
        <v>28181714</v>
      </c>
      <c r="E23" s="46">
        <v>0</v>
      </c>
      <c r="F23" s="46">
        <v>0</v>
      </c>
      <c r="G23" s="46">
        <v>0</v>
      </c>
      <c r="H23" s="48">
        <v>0</v>
      </c>
      <c r="I23" s="39"/>
      <c r="J23" s="41">
        <f t="shared" si="5"/>
        <v>100</v>
      </c>
      <c r="K23" s="41">
        <f t="shared" si="6"/>
        <v>0</v>
      </c>
      <c r="L23" s="41">
        <f t="shared" si="7"/>
        <v>0</v>
      </c>
      <c r="M23" s="41">
        <f t="shared" si="8"/>
        <v>0</v>
      </c>
    </row>
    <row r="24" spans="2:13" x14ac:dyDescent="0.2">
      <c r="B24" s="38" t="s">
        <v>12</v>
      </c>
      <c r="C24" s="39">
        <v>0</v>
      </c>
      <c r="D24" s="57">
        <v>0</v>
      </c>
      <c r="E24" s="46">
        <v>0</v>
      </c>
      <c r="F24" s="46">
        <v>0</v>
      </c>
      <c r="G24" s="46">
        <v>0</v>
      </c>
      <c r="H24" s="48">
        <v>0</v>
      </c>
      <c r="I24" s="39"/>
      <c r="J24" s="41">
        <f t="shared" si="5"/>
        <v>0</v>
      </c>
      <c r="K24" s="41">
        <f t="shared" si="6"/>
        <v>0</v>
      </c>
      <c r="L24" s="41">
        <f t="shared" si="7"/>
        <v>0</v>
      </c>
      <c r="M24" s="41">
        <f t="shared" si="8"/>
        <v>0</v>
      </c>
    </row>
    <row r="25" spans="2:13" x14ac:dyDescent="0.2">
      <c r="B25" s="38" t="s">
        <v>13</v>
      </c>
      <c r="C25" s="39">
        <f t="shared" si="1"/>
        <v>32855867.239999998</v>
      </c>
      <c r="D25" s="57">
        <v>32855867.239999998</v>
      </c>
      <c r="E25" s="46">
        <v>0</v>
      </c>
      <c r="F25" s="46">
        <v>0</v>
      </c>
      <c r="G25" s="46">
        <v>0</v>
      </c>
      <c r="H25" s="48">
        <v>0</v>
      </c>
      <c r="I25" s="39"/>
      <c r="J25" s="41">
        <f t="shared" si="5"/>
        <v>100</v>
      </c>
      <c r="K25" s="41">
        <f t="shared" si="6"/>
        <v>0</v>
      </c>
      <c r="L25" s="41">
        <f t="shared" si="7"/>
        <v>0</v>
      </c>
      <c r="M25" s="41">
        <f t="shared" si="8"/>
        <v>0</v>
      </c>
    </row>
    <row r="26" spans="2:13" x14ac:dyDescent="0.2">
      <c r="B26" s="38" t="s">
        <v>14</v>
      </c>
      <c r="C26" s="39">
        <f t="shared" si="1"/>
        <v>44680591</v>
      </c>
      <c r="D26" s="57">
        <v>44680591</v>
      </c>
      <c r="E26" s="46">
        <v>0</v>
      </c>
      <c r="F26" s="46">
        <v>0</v>
      </c>
      <c r="G26" s="46">
        <v>0</v>
      </c>
      <c r="H26" s="48">
        <v>0</v>
      </c>
      <c r="I26" s="39"/>
      <c r="J26" s="41">
        <f t="shared" si="5"/>
        <v>100</v>
      </c>
      <c r="K26" s="41">
        <f t="shared" si="6"/>
        <v>0</v>
      </c>
      <c r="L26" s="41">
        <f t="shared" si="7"/>
        <v>0</v>
      </c>
      <c r="M26" s="41">
        <f t="shared" si="8"/>
        <v>0</v>
      </c>
    </row>
    <row r="27" spans="2:13" x14ac:dyDescent="0.2">
      <c r="B27" s="38" t="s">
        <v>15</v>
      </c>
      <c r="C27" s="39">
        <v>0</v>
      </c>
      <c r="D27" s="57">
        <v>0</v>
      </c>
      <c r="E27" s="46">
        <v>0</v>
      </c>
      <c r="F27" s="46">
        <v>0</v>
      </c>
      <c r="G27" s="46">
        <v>0</v>
      </c>
      <c r="H27" s="48">
        <v>0</v>
      </c>
      <c r="I27" s="39"/>
      <c r="J27" s="41">
        <f t="shared" si="5"/>
        <v>0</v>
      </c>
      <c r="K27" s="41">
        <f t="shared" si="6"/>
        <v>0</v>
      </c>
      <c r="L27" s="41">
        <f t="shared" si="7"/>
        <v>0</v>
      </c>
      <c r="M27" s="41">
        <f t="shared" si="8"/>
        <v>0</v>
      </c>
    </row>
    <row r="28" spans="2:13" x14ac:dyDescent="0.2">
      <c r="B28" s="38"/>
      <c r="C28" s="39"/>
      <c r="D28" s="57"/>
      <c r="E28" s="46"/>
      <c r="F28" s="46"/>
      <c r="G28" s="46"/>
      <c r="H28" s="48"/>
      <c r="I28" s="39"/>
      <c r="J28" s="41"/>
      <c r="K28" s="41"/>
      <c r="L28" s="41"/>
      <c r="M28" s="41"/>
    </row>
    <row r="29" spans="2:13" x14ac:dyDescent="0.2">
      <c r="B29" s="38" t="s">
        <v>16</v>
      </c>
      <c r="C29" s="39">
        <f t="shared" si="1"/>
        <v>483337688</v>
      </c>
      <c r="D29" s="57">
        <v>483138045</v>
      </c>
      <c r="E29" s="46">
        <v>199643</v>
      </c>
      <c r="F29" s="46">
        <v>0</v>
      </c>
      <c r="G29" s="46">
        <v>0</v>
      </c>
      <c r="H29" s="48">
        <v>0</v>
      </c>
      <c r="I29" s="39"/>
      <c r="J29" s="41">
        <f t="shared" si="5"/>
        <v>100</v>
      </c>
      <c r="K29" s="41">
        <f t="shared" si="6"/>
        <v>0</v>
      </c>
      <c r="L29" s="41">
        <f t="shared" si="7"/>
        <v>0</v>
      </c>
      <c r="M29" s="41">
        <f t="shared" si="8"/>
        <v>0</v>
      </c>
    </row>
    <row r="30" spans="2:13" x14ac:dyDescent="0.2">
      <c r="B30" s="38" t="s">
        <v>17</v>
      </c>
      <c r="C30" s="39">
        <f t="shared" si="1"/>
        <v>76760634</v>
      </c>
      <c r="D30" s="57">
        <v>76760634</v>
      </c>
      <c r="E30" s="46">
        <v>0</v>
      </c>
      <c r="F30" s="46">
        <v>0</v>
      </c>
      <c r="G30" s="46">
        <v>0</v>
      </c>
      <c r="H30" s="48">
        <v>0</v>
      </c>
      <c r="I30" s="39"/>
      <c r="J30" s="41">
        <f t="shared" si="5"/>
        <v>100</v>
      </c>
      <c r="K30" s="41">
        <f t="shared" si="6"/>
        <v>0</v>
      </c>
      <c r="L30" s="41">
        <f t="shared" si="7"/>
        <v>0</v>
      </c>
      <c r="M30" s="41">
        <f t="shared" si="8"/>
        <v>0</v>
      </c>
    </row>
    <row r="31" spans="2:13" x14ac:dyDescent="0.2">
      <c r="B31" s="38" t="s">
        <v>18</v>
      </c>
      <c r="C31" s="39">
        <v>0</v>
      </c>
      <c r="D31" s="57">
        <v>0</v>
      </c>
      <c r="E31" s="46">
        <v>0</v>
      </c>
      <c r="F31" s="46">
        <v>0</v>
      </c>
      <c r="G31" s="46">
        <v>0</v>
      </c>
      <c r="H31" s="48">
        <v>0</v>
      </c>
      <c r="I31" s="39"/>
      <c r="J31" s="41">
        <f t="shared" si="5"/>
        <v>0</v>
      </c>
      <c r="K31" s="41">
        <f t="shared" si="6"/>
        <v>0</v>
      </c>
      <c r="L31" s="41">
        <f t="shared" si="7"/>
        <v>0</v>
      </c>
      <c r="M31" s="41">
        <f t="shared" si="8"/>
        <v>0</v>
      </c>
    </row>
    <row r="32" spans="2:13" x14ac:dyDescent="0.2">
      <c r="B32" s="38" t="s">
        <v>19</v>
      </c>
      <c r="C32" s="39">
        <f t="shared" si="1"/>
        <v>3400000</v>
      </c>
      <c r="D32" s="57">
        <v>0</v>
      </c>
      <c r="E32" s="46">
        <v>0</v>
      </c>
      <c r="F32" s="46">
        <v>0</v>
      </c>
      <c r="G32" s="46">
        <v>0</v>
      </c>
      <c r="H32" s="48">
        <v>3400000</v>
      </c>
      <c r="I32" s="39"/>
      <c r="J32" s="41">
        <f t="shared" si="5"/>
        <v>0</v>
      </c>
      <c r="K32" s="41">
        <f t="shared" si="6"/>
        <v>0</v>
      </c>
      <c r="L32" s="41">
        <f t="shared" si="7"/>
        <v>0</v>
      </c>
      <c r="M32" s="41">
        <f t="shared" si="8"/>
        <v>100</v>
      </c>
    </row>
    <row r="33" spans="2:15" x14ac:dyDescent="0.2">
      <c r="B33" s="38" t="s">
        <v>20</v>
      </c>
      <c r="C33" s="39">
        <f>SUM(D33:H33)</f>
        <v>4538847</v>
      </c>
      <c r="D33" s="57">
        <v>4538847</v>
      </c>
      <c r="E33" s="46">
        <v>0</v>
      </c>
      <c r="F33" s="46">
        <v>0</v>
      </c>
      <c r="G33" s="46">
        <v>0</v>
      </c>
      <c r="H33" s="48">
        <v>0</v>
      </c>
      <c r="I33" s="39"/>
      <c r="J33" s="41">
        <f t="shared" si="5"/>
        <v>100</v>
      </c>
      <c r="K33" s="41">
        <f t="shared" si="6"/>
        <v>0</v>
      </c>
      <c r="L33" s="41">
        <f t="shared" si="7"/>
        <v>0</v>
      </c>
      <c r="M33" s="41">
        <f t="shared" si="8"/>
        <v>0</v>
      </c>
    </row>
    <row r="34" spans="2:15" x14ac:dyDescent="0.2">
      <c r="B34" s="38"/>
      <c r="C34" s="39"/>
      <c r="D34" s="57"/>
      <c r="E34" s="46"/>
      <c r="F34" s="46"/>
      <c r="G34" s="46"/>
      <c r="H34" s="48"/>
      <c r="I34" s="39"/>
      <c r="J34" s="41"/>
      <c r="K34" s="41"/>
      <c r="L34" s="41"/>
      <c r="M34" s="41"/>
    </row>
    <row r="35" spans="2:15" x14ac:dyDescent="0.2">
      <c r="B35" s="38" t="s">
        <v>21</v>
      </c>
      <c r="C35" s="39">
        <f>SUM(D35:H35)</f>
        <v>3056197.7</v>
      </c>
      <c r="D35" s="57">
        <v>3056197.7</v>
      </c>
      <c r="E35" s="46">
        <v>0</v>
      </c>
      <c r="F35" s="46">
        <v>0</v>
      </c>
      <c r="G35" s="46">
        <v>0</v>
      </c>
      <c r="H35" s="48">
        <v>0</v>
      </c>
      <c r="I35" s="39"/>
      <c r="J35" s="41">
        <f t="shared" si="5"/>
        <v>100</v>
      </c>
      <c r="K35" s="41">
        <f t="shared" si="6"/>
        <v>0</v>
      </c>
      <c r="L35" s="41">
        <f t="shared" si="7"/>
        <v>0</v>
      </c>
      <c r="M35" s="41">
        <f t="shared" si="8"/>
        <v>0</v>
      </c>
    </row>
    <row r="36" spans="2:15" x14ac:dyDescent="0.2">
      <c r="B36" s="38" t="s">
        <v>22</v>
      </c>
      <c r="C36" s="39">
        <f>SUM(D36:H36)</f>
        <v>5227320</v>
      </c>
      <c r="D36" s="57">
        <v>5227320</v>
      </c>
      <c r="E36" s="46">
        <v>0</v>
      </c>
      <c r="F36" s="46">
        <v>0</v>
      </c>
      <c r="G36" s="46">
        <v>0</v>
      </c>
      <c r="H36" s="48">
        <v>0</v>
      </c>
      <c r="I36" s="39"/>
      <c r="J36" s="41">
        <f t="shared" si="5"/>
        <v>100</v>
      </c>
      <c r="K36" s="41">
        <f t="shared" si="6"/>
        <v>0</v>
      </c>
      <c r="L36" s="41">
        <f t="shared" si="7"/>
        <v>0</v>
      </c>
      <c r="M36" s="41">
        <f t="shared" si="8"/>
        <v>0</v>
      </c>
    </row>
    <row r="37" spans="2:15" x14ac:dyDescent="0.2">
      <c r="B37" s="38" t="s">
        <v>23</v>
      </c>
      <c r="C37" s="39">
        <f>SUM(D37:H37)</f>
        <v>9771214</v>
      </c>
      <c r="D37" s="57">
        <v>9771214</v>
      </c>
      <c r="E37" s="46">
        <v>0</v>
      </c>
      <c r="F37" s="46">
        <v>0</v>
      </c>
      <c r="G37" s="46">
        <v>0</v>
      </c>
      <c r="H37" s="48">
        <v>0</v>
      </c>
      <c r="I37" s="39"/>
      <c r="J37" s="41">
        <f t="shared" si="5"/>
        <v>100</v>
      </c>
      <c r="K37" s="41">
        <f t="shared" si="6"/>
        <v>0</v>
      </c>
      <c r="L37" s="41">
        <f t="shared" si="7"/>
        <v>0</v>
      </c>
      <c r="M37" s="41">
        <f t="shared" si="8"/>
        <v>0</v>
      </c>
    </row>
    <row r="38" spans="2:15" x14ac:dyDescent="0.2">
      <c r="B38" s="38" t="s">
        <v>24</v>
      </c>
      <c r="C38" s="39">
        <v>0</v>
      </c>
      <c r="D38" s="57">
        <v>0</v>
      </c>
      <c r="E38" s="46">
        <v>0</v>
      </c>
      <c r="F38" s="46">
        <v>0</v>
      </c>
      <c r="G38" s="46">
        <v>0</v>
      </c>
      <c r="H38" s="48">
        <v>0</v>
      </c>
      <c r="I38" s="39"/>
      <c r="J38" s="41">
        <f t="shared" si="5"/>
        <v>0</v>
      </c>
      <c r="K38" s="41">
        <f t="shared" si="6"/>
        <v>0</v>
      </c>
      <c r="L38" s="41">
        <f t="shared" si="7"/>
        <v>0</v>
      </c>
      <c r="M38" s="41">
        <f t="shared" si="8"/>
        <v>0</v>
      </c>
    </row>
    <row r="39" spans="2:15" x14ac:dyDescent="0.2">
      <c r="B39" s="2" t="s">
        <v>147</v>
      </c>
      <c r="E39" s="10"/>
      <c r="F39" s="26"/>
    </row>
    <row r="40" spans="2:15" x14ac:dyDescent="0.2">
      <c r="B40" s="2" t="s">
        <v>148</v>
      </c>
      <c r="E40" s="10"/>
    </row>
    <row r="41" spans="2:15" x14ac:dyDescent="0.2">
      <c r="B41" s="18"/>
      <c r="E41" s="10"/>
    </row>
    <row r="42" spans="2:15" x14ac:dyDescent="0.2">
      <c r="B42" s="18"/>
      <c r="C42" s="52"/>
      <c r="E42" s="10"/>
    </row>
    <row r="43" spans="2:15" x14ac:dyDescent="0.2">
      <c r="B43" s="18"/>
      <c r="E43" s="10"/>
    </row>
    <row r="44" spans="2:15" x14ac:dyDescent="0.2">
      <c r="B44" s="18"/>
      <c r="D44" s="12"/>
      <c r="E44" s="12"/>
      <c r="F44" s="12"/>
      <c r="G44" s="12"/>
    </row>
    <row r="45" spans="2:15" x14ac:dyDescent="0.2"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2:15" x14ac:dyDescent="0.2">
      <c r="D46" s="12"/>
      <c r="E46" s="12"/>
      <c r="F46" s="12"/>
      <c r="G46" s="12"/>
      <c r="I46" s="12"/>
      <c r="J46" s="12"/>
      <c r="K46" s="12"/>
      <c r="L46" s="12"/>
      <c r="M46" s="12"/>
      <c r="N46" s="12"/>
      <c r="O46" s="12"/>
    </row>
    <row r="47" spans="2:15" x14ac:dyDescent="0.2"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2:15" x14ac:dyDescent="0.2"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4:15" x14ac:dyDescent="0.2"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4:15" x14ac:dyDescent="0.2"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4:15" x14ac:dyDescent="0.2"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4:15" x14ac:dyDescent="0.2"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4:15" x14ac:dyDescent="0.2"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4:15" x14ac:dyDescent="0.2"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4:15" x14ac:dyDescent="0.2"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4:15" x14ac:dyDescent="0.2"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4:15" x14ac:dyDescent="0.2"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4:15" x14ac:dyDescent="0.2"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spans="4:15" x14ac:dyDescent="0.2"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pans="4:15" x14ac:dyDescent="0.2"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4:15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spans="4:15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4:15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4:15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4:15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spans="4:15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4:15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4:15" x14ac:dyDescent="0.2">
      <c r="D68" s="12"/>
      <c r="E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4:15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4:15" x14ac:dyDescent="0.2"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2" spans="4:15" x14ac:dyDescent="0.2"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4:15" x14ac:dyDescent="0.2"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4:15" x14ac:dyDescent="0.2"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4:15" x14ac:dyDescent="0.2"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4:15" x14ac:dyDescent="0.2"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4:15" x14ac:dyDescent="0.2">
      <c r="D77" s="12"/>
      <c r="E77" s="12"/>
      <c r="F77" s="12"/>
      <c r="G77" s="12"/>
    </row>
    <row r="78" spans="4:15" x14ac:dyDescent="0.2"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4:15" x14ac:dyDescent="0.2"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4:15" x14ac:dyDescent="0.2"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4:15" x14ac:dyDescent="0.2"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</row>
    <row r="82" spans="4:15" x14ac:dyDescent="0.2"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4:15" x14ac:dyDescent="0.2"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4" spans="4:15" x14ac:dyDescent="0.2"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4:15" x14ac:dyDescent="0.2"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</row>
    <row r="86" spans="4:15" x14ac:dyDescent="0.2">
      <c r="D86" s="12"/>
      <c r="E86" s="12"/>
      <c r="F86" s="12"/>
      <c r="G86" s="12"/>
      <c r="H86" s="12"/>
    </row>
    <row r="87" spans="4:15" x14ac:dyDescent="0.2">
      <c r="D87" s="12"/>
      <c r="E87" s="12"/>
      <c r="F87" s="12"/>
      <c r="G87" s="12"/>
    </row>
    <row r="88" spans="4:15" x14ac:dyDescent="0.2">
      <c r="D88" s="12"/>
      <c r="E88" s="12"/>
      <c r="F88" s="12"/>
      <c r="G88" s="12"/>
    </row>
    <row r="89" spans="4:15" x14ac:dyDescent="0.2">
      <c r="D89" s="12"/>
      <c r="E89" s="12"/>
      <c r="F89" s="12"/>
      <c r="G89" s="12"/>
    </row>
    <row r="90" spans="4:15" x14ac:dyDescent="0.2">
      <c r="D90" s="12"/>
      <c r="E90" s="12"/>
      <c r="F90" s="12"/>
      <c r="G90" s="12"/>
    </row>
    <row r="91" spans="4:15" x14ac:dyDescent="0.2">
      <c r="D91" s="12"/>
      <c r="E91" s="12"/>
      <c r="F91" s="12"/>
    </row>
    <row r="92" spans="4:15" x14ac:dyDescent="0.2">
      <c r="D92" s="12"/>
      <c r="E92" s="12"/>
      <c r="F92" s="12"/>
    </row>
    <row r="93" spans="4:15" x14ac:dyDescent="0.2">
      <c r="D93" s="12"/>
      <c r="E93" s="12"/>
      <c r="F93" s="12"/>
    </row>
    <row r="94" spans="4:15" x14ac:dyDescent="0.2">
      <c r="D94" s="12"/>
      <c r="E94" s="12"/>
      <c r="F94" s="12"/>
    </row>
    <row r="95" spans="4:15" x14ac:dyDescent="0.2">
      <c r="E95" s="12"/>
      <c r="F95" s="12"/>
    </row>
    <row r="96" spans="4:15" x14ac:dyDescent="0.2">
      <c r="E96" s="12"/>
      <c r="F96" s="12"/>
    </row>
    <row r="97" spans="5:5" x14ac:dyDescent="0.2">
      <c r="E97" s="12"/>
    </row>
    <row r="98" spans="5:5" x14ac:dyDescent="0.2">
      <c r="E98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W216"/>
  <sheetViews>
    <sheetView showGridLines="0" topLeftCell="A4" zoomScale="114" zoomScaleNormal="114" zoomScaleSheetLayoutView="100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2" width="14.140625" style="2" customWidth="1"/>
    <col min="3" max="3" width="15" style="2" customWidth="1"/>
    <col min="4" max="4" width="14.42578125" style="2" bestFit="1" customWidth="1"/>
    <col min="5" max="5" width="12.28515625" style="2" customWidth="1"/>
    <col min="6" max="6" width="14.42578125" style="2" customWidth="1"/>
    <col min="7" max="7" width="13.7109375" style="2" customWidth="1"/>
    <col min="8" max="8" width="15" style="2" customWidth="1"/>
    <col min="9" max="9" width="14.85546875" style="2" customWidth="1"/>
    <col min="10" max="10" width="13.85546875" style="2" customWidth="1"/>
    <col min="11" max="11" width="1" style="2" customWidth="1"/>
    <col min="12" max="12" width="8.7109375" style="58" customWidth="1"/>
    <col min="13" max="13" width="2.140625" style="2" customWidth="1"/>
    <col min="14" max="14" width="9.85546875" style="2" customWidth="1"/>
    <col min="15" max="15" width="8.42578125" style="2" customWidth="1"/>
    <col min="16" max="17" width="7.7109375" style="2" customWidth="1"/>
    <col min="18" max="18" width="11.28515625" style="2" bestFit="1" customWidth="1"/>
    <col min="19" max="19" width="12.28515625" style="2" bestFit="1" customWidth="1"/>
    <col min="20" max="20" width="10.28515625" style="2" bestFit="1" customWidth="1"/>
    <col min="21" max="21" width="9.28515625" style="2" bestFit="1" customWidth="1"/>
    <col min="22" max="23" width="10.28515625" style="2" bestFit="1" customWidth="1"/>
    <col min="24" max="24" width="11.28515625" style="2" bestFit="1" customWidth="1"/>
    <col min="25" max="25" width="10.28515625" style="2" bestFit="1" customWidth="1"/>
    <col min="26" max="26" width="9.28515625" style="2" bestFit="1" customWidth="1"/>
    <col min="27" max="16384" width="8.7109375" style="2"/>
  </cols>
  <sheetData>
    <row r="1" spans="2:26" x14ac:dyDescent="0.2">
      <c r="C1" s="3"/>
      <c r="D1" s="3"/>
      <c r="E1" s="3"/>
      <c r="F1" s="3"/>
      <c r="G1" s="3" t="s">
        <v>76</v>
      </c>
      <c r="H1" s="3"/>
      <c r="I1" s="3"/>
      <c r="J1" s="3"/>
      <c r="K1" s="3"/>
      <c r="L1" s="3"/>
      <c r="M1" s="3"/>
      <c r="N1" s="3"/>
      <c r="O1" s="3"/>
      <c r="P1" s="3"/>
      <c r="Q1" s="3"/>
    </row>
    <row r="3" spans="2:26" x14ac:dyDescent="0.2">
      <c r="B3" s="3"/>
      <c r="C3" s="3"/>
      <c r="D3" s="3"/>
      <c r="E3" s="3"/>
      <c r="F3" s="3"/>
      <c r="G3" s="3" t="s">
        <v>264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2:26" x14ac:dyDescent="0.2">
      <c r="B4" s="58"/>
      <c r="C4" s="58"/>
      <c r="D4" s="58"/>
      <c r="E4" s="58"/>
      <c r="F4" s="58"/>
      <c r="G4" s="58"/>
      <c r="H4" s="58"/>
      <c r="I4" s="58"/>
      <c r="J4" s="58"/>
      <c r="K4" s="58"/>
      <c r="M4" s="58"/>
      <c r="N4" s="58"/>
      <c r="O4" s="58"/>
      <c r="P4" s="58"/>
      <c r="Q4" s="58"/>
    </row>
    <row r="5" spans="2:26" x14ac:dyDescent="0.2">
      <c r="N5" s="59"/>
      <c r="O5" s="59"/>
      <c r="P5" s="59"/>
      <c r="Q5" s="59"/>
    </row>
    <row r="6" spans="2:26" ht="15" customHeight="1" x14ac:dyDescent="0.2">
      <c r="B6" s="67"/>
      <c r="C6" s="69"/>
      <c r="D6" s="78"/>
      <c r="E6" s="78"/>
      <c r="F6" s="78"/>
      <c r="G6" s="78" t="s">
        <v>67</v>
      </c>
      <c r="H6" s="78"/>
      <c r="I6" s="78"/>
      <c r="J6" s="78"/>
      <c r="K6" s="69"/>
      <c r="L6" s="70"/>
      <c r="M6" s="67"/>
      <c r="N6" s="68"/>
      <c r="O6" s="68"/>
      <c r="P6" s="68"/>
      <c r="Q6" s="68"/>
      <c r="S6" s="12"/>
      <c r="Y6" s="12"/>
    </row>
    <row r="7" spans="2:26" x14ac:dyDescent="0.2">
      <c r="B7" s="67" t="s">
        <v>64</v>
      </c>
      <c r="C7" s="71" t="s">
        <v>38</v>
      </c>
      <c r="D7" s="71" t="s">
        <v>64</v>
      </c>
      <c r="E7" s="71" t="s">
        <v>64</v>
      </c>
      <c r="F7" s="71"/>
      <c r="G7" s="71"/>
      <c r="H7" s="71"/>
      <c r="I7" s="71" t="s">
        <v>45</v>
      </c>
      <c r="J7" s="71" t="s">
        <v>45</v>
      </c>
      <c r="K7" s="71"/>
      <c r="L7" s="72"/>
      <c r="M7" s="71"/>
      <c r="N7" s="76"/>
      <c r="O7" s="76" t="s">
        <v>69</v>
      </c>
      <c r="P7" s="77"/>
      <c r="Q7" s="76"/>
    </row>
    <row r="8" spans="2:26" ht="12.6" customHeight="1" x14ac:dyDescent="0.2">
      <c r="B8" s="67" t="s">
        <v>30</v>
      </c>
      <c r="C8" s="71" t="s">
        <v>70</v>
      </c>
      <c r="D8" s="71" t="s">
        <v>77</v>
      </c>
      <c r="E8" s="71" t="s">
        <v>32</v>
      </c>
      <c r="F8" s="73" t="s">
        <v>234</v>
      </c>
      <c r="G8" s="71"/>
      <c r="H8" s="71"/>
      <c r="I8" s="71" t="s">
        <v>98</v>
      </c>
      <c r="J8" s="71" t="s">
        <v>120</v>
      </c>
      <c r="K8" s="71"/>
      <c r="L8" s="71" t="s">
        <v>66</v>
      </c>
      <c r="M8" s="71"/>
      <c r="N8" s="68"/>
      <c r="O8" s="68"/>
      <c r="P8" s="68"/>
      <c r="Q8" s="68" t="s">
        <v>66</v>
      </c>
    </row>
    <row r="9" spans="2:26" x14ac:dyDescent="0.2">
      <c r="B9" s="67" t="s">
        <v>113</v>
      </c>
      <c r="C9" s="74" t="s">
        <v>71</v>
      </c>
      <c r="D9" s="69" t="s">
        <v>78</v>
      </c>
      <c r="E9" s="69" t="s">
        <v>79</v>
      </c>
      <c r="F9" s="75" t="s">
        <v>235</v>
      </c>
      <c r="G9" s="69" t="s">
        <v>99</v>
      </c>
      <c r="H9" s="74" t="s">
        <v>39</v>
      </c>
      <c r="I9" s="74" t="s">
        <v>78</v>
      </c>
      <c r="J9" s="74" t="s">
        <v>61</v>
      </c>
      <c r="K9" s="74"/>
      <c r="L9" s="69" t="s">
        <v>143</v>
      </c>
      <c r="M9" s="69"/>
      <c r="N9" s="68" t="s">
        <v>64</v>
      </c>
      <c r="O9" s="68" t="s">
        <v>39</v>
      </c>
      <c r="P9" s="68" t="s">
        <v>45</v>
      </c>
      <c r="Q9" s="68" t="s">
        <v>68</v>
      </c>
    </row>
    <row r="10" spans="2:26" x14ac:dyDescent="0.2">
      <c r="B10" s="29" t="s">
        <v>0</v>
      </c>
      <c r="C10" s="43">
        <f t="shared" ref="C10:J10" si="0">SUM(C12:C39)</f>
        <v>599931178.75000012</v>
      </c>
      <c r="D10" s="43">
        <f t="shared" si="0"/>
        <v>7281132.0599999996</v>
      </c>
      <c r="E10" s="43">
        <f t="shared" si="0"/>
        <v>2660176.9500000002</v>
      </c>
      <c r="F10" s="43">
        <f t="shared" si="0"/>
        <v>37101.270000000004</v>
      </c>
      <c r="G10" s="43">
        <f t="shared" si="0"/>
        <v>18432970.329999998</v>
      </c>
      <c r="H10" s="79">
        <f>SUM(H12:H39)</f>
        <v>499230894.89999998</v>
      </c>
      <c r="I10" s="43">
        <f t="shared" si="0"/>
        <v>40574470.75</v>
      </c>
      <c r="J10" s="43">
        <f t="shared" si="0"/>
        <v>31712534.860000003</v>
      </c>
      <c r="K10" s="43"/>
      <c r="L10" s="80">
        <f>SUM(L12:L39)</f>
        <v>1897.6299999999999</v>
      </c>
      <c r="M10" s="43"/>
      <c r="N10" s="45">
        <f>SUM(D10:G10)/C10</f>
        <v>4.7357733047309128E-2</v>
      </c>
      <c r="O10" s="45">
        <f>+H10/C10</f>
        <v>0.8321469404877132</v>
      </c>
      <c r="P10" s="45">
        <f>(+I10+J10)/C10</f>
        <v>0.12049216338549897</v>
      </c>
      <c r="Q10" s="45">
        <f>+L10/C10</f>
        <v>3.1630794784725954E-6</v>
      </c>
      <c r="S10" s="60"/>
    </row>
    <row r="11" spans="2:26" x14ac:dyDescent="0.2">
      <c r="B11" s="38"/>
      <c r="C11" s="46"/>
      <c r="D11" s="36"/>
      <c r="E11" s="36"/>
      <c r="F11" s="36"/>
      <c r="G11" s="36"/>
      <c r="H11" s="48"/>
      <c r="I11" s="46"/>
      <c r="J11" s="48"/>
      <c r="K11" s="48"/>
      <c r="L11" s="81"/>
      <c r="M11" s="36"/>
      <c r="N11" s="41"/>
      <c r="O11" s="41"/>
      <c r="P11" s="41"/>
      <c r="Q11" s="41"/>
      <c r="S11" s="61"/>
    </row>
    <row r="12" spans="2:26" x14ac:dyDescent="0.2">
      <c r="B12" s="38" t="s">
        <v>1</v>
      </c>
      <c r="C12" s="55">
        <f>SUM(D12:L12)</f>
        <v>5695280.3399999999</v>
      </c>
      <c r="D12" s="55">
        <v>21195.57</v>
      </c>
      <c r="E12" s="55">
        <v>24324.91</v>
      </c>
      <c r="F12" s="55">
        <v>0</v>
      </c>
      <c r="G12" s="55">
        <v>53024.68</v>
      </c>
      <c r="H12" s="48">
        <v>5109029.7699999996</v>
      </c>
      <c r="I12" s="55">
        <v>0</v>
      </c>
      <c r="J12" s="55">
        <v>487700.08</v>
      </c>
      <c r="K12" s="82"/>
      <c r="L12" s="55">
        <v>5.33</v>
      </c>
      <c r="M12" s="39"/>
      <c r="N12" s="41">
        <v>0</v>
      </c>
      <c r="O12" s="41">
        <v>0</v>
      </c>
      <c r="P12" s="41">
        <v>0</v>
      </c>
      <c r="Q12" s="41">
        <v>0</v>
      </c>
      <c r="R12" s="63"/>
      <c r="S12" s="12"/>
      <c r="T12" s="12"/>
      <c r="U12" s="12"/>
      <c r="V12" s="12"/>
      <c r="W12" s="12"/>
      <c r="X12" s="12"/>
      <c r="Y12" s="12"/>
      <c r="Z12" s="12"/>
    </row>
    <row r="13" spans="2:26" x14ac:dyDescent="0.2">
      <c r="B13" s="38" t="s">
        <v>2</v>
      </c>
      <c r="C13" s="55">
        <f t="shared" ref="C13:C39" si="1">SUM(D13:L13)</f>
        <v>55636308</v>
      </c>
      <c r="D13" s="55">
        <v>7023</v>
      </c>
      <c r="E13" s="55">
        <v>0</v>
      </c>
      <c r="F13" s="55">
        <v>16020</v>
      </c>
      <c r="G13" s="55">
        <v>1197883</v>
      </c>
      <c r="H13" s="48">
        <v>51170589</v>
      </c>
      <c r="I13" s="55">
        <v>0</v>
      </c>
      <c r="J13" s="55">
        <v>3244793</v>
      </c>
      <c r="K13" s="82"/>
      <c r="L13" s="55">
        <v>0</v>
      </c>
      <c r="M13" s="39"/>
      <c r="N13" s="41">
        <f t="shared" ref="N13:N39" si="2">SUM(D13:G13)/C13*100</f>
        <v>2.1944770310783386</v>
      </c>
      <c r="O13" s="41">
        <f t="shared" ref="O13:O39" si="3">+H13/C13*100</f>
        <v>91.973372855725799</v>
      </c>
      <c r="P13" s="41">
        <f t="shared" ref="P13:P39" si="4">(+I13+J13)/C13*100</f>
        <v>5.8321501131958646</v>
      </c>
      <c r="Q13" s="41">
        <f t="shared" ref="Q13:Q39" si="5">+L13/C13*100</f>
        <v>0</v>
      </c>
      <c r="S13" s="12"/>
      <c r="T13" s="12"/>
      <c r="U13" s="12"/>
      <c r="V13" s="12"/>
      <c r="W13" s="12"/>
      <c r="X13" s="12"/>
      <c r="Y13" s="12"/>
      <c r="Z13" s="12"/>
    </row>
    <row r="14" spans="2:26" x14ac:dyDescent="0.2">
      <c r="B14" s="38" t="s">
        <v>3</v>
      </c>
      <c r="C14" s="55">
        <f t="shared" si="1"/>
        <v>54762588.140000001</v>
      </c>
      <c r="D14" s="55">
        <v>0</v>
      </c>
      <c r="E14" s="55">
        <v>55.61</v>
      </c>
      <c r="F14" s="55">
        <v>0</v>
      </c>
      <c r="G14" s="55">
        <v>692599.77</v>
      </c>
      <c r="H14" s="48">
        <v>54069932.759999998</v>
      </c>
      <c r="I14" s="55">
        <v>0</v>
      </c>
      <c r="J14" s="55">
        <v>0</v>
      </c>
      <c r="K14" s="83"/>
      <c r="L14" s="55">
        <v>0</v>
      </c>
      <c r="M14" s="39"/>
      <c r="N14" s="41">
        <f t="shared" si="2"/>
        <v>1.264833170830483</v>
      </c>
      <c r="O14" s="41">
        <f t="shared" si="3"/>
        <v>98.735166829169501</v>
      </c>
      <c r="P14" s="41">
        <f t="shared" si="4"/>
        <v>0</v>
      </c>
      <c r="Q14" s="41">
        <f t="shared" si="5"/>
        <v>0</v>
      </c>
      <c r="S14" s="12"/>
      <c r="T14" s="12"/>
      <c r="U14" s="12"/>
      <c r="V14" s="12"/>
      <c r="W14" s="12"/>
      <c r="X14" s="12"/>
      <c r="Y14" s="12"/>
      <c r="Z14" s="12"/>
    </row>
    <row r="15" spans="2:26" x14ac:dyDescent="0.2">
      <c r="B15" s="38" t="s">
        <v>4</v>
      </c>
      <c r="C15" s="55">
        <f>SUM(D15:L15)</f>
        <v>68876636</v>
      </c>
      <c r="D15" s="55">
        <v>0</v>
      </c>
      <c r="E15" s="55">
        <v>83366</v>
      </c>
      <c r="F15" s="55">
        <v>0</v>
      </c>
      <c r="G15" s="55">
        <v>2193620</v>
      </c>
      <c r="H15" s="48">
        <v>62160505</v>
      </c>
      <c r="I15" s="55">
        <v>0</v>
      </c>
      <c r="J15" s="55">
        <v>4439145</v>
      </c>
      <c r="K15" s="83"/>
      <c r="L15" s="55">
        <v>0</v>
      </c>
      <c r="M15" s="39"/>
      <c r="N15" s="41">
        <f t="shared" si="2"/>
        <v>3.3058902586357441</v>
      </c>
      <c r="O15" s="41">
        <f t="shared" si="3"/>
        <v>90.249043231437724</v>
      </c>
      <c r="P15" s="41">
        <f t="shared" si="4"/>
        <v>6.4450665099265292</v>
      </c>
      <c r="Q15" s="41">
        <f t="shared" si="5"/>
        <v>0</v>
      </c>
      <c r="S15" s="12"/>
      <c r="T15" s="12"/>
      <c r="U15" s="12"/>
      <c r="V15" s="12"/>
      <c r="W15" s="12"/>
      <c r="X15" s="12"/>
      <c r="Y15" s="12"/>
      <c r="Z15" s="12"/>
    </row>
    <row r="16" spans="2:26" x14ac:dyDescent="0.2">
      <c r="B16" s="38" t="s">
        <v>5</v>
      </c>
      <c r="C16" s="55">
        <f t="shared" si="1"/>
        <v>8199597.25</v>
      </c>
      <c r="D16" s="55">
        <v>0</v>
      </c>
      <c r="E16" s="55">
        <v>0</v>
      </c>
      <c r="F16" s="55">
        <v>0</v>
      </c>
      <c r="G16" s="55">
        <v>292839.85000000003</v>
      </c>
      <c r="H16" s="48">
        <v>7430397.4000000004</v>
      </c>
      <c r="I16" s="55">
        <v>0</v>
      </c>
      <c r="J16" s="55">
        <v>476360</v>
      </c>
      <c r="K16" s="82"/>
      <c r="L16" s="55">
        <v>0</v>
      </c>
      <c r="M16" s="39"/>
      <c r="N16" s="41">
        <f t="shared" si="2"/>
        <v>3.571393094947438</v>
      </c>
      <c r="O16" s="41">
        <f t="shared" si="3"/>
        <v>90.619053271183532</v>
      </c>
      <c r="P16" s="41">
        <f t="shared" si="4"/>
        <v>5.8095536338690295</v>
      </c>
      <c r="Q16" s="41">
        <f t="shared" si="5"/>
        <v>0</v>
      </c>
      <c r="S16" s="12"/>
      <c r="T16" s="12"/>
      <c r="U16" s="12"/>
      <c r="V16" s="12"/>
      <c r="W16" s="12"/>
      <c r="X16" s="12"/>
      <c r="Y16" s="12"/>
      <c r="Z16" s="12"/>
    </row>
    <row r="17" spans="2:26" x14ac:dyDescent="0.2">
      <c r="B17" s="38"/>
      <c r="C17" s="55"/>
      <c r="D17" s="55"/>
      <c r="E17" s="55"/>
      <c r="F17" s="55"/>
      <c r="G17" s="55"/>
      <c r="H17" s="48"/>
      <c r="I17" s="55"/>
      <c r="J17" s="55"/>
      <c r="K17" s="83"/>
      <c r="L17" s="55"/>
      <c r="M17" s="39"/>
      <c r="N17" s="41"/>
      <c r="O17" s="41"/>
      <c r="P17" s="41"/>
      <c r="Q17" s="41"/>
      <c r="S17" s="12"/>
      <c r="T17" s="12"/>
      <c r="U17" s="12"/>
      <c r="V17" s="12"/>
      <c r="W17" s="12"/>
      <c r="X17" s="12"/>
      <c r="Y17" s="12"/>
      <c r="Z17" s="12"/>
    </row>
    <row r="18" spans="2:26" x14ac:dyDescent="0.2">
      <c r="B18" s="38" t="s">
        <v>6</v>
      </c>
      <c r="C18" s="55">
        <f t="shared" si="1"/>
        <v>5225746.6000000006</v>
      </c>
      <c r="D18" s="55">
        <v>297950.63</v>
      </c>
      <c r="E18" s="55">
        <v>0</v>
      </c>
      <c r="F18" s="55">
        <v>650.80999999999995</v>
      </c>
      <c r="G18" s="55">
        <v>275362.21999999997</v>
      </c>
      <c r="H18" s="48">
        <v>4651782.9400000004</v>
      </c>
      <c r="I18" s="55">
        <v>0</v>
      </c>
      <c r="J18" s="55">
        <v>0</v>
      </c>
      <c r="K18" s="82"/>
      <c r="L18" s="55">
        <v>0</v>
      </c>
      <c r="M18" s="39"/>
      <c r="N18" s="41">
        <f t="shared" si="2"/>
        <v>10.983381015834174</v>
      </c>
      <c r="O18" s="41">
        <f t="shared" si="3"/>
        <v>89.016618984165817</v>
      </c>
      <c r="P18" s="41">
        <f t="shared" si="4"/>
        <v>0</v>
      </c>
      <c r="Q18" s="41">
        <f t="shared" si="5"/>
        <v>0</v>
      </c>
      <c r="S18" s="12"/>
      <c r="T18" s="12"/>
      <c r="U18" s="12"/>
      <c r="V18" s="12"/>
      <c r="W18" s="12"/>
      <c r="X18" s="12"/>
      <c r="Y18" s="12"/>
      <c r="Z18" s="12"/>
    </row>
    <row r="19" spans="2:26" x14ac:dyDescent="0.2">
      <c r="B19" s="38" t="s">
        <v>7</v>
      </c>
      <c r="C19" s="55">
        <f t="shared" si="1"/>
        <v>15976079.280000001</v>
      </c>
      <c r="D19" s="55">
        <v>725769.03</v>
      </c>
      <c r="E19" s="55">
        <v>0</v>
      </c>
      <c r="F19" s="55">
        <v>0</v>
      </c>
      <c r="G19" s="55">
        <v>208935.47</v>
      </c>
      <c r="H19" s="48">
        <v>14170262.050000001</v>
      </c>
      <c r="I19" s="55">
        <v>0</v>
      </c>
      <c r="J19" s="55">
        <v>871112.73</v>
      </c>
      <c r="K19" s="82"/>
      <c r="L19" s="55">
        <v>0</v>
      </c>
      <c r="M19" s="39"/>
      <c r="N19" s="41">
        <f t="shared" si="2"/>
        <v>5.8506501101939943</v>
      </c>
      <c r="O19" s="41">
        <f t="shared" si="3"/>
        <v>88.696743435289207</v>
      </c>
      <c r="P19" s="41">
        <f t="shared" si="4"/>
        <v>5.4526064545167925</v>
      </c>
      <c r="Q19" s="41">
        <f t="shared" si="5"/>
        <v>0</v>
      </c>
      <c r="S19" s="12"/>
      <c r="T19" s="12"/>
      <c r="U19" s="12"/>
      <c r="V19" s="12"/>
      <c r="W19" s="12"/>
      <c r="X19" s="12"/>
      <c r="Y19" s="12"/>
      <c r="Z19" s="12"/>
    </row>
    <row r="20" spans="2:26" x14ac:dyDescent="0.2">
      <c r="B20" s="38" t="s">
        <v>8</v>
      </c>
      <c r="C20" s="55">
        <f t="shared" si="1"/>
        <v>12682595.250000002</v>
      </c>
      <c r="D20" s="55">
        <v>273962.25</v>
      </c>
      <c r="E20" s="55">
        <v>109500.27</v>
      </c>
      <c r="F20" s="55">
        <v>157.9</v>
      </c>
      <c r="G20" s="55">
        <v>394461.7</v>
      </c>
      <c r="H20" s="48">
        <v>11198307.23</v>
      </c>
      <c r="I20" s="55">
        <v>0</v>
      </c>
      <c r="J20" s="55">
        <v>706205.9</v>
      </c>
      <c r="K20" s="82"/>
      <c r="L20" s="55">
        <v>0</v>
      </c>
      <c r="M20" s="39"/>
      <c r="N20" s="41">
        <f t="shared" si="2"/>
        <v>6.1350386467627747</v>
      </c>
      <c r="O20" s="41">
        <f t="shared" si="3"/>
        <v>88.296653872952362</v>
      </c>
      <c r="P20" s="41">
        <f t="shared" si="4"/>
        <v>5.5683074802848411</v>
      </c>
      <c r="Q20" s="41">
        <f t="shared" si="5"/>
        <v>0</v>
      </c>
      <c r="S20" s="12"/>
      <c r="T20" s="12"/>
      <c r="U20" s="12"/>
      <c r="V20" s="12"/>
      <c r="W20" s="12"/>
      <c r="X20" s="12"/>
      <c r="Y20" s="12"/>
      <c r="Z20" s="12"/>
    </row>
    <row r="21" spans="2:26" x14ac:dyDescent="0.2">
      <c r="B21" s="38" t="s">
        <v>9</v>
      </c>
      <c r="C21" s="55">
        <f t="shared" si="1"/>
        <v>20715485.809999999</v>
      </c>
      <c r="D21" s="55">
        <v>367898.13</v>
      </c>
      <c r="E21" s="55">
        <v>337461.84</v>
      </c>
      <c r="F21" s="55">
        <v>5137.43</v>
      </c>
      <c r="G21" s="55">
        <v>453363.51</v>
      </c>
      <c r="H21" s="48">
        <v>18244935.039999999</v>
      </c>
      <c r="I21" s="55">
        <v>0</v>
      </c>
      <c r="J21" s="55">
        <v>1306689.8600000001</v>
      </c>
      <c r="K21" s="82"/>
      <c r="L21" s="55">
        <v>0</v>
      </c>
      <c r="M21" s="39"/>
      <c r="N21" s="41">
        <f t="shared" si="2"/>
        <v>5.6183133751957142</v>
      </c>
      <c r="O21" s="41">
        <f t="shared" si="3"/>
        <v>88.073894126067813</v>
      </c>
      <c r="P21" s="41">
        <f t="shared" si="4"/>
        <v>6.3077924987364806</v>
      </c>
      <c r="Q21" s="41">
        <f t="shared" si="5"/>
        <v>0</v>
      </c>
      <c r="S21" s="12"/>
      <c r="T21" s="12"/>
      <c r="U21" s="12"/>
      <c r="V21" s="12"/>
      <c r="W21" s="12"/>
      <c r="X21" s="12"/>
      <c r="Y21" s="12"/>
      <c r="Z21" s="12"/>
    </row>
    <row r="22" spans="2:26" x14ac:dyDescent="0.2">
      <c r="B22" s="38" t="s">
        <v>10</v>
      </c>
      <c r="C22" s="55">
        <f t="shared" si="1"/>
        <v>4011442</v>
      </c>
      <c r="D22" s="55">
        <v>109561</v>
      </c>
      <c r="E22" s="55">
        <v>0</v>
      </c>
      <c r="F22" s="55">
        <v>0</v>
      </c>
      <c r="G22" s="55">
        <v>48988</v>
      </c>
      <c r="H22" s="48">
        <v>3530098</v>
      </c>
      <c r="I22" s="55">
        <v>0</v>
      </c>
      <c r="J22" s="55">
        <v>322795</v>
      </c>
      <c r="K22" s="82"/>
      <c r="L22" s="55">
        <v>0</v>
      </c>
      <c r="M22" s="39"/>
      <c r="N22" s="41">
        <f t="shared" si="2"/>
        <v>3.9524191051497195</v>
      </c>
      <c r="O22" s="41">
        <f t="shared" si="3"/>
        <v>88.000723929200518</v>
      </c>
      <c r="P22" s="41">
        <f t="shared" si="4"/>
        <v>8.0468569656497575</v>
      </c>
      <c r="Q22" s="41">
        <f t="shared" si="5"/>
        <v>0</v>
      </c>
      <c r="S22" s="12"/>
      <c r="T22" s="12"/>
      <c r="U22" s="12"/>
      <c r="V22" s="12"/>
      <c r="W22" s="12"/>
      <c r="X22" s="12"/>
      <c r="Y22" s="12"/>
      <c r="Z22" s="12"/>
    </row>
    <row r="23" spans="2:26" x14ac:dyDescent="0.2">
      <c r="B23" s="38"/>
      <c r="C23" s="55"/>
      <c r="D23" s="55"/>
      <c r="E23" s="55"/>
      <c r="F23" s="55"/>
      <c r="G23" s="55"/>
      <c r="H23" s="48"/>
      <c r="I23" s="55"/>
      <c r="J23" s="55"/>
      <c r="K23" s="83"/>
      <c r="L23" s="55"/>
      <c r="M23" s="39"/>
      <c r="N23" s="41"/>
      <c r="O23" s="41"/>
      <c r="P23" s="41"/>
      <c r="Q23" s="41"/>
      <c r="S23" s="12"/>
      <c r="T23" s="12"/>
      <c r="U23" s="12"/>
      <c r="V23" s="12"/>
      <c r="W23" s="12"/>
      <c r="X23" s="12"/>
      <c r="Y23" s="12"/>
      <c r="Z23" s="12"/>
    </row>
    <row r="24" spans="2:26" x14ac:dyDescent="0.2">
      <c r="B24" s="38" t="s">
        <v>11</v>
      </c>
      <c r="C24" s="55">
        <f t="shared" si="1"/>
        <v>26919351.400000002</v>
      </c>
      <c r="D24" s="55">
        <v>1617395</v>
      </c>
      <c r="E24" s="55">
        <v>0</v>
      </c>
      <c r="F24" s="55">
        <v>7654</v>
      </c>
      <c r="G24" s="55">
        <v>521531.05</v>
      </c>
      <c r="H24" s="48">
        <v>23173779.350000001</v>
      </c>
      <c r="I24" s="55">
        <v>0</v>
      </c>
      <c r="J24" s="55">
        <v>1598992</v>
      </c>
      <c r="K24" s="82"/>
      <c r="L24" s="55">
        <v>0</v>
      </c>
      <c r="M24" s="39"/>
      <c r="N24" s="41">
        <f t="shared" si="2"/>
        <v>7.9741150449858145</v>
      </c>
      <c r="O24" s="41">
        <f t="shared" si="3"/>
        <v>86.085949864304681</v>
      </c>
      <c r="P24" s="41">
        <f t="shared" si="4"/>
        <v>5.9399350907095023</v>
      </c>
      <c r="Q24" s="41">
        <f t="shared" si="5"/>
        <v>0</v>
      </c>
      <c r="S24" s="12"/>
      <c r="T24" s="12"/>
      <c r="U24" s="12"/>
      <c r="V24" s="12"/>
      <c r="W24" s="12"/>
      <c r="X24" s="12"/>
      <c r="Y24" s="12"/>
      <c r="Z24" s="12"/>
    </row>
    <row r="25" spans="2:26" x14ac:dyDescent="0.2">
      <c r="B25" s="38" t="s">
        <v>12</v>
      </c>
      <c r="C25" s="55">
        <f t="shared" si="1"/>
        <v>3564297.1500000004</v>
      </c>
      <c r="D25" s="55">
        <v>3782.85</v>
      </c>
      <c r="E25" s="55">
        <v>35081.9</v>
      </c>
      <c r="F25" s="55">
        <v>413.54</v>
      </c>
      <c r="G25" s="55">
        <v>79608.73</v>
      </c>
      <c r="H25" s="48">
        <v>3103909.95</v>
      </c>
      <c r="I25" s="55">
        <v>0</v>
      </c>
      <c r="J25" s="55">
        <v>341500.18</v>
      </c>
      <c r="K25" s="82"/>
      <c r="L25" s="55">
        <v>0</v>
      </c>
      <c r="M25" s="39"/>
      <c r="N25" s="41">
        <f t="shared" si="2"/>
        <v>3.3354968734859822</v>
      </c>
      <c r="O25" s="41">
        <f t="shared" si="3"/>
        <v>87.083366492044576</v>
      </c>
      <c r="P25" s="41">
        <f t="shared" si="4"/>
        <v>9.5811366344694342</v>
      </c>
      <c r="Q25" s="41">
        <f t="shared" si="5"/>
        <v>0</v>
      </c>
      <c r="S25" s="12"/>
      <c r="T25" s="12"/>
      <c r="U25" s="12"/>
      <c r="V25" s="12"/>
      <c r="W25" s="12"/>
      <c r="X25" s="12"/>
      <c r="Y25" s="12"/>
      <c r="Z25" s="12"/>
    </row>
    <row r="26" spans="2:26" x14ac:dyDescent="0.2">
      <c r="B26" s="38" t="s">
        <v>13</v>
      </c>
      <c r="C26" s="55">
        <f t="shared" si="1"/>
        <v>27135888.379999999</v>
      </c>
      <c r="D26" s="55">
        <v>1674626.49</v>
      </c>
      <c r="E26" s="55">
        <v>0</v>
      </c>
      <c r="F26" s="55">
        <v>0</v>
      </c>
      <c r="G26" s="55">
        <v>158427.76</v>
      </c>
      <c r="H26" s="48">
        <v>23896517.82</v>
      </c>
      <c r="I26" s="55">
        <v>0</v>
      </c>
      <c r="J26" s="55">
        <v>1406316.31</v>
      </c>
      <c r="K26" s="82"/>
      <c r="L26" s="55">
        <v>0</v>
      </c>
      <c r="M26" s="39"/>
      <c r="N26" s="41">
        <f t="shared" si="2"/>
        <v>6.7550920918108517</v>
      </c>
      <c r="O26" s="41">
        <f t="shared" si="3"/>
        <v>88.062411981368854</v>
      </c>
      <c r="P26" s="41">
        <f t="shared" si="4"/>
        <v>5.1824959268202884</v>
      </c>
      <c r="Q26" s="41">
        <f t="shared" si="5"/>
        <v>0</v>
      </c>
      <c r="S26" s="12"/>
      <c r="T26" s="12"/>
      <c r="U26" s="12"/>
      <c r="V26" s="12"/>
      <c r="W26" s="12"/>
      <c r="X26" s="12"/>
      <c r="Y26" s="12"/>
      <c r="Z26" s="12"/>
    </row>
    <row r="27" spans="2:26" x14ac:dyDescent="0.2">
      <c r="B27" s="38" t="s">
        <v>14</v>
      </c>
      <c r="C27" s="55">
        <f t="shared" si="1"/>
        <v>30097934</v>
      </c>
      <c r="D27" s="55">
        <v>0</v>
      </c>
      <c r="E27" s="55">
        <v>456548</v>
      </c>
      <c r="F27" s="55">
        <v>976</v>
      </c>
      <c r="G27" s="55">
        <v>419286</v>
      </c>
      <c r="H27" s="48">
        <v>0</v>
      </c>
      <c r="I27" s="55">
        <v>27748705</v>
      </c>
      <c r="J27" s="55">
        <v>1472419</v>
      </c>
      <c r="K27" s="82"/>
      <c r="L27" s="55">
        <v>0</v>
      </c>
      <c r="M27" s="39"/>
      <c r="N27" s="41">
        <f t="shared" si="2"/>
        <v>2.9131899883892363</v>
      </c>
      <c r="O27" s="41">
        <f t="shared" si="3"/>
        <v>0</v>
      </c>
      <c r="P27" s="41">
        <f t="shared" si="4"/>
        <v>97.086810011610766</v>
      </c>
      <c r="Q27" s="41">
        <f t="shared" si="5"/>
        <v>0</v>
      </c>
      <c r="S27" s="12"/>
      <c r="T27" s="12"/>
      <c r="U27" s="12"/>
      <c r="V27" s="12"/>
      <c r="W27" s="12"/>
      <c r="X27" s="12"/>
      <c r="Y27" s="12"/>
      <c r="Z27" s="12"/>
    </row>
    <row r="28" spans="2:26" x14ac:dyDescent="0.2">
      <c r="B28" s="38" t="s">
        <v>15</v>
      </c>
      <c r="C28" s="55">
        <f t="shared" si="1"/>
        <v>1648664.5999999999</v>
      </c>
      <c r="D28" s="55">
        <v>0</v>
      </c>
      <c r="E28" s="55">
        <v>0</v>
      </c>
      <c r="F28" s="55">
        <v>0</v>
      </c>
      <c r="G28" s="55">
        <v>57037.17</v>
      </c>
      <c r="H28" s="48">
        <v>1590625.6199999999</v>
      </c>
      <c r="I28" s="55">
        <v>0</v>
      </c>
      <c r="J28" s="55">
        <v>1001.81</v>
      </c>
      <c r="K28" s="82"/>
      <c r="L28" s="55">
        <v>0</v>
      </c>
      <c r="M28" s="39"/>
      <c r="N28" s="41">
        <f t="shared" si="2"/>
        <v>3.4595981499208515</v>
      </c>
      <c r="O28" s="41">
        <f t="shared" si="3"/>
        <v>96.479636913414652</v>
      </c>
      <c r="P28" s="41">
        <f t="shared" si="4"/>
        <v>6.0764936664498045E-2</v>
      </c>
      <c r="Q28" s="41">
        <f t="shared" si="5"/>
        <v>0</v>
      </c>
      <c r="S28" s="12"/>
      <c r="T28" s="12"/>
      <c r="U28" s="12"/>
      <c r="V28" s="12"/>
      <c r="W28" s="12"/>
      <c r="X28" s="12"/>
      <c r="Y28" s="12"/>
      <c r="Z28" s="12"/>
    </row>
    <row r="29" spans="2:26" x14ac:dyDescent="0.2">
      <c r="B29" s="38"/>
      <c r="C29" s="55"/>
      <c r="D29" s="55"/>
      <c r="E29" s="55">
        <v>0</v>
      </c>
      <c r="F29" s="55"/>
      <c r="G29" s="55"/>
      <c r="H29" s="48"/>
      <c r="I29" s="55"/>
      <c r="J29" s="55"/>
      <c r="K29" s="83"/>
      <c r="L29" s="55">
        <v>0</v>
      </c>
      <c r="M29" s="39"/>
      <c r="N29" s="41"/>
      <c r="O29" s="41"/>
      <c r="P29" s="41"/>
      <c r="Q29" s="41"/>
      <c r="S29" s="12"/>
      <c r="T29" s="12"/>
      <c r="U29" s="12"/>
      <c r="V29" s="12"/>
      <c r="W29" s="12"/>
      <c r="X29" s="12"/>
      <c r="Y29" s="12"/>
      <c r="Z29" s="12"/>
    </row>
    <row r="30" spans="2:26" x14ac:dyDescent="0.2">
      <c r="B30" s="38" t="s">
        <v>16</v>
      </c>
      <c r="C30" s="55">
        <f t="shared" si="1"/>
        <v>97025528</v>
      </c>
      <c r="D30" s="55">
        <v>1131282</v>
      </c>
      <c r="E30" s="55">
        <v>0</v>
      </c>
      <c r="F30" s="55">
        <v>2376</v>
      </c>
      <c r="G30" s="55">
        <v>1802838</v>
      </c>
      <c r="H30" s="48">
        <v>88961364</v>
      </c>
      <c r="I30" s="55">
        <v>0</v>
      </c>
      <c r="J30" s="55">
        <v>5127668</v>
      </c>
      <c r="K30" s="82"/>
      <c r="L30" s="55">
        <v>0</v>
      </c>
      <c r="M30" s="39"/>
      <c r="N30" s="41">
        <f t="shared" si="2"/>
        <v>3.0265189590104575</v>
      </c>
      <c r="O30" s="41">
        <f t="shared" si="3"/>
        <v>91.688616216548695</v>
      </c>
      <c r="P30" s="41">
        <f t="shared" si="4"/>
        <v>5.2848648244408425</v>
      </c>
      <c r="Q30" s="41">
        <f t="shared" si="5"/>
        <v>0</v>
      </c>
      <c r="S30" s="12"/>
      <c r="T30" s="12"/>
      <c r="U30" s="12"/>
      <c r="V30" s="12"/>
      <c r="W30" s="12"/>
      <c r="X30" s="12"/>
      <c r="Y30" s="12"/>
      <c r="Z30" s="12"/>
    </row>
    <row r="31" spans="2:26" x14ac:dyDescent="0.2">
      <c r="B31" s="38" t="s">
        <v>17</v>
      </c>
      <c r="C31" s="55">
        <f t="shared" si="1"/>
        <v>104813083</v>
      </c>
      <c r="D31" s="55">
        <v>182253</v>
      </c>
      <c r="E31" s="55">
        <v>1219926</v>
      </c>
      <c r="F31" s="55">
        <v>0</v>
      </c>
      <c r="G31" s="55">
        <v>4212283</v>
      </c>
      <c r="H31" s="48">
        <v>92886834</v>
      </c>
      <c r="I31" s="55">
        <v>0</v>
      </c>
      <c r="J31" s="55">
        <v>6311787</v>
      </c>
      <c r="K31" s="82"/>
      <c r="L31" s="55">
        <v>0</v>
      </c>
      <c r="M31" s="39"/>
      <c r="N31" s="41">
        <f t="shared" si="2"/>
        <v>5.3566423573286173</v>
      </c>
      <c r="O31" s="41">
        <f t="shared" si="3"/>
        <v>88.621411889964151</v>
      </c>
      <c r="P31" s="41">
        <f t="shared" si="4"/>
        <v>6.0219457527072269</v>
      </c>
      <c r="Q31" s="41">
        <f t="shared" si="5"/>
        <v>0</v>
      </c>
      <c r="S31" s="12"/>
      <c r="T31" s="12"/>
      <c r="U31" s="12"/>
      <c r="V31" s="12"/>
      <c r="W31" s="12"/>
      <c r="X31" s="12"/>
      <c r="Y31" s="12"/>
      <c r="Z31" s="12"/>
    </row>
    <row r="32" spans="2:26" x14ac:dyDescent="0.2">
      <c r="B32" s="38" t="s">
        <v>18</v>
      </c>
      <c r="C32" s="55">
        <f t="shared" si="1"/>
        <v>4626352.26</v>
      </c>
      <c r="D32" s="55">
        <v>0</v>
      </c>
      <c r="E32" s="55">
        <v>0</v>
      </c>
      <c r="F32" s="55">
        <v>0</v>
      </c>
      <c r="G32" s="55">
        <v>4253914</v>
      </c>
      <c r="H32" s="48">
        <v>151912.26</v>
      </c>
      <c r="I32" s="55">
        <v>0</v>
      </c>
      <c r="J32" s="55">
        <v>220526</v>
      </c>
      <c r="K32" s="82"/>
      <c r="L32" s="55">
        <v>0</v>
      </c>
      <c r="M32" s="39"/>
      <c r="N32" s="41">
        <f t="shared" si="2"/>
        <v>91.949634635041818</v>
      </c>
      <c r="O32" s="41">
        <f t="shared" si="3"/>
        <v>3.2836293360851867</v>
      </c>
      <c r="P32" s="41">
        <f t="shared" si="4"/>
        <v>4.7667360288729945</v>
      </c>
      <c r="Q32" s="41">
        <f t="shared" si="5"/>
        <v>0</v>
      </c>
      <c r="S32" s="12"/>
      <c r="T32" s="12"/>
      <c r="U32" s="12"/>
      <c r="V32" s="12"/>
      <c r="W32" s="12"/>
      <c r="X32" s="12"/>
      <c r="Y32" s="12"/>
      <c r="Z32" s="12"/>
    </row>
    <row r="33" spans="2:257" x14ac:dyDescent="0.2">
      <c r="B33" s="38" t="s">
        <v>19</v>
      </c>
      <c r="C33" s="55">
        <f t="shared" si="1"/>
        <v>13260953</v>
      </c>
      <c r="D33" s="55">
        <v>0</v>
      </c>
      <c r="E33" s="55">
        <v>227745.9</v>
      </c>
      <c r="F33" s="55">
        <v>518.1</v>
      </c>
      <c r="G33" s="55">
        <v>250924.58</v>
      </c>
      <c r="H33" s="48">
        <v>9491722.5800000001</v>
      </c>
      <c r="I33" s="55">
        <v>2257830.38</v>
      </c>
      <c r="J33" s="55">
        <v>1032211.46</v>
      </c>
      <c r="K33" s="82"/>
      <c r="L33" s="55">
        <v>0</v>
      </c>
      <c r="M33" s="39"/>
      <c r="N33" s="41">
        <f t="shared" si="2"/>
        <v>3.6135304906065193</v>
      </c>
      <c r="O33" s="41">
        <f t="shared" si="3"/>
        <v>71.576474028676515</v>
      </c>
      <c r="P33" s="41">
        <f t="shared" si="4"/>
        <v>24.80999548071696</v>
      </c>
      <c r="Q33" s="41">
        <f t="shared" si="5"/>
        <v>0</v>
      </c>
      <c r="S33" s="12"/>
      <c r="T33" s="12"/>
      <c r="U33" s="12"/>
      <c r="V33" s="12"/>
      <c r="W33" s="12"/>
      <c r="X33" s="12"/>
      <c r="Y33" s="12"/>
      <c r="Z33" s="12"/>
    </row>
    <row r="34" spans="2:257" x14ac:dyDescent="0.2">
      <c r="B34" s="38" t="s">
        <v>20</v>
      </c>
      <c r="C34" s="55">
        <f t="shared" si="1"/>
        <v>2713260.25</v>
      </c>
      <c r="D34" s="55">
        <v>49302</v>
      </c>
      <c r="E34" s="55">
        <v>0</v>
      </c>
      <c r="F34" s="55">
        <v>521</v>
      </c>
      <c r="G34" s="55">
        <v>0</v>
      </c>
      <c r="H34" s="48">
        <v>2564452.25</v>
      </c>
      <c r="I34" s="55">
        <v>0</v>
      </c>
      <c r="J34" s="55">
        <v>98985</v>
      </c>
      <c r="K34" s="82"/>
      <c r="L34" s="55">
        <v>0</v>
      </c>
      <c r="M34" s="39"/>
      <c r="N34" s="41">
        <f t="shared" si="2"/>
        <v>1.836277961172357</v>
      </c>
      <c r="O34" s="41">
        <f t="shared" si="3"/>
        <v>94.515527952027455</v>
      </c>
      <c r="P34" s="41">
        <f t="shared" si="4"/>
        <v>3.6481940868001885</v>
      </c>
      <c r="Q34" s="41">
        <f t="shared" si="5"/>
        <v>0</v>
      </c>
      <c r="S34" s="12"/>
      <c r="T34" s="12"/>
      <c r="U34" s="12"/>
      <c r="V34" s="12"/>
      <c r="W34" s="12"/>
      <c r="X34" s="12"/>
      <c r="Y34" s="12"/>
      <c r="Z34" s="12"/>
    </row>
    <row r="35" spans="2:257" x14ac:dyDescent="0.2">
      <c r="B35" s="38"/>
      <c r="C35" s="38"/>
      <c r="D35" s="55"/>
      <c r="E35" s="55"/>
      <c r="F35" s="55"/>
      <c r="G35" s="55"/>
      <c r="H35" s="48"/>
      <c r="I35" s="55"/>
      <c r="J35" s="55"/>
      <c r="K35" s="83"/>
      <c r="L35" s="55"/>
      <c r="M35" s="39"/>
      <c r="N35" s="41"/>
      <c r="O35" s="41"/>
      <c r="P35" s="41"/>
      <c r="Q35" s="41"/>
    </row>
    <row r="36" spans="2:257" x14ac:dyDescent="0.2">
      <c r="B36" s="38" t="s">
        <v>21</v>
      </c>
      <c r="C36" s="55">
        <f t="shared" si="1"/>
        <v>3546130.95</v>
      </c>
      <c r="D36" s="55">
        <v>252271.53</v>
      </c>
      <c r="E36" s="55">
        <v>3210</v>
      </c>
      <c r="F36" s="55">
        <v>2662.62</v>
      </c>
      <c r="G36" s="55">
        <v>110017.87</v>
      </c>
      <c r="H36" s="48">
        <v>2968650.5</v>
      </c>
      <c r="I36" s="55">
        <v>0</v>
      </c>
      <c r="J36" s="55">
        <v>209318.43</v>
      </c>
      <c r="K36" s="82"/>
      <c r="L36" s="55">
        <v>0</v>
      </c>
      <c r="M36" s="39"/>
      <c r="N36" s="41">
        <f t="shared" si="2"/>
        <v>10.382076273861236</v>
      </c>
      <c r="O36" s="41">
        <f t="shared" si="3"/>
        <v>83.715196699095387</v>
      </c>
      <c r="P36" s="41">
        <f t="shared" si="4"/>
        <v>5.9027270270433743</v>
      </c>
      <c r="Q36" s="41">
        <f t="shared" si="5"/>
        <v>0</v>
      </c>
      <c r="S36" s="12"/>
      <c r="T36" s="12"/>
      <c r="U36" s="12"/>
      <c r="V36" s="12"/>
      <c r="W36" s="12"/>
      <c r="X36" s="12"/>
      <c r="Y36" s="12"/>
      <c r="Z36" s="12"/>
    </row>
    <row r="37" spans="2:257" x14ac:dyDescent="0.2">
      <c r="B37" s="38" t="s">
        <v>22</v>
      </c>
      <c r="C37" s="55">
        <f t="shared" si="1"/>
        <v>17108630.760000002</v>
      </c>
      <c r="D37" s="55">
        <v>548475.35</v>
      </c>
      <c r="E37" s="55">
        <v>24213.47</v>
      </c>
      <c r="F37" s="55">
        <v>7.81</v>
      </c>
      <c r="G37" s="55">
        <v>456640.18000000005</v>
      </c>
      <c r="H37" s="48">
        <v>14790996.460000001</v>
      </c>
      <c r="I37" s="55">
        <v>0</v>
      </c>
      <c r="J37" s="55">
        <v>1286405.19</v>
      </c>
      <c r="K37" s="82"/>
      <c r="L37" s="55">
        <v>1892.3</v>
      </c>
      <c r="M37" s="39"/>
      <c r="N37" s="41">
        <f t="shared" si="2"/>
        <v>6.0164768556849717</v>
      </c>
      <c r="O37" s="41">
        <f t="shared" si="3"/>
        <v>86.45342030866297</v>
      </c>
      <c r="P37" s="41">
        <f t="shared" si="4"/>
        <v>7.5190423362670069</v>
      </c>
      <c r="Q37" s="41">
        <f t="shared" si="5"/>
        <v>1.106049938504839E-2</v>
      </c>
      <c r="S37" s="12"/>
      <c r="T37" s="12"/>
      <c r="U37" s="12"/>
      <c r="V37" s="12"/>
      <c r="W37" s="12"/>
      <c r="X37" s="12"/>
      <c r="Y37" s="12"/>
      <c r="Z37" s="12"/>
    </row>
    <row r="38" spans="2:257" x14ac:dyDescent="0.2">
      <c r="B38" s="38" t="s">
        <v>23</v>
      </c>
      <c r="C38" s="55">
        <f t="shared" si="1"/>
        <v>11698922.120000001</v>
      </c>
      <c r="D38" s="55">
        <v>925.6</v>
      </c>
      <c r="E38" s="55">
        <v>130804.15</v>
      </c>
      <c r="F38" s="55">
        <v>0</v>
      </c>
      <c r="G38" s="55">
        <v>259859.4</v>
      </c>
      <c r="H38" s="48">
        <v>250934.99</v>
      </c>
      <c r="I38" s="55">
        <v>10305795.07</v>
      </c>
      <c r="J38" s="55">
        <v>750602.91</v>
      </c>
      <c r="K38" s="82"/>
      <c r="L38" s="55">
        <v>0</v>
      </c>
      <c r="M38" s="39"/>
      <c r="N38" s="41">
        <f t="shared" si="2"/>
        <v>3.3472241799999263</v>
      </c>
      <c r="O38" s="41">
        <f t="shared" si="3"/>
        <v>2.144941110181525</v>
      </c>
      <c r="P38" s="41">
        <f t="shared" si="4"/>
        <v>94.507834709818539</v>
      </c>
      <c r="Q38" s="41">
        <f t="shared" si="5"/>
        <v>0</v>
      </c>
      <c r="S38" s="12"/>
      <c r="T38" s="12"/>
      <c r="U38" s="12"/>
      <c r="V38" s="12"/>
      <c r="W38" s="12"/>
      <c r="X38" s="12"/>
      <c r="Y38" s="12"/>
      <c r="Z38" s="12"/>
    </row>
    <row r="39" spans="2:257" x14ac:dyDescent="0.2">
      <c r="B39" s="38" t="s">
        <v>24</v>
      </c>
      <c r="C39" s="55">
        <f t="shared" si="1"/>
        <v>3990424.21</v>
      </c>
      <c r="D39" s="55">
        <v>17458.63</v>
      </c>
      <c r="E39" s="55">
        <v>7938.9</v>
      </c>
      <c r="F39" s="55">
        <v>6.06</v>
      </c>
      <c r="G39" s="55">
        <v>39524.39</v>
      </c>
      <c r="H39" s="48">
        <v>3663355.93</v>
      </c>
      <c r="I39" s="55">
        <v>262140.3</v>
      </c>
      <c r="J39" s="55">
        <v>0</v>
      </c>
      <c r="K39" s="82"/>
      <c r="L39" s="55">
        <v>0</v>
      </c>
      <c r="M39" s="39"/>
      <c r="N39" s="41">
        <f t="shared" si="2"/>
        <v>1.6270946792396288</v>
      </c>
      <c r="O39" s="41">
        <f t="shared" si="3"/>
        <v>91.803671419685983</v>
      </c>
      <c r="P39" s="41">
        <f t="shared" si="4"/>
        <v>6.5692339010743925</v>
      </c>
      <c r="Q39" s="41">
        <f t="shared" si="5"/>
        <v>0</v>
      </c>
      <c r="S39" s="12"/>
      <c r="T39" s="12"/>
      <c r="U39" s="12"/>
      <c r="V39" s="12"/>
      <c r="W39" s="12"/>
      <c r="X39" s="12"/>
      <c r="Y39" s="12"/>
      <c r="Z39" s="12"/>
    </row>
    <row r="40" spans="2:257" x14ac:dyDescent="0.2">
      <c r="K40" s="10"/>
      <c r="M40" s="58"/>
      <c r="N40" s="59"/>
      <c r="O40" s="11"/>
      <c r="P40" s="11"/>
      <c r="Q40" s="11"/>
      <c r="S40" s="64"/>
    </row>
    <row r="41" spans="2:257" x14ac:dyDescent="0.2">
      <c r="B41" s="65"/>
      <c r="C41" s="65"/>
      <c r="D41" s="65"/>
      <c r="E41" s="65"/>
      <c r="F41" s="65"/>
      <c r="G41" s="65"/>
      <c r="H41" s="65"/>
      <c r="I41" s="65"/>
      <c r="L41" s="2"/>
      <c r="S41" s="64"/>
    </row>
    <row r="42" spans="2:257" x14ac:dyDescent="0.2">
      <c r="B42" s="18" t="s">
        <v>171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64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</row>
    <row r="43" spans="2:257" x14ac:dyDescent="0.2">
      <c r="J43" s="10"/>
      <c r="K43" s="10"/>
      <c r="N43" s="59"/>
      <c r="O43" s="59"/>
      <c r="P43" s="59"/>
      <c r="Q43" s="59"/>
      <c r="S43" s="64"/>
    </row>
    <row r="44" spans="2:257" x14ac:dyDescent="0.2">
      <c r="J44" s="10"/>
      <c r="K44" s="10"/>
      <c r="L44" s="59"/>
      <c r="N44" s="59"/>
      <c r="P44" s="59"/>
      <c r="Q44" s="59"/>
    </row>
    <row r="45" spans="2:257" x14ac:dyDescent="0.2">
      <c r="N45" s="59"/>
      <c r="O45" s="59"/>
      <c r="P45" s="59"/>
      <c r="Q45" s="59"/>
    </row>
    <row r="46" spans="2:257" x14ac:dyDescent="0.2">
      <c r="N46" s="59"/>
      <c r="O46" s="59"/>
      <c r="P46" s="59"/>
      <c r="Q46" s="59"/>
    </row>
    <row r="47" spans="2:257" x14ac:dyDescent="0.2">
      <c r="N47" s="59"/>
      <c r="O47" s="59"/>
      <c r="P47" s="59"/>
      <c r="Q47" s="59"/>
    </row>
    <row r="48" spans="2:257" x14ac:dyDescent="0.2">
      <c r="N48" s="59"/>
      <c r="O48" s="59"/>
      <c r="P48" s="59"/>
      <c r="Q48" s="59"/>
    </row>
    <row r="49" spans="14:17" x14ac:dyDescent="0.2">
      <c r="N49" s="59"/>
      <c r="O49" s="59"/>
      <c r="P49" s="59"/>
      <c r="Q49" s="59"/>
    </row>
    <row r="50" spans="14:17" x14ac:dyDescent="0.2">
      <c r="N50" s="59"/>
      <c r="O50" s="59"/>
      <c r="P50" s="59"/>
      <c r="Q50" s="59"/>
    </row>
    <row r="51" spans="14:17" x14ac:dyDescent="0.2">
      <c r="N51" s="59"/>
      <c r="O51" s="59"/>
      <c r="P51" s="59"/>
      <c r="Q51" s="59"/>
    </row>
    <row r="52" spans="14:17" x14ac:dyDescent="0.2">
      <c r="N52" s="59"/>
      <c r="O52" s="59"/>
      <c r="P52" s="59"/>
      <c r="Q52" s="59"/>
    </row>
    <row r="53" spans="14:17" x14ac:dyDescent="0.2">
      <c r="N53" s="59"/>
      <c r="O53" s="59"/>
      <c r="P53" s="59"/>
      <c r="Q53" s="59"/>
    </row>
    <row r="54" spans="14:17" x14ac:dyDescent="0.2">
      <c r="N54" s="59"/>
      <c r="O54" s="59"/>
      <c r="P54" s="59"/>
      <c r="Q54" s="59"/>
    </row>
    <row r="55" spans="14:17" x14ac:dyDescent="0.2">
      <c r="N55" s="59"/>
      <c r="O55" s="59"/>
      <c r="P55" s="59"/>
      <c r="Q55" s="59"/>
    </row>
    <row r="56" spans="14:17" x14ac:dyDescent="0.2">
      <c r="N56" s="59"/>
      <c r="O56" s="59"/>
      <c r="P56" s="59"/>
      <c r="Q56" s="59"/>
    </row>
    <row r="57" spans="14:17" x14ac:dyDescent="0.2">
      <c r="N57" s="59"/>
      <c r="O57" s="59"/>
      <c r="P57" s="59"/>
      <c r="Q57" s="59"/>
    </row>
    <row r="58" spans="14:17" x14ac:dyDescent="0.2">
      <c r="N58" s="59"/>
      <c r="O58" s="59"/>
      <c r="P58" s="59"/>
      <c r="Q58" s="59"/>
    </row>
    <row r="59" spans="14:17" x14ac:dyDescent="0.2">
      <c r="N59" s="59"/>
      <c r="O59" s="59"/>
      <c r="P59" s="59"/>
      <c r="Q59" s="59"/>
    </row>
    <row r="60" spans="14:17" x14ac:dyDescent="0.2">
      <c r="N60" s="59"/>
      <c r="O60" s="59"/>
      <c r="P60" s="59"/>
      <c r="Q60" s="59"/>
    </row>
    <row r="61" spans="14:17" x14ac:dyDescent="0.2">
      <c r="N61" s="59"/>
      <c r="O61" s="59"/>
      <c r="P61" s="59"/>
      <c r="Q61" s="59"/>
    </row>
    <row r="62" spans="14:17" x14ac:dyDescent="0.2">
      <c r="N62" s="59"/>
      <c r="O62" s="59"/>
      <c r="P62" s="59"/>
      <c r="Q62" s="59"/>
    </row>
    <row r="63" spans="14:17" x14ac:dyDescent="0.2">
      <c r="N63" s="59"/>
      <c r="O63" s="59"/>
      <c r="P63" s="59"/>
      <c r="Q63" s="59"/>
    </row>
    <row r="64" spans="14:17" x14ac:dyDescent="0.2">
      <c r="N64" s="59"/>
      <c r="O64" s="59"/>
      <c r="P64" s="59"/>
      <c r="Q64" s="59"/>
    </row>
    <row r="65" spans="14:17" x14ac:dyDescent="0.2">
      <c r="N65" s="59"/>
      <c r="O65" s="59"/>
      <c r="P65" s="59"/>
      <c r="Q65" s="59"/>
    </row>
    <row r="66" spans="14:17" x14ac:dyDescent="0.2">
      <c r="N66" s="59"/>
      <c r="O66" s="59"/>
      <c r="P66" s="59"/>
      <c r="Q66" s="59"/>
    </row>
    <row r="67" spans="14:17" x14ac:dyDescent="0.2">
      <c r="N67" s="59"/>
      <c r="O67" s="59"/>
      <c r="P67" s="59"/>
      <c r="Q67" s="59"/>
    </row>
    <row r="68" spans="14:17" x14ac:dyDescent="0.2">
      <c r="N68" s="59"/>
      <c r="O68" s="59"/>
      <c r="P68" s="59"/>
      <c r="Q68" s="59"/>
    </row>
    <row r="69" spans="14:17" x14ac:dyDescent="0.2">
      <c r="N69" s="59"/>
      <c r="O69" s="59"/>
      <c r="P69" s="59"/>
      <c r="Q69" s="59"/>
    </row>
    <row r="70" spans="14:17" x14ac:dyDescent="0.2">
      <c r="N70" s="59"/>
      <c r="O70" s="59"/>
      <c r="P70" s="59"/>
      <c r="Q70" s="59"/>
    </row>
    <row r="71" spans="14:17" x14ac:dyDescent="0.2">
      <c r="N71" s="59"/>
      <c r="O71" s="59"/>
      <c r="P71" s="59"/>
      <c r="Q71" s="59"/>
    </row>
    <row r="72" spans="14:17" x14ac:dyDescent="0.2">
      <c r="N72" s="59"/>
      <c r="O72" s="59"/>
      <c r="P72" s="59"/>
      <c r="Q72" s="59"/>
    </row>
    <row r="73" spans="14:17" x14ac:dyDescent="0.2">
      <c r="N73" s="59"/>
      <c r="O73" s="59"/>
      <c r="P73" s="59"/>
      <c r="Q73" s="59"/>
    </row>
    <row r="74" spans="14:17" x14ac:dyDescent="0.2">
      <c r="N74" s="59"/>
      <c r="O74" s="59"/>
      <c r="P74" s="59"/>
      <c r="Q74" s="59"/>
    </row>
    <row r="75" spans="14:17" x14ac:dyDescent="0.2">
      <c r="N75" s="59"/>
      <c r="O75" s="59"/>
      <c r="P75" s="59"/>
      <c r="Q75" s="59"/>
    </row>
    <row r="76" spans="14:17" x14ac:dyDescent="0.2">
      <c r="N76" s="59"/>
      <c r="O76" s="59"/>
      <c r="P76" s="59"/>
      <c r="Q76" s="59"/>
    </row>
    <row r="77" spans="14:17" x14ac:dyDescent="0.2">
      <c r="N77" s="59"/>
      <c r="O77" s="59"/>
      <c r="P77" s="59"/>
      <c r="Q77" s="59"/>
    </row>
    <row r="78" spans="14:17" x14ac:dyDescent="0.2">
      <c r="N78" s="59"/>
      <c r="O78" s="59"/>
      <c r="P78" s="59"/>
      <c r="Q78" s="59"/>
    </row>
    <row r="79" spans="14:17" x14ac:dyDescent="0.2">
      <c r="N79" s="59"/>
      <c r="O79" s="59"/>
      <c r="P79" s="59"/>
      <c r="Q79" s="59"/>
    </row>
    <row r="80" spans="14:17" x14ac:dyDescent="0.2">
      <c r="N80" s="59"/>
      <c r="O80" s="59"/>
      <c r="P80" s="59"/>
      <c r="Q80" s="59"/>
    </row>
    <row r="81" spans="14:17" x14ac:dyDescent="0.2">
      <c r="N81" s="59"/>
      <c r="O81" s="59"/>
      <c r="P81" s="59"/>
      <c r="Q81" s="59"/>
    </row>
    <row r="82" spans="14:17" x14ac:dyDescent="0.2">
      <c r="N82" s="59"/>
      <c r="O82" s="59"/>
      <c r="P82" s="59"/>
      <c r="Q82" s="59"/>
    </row>
    <row r="83" spans="14:17" x14ac:dyDescent="0.2">
      <c r="N83" s="59"/>
      <c r="O83" s="59"/>
      <c r="P83" s="59"/>
      <c r="Q83" s="59"/>
    </row>
    <row r="84" spans="14:17" x14ac:dyDescent="0.2">
      <c r="N84" s="59"/>
      <c r="O84" s="59"/>
      <c r="P84" s="59"/>
      <c r="Q84" s="59"/>
    </row>
    <row r="85" spans="14:17" x14ac:dyDescent="0.2">
      <c r="N85" s="59"/>
      <c r="O85" s="59"/>
      <c r="P85" s="59"/>
      <c r="Q85" s="59"/>
    </row>
    <row r="86" spans="14:17" x14ac:dyDescent="0.2">
      <c r="N86" s="59"/>
      <c r="O86" s="59"/>
      <c r="P86" s="59"/>
      <c r="Q86" s="59"/>
    </row>
    <row r="87" spans="14:17" x14ac:dyDescent="0.2">
      <c r="N87" s="59"/>
      <c r="O87" s="59"/>
      <c r="P87" s="59"/>
      <c r="Q87" s="59"/>
    </row>
    <row r="88" spans="14:17" x14ac:dyDescent="0.2">
      <c r="N88" s="59"/>
      <c r="O88" s="59"/>
      <c r="P88" s="59"/>
      <c r="Q88" s="59"/>
    </row>
    <row r="89" spans="14:17" x14ac:dyDescent="0.2">
      <c r="N89" s="59"/>
      <c r="O89" s="59"/>
      <c r="P89" s="59"/>
      <c r="Q89" s="59"/>
    </row>
    <row r="90" spans="14:17" x14ac:dyDescent="0.2">
      <c r="N90" s="59"/>
      <c r="O90" s="59"/>
      <c r="P90" s="59"/>
      <c r="Q90" s="59"/>
    </row>
    <row r="91" spans="14:17" x14ac:dyDescent="0.2">
      <c r="N91" s="59"/>
      <c r="O91" s="59"/>
      <c r="P91" s="59"/>
      <c r="Q91" s="59"/>
    </row>
    <row r="92" spans="14:17" x14ac:dyDescent="0.2">
      <c r="N92" s="59"/>
      <c r="O92" s="59"/>
      <c r="P92" s="59"/>
      <c r="Q92" s="59"/>
    </row>
    <row r="93" spans="14:17" x14ac:dyDescent="0.2">
      <c r="N93" s="59"/>
      <c r="O93" s="59"/>
      <c r="P93" s="59"/>
      <c r="Q93" s="59"/>
    </row>
    <row r="94" spans="14:17" x14ac:dyDescent="0.2">
      <c r="N94" s="59"/>
      <c r="O94" s="59"/>
      <c r="P94" s="59"/>
      <c r="Q94" s="59"/>
    </row>
    <row r="95" spans="14:17" x14ac:dyDescent="0.2">
      <c r="N95" s="59"/>
      <c r="O95" s="59"/>
      <c r="P95" s="59"/>
      <c r="Q95" s="59"/>
    </row>
    <row r="96" spans="14:17" x14ac:dyDescent="0.2">
      <c r="N96" s="59"/>
      <c r="O96" s="59"/>
      <c r="P96" s="59"/>
      <c r="Q96" s="59"/>
    </row>
    <row r="97" spans="14:17" x14ac:dyDescent="0.2">
      <c r="N97" s="59"/>
      <c r="O97" s="59"/>
      <c r="P97" s="59"/>
      <c r="Q97" s="59"/>
    </row>
    <row r="98" spans="14:17" x14ac:dyDescent="0.2">
      <c r="N98" s="59"/>
      <c r="O98" s="59"/>
      <c r="P98" s="59"/>
      <c r="Q98" s="59"/>
    </row>
    <row r="99" spans="14:17" x14ac:dyDescent="0.2">
      <c r="N99" s="59"/>
      <c r="O99" s="59"/>
      <c r="P99" s="59"/>
      <c r="Q99" s="59"/>
    </row>
    <row r="100" spans="14:17" x14ac:dyDescent="0.2">
      <c r="N100" s="59"/>
      <c r="O100" s="59"/>
      <c r="P100" s="59"/>
      <c r="Q100" s="59"/>
    </row>
    <row r="101" spans="14:17" x14ac:dyDescent="0.2">
      <c r="N101" s="59"/>
      <c r="O101" s="59"/>
      <c r="P101" s="59"/>
      <c r="Q101" s="59"/>
    </row>
    <row r="102" spans="14:17" x14ac:dyDescent="0.2">
      <c r="N102" s="59"/>
      <c r="O102" s="59"/>
      <c r="P102" s="59"/>
      <c r="Q102" s="59"/>
    </row>
    <row r="103" spans="14:17" x14ac:dyDescent="0.2">
      <c r="N103" s="59"/>
      <c r="O103" s="59"/>
      <c r="P103" s="59"/>
      <c r="Q103" s="59"/>
    </row>
    <row r="104" spans="14:17" x14ac:dyDescent="0.2">
      <c r="N104" s="59"/>
      <c r="O104" s="59"/>
      <c r="P104" s="59"/>
      <c r="Q104" s="59"/>
    </row>
    <row r="105" spans="14:17" x14ac:dyDescent="0.2">
      <c r="N105" s="59"/>
      <c r="O105" s="59"/>
      <c r="P105" s="59"/>
      <c r="Q105" s="59"/>
    </row>
    <row r="106" spans="14:17" x14ac:dyDescent="0.2">
      <c r="N106" s="59"/>
      <c r="O106" s="59"/>
      <c r="P106" s="59"/>
      <c r="Q106" s="59"/>
    </row>
    <row r="107" spans="14:17" x14ac:dyDescent="0.2">
      <c r="N107" s="59"/>
      <c r="O107" s="59"/>
      <c r="P107" s="59"/>
      <c r="Q107" s="59"/>
    </row>
    <row r="108" spans="14:17" x14ac:dyDescent="0.2">
      <c r="N108" s="59"/>
      <c r="O108" s="59"/>
      <c r="P108" s="59"/>
      <c r="Q108" s="59"/>
    </row>
    <row r="109" spans="14:17" x14ac:dyDescent="0.2">
      <c r="N109" s="59"/>
      <c r="O109" s="59"/>
      <c r="P109" s="59"/>
      <c r="Q109" s="59"/>
    </row>
    <row r="110" spans="14:17" x14ac:dyDescent="0.2">
      <c r="N110" s="59"/>
      <c r="O110" s="59"/>
      <c r="P110" s="59"/>
      <c r="Q110" s="59"/>
    </row>
    <row r="111" spans="14:17" x14ac:dyDescent="0.2">
      <c r="N111" s="59"/>
      <c r="O111" s="59"/>
      <c r="P111" s="59"/>
      <c r="Q111" s="59"/>
    </row>
    <row r="112" spans="14:17" x14ac:dyDescent="0.2">
      <c r="N112" s="59"/>
      <c r="O112" s="59"/>
      <c r="P112" s="59"/>
      <c r="Q112" s="59"/>
    </row>
    <row r="113" spans="14:17" x14ac:dyDescent="0.2">
      <c r="N113" s="59"/>
      <c r="O113" s="59"/>
      <c r="P113" s="59"/>
      <c r="Q113" s="59"/>
    </row>
    <row r="114" spans="14:17" x14ac:dyDescent="0.2">
      <c r="N114" s="59"/>
      <c r="O114" s="59"/>
      <c r="P114" s="59"/>
      <c r="Q114" s="59"/>
    </row>
    <row r="115" spans="14:17" x14ac:dyDescent="0.2">
      <c r="N115" s="59"/>
      <c r="O115" s="59"/>
      <c r="P115" s="59"/>
      <c r="Q115" s="59"/>
    </row>
    <row r="116" spans="14:17" x14ac:dyDescent="0.2">
      <c r="N116" s="59"/>
      <c r="O116" s="59"/>
      <c r="P116" s="59"/>
      <c r="Q116" s="59"/>
    </row>
    <row r="117" spans="14:17" x14ac:dyDescent="0.2">
      <c r="N117" s="59"/>
      <c r="O117" s="59"/>
      <c r="P117" s="59"/>
      <c r="Q117" s="59"/>
    </row>
    <row r="118" spans="14:17" x14ac:dyDescent="0.2">
      <c r="N118" s="59"/>
      <c r="O118" s="59"/>
      <c r="P118" s="59"/>
      <c r="Q118" s="59"/>
    </row>
    <row r="119" spans="14:17" x14ac:dyDescent="0.2">
      <c r="N119" s="59"/>
      <c r="O119" s="59"/>
      <c r="P119" s="59"/>
      <c r="Q119" s="59"/>
    </row>
    <row r="120" spans="14:17" x14ac:dyDescent="0.2">
      <c r="N120" s="59"/>
      <c r="O120" s="59"/>
      <c r="P120" s="59"/>
      <c r="Q120" s="59"/>
    </row>
    <row r="121" spans="14:17" x14ac:dyDescent="0.2">
      <c r="N121" s="59"/>
      <c r="O121" s="59"/>
      <c r="P121" s="59"/>
      <c r="Q121" s="59"/>
    </row>
    <row r="122" spans="14:17" x14ac:dyDescent="0.2">
      <c r="N122" s="59"/>
      <c r="O122" s="59"/>
      <c r="P122" s="59"/>
      <c r="Q122" s="59"/>
    </row>
    <row r="123" spans="14:17" x14ac:dyDescent="0.2">
      <c r="N123" s="59"/>
      <c r="O123" s="59"/>
      <c r="P123" s="59"/>
      <c r="Q123" s="59"/>
    </row>
    <row r="124" spans="14:17" x14ac:dyDescent="0.2">
      <c r="N124" s="59"/>
      <c r="O124" s="59"/>
      <c r="P124" s="59"/>
      <c r="Q124" s="59"/>
    </row>
    <row r="125" spans="14:17" x14ac:dyDescent="0.2">
      <c r="N125" s="59"/>
      <c r="O125" s="59"/>
      <c r="P125" s="59"/>
      <c r="Q125" s="59"/>
    </row>
    <row r="126" spans="14:17" x14ac:dyDescent="0.2">
      <c r="N126" s="59"/>
      <c r="O126" s="59"/>
      <c r="P126" s="59"/>
      <c r="Q126" s="59"/>
    </row>
    <row r="127" spans="14:17" x14ac:dyDescent="0.2">
      <c r="N127" s="59"/>
      <c r="O127" s="59"/>
      <c r="P127" s="59"/>
      <c r="Q127" s="59"/>
    </row>
    <row r="128" spans="14:17" x14ac:dyDescent="0.2">
      <c r="N128" s="59"/>
      <c r="O128" s="59"/>
      <c r="P128" s="59"/>
      <c r="Q128" s="59"/>
    </row>
    <row r="129" spans="14:17" x14ac:dyDescent="0.2">
      <c r="N129" s="59"/>
      <c r="O129" s="59"/>
      <c r="P129" s="59"/>
      <c r="Q129" s="59"/>
    </row>
    <row r="130" spans="14:17" x14ac:dyDescent="0.2">
      <c r="N130" s="59"/>
      <c r="O130" s="59"/>
      <c r="P130" s="59"/>
      <c r="Q130" s="59"/>
    </row>
    <row r="131" spans="14:17" x14ac:dyDescent="0.2">
      <c r="N131" s="59"/>
      <c r="O131" s="59"/>
      <c r="P131" s="59"/>
      <c r="Q131" s="59"/>
    </row>
    <row r="132" spans="14:17" x14ac:dyDescent="0.2">
      <c r="N132" s="59"/>
      <c r="O132" s="59"/>
      <c r="P132" s="59"/>
      <c r="Q132" s="59"/>
    </row>
    <row r="133" spans="14:17" x14ac:dyDescent="0.2">
      <c r="N133" s="59"/>
      <c r="O133" s="59"/>
      <c r="P133" s="59"/>
      <c r="Q133" s="59"/>
    </row>
    <row r="134" spans="14:17" x14ac:dyDescent="0.2">
      <c r="N134" s="59"/>
      <c r="O134" s="59"/>
      <c r="P134" s="59"/>
      <c r="Q134" s="59"/>
    </row>
    <row r="135" spans="14:17" x14ac:dyDescent="0.2">
      <c r="N135" s="59"/>
      <c r="O135" s="59"/>
      <c r="P135" s="59"/>
      <c r="Q135" s="59"/>
    </row>
    <row r="136" spans="14:17" x14ac:dyDescent="0.2">
      <c r="N136" s="59"/>
      <c r="O136" s="59"/>
      <c r="P136" s="59"/>
      <c r="Q136" s="59"/>
    </row>
    <row r="137" spans="14:17" x14ac:dyDescent="0.2">
      <c r="N137" s="59"/>
      <c r="O137" s="59"/>
      <c r="P137" s="59"/>
      <c r="Q137" s="59"/>
    </row>
    <row r="138" spans="14:17" x14ac:dyDescent="0.2">
      <c r="N138" s="59"/>
      <c r="O138" s="59"/>
      <c r="P138" s="59"/>
      <c r="Q138" s="59"/>
    </row>
    <row r="139" spans="14:17" x14ac:dyDescent="0.2">
      <c r="N139" s="59"/>
      <c r="O139" s="59"/>
      <c r="P139" s="59"/>
      <c r="Q139" s="59"/>
    </row>
    <row r="140" spans="14:17" x14ac:dyDescent="0.2">
      <c r="N140" s="59"/>
      <c r="O140" s="59"/>
      <c r="P140" s="59"/>
      <c r="Q140" s="59"/>
    </row>
    <row r="141" spans="14:17" x14ac:dyDescent="0.2">
      <c r="N141" s="59"/>
      <c r="O141" s="59"/>
      <c r="P141" s="59"/>
      <c r="Q141" s="59"/>
    </row>
    <row r="142" spans="14:17" x14ac:dyDescent="0.2">
      <c r="N142" s="59"/>
      <c r="O142" s="59"/>
      <c r="P142" s="59"/>
      <c r="Q142" s="59"/>
    </row>
    <row r="143" spans="14:17" x14ac:dyDescent="0.2">
      <c r="N143" s="59"/>
      <c r="O143" s="59"/>
      <c r="P143" s="59"/>
      <c r="Q143" s="59"/>
    </row>
    <row r="144" spans="14:17" x14ac:dyDescent="0.2">
      <c r="N144" s="59"/>
      <c r="O144" s="59"/>
      <c r="P144" s="59"/>
      <c r="Q144" s="59"/>
    </row>
    <row r="145" spans="14:17" x14ac:dyDescent="0.2">
      <c r="N145" s="59"/>
      <c r="O145" s="59"/>
      <c r="P145" s="59"/>
      <c r="Q145" s="59"/>
    </row>
    <row r="146" spans="14:17" x14ac:dyDescent="0.2">
      <c r="N146" s="59"/>
      <c r="O146" s="59"/>
      <c r="P146" s="59"/>
      <c r="Q146" s="59"/>
    </row>
    <row r="147" spans="14:17" x14ac:dyDescent="0.2">
      <c r="N147" s="59"/>
      <c r="O147" s="59"/>
      <c r="P147" s="59"/>
      <c r="Q147" s="59"/>
    </row>
    <row r="148" spans="14:17" x14ac:dyDescent="0.2">
      <c r="N148" s="59"/>
      <c r="O148" s="59"/>
      <c r="P148" s="59"/>
      <c r="Q148" s="59"/>
    </row>
    <row r="149" spans="14:17" x14ac:dyDescent="0.2">
      <c r="N149" s="59"/>
      <c r="O149" s="59"/>
      <c r="P149" s="59"/>
      <c r="Q149" s="59"/>
    </row>
    <row r="150" spans="14:17" x14ac:dyDescent="0.2">
      <c r="N150" s="59"/>
      <c r="O150" s="59"/>
      <c r="P150" s="59"/>
      <c r="Q150" s="59"/>
    </row>
    <row r="151" spans="14:17" x14ac:dyDescent="0.2">
      <c r="N151" s="59"/>
      <c r="O151" s="59"/>
      <c r="P151" s="59"/>
      <c r="Q151" s="59"/>
    </row>
    <row r="152" spans="14:17" x14ac:dyDescent="0.2">
      <c r="N152" s="59"/>
      <c r="O152" s="59"/>
      <c r="P152" s="59"/>
      <c r="Q152" s="59"/>
    </row>
    <row r="153" spans="14:17" x14ac:dyDescent="0.2">
      <c r="N153" s="59"/>
      <c r="O153" s="59"/>
      <c r="P153" s="59"/>
      <c r="Q153" s="59"/>
    </row>
    <row r="154" spans="14:17" x14ac:dyDescent="0.2">
      <c r="N154" s="59"/>
      <c r="O154" s="59"/>
      <c r="P154" s="59"/>
      <c r="Q154" s="59"/>
    </row>
    <row r="155" spans="14:17" x14ac:dyDescent="0.2">
      <c r="N155" s="59"/>
      <c r="O155" s="59"/>
      <c r="P155" s="59"/>
      <c r="Q155" s="59"/>
    </row>
    <row r="156" spans="14:17" x14ac:dyDescent="0.2">
      <c r="N156" s="59"/>
      <c r="O156" s="59"/>
      <c r="P156" s="59"/>
      <c r="Q156" s="59"/>
    </row>
    <row r="157" spans="14:17" x14ac:dyDescent="0.2">
      <c r="N157" s="59"/>
      <c r="O157" s="59"/>
      <c r="P157" s="59"/>
      <c r="Q157" s="59"/>
    </row>
    <row r="158" spans="14:17" x14ac:dyDescent="0.2">
      <c r="N158" s="59"/>
      <c r="O158" s="59"/>
      <c r="P158" s="59"/>
      <c r="Q158" s="59"/>
    </row>
    <row r="159" spans="14:17" x14ac:dyDescent="0.2">
      <c r="N159" s="59"/>
      <c r="O159" s="59"/>
      <c r="P159" s="59"/>
      <c r="Q159" s="59"/>
    </row>
    <row r="160" spans="14:17" x14ac:dyDescent="0.2">
      <c r="N160" s="59"/>
      <c r="O160" s="59"/>
      <c r="P160" s="59"/>
      <c r="Q160" s="59"/>
    </row>
    <row r="161" spans="14:17" x14ac:dyDescent="0.2">
      <c r="N161" s="59"/>
      <c r="O161" s="59"/>
      <c r="P161" s="59"/>
      <c r="Q161" s="59"/>
    </row>
    <row r="162" spans="14:17" x14ac:dyDescent="0.2">
      <c r="N162" s="59"/>
      <c r="O162" s="59"/>
      <c r="P162" s="59"/>
      <c r="Q162" s="59"/>
    </row>
    <row r="163" spans="14:17" x14ac:dyDescent="0.2">
      <c r="N163" s="59"/>
      <c r="O163" s="59"/>
      <c r="P163" s="59"/>
      <c r="Q163" s="59"/>
    </row>
    <row r="164" spans="14:17" x14ac:dyDescent="0.2">
      <c r="N164" s="59"/>
      <c r="O164" s="59"/>
      <c r="P164" s="59"/>
      <c r="Q164" s="59"/>
    </row>
    <row r="165" spans="14:17" x14ac:dyDescent="0.2">
      <c r="N165" s="59"/>
      <c r="O165" s="59"/>
      <c r="P165" s="59"/>
      <c r="Q165" s="59"/>
    </row>
    <row r="166" spans="14:17" x14ac:dyDescent="0.2">
      <c r="N166" s="59"/>
      <c r="O166" s="59"/>
      <c r="P166" s="59"/>
      <c r="Q166" s="59"/>
    </row>
    <row r="167" spans="14:17" x14ac:dyDescent="0.2">
      <c r="N167" s="59"/>
      <c r="O167" s="59"/>
      <c r="P167" s="59"/>
      <c r="Q167" s="59"/>
    </row>
    <row r="168" spans="14:17" x14ac:dyDescent="0.2">
      <c r="N168" s="59"/>
      <c r="O168" s="59"/>
      <c r="P168" s="59"/>
      <c r="Q168" s="59"/>
    </row>
    <row r="169" spans="14:17" x14ac:dyDescent="0.2">
      <c r="N169" s="59"/>
      <c r="O169" s="59"/>
      <c r="P169" s="59"/>
      <c r="Q169" s="59"/>
    </row>
    <row r="170" spans="14:17" x14ac:dyDescent="0.2">
      <c r="N170" s="59"/>
      <c r="O170" s="59"/>
      <c r="P170" s="59"/>
      <c r="Q170" s="59"/>
    </row>
    <row r="171" spans="14:17" x14ac:dyDescent="0.2">
      <c r="N171" s="59"/>
      <c r="O171" s="59"/>
      <c r="P171" s="59"/>
      <c r="Q171" s="59"/>
    </row>
    <row r="172" spans="14:17" x14ac:dyDescent="0.2">
      <c r="N172" s="59"/>
      <c r="O172" s="59"/>
      <c r="P172" s="59"/>
      <c r="Q172" s="59"/>
    </row>
    <row r="173" spans="14:17" x14ac:dyDescent="0.2">
      <c r="N173" s="59"/>
      <c r="O173" s="59"/>
      <c r="P173" s="59"/>
      <c r="Q173" s="59"/>
    </row>
    <row r="174" spans="14:17" x14ac:dyDescent="0.2">
      <c r="N174" s="59"/>
      <c r="O174" s="59"/>
      <c r="P174" s="59"/>
      <c r="Q174" s="59"/>
    </row>
    <row r="175" spans="14:17" x14ac:dyDescent="0.2">
      <c r="N175" s="59"/>
      <c r="O175" s="59"/>
      <c r="P175" s="59"/>
      <c r="Q175" s="59"/>
    </row>
    <row r="176" spans="14:17" x14ac:dyDescent="0.2">
      <c r="N176" s="59"/>
      <c r="O176" s="59"/>
      <c r="P176" s="59"/>
      <c r="Q176" s="59"/>
    </row>
    <row r="177" spans="14:17" x14ac:dyDescent="0.2">
      <c r="N177" s="59"/>
      <c r="O177" s="59"/>
      <c r="P177" s="59"/>
      <c r="Q177" s="59"/>
    </row>
    <row r="178" spans="14:17" x14ac:dyDescent="0.2">
      <c r="N178" s="59"/>
      <c r="O178" s="59"/>
      <c r="P178" s="59"/>
      <c r="Q178" s="59"/>
    </row>
    <row r="179" spans="14:17" x14ac:dyDescent="0.2">
      <c r="N179" s="59"/>
      <c r="O179" s="59"/>
      <c r="P179" s="59"/>
      <c r="Q179" s="59"/>
    </row>
    <row r="180" spans="14:17" x14ac:dyDescent="0.2">
      <c r="N180" s="59"/>
      <c r="O180" s="59"/>
      <c r="P180" s="59"/>
      <c r="Q180" s="59"/>
    </row>
    <row r="181" spans="14:17" x14ac:dyDescent="0.2">
      <c r="N181" s="59"/>
      <c r="O181" s="59"/>
      <c r="P181" s="59"/>
      <c r="Q181" s="59"/>
    </row>
    <row r="182" spans="14:17" x14ac:dyDescent="0.2">
      <c r="N182" s="59"/>
      <c r="O182" s="59"/>
      <c r="P182" s="59"/>
      <c r="Q182" s="59"/>
    </row>
    <row r="183" spans="14:17" x14ac:dyDescent="0.2">
      <c r="N183" s="59"/>
      <c r="O183" s="59"/>
      <c r="P183" s="59"/>
      <c r="Q183" s="59"/>
    </row>
    <row r="184" spans="14:17" x14ac:dyDescent="0.2">
      <c r="N184" s="59"/>
      <c r="O184" s="59"/>
      <c r="P184" s="59"/>
      <c r="Q184" s="59"/>
    </row>
    <row r="185" spans="14:17" x14ac:dyDescent="0.2">
      <c r="N185" s="59"/>
      <c r="O185" s="59"/>
      <c r="P185" s="59"/>
      <c r="Q185" s="59"/>
    </row>
    <row r="186" spans="14:17" x14ac:dyDescent="0.2">
      <c r="N186" s="59"/>
      <c r="O186" s="59"/>
      <c r="P186" s="59"/>
      <c r="Q186" s="59"/>
    </row>
    <row r="187" spans="14:17" x14ac:dyDescent="0.2">
      <c r="N187" s="59"/>
      <c r="O187" s="59"/>
      <c r="P187" s="59"/>
      <c r="Q187" s="59"/>
    </row>
    <row r="188" spans="14:17" x14ac:dyDescent="0.2">
      <c r="N188" s="59"/>
      <c r="O188" s="59"/>
      <c r="P188" s="59"/>
      <c r="Q188" s="59"/>
    </row>
    <row r="189" spans="14:17" x14ac:dyDescent="0.2">
      <c r="N189" s="59"/>
      <c r="O189" s="59"/>
      <c r="P189" s="59"/>
      <c r="Q189" s="59"/>
    </row>
    <row r="190" spans="14:17" x14ac:dyDescent="0.2">
      <c r="N190" s="59"/>
      <c r="O190" s="59"/>
      <c r="P190" s="59"/>
      <c r="Q190" s="59"/>
    </row>
    <row r="191" spans="14:17" x14ac:dyDescent="0.2">
      <c r="N191" s="59"/>
      <c r="O191" s="59"/>
      <c r="P191" s="59"/>
      <c r="Q191" s="59"/>
    </row>
    <row r="192" spans="14:17" x14ac:dyDescent="0.2">
      <c r="N192" s="59"/>
      <c r="O192" s="59"/>
      <c r="P192" s="59"/>
      <c r="Q192" s="59"/>
    </row>
    <row r="193" spans="14:17" x14ac:dyDescent="0.2">
      <c r="N193" s="59"/>
      <c r="O193" s="59"/>
      <c r="P193" s="59"/>
      <c r="Q193" s="59"/>
    </row>
    <row r="194" spans="14:17" x14ac:dyDescent="0.2">
      <c r="N194" s="59"/>
      <c r="O194" s="59"/>
      <c r="P194" s="59"/>
      <c r="Q194" s="59"/>
    </row>
    <row r="195" spans="14:17" x14ac:dyDescent="0.2">
      <c r="N195" s="59"/>
      <c r="O195" s="59"/>
      <c r="P195" s="59"/>
      <c r="Q195" s="59"/>
    </row>
    <row r="196" spans="14:17" x14ac:dyDescent="0.2">
      <c r="N196" s="59"/>
      <c r="O196" s="59"/>
      <c r="P196" s="59"/>
      <c r="Q196" s="59"/>
    </row>
    <row r="197" spans="14:17" x14ac:dyDescent="0.2">
      <c r="N197" s="59"/>
      <c r="O197" s="59"/>
      <c r="P197" s="59"/>
      <c r="Q197" s="59"/>
    </row>
    <row r="198" spans="14:17" x14ac:dyDescent="0.2">
      <c r="N198" s="59"/>
      <c r="O198" s="59"/>
      <c r="P198" s="59"/>
      <c r="Q198" s="59"/>
    </row>
    <row r="199" spans="14:17" x14ac:dyDescent="0.2">
      <c r="N199" s="59"/>
      <c r="O199" s="59"/>
      <c r="P199" s="59"/>
      <c r="Q199" s="59"/>
    </row>
    <row r="200" spans="14:17" x14ac:dyDescent="0.2">
      <c r="N200" s="59"/>
      <c r="O200" s="59"/>
      <c r="P200" s="59"/>
      <c r="Q200" s="59"/>
    </row>
    <row r="201" spans="14:17" x14ac:dyDescent="0.2">
      <c r="N201" s="59"/>
      <c r="O201" s="59"/>
      <c r="P201" s="59"/>
      <c r="Q201" s="59"/>
    </row>
    <row r="202" spans="14:17" x14ac:dyDescent="0.2">
      <c r="N202" s="59"/>
      <c r="O202" s="59"/>
      <c r="P202" s="59"/>
      <c r="Q202" s="59"/>
    </row>
    <row r="203" spans="14:17" x14ac:dyDescent="0.2">
      <c r="N203" s="59"/>
      <c r="O203" s="59"/>
      <c r="P203" s="59"/>
      <c r="Q203" s="59"/>
    </row>
    <row r="204" spans="14:17" x14ac:dyDescent="0.2">
      <c r="N204" s="59"/>
      <c r="O204" s="59"/>
      <c r="P204" s="59"/>
      <c r="Q204" s="59"/>
    </row>
    <row r="205" spans="14:17" x14ac:dyDescent="0.2">
      <c r="N205" s="59"/>
      <c r="O205" s="59"/>
      <c r="P205" s="59"/>
      <c r="Q205" s="59"/>
    </row>
    <row r="206" spans="14:17" x14ac:dyDescent="0.2">
      <c r="N206" s="59"/>
      <c r="O206" s="59"/>
      <c r="P206" s="59"/>
      <c r="Q206" s="59"/>
    </row>
    <row r="207" spans="14:17" x14ac:dyDescent="0.2">
      <c r="N207" s="59"/>
      <c r="O207" s="59"/>
      <c r="P207" s="59"/>
      <c r="Q207" s="59"/>
    </row>
    <row r="208" spans="14:17" x14ac:dyDescent="0.2">
      <c r="N208" s="59"/>
      <c r="O208" s="59"/>
      <c r="P208" s="59"/>
      <c r="Q208" s="59"/>
    </row>
    <row r="209" spans="14:17" x14ac:dyDescent="0.2">
      <c r="N209" s="59"/>
      <c r="O209" s="59"/>
      <c r="P209" s="59"/>
      <c r="Q209" s="59"/>
    </row>
    <row r="210" spans="14:17" x14ac:dyDescent="0.2">
      <c r="N210" s="59"/>
      <c r="O210" s="59"/>
      <c r="P210" s="59"/>
      <c r="Q210" s="59"/>
    </row>
    <row r="211" spans="14:17" x14ac:dyDescent="0.2">
      <c r="N211" s="59"/>
      <c r="O211" s="59"/>
      <c r="P211" s="59"/>
      <c r="Q211" s="59"/>
    </row>
    <row r="212" spans="14:17" x14ac:dyDescent="0.2">
      <c r="N212" s="59"/>
      <c r="O212" s="59"/>
      <c r="P212" s="59"/>
      <c r="Q212" s="59"/>
    </row>
    <row r="213" spans="14:17" x14ac:dyDescent="0.2">
      <c r="N213" s="59"/>
      <c r="O213" s="59"/>
      <c r="P213" s="59"/>
      <c r="Q213" s="59"/>
    </row>
    <row r="214" spans="14:17" x14ac:dyDescent="0.2">
      <c r="N214" s="59"/>
      <c r="O214" s="59"/>
      <c r="P214" s="59"/>
      <c r="Q214" s="59"/>
    </row>
    <row r="215" spans="14:17" x14ac:dyDescent="0.2">
      <c r="N215" s="59"/>
      <c r="O215" s="59"/>
      <c r="P215" s="59"/>
      <c r="Q215" s="59"/>
    </row>
    <row r="216" spans="14:17" x14ac:dyDescent="0.2">
      <c r="N216" s="59"/>
    </row>
  </sheetData>
  <phoneticPr fontId="0" type="noConversion"/>
  <printOptions horizontalCentered="1"/>
  <pageMargins left="0.59" right="0.56000000000000005" top="0.83" bottom="1" header="0.67" footer="0.5"/>
  <pageSetup scale="74" orientation="landscape" r:id="rId1"/>
  <headerFooter alignWithMargins="0">
    <oddFooter>&amp;L&amp;"Arial,Italic"&amp;9MSDE - LAB  05/2023&amp;C&amp;P&amp;R&amp;"Arial,Italic"&amp;9Selected Financial Data-Part 1</oddFooter>
  </headerFooter>
  <ignoredErrors>
    <ignoredError sqref="N13:N3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P75"/>
  <sheetViews>
    <sheetView showGridLines="0" zoomScale="114" zoomScaleNormal="114" workbookViewId="0">
      <selection activeCell="O72" sqref="O72"/>
    </sheetView>
  </sheetViews>
  <sheetFormatPr defaultColWidth="8.7109375" defaultRowHeight="12.75" x14ac:dyDescent="0.2"/>
  <cols>
    <col min="1" max="1" width="2.42578125" style="2" customWidth="1"/>
    <col min="2" max="2" width="14.42578125" style="2" customWidth="1"/>
    <col min="3" max="3" width="18.85546875" style="2" customWidth="1"/>
    <col min="4" max="4" width="19.42578125" style="9" customWidth="1"/>
    <col min="5" max="5" width="16" style="2" customWidth="1"/>
    <col min="6" max="6" width="15.28515625" style="9" customWidth="1"/>
    <col min="7" max="7" width="17.7109375" style="2" bestFit="1" customWidth="1"/>
    <col min="8" max="8" width="22.28515625" style="2" customWidth="1"/>
    <col min="9" max="9" width="19.5703125" style="2" customWidth="1"/>
    <col min="10" max="10" width="18.140625" style="2" bestFit="1" customWidth="1"/>
    <col min="11" max="11" width="49.140625" style="2" customWidth="1"/>
    <col min="12" max="13" width="15" style="2" bestFit="1" customWidth="1"/>
    <col min="14" max="14" width="16.5703125" style="2" bestFit="1" customWidth="1"/>
    <col min="15" max="15" width="16.28515625" style="12" bestFit="1" customWidth="1"/>
    <col min="16" max="16" width="16" style="2" bestFit="1" customWidth="1"/>
    <col min="17" max="17" width="14" style="2" bestFit="1" customWidth="1"/>
    <col min="18" max="18" width="17.85546875" style="2" customWidth="1"/>
    <col min="19" max="19" width="8.7109375" style="2"/>
    <col min="20" max="20" width="15.28515625" style="2" bestFit="1" customWidth="1"/>
    <col min="21" max="21" width="14.28515625" style="2" bestFit="1" customWidth="1"/>
    <col min="22" max="22" width="8.7109375" style="2"/>
    <col min="23" max="23" width="11.28515625" style="2" bestFit="1" customWidth="1"/>
    <col min="24" max="24" width="11.7109375" style="2" bestFit="1" customWidth="1"/>
    <col min="25" max="26" width="8.7109375" style="2"/>
    <col min="27" max="27" width="12.28515625" style="2" bestFit="1" customWidth="1"/>
    <col min="28" max="28" width="12.5703125" style="2" bestFit="1" customWidth="1"/>
    <col min="29" max="29" width="8.7109375" style="2"/>
    <col min="30" max="30" width="12.7109375" style="2" bestFit="1" customWidth="1"/>
    <col min="31" max="31" width="15.28515625" style="2" bestFit="1" customWidth="1"/>
    <col min="32" max="32" width="8.7109375" style="2"/>
    <col min="33" max="33" width="15" style="2" bestFit="1" customWidth="1"/>
    <col min="34" max="34" width="8.7109375" style="2"/>
    <col min="35" max="35" width="14.28515625" style="2" bestFit="1" customWidth="1"/>
    <col min="36" max="36" width="12.28515625" style="2" bestFit="1" customWidth="1"/>
    <col min="37" max="37" width="16.42578125" style="2" bestFit="1" customWidth="1"/>
    <col min="38" max="16384" width="8.7109375" style="2"/>
  </cols>
  <sheetData>
    <row r="1" spans="2:16" x14ac:dyDescent="0.2">
      <c r="C1" s="3"/>
      <c r="D1" s="3"/>
      <c r="E1" s="3" t="s">
        <v>293</v>
      </c>
      <c r="F1" s="3"/>
      <c r="G1" s="3"/>
      <c r="H1" s="3"/>
      <c r="I1" s="3"/>
      <c r="K1" s="12"/>
      <c r="L1" s="12"/>
      <c r="M1" s="12"/>
      <c r="N1" s="23"/>
    </row>
    <row r="2" spans="2:16" x14ac:dyDescent="0.2">
      <c r="C2" s="12"/>
      <c r="K2" s="12"/>
    </row>
    <row r="3" spans="2:16" x14ac:dyDescent="0.2">
      <c r="B3" s="85"/>
      <c r="C3" s="85"/>
      <c r="D3" s="85"/>
      <c r="E3" s="85" t="s">
        <v>265</v>
      </c>
      <c r="F3" s="85"/>
      <c r="G3" s="85"/>
      <c r="H3" s="85"/>
      <c r="I3" s="85"/>
      <c r="K3" s="12"/>
      <c r="M3" s="23"/>
    </row>
    <row r="4" spans="2:16" x14ac:dyDescent="0.2">
      <c r="K4" s="12"/>
      <c r="M4" s="23"/>
    </row>
    <row r="5" spans="2:16" ht="15" customHeight="1" x14ac:dyDescent="0.2">
      <c r="B5" s="67"/>
      <c r="C5" s="67"/>
      <c r="D5" s="99"/>
      <c r="E5" s="104" t="s">
        <v>176</v>
      </c>
      <c r="F5" s="104"/>
      <c r="G5" s="104"/>
      <c r="H5" s="104"/>
      <c r="I5" s="104"/>
      <c r="K5" s="12"/>
    </row>
    <row r="6" spans="2:16" ht="12.75" customHeight="1" x14ac:dyDescent="0.2">
      <c r="B6" s="67"/>
      <c r="C6" s="100"/>
      <c r="D6" s="101" t="s">
        <v>38</v>
      </c>
      <c r="E6" s="67"/>
      <c r="F6" s="99"/>
      <c r="G6" s="69"/>
      <c r="H6" s="67"/>
      <c r="I6" s="67"/>
      <c r="K6" s="12"/>
      <c r="L6" s="12"/>
      <c r="M6" s="12"/>
    </row>
    <row r="7" spans="2:16" ht="12.75" customHeight="1" x14ac:dyDescent="0.2">
      <c r="B7" s="67" t="s">
        <v>64</v>
      </c>
      <c r="C7" s="69" t="s">
        <v>38</v>
      </c>
      <c r="D7" s="101" t="s">
        <v>43</v>
      </c>
      <c r="E7" s="67"/>
      <c r="F7" s="99"/>
      <c r="G7" s="97"/>
      <c r="H7" s="97"/>
      <c r="I7" s="98"/>
      <c r="K7" s="12"/>
    </row>
    <row r="8" spans="2:16" ht="12.75" customHeight="1" x14ac:dyDescent="0.2">
      <c r="B8" s="67" t="s">
        <v>30</v>
      </c>
      <c r="C8" s="71" t="s">
        <v>39</v>
      </c>
      <c r="D8" s="101" t="s">
        <v>44</v>
      </c>
      <c r="E8" s="97" t="s">
        <v>133</v>
      </c>
      <c r="F8" s="97" t="s">
        <v>156</v>
      </c>
      <c r="G8" s="97" t="s">
        <v>157</v>
      </c>
      <c r="H8" s="97" t="s">
        <v>144</v>
      </c>
      <c r="I8" s="98" t="s">
        <v>225</v>
      </c>
      <c r="K8" s="12"/>
    </row>
    <row r="9" spans="2:16" ht="15" customHeight="1" x14ac:dyDescent="0.2">
      <c r="B9" s="67" t="s">
        <v>113</v>
      </c>
      <c r="C9" s="74" t="s">
        <v>40</v>
      </c>
      <c r="D9" s="102" t="s">
        <v>42</v>
      </c>
      <c r="E9" s="97"/>
      <c r="F9" s="97"/>
      <c r="G9" s="97"/>
      <c r="H9" s="97"/>
      <c r="I9" s="97" t="s">
        <v>226</v>
      </c>
    </row>
    <row r="10" spans="2:16" x14ac:dyDescent="0.2">
      <c r="B10" s="29" t="s">
        <v>0</v>
      </c>
      <c r="C10" s="44">
        <f t="shared" ref="C10:H10" si="0">SUM(C12:C39)</f>
        <v>7573908077.1200008</v>
      </c>
      <c r="D10" s="44">
        <f t="shared" si="0"/>
        <v>7190996451.7600002</v>
      </c>
      <c r="E10" s="106">
        <f t="shared" si="0"/>
        <v>3170727031</v>
      </c>
      <c r="F10" s="107">
        <f t="shared" si="0"/>
        <v>49864008</v>
      </c>
      <c r="G10" s="107">
        <f t="shared" si="0"/>
        <v>46620083</v>
      </c>
      <c r="H10" s="44">
        <f t="shared" si="0"/>
        <v>1286664932</v>
      </c>
      <c r="I10" s="108">
        <f>SUM(I12:I39)</f>
        <v>778950780</v>
      </c>
      <c r="K10" s="52"/>
      <c r="N10" s="23"/>
    </row>
    <row r="11" spans="2:16" x14ac:dyDescent="0.2">
      <c r="B11" s="38"/>
      <c r="C11" s="109"/>
      <c r="D11" s="35"/>
      <c r="E11" s="110"/>
      <c r="F11" s="111"/>
      <c r="G11" s="110"/>
      <c r="H11" s="110"/>
      <c r="I11" s="112"/>
      <c r="N11" s="23"/>
    </row>
    <row r="12" spans="2:16" x14ac:dyDescent="0.2">
      <c r="B12" s="38" t="s">
        <v>1</v>
      </c>
      <c r="C12" s="55">
        <f>+D12+'Tbl7e - State'!C10+'Tbl7e - State'!G10+'Tbl7e - State'!K10</f>
        <v>103383679.31</v>
      </c>
      <c r="D12" s="35">
        <f>SUM(E12:I12)+SUM('Tbl7b - State'!D12:J12)+SUM('Tbl7c - State'!C11:I11)+SUM('Tbl7d - State'!C12:H12)</f>
        <v>95510488.870000005</v>
      </c>
      <c r="E12" s="48">
        <v>40197051</v>
      </c>
      <c r="F12" s="113">
        <v>5093707</v>
      </c>
      <c r="G12" s="114">
        <v>10348</v>
      </c>
      <c r="H12" s="48">
        <v>20880568</v>
      </c>
      <c r="I12" s="48">
        <v>6798173</v>
      </c>
      <c r="K12" s="12"/>
      <c r="L12" s="12"/>
      <c r="M12" s="12"/>
      <c r="N12" s="4"/>
      <c r="P12" s="12"/>
    </row>
    <row r="13" spans="2:16" x14ac:dyDescent="0.2">
      <c r="B13" s="38" t="s">
        <v>2</v>
      </c>
      <c r="C13" s="55">
        <f>+D13+'Tbl7e - State'!C11+'Tbl7e - State'!G11+'Tbl7e - State'!K11</f>
        <v>538871778.23000002</v>
      </c>
      <c r="D13" s="35">
        <f>SUM(E13:I13)+SUM('Tbl7b - State'!D13:J13)+SUM('Tbl7c - State'!C12:I12)+SUM('Tbl7d - State'!C13:H13)</f>
        <v>484555906.23000002</v>
      </c>
      <c r="E13" s="48">
        <v>229950195</v>
      </c>
      <c r="F13" s="113">
        <v>0</v>
      </c>
      <c r="G13" s="114">
        <v>0</v>
      </c>
      <c r="H13" s="48">
        <v>74813850</v>
      </c>
      <c r="I13" s="48">
        <v>67416052</v>
      </c>
      <c r="K13" s="12"/>
      <c r="L13" s="12"/>
      <c r="M13" s="12"/>
      <c r="N13" s="4"/>
      <c r="P13" s="12"/>
    </row>
    <row r="14" spans="2:16" x14ac:dyDescent="0.2">
      <c r="B14" s="38" t="s">
        <v>3</v>
      </c>
      <c r="C14" s="55">
        <f>+D14+'Tbl7e - State'!C12+'Tbl7e - State'!G12+'Tbl7e - State'!K12</f>
        <v>1025756505.6500001</v>
      </c>
      <c r="D14" s="35">
        <f>SUM(E14:I14)+SUM('Tbl7b - State'!D14:J14)+SUM('Tbl7c - State'!C13:I13)+SUM('Tbl7d - State'!C14:H14)</f>
        <v>1009236563.4900001</v>
      </c>
      <c r="E14" s="48">
        <v>359796381</v>
      </c>
      <c r="F14" s="113">
        <v>21304949</v>
      </c>
      <c r="G14" s="114">
        <v>18310933</v>
      </c>
      <c r="H14" s="48">
        <v>297507050</v>
      </c>
      <c r="I14" s="48">
        <v>62668814</v>
      </c>
      <c r="K14" s="12"/>
      <c r="L14" s="12"/>
      <c r="M14" s="12"/>
      <c r="N14" s="4"/>
      <c r="P14" s="12"/>
    </row>
    <row r="15" spans="2:16" x14ac:dyDescent="0.2">
      <c r="B15" s="38" t="s">
        <v>4</v>
      </c>
      <c r="C15" s="55">
        <f>+D15+'Tbl7e - State'!C13+'Tbl7e - State'!G13+'Tbl7e - State'!K13</f>
        <v>903520226.0400002</v>
      </c>
      <c r="D15" s="35">
        <f>SUM(E15:I15)+SUM('Tbl7b - State'!D15:J15)+SUM('Tbl7c - State'!C14:I14)+SUM('Tbl7d - State'!C15:H15)</f>
        <v>855922772.0400002</v>
      </c>
      <c r="E15" s="48">
        <v>416751888</v>
      </c>
      <c r="F15" s="113">
        <v>0</v>
      </c>
      <c r="G15" s="114">
        <v>0</v>
      </c>
      <c r="H15" s="48">
        <v>143874641</v>
      </c>
      <c r="I15" s="48">
        <v>95991622</v>
      </c>
      <c r="K15" s="12"/>
      <c r="L15" s="12"/>
      <c r="M15" s="12"/>
      <c r="N15" s="4"/>
      <c r="P15" s="12"/>
    </row>
    <row r="16" spans="2:16" x14ac:dyDescent="0.2">
      <c r="B16" s="38" t="s">
        <v>5</v>
      </c>
      <c r="C16" s="55">
        <f>+D16+'Tbl7e - State'!C14+'Tbl7e - State'!G14+'Tbl7e - State'!K14</f>
        <v>119356638.68000001</v>
      </c>
      <c r="D16" s="35">
        <f>SUM(E16:I16)+SUM('Tbl7b - State'!D16:J16)+SUM('Tbl7c - State'!C15:I15)+SUM('Tbl7d - State'!C16:H16)</f>
        <v>107921839.44</v>
      </c>
      <c r="E16" s="48">
        <v>59330658</v>
      </c>
      <c r="F16" s="113">
        <v>0</v>
      </c>
      <c r="G16" s="114">
        <v>0</v>
      </c>
      <c r="H16" s="48">
        <v>9400834</v>
      </c>
      <c r="I16" s="48">
        <v>13791691</v>
      </c>
      <c r="K16" s="12"/>
      <c r="L16" s="12"/>
      <c r="M16" s="12"/>
      <c r="N16" s="4"/>
      <c r="P16" s="12"/>
    </row>
    <row r="17" spans="2:16" x14ac:dyDescent="0.2">
      <c r="B17" s="38"/>
      <c r="C17" s="55"/>
      <c r="D17" s="35"/>
      <c r="E17" s="48"/>
      <c r="F17" s="113"/>
      <c r="G17" s="114"/>
      <c r="H17" s="48"/>
      <c r="I17" s="48"/>
      <c r="K17" s="12"/>
      <c r="L17" s="12"/>
      <c r="M17" s="12"/>
      <c r="N17" s="12"/>
    </row>
    <row r="18" spans="2:16" x14ac:dyDescent="0.2">
      <c r="B18" s="38" t="s">
        <v>6</v>
      </c>
      <c r="C18" s="55">
        <f>+D18+'Tbl7e - State'!C16+'Tbl7e - State'!G16+'Tbl7e - State'!K16</f>
        <v>73558282.280000001</v>
      </c>
      <c r="D18" s="35">
        <f>SUM(E18:I18)+SUM('Tbl7b - State'!D18:J18)+SUM('Tbl7c - State'!C17:I17)+SUM('Tbl7d - State'!C18:H18)</f>
        <v>69045170.469999999</v>
      </c>
      <c r="E18" s="48">
        <v>28566216</v>
      </c>
      <c r="F18" s="113">
        <v>2355858</v>
      </c>
      <c r="G18" s="114">
        <v>966820</v>
      </c>
      <c r="H18" s="48">
        <v>14614173</v>
      </c>
      <c r="I18" s="48">
        <v>4865200</v>
      </c>
      <c r="K18" s="12"/>
      <c r="L18" s="87"/>
      <c r="M18" s="12"/>
      <c r="N18" s="8"/>
      <c r="P18" s="12"/>
    </row>
    <row r="19" spans="2:16" x14ac:dyDescent="0.2">
      <c r="B19" s="38" t="s">
        <v>7</v>
      </c>
      <c r="C19" s="55">
        <f>+D19+'Tbl7e - State'!C17+'Tbl7e - State'!G17+'Tbl7e - State'!K17</f>
        <v>192746268.32000002</v>
      </c>
      <c r="D19" s="35">
        <f>SUM(E19:I19)+SUM('Tbl7b - State'!D19:J19)+SUM('Tbl7c - State'!C18:I18)+SUM('Tbl7d - State'!C19:H19)</f>
        <v>163936530.79000002</v>
      </c>
      <c r="E19" s="48">
        <v>90611551</v>
      </c>
      <c r="F19" s="113">
        <v>0</v>
      </c>
      <c r="G19" s="114">
        <v>0</v>
      </c>
      <c r="H19" s="48">
        <v>11723661</v>
      </c>
      <c r="I19" s="48">
        <v>20046903</v>
      </c>
      <c r="K19" s="12"/>
      <c r="L19" s="12"/>
      <c r="M19" s="12"/>
      <c r="N19" s="4"/>
      <c r="P19" s="12"/>
    </row>
    <row r="20" spans="2:16" x14ac:dyDescent="0.2">
      <c r="B20" s="38" t="s">
        <v>8</v>
      </c>
      <c r="C20" s="55">
        <f>+D20+'Tbl7e - State'!C18+'Tbl7e - State'!G18+'Tbl7e - State'!K18</f>
        <v>128201485.19999997</v>
      </c>
      <c r="D20" s="35">
        <f>SUM(E20:I20)+SUM('Tbl7b - State'!D20:J20)+SUM('Tbl7c - State'!C19:I19)+SUM('Tbl7d - State'!C20:H20)</f>
        <v>126327032.49999997</v>
      </c>
      <c r="E20" s="48">
        <v>61774640</v>
      </c>
      <c r="F20" s="113">
        <v>0</v>
      </c>
      <c r="G20" s="114">
        <v>49060</v>
      </c>
      <c r="H20" s="48">
        <v>20477144</v>
      </c>
      <c r="I20" s="48">
        <v>13662744</v>
      </c>
      <c r="K20" s="12"/>
      <c r="L20" s="12"/>
      <c r="M20" s="12"/>
      <c r="N20" s="4"/>
      <c r="P20" s="12"/>
    </row>
    <row r="21" spans="2:16" x14ac:dyDescent="0.2">
      <c r="B21" s="38" t="s">
        <v>9</v>
      </c>
      <c r="C21" s="55">
        <f>+D21+'Tbl7e - State'!C19+'Tbl7e - State'!G19+'Tbl7e - State'!K19</f>
        <v>242948538.21000001</v>
      </c>
      <c r="D21" s="35">
        <f>SUM(E21:I21)+SUM('Tbl7b - State'!D21:J21)+SUM('Tbl7c - State'!C20:I20)+SUM('Tbl7d - State'!C21:H21)</f>
        <v>227532082.09999999</v>
      </c>
      <c r="E21" s="48">
        <v>116480067</v>
      </c>
      <c r="F21" s="113">
        <v>1684613</v>
      </c>
      <c r="G21" s="114">
        <v>0</v>
      </c>
      <c r="H21" s="48">
        <v>39368144</v>
      </c>
      <c r="I21" s="48">
        <v>22440623</v>
      </c>
      <c r="K21" s="12"/>
      <c r="L21" s="12"/>
      <c r="M21" s="12"/>
      <c r="N21" s="4"/>
      <c r="P21" s="12"/>
    </row>
    <row r="22" spans="2:16" x14ac:dyDescent="0.2">
      <c r="B22" s="38" t="s">
        <v>10</v>
      </c>
      <c r="C22" s="55">
        <f>+D22+'Tbl7e - State'!C20+'Tbl7e - State'!G20+'Tbl7e - State'!K20</f>
        <v>57273369.909999996</v>
      </c>
      <c r="D22" s="35">
        <f>SUM(E22:I22)+SUM('Tbl7b - State'!D22:J22)+SUM('Tbl7c - State'!C21:I21)+SUM('Tbl7d - State'!C22:H22)</f>
        <v>55070802.909999996</v>
      </c>
      <c r="E22" s="48">
        <v>22159958</v>
      </c>
      <c r="F22" s="113">
        <v>1912898</v>
      </c>
      <c r="G22" s="114">
        <v>1321515</v>
      </c>
      <c r="H22" s="48">
        <v>13932346</v>
      </c>
      <c r="I22" s="48">
        <v>3868502</v>
      </c>
      <c r="K22" s="12"/>
      <c r="L22" s="12"/>
      <c r="M22" s="12"/>
      <c r="N22" s="4"/>
      <c r="P22" s="12"/>
    </row>
    <row r="23" spans="2:16" x14ac:dyDescent="0.2">
      <c r="B23" s="55"/>
      <c r="C23" s="55"/>
      <c r="D23" s="35"/>
      <c r="E23" s="48"/>
      <c r="F23" s="113"/>
      <c r="G23" s="114"/>
      <c r="H23" s="48"/>
      <c r="I23" s="48"/>
      <c r="K23" s="12"/>
      <c r="L23" s="12"/>
      <c r="M23" s="12"/>
      <c r="N23" s="12"/>
    </row>
    <row r="24" spans="2:16" x14ac:dyDescent="0.2">
      <c r="B24" s="38" t="s">
        <v>11</v>
      </c>
      <c r="C24" s="55">
        <f>+D24+'Tbl7e - State'!C22+'Tbl7e - State'!G22+'Tbl7e - State'!K22</f>
        <v>332164820.36999995</v>
      </c>
      <c r="D24" s="35">
        <f>SUM(E24:I24)+SUM('Tbl7b - State'!D24:J24)+SUM('Tbl7c - State'!C23:I23)+SUM('Tbl7d - State'!C24:H24)</f>
        <v>315398284.90999997</v>
      </c>
      <c r="E24" s="48">
        <v>173162276</v>
      </c>
      <c r="F24" s="113">
        <v>0</v>
      </c>
      <c r="G24" s="114">
        <v>0</v>
      </c>
      <c r="H24" s="48">
        <v>37153558</v>
      </c>
      <c r="I24" s="48">
        <v>34387294</v>
      </c>
      <c r="K24" s="12"/>
      <c r="L24" s="12"/>
      <c r="M24" s="12"/>
      <c r="N24" s="4"/>
      <c r="P24" s="12"/>
    </row>
    <row r="25" spans="2:16" x14ac:dyDescent="0.2">
      <c r="B25" s="38" t="s">
        <v>12</v>
      </c>
      <c r="C25" s="55">
        <f>+D25+'Tbl7e - State'!C23+'Tbl7e - State'!G23+'Tbl7e - State'!K23</f>
        <v>32397328.43</v>
      </c>
      <c r="D25" s="35">
        <f>SUM(E25:I25)+SUM('Tbl7b - State'!D25:J25)+SUM('Tbl7c - State'!C24:I24)+SUM('Tbl7d - State'!C25:H25)</f>
        <v>27520621.549999997</v>
      </c>
      <c r="E25" s="48">
        <v>10154829</v>
      </c>
      <c r="F25" s="113">
        <v>0</v>
      </c>
      <c r="G25" s="114">
        <v>1201160</v>
      </c>
      <c r="H25" s="48">
        <v>4406886</v>
      </c>
      <c r="I25" s="48">
        <v>3010194</v>
      </c>
      <c r="K25" s="12"/>
      <c r="L25" s="12"/>
      <c r="M25" s="12"/>
      <c r="N25" s="4"/>
      <c r="P25" s="12"/>
    </row>
    <row r="26" spans="2:16" x14ac:dyDescent="0.2">
      <c r="B26" s="38" t="s">
        <v>13</v>
      </c>
      <c r="C26" s="55">
        <f>+D26+'Tbl7e - State'!C24+'Tbl7e - State'!G24+'Tbl7e - State'!K24</f>
        <v>276573283.65000004</v>
      </c>
      <c r="D26" s="35">
        <f>SUM(E26:I26)+SUM('Tbl7b - State'!D26:J26)+SUM('Tbl7c - State'!C25:I25)+SUM('Tbl7d - State'!C26:H26)</f>
        <v>263775729.10000002</v>
      </c>
      <c r="E26" s="48">
        <v>143588498</v>
      </c>
      <c r="F26" s="113">
        <v>0</v>
      </c>
      <c r="G26" s="114">
        <v>0</v>
      </c>
      <c r="H26" s="48">
        <v>35891466</v>
      </c>
      <c r="I26" s="48">
        <v>28202536</v>
      </c>
      <c r="K26" s="12"/>
      <c r="L26" s="12"/>
      <c r="M26" s="12"/>
      <c r="N26" s="4"/>
      <c r="P26" s="12"/>
    </row>
    <row r="27" spans="2:16" x14ac:dyDescent="0.2">
      <c r="B27" s="38" t="s">
        <v>14</v>
      </c>
      <c r="C27" s="55">
        <f>+D27+'Tbl7e - State'!C25+'Tbl7e - State'!G25+'Tbl7e - State'!K25</f>
        <v>397777986.66000009</v>
      </c>
      <c r="D27" s="35">
        <f>SUM(E27:I27)+SUM('Tbl7b - State'!D27:J27)+SUM('Tbl7c - State'!C26:I26)+SUM('Tbl7d - State'!C27:H27)</f>
        <v>351621156.66000009</v>
      </c>
      <c r="E27" s="48">
        <v>183454982</v>
      </c>
      <c r="F27" s="113">
        <v>0</v>
      </c>
      <c r="G27" s="114">
        <v>0</v>
      </c>
      <c r="H27" s="48">
        <v>35840000</v>
      </c>
      <c r="I27" s="48">
        <v>59430179</v>
      </c>
      <c r="K27" s="12"/>
      <c r="L27" s="12"/>
      <c r="M27" s="12"/>
      <c r="N27" s="4"/>
      <c r="P27" s="12"/>
    </row>
    <row r="28" spans="2:16" x14ac:dyDescent="0.2">
      <c r="B28" s="38" t="s">
        <v>15</v>
      </c>
      <c r="C28" s="55">
        <f>+D28+'Tbl7e - State'!C26+'Tbl7e - State'!G26+'Tbl7e - State'!K26</f>
        <v>13092454.140000001</v>
      </c>
      <c r="D28" s="35">
        <f>SUM(E28:I28)+SUM('Tbl7b - State'!D28:J28)+SUM('Tbl7c - State'!C27:I27)+SUM('Tbl7d - State'!C28:H28)</f>
        <v>12188622.98</v>
      </c>
      <c r="E28" s="48">
        <v>2356484</v>
      </c>
      <c r="F28" s="113">
        <v>0</v>
      </c>
      <c r="G28" s="114">
        <v>1003414</v>
      </c>
      <c r="H28" s="48">
        <v>2508800</v>
      </c>
      <c r="I28" s="48">
        <v>1710009</v>
      </c>
      <c r="J28" s="4"/>
      <c r="K28" s="12"/>
      <c r="L28" s="12"/>
      <c r="M28" s="12"/>
      <c r="N28" s="4"/>
      <c r="P28" s="12"/>
    </row>
    <row r="29" spans="2:16" x14ac:dyDescent="0.2">
      <c r="B29" s="38"/>
      <c r="C29" s="55"/>
      <c r="D29" s="35"/>
      <c r="E29" s="48"/>
      <c r="F29" s="113"/>
      <c r="G29" s="114"/>
      <c r="H29" s="48"/>
      <c r="I29" s="48"/>
      <c r="J29" s="10"/>
      <c r="K29" s="12"/>
      <c r="L29" s="12"/>
      <c r="M29" s="12"/>
      <c r="N29" s="12"/>
    </row>
    <row r="30" spans="2:16" x14ac:dyDescent="0.2">
      <c r="B30" s="38" t="s">
        <v>16</v>
      </c>
      <c r="C30" s="55">
        <f>+D30+'Tbl7e - State'!C28+'Tbl7e - State'!G28+'Tbl7e - State'!K28</f>
        <v>999522357.31999993</v>
      </c>
      <c r="D30" s="35">
        <f>SUM(E30:I30)+SUM('Tbl7b - State'!D30:J30)+SUM('Tbl7c - State'!C29:I29)+SUM('Tbl7d - State'!C30:H30)</f>
        <v>966919009.31999993</v>
      </c>
      <c r="E30" s="48">
        <v>384201699</v>
      </c>
      <c r="F30" s="113">
        <v>0</v>
      </c>
      <c r="G30" s="114">
        <v>0</v>
      </c>
      <c r="H30" s="48">
        <v>133783552</v>
      </c>
      <c r="I30" s="48">
        <v>162759255</v>
      </c>
      <c r="J30" s="10"/>
      <c r="K30" s="12"/>
      <c r="L30" s="12"/>
      <c r="M30" s="12"/>
      <c r="N30" s="4"/>
      <c r="P30" s="12"/>
    </row>
    <row r="31" spans="2:16" x14ac:dyDescent="0.2">
      <c r="B31" s="38" t="s">
        <v>17</v>
      </c>
      <c r="C31" s="55">
        <f>+D31+'Tbl7e - State'!C29+'Tbl7e - State'!G29+'Tbl7e - State'!K29</f>
        <v>1434669956.9900002</v>
      </c>
      <c r="D31" s="35">
        <f>SUM(E31:I31)+SUM('Tbl7b - State'!D31:J31)+SUM('Tbl7c - State'!C30:I30)+SUM('Tbl7d - State'!C31:H31)</f>
        <v>1387610938.9900002</v>
      </c>
      <c r="E31" s="48">
        <v>555666217</v>
      </c>
      <c r="F31" s="113">
        <v>0</v>
      </c>
      <c r="G31" s="114">
        <v>20505652</v>
      </c>
      <c r="H31" s="48">
        <v>254469286</v>
      </c>
      <c r="I31" s="48">
        <v>114849226</v>
      </c>
      <c r="K31" s="12"/>
      <c r="L31" s="12"/>
      <c r="M31" s="12"/>
      <c r="N31" s="4"/>
      <c r="P31" s="12"/>
    </row>
    <row r="32" spans="2:16" x14ac:dyDescent="0.2">
      <c r="B32" s="38" t="s">
        <v>18</v>
      </c>
      <c r="C32" s="55">
        <f>+D32+'Tbl7e - State'!C30+'Tbl7e - State'!G30+'Tbl7e - State'!K30</f>
        <v>49738623.479999997</v>
      </c>
      <c r="D32" s="35">
        <f>SUM(E32:I32)+SUM('Tbl7b - State'!D32:J32)+SUM('Tbl7c - State'!C31:I31)+SUM('Tbl7d - State'!C32:H32)</f>
        <v>45376902.219999999</v>
      </c>
      <c r="E32" s="48">
        <v>20817605</v>
      </c>
      <c r="F32" s="113">
        <v>0</v>
      </c>
      <c r="G32" s="114">
        <v>0</v>
      </c>
      <c r="H32" s="48">
        <v>4793958</v>
      </c>
      <c r="I32" s="48">
        <v>6007540</v>
      </c>
      <c r="K32" s="12"/>
      <c r="L32" s="12"/>
      <c r="M32" s="12"/>
      <c r="N32" s="4"/>
      <c r="P32" s="12"/>
    </row>
    <row r="33" spans="2:16" x14ac:dyDescent="0.2">
      <c r="B33" s="38" t="s">
        <v>19</v>
      </c>
      <c r="C33" s="55">
        <f>+D33+'Tbl7e - State'!C31+'Tbl7e - State'!G31+'Tbl7e - State'!K31</f>
        <v>134070245.19</v>
      </c>
      <c r="D33" s="35">
        <f>SUM(E33:I33)+SUM('Tbl7b - State'!D33:J33)+SUM('Tbl7c - State'!C32:I32)+SUM('Tbl7d - State'!C33:H33)</f>
        <v>131546928.48</v>
      </c>
      <c r="E33" s="48">
        <v>70359891</v>
      </c>
      <c r="F33" s="113">
        <v>0</v>
      </c>
      <c r="G33" s="114">
        <v>3251181</v>
      </c>
      <c r="H33" s="48">
        <v>16435249</v>
      </c>
      <c r="I33" s="48">
        <v>13578904</v>
      </c>
      <c r="K33" s="12"/>
      <c r="L33" s="16"/>
      <c r="M33" s="12"/>
      <c r="N33" s="4"/>
      <c r="P33" s="12"/>
    </row>
    <row r="34" spans="2:16" x14ac:dyDescent="0.2">
      <c r="B34" s="38" t="s">
        <v>20</v>
      </c>
      <c r="C34" s="55">
        <f>+D34+'Tbl7e - State'!C32+'Tbl7e - State'!G32+'Tbl7e - State'!K32</f>
        <v>41351502.850000001</v>
      </c>
      <c r="D34" s="35">
        <f>SUM(E34:I34)+SUM('Tbl7b - State'!D34:J34)+SUM('Tbl7c - State'!C33:I33)+SUM('Tbl7d - State'!C34:H34)</f>
        <v>41222501.850000001</v>
      </c>
      <c r="E34" s="48">
        <v>14142068</v>
      </c>
      <c r="F34" s="113">
        <v>2011066</v>
      </c>
      <c r="G34" s="114">
        <v>0</v>
      </c>
      <c r="H34" s="48">
        <v>10688659</v>
      </c>
      <c r="I34" s="48">
        <v>2892406</v>
      </c>
      <c r="K34" s="12"/>
      <c r="L34" s="12"/>
      <c r="M34" s="12"/>
      <c r="N34" s="4"/>
      <c r="P34" s="12"/>
    </row>
    <row r="35" spans="2:16" x14ac:dyDescent="0.2">
      <c r="B35" s="38"/>
      <c r="C35" s="115"/>
      <c r="D35" s="35"/>
      <c r="E35" s="48"/>
      <c r="F35" s="113"/>
      <c r="G35" s="114"/>
      <c r="H35" s="48"/>
      <c r="I35" s="48"/>
      <c r="K35" s="12"/>
      <c r="L35" s="12"/>
      <c r="M35" s="12"/>
      <c r="N35" s="12"/>
    </row>
    <row r="36" spans="2:16" x14ac:dyDescent="0.2">
      <c r="B36" s="38" t="s">
        <v>21</v>
      </c>
      <c r="C36" s="55">
        <f>+D36+'Tbl7e - State'!C34+'Tbl7e - State'!G34+'Tbl7e - State'!K34</f>
        <v>23680342.629999999</v>
      </c>
      <c r="D36" s="35">
        <f>SUM(E36:I36)+SUM('Tbl7b - State'!D36:J36)+SUM('Tbl7c - State'!C35:I35)+SUM('Tbl7d - State'!C36:H36)</f>
        <v>21921399.449999999</v>
      </c>
      <c r="E36" s="48">
        <v>4757128</v>
      </c>
      <c r="F36" s="113">
        <v>0</v>
      </c>
      <c r="G36" s="114">
        <v>0</v>
      </c>
      <c r="H36" s="48">
        <v>5413274</v>
      </c>
      <c r="I36" s="48">
        <v>3583953</v>
      </c>
      <c r="K36" s="12"/>
      <c r="L36" s="12"/>
      <c r="M36" s="12"/>
      <c r="N36" s="4"/>
      <c r="P36" s="12"/>
    </row>
    <row r="37" spans="2:16" x14ac:dyDescent="0.2">
      <c r="B37" s="38" t="s">
        <v>22</v>
      </c>
      <c r="C37" s="55">
        <f>+D37+'Tbl7e - State'!C35+'Tbl7e - State'!G35+'Tbl7e - State'!K35</f>
        <v>222954567.94999999</v>
      </c>
      <c r="D37" s="35">
        <f>SUM(E37:I37)+SUM('Tbl7b - State'!D37:J37)+SUM('Tbl7c - State'!C36:I36)+SUM('Tbl7d - State'!C37:H37)</f>
        <v>217436122.92999998</v>
      </c>
      <c r="E37" s="48">
        <v>101757552</v>
      </c>
      <c r="F37" s="113">
        <v>7501367</v>
      </c>
      <c r="G37" s="114">
        <v>0</v>
      </c>
      <c r="H37" s="48">
        <v>44942463</v>
      </c>
      <c r="I37" s="48">
        <v>17058121</v>
      </c>
      <c r="K37" s="12"/>
      <c r="L37" s="12"/>
      <c r="M37" s="12"/>
      <c r="N37" s="4"/>
      <c r="P37" s="12"/>
    </row>
    <row r="38" spans="2:16" x14ac:dyDescent="0.2">
      <c r="B38" s="38" t="s">
        <v>23</v>
      </c>
      <c r="C38" s="55">
        <f>+D38+'Tbl7e - State'!C36+'Tbl7e - State'!G36+'Tbl7e - State'!K36</f>
        <v>196342945.57000002</v>
      </c>
      <c r="D38" s="35">
        <f>SUM(E38:I38)+SUM('Tbl7b - State'!D38:J38)+SUM('Tbl7c - State'!C37:I37)+SUM('Tbl7d - State'!C38:H38)</f>
        <v>183003775.41000003</v>
      </c>
      <c r="E38" s="48">
        <v>73670175</v>
      </c>
      <c r="F38" s="113">
        <v>7999550</v>
      </c>
      <c r="G38" s="114">
        <v>0</v>
      </c>
      <c r="H38" s="48">
        <v>45917914</v>
      </c>
      <c r="I38" s="48">
        <v>12887183</v>
      </c>
      <c r="K38" s="12"/>
      <c r="L38" s="12"/>
      <c r="M38" s="12"/>
      <c r="N38" s="4"/>
      <c r="P38" s="12"/>
    </row>
    <row r="39" spans="2:16" x14ac:dyDescent="0.2">
      <c r="B39" s="38" t="s">
        <v>24</v>
      </c>
      <c r="C39" s="55">
        <f>+D39+'Tbl7e - State'!C37+'Tbl7e - State'!G37+'Tbl7e - State'!K37</f>
        <v>33954890.060000002</v>
      </c>
      <c r="D39" s="35">
        <f>SUM(E39:I39)+SUM('Tbl7b - State'!D39:J39)+SUM('Tbl7c - State'!C38:I38)+SUM('Tbl7d - State'!C39:H39)</f>
        <v>30395269.07</v>
      </c>
      <c r="E39" s="48">
        <v>7019022</v>
      </c>
      <c r="F39" s="113">
        <v>0</v>
      </c>
      <c r="G39" s="114">
        <v>0</v>
      </c>
      <c r="H39" s="48">
        <v>7827456</v>
      </c>
      <c r="I39" s="48">
        <v>7043656</v>
      </c>
      <c r="K39" s="12"/>
      <c r="L39" s="12"/>
      <c r="M39" s="12"/>
      <c r="N39" s="4"/>
      <c r="P39" s="12"/>
    </row>
    <row r="40" spans="2:16" x14ac:dyDescent="0.2">
      <c r="H40" s="88"/>
      <c r="I40" s="51"/>
      <c r="K40" s="9"/>
      <c r="M40" s="12"/>
    </row>
    <row r="41" spans="2:16" x14ac:dyDescent="0.2">
      <c r="C41" s="89"/>
      <c r="D41" s="90"/>
      <c r="E41" s="91"/>
      <c r="F41" s="91"/>
      <c r="G41" s="92"/>
      <c r="H41" s="92"/>
      <c r="I41" s="51"/>
      <c r="K41" s="9"/>
      <c r="M41" s="12"/>
      <c r="N41" s="4"/>
    </row>
    <row r="42" spans="2:16" x14ac:dyDescent="0.2">
      <c r="B42" s="12"/>
      <c r="C42" s="12"/>
      <c r="D42" s="93"/>
      <c r="E42" s="12"/>
      <c r="H42" s="88"/>
      <c r="I42" s="94"/>
      <c r="K42" s="9"/>
      <c r="M42" s="12"/>
    </row>
    <row r="43" spans="2:16" x14ac:dyDescent="0.2">
      <c r="B43" s="12"/>
      <c r="C43" s="12"/>
      <c r="E43" s="12"/>
      <c r="F43" s="12"/>
      <c r="G43" s="12"/>
      <c r="H43" s="95"/>
      <c r="I43" s="94"/>
      <c r="K43" s="9"/>
      <c r="M43" s="12"/>
    </row>
    <row r="44" spans="2:16" x14ac:dyDescent="0.2">
      <c r="B44" s="12"/>
      <c r="C44" s="12"/>
      <c r="E44" s="12"/>
      <c r="F44" s="12"/>
      <c r="G44" s="12"/>
      <c r="H44" s="12"/>
      <c r="I44" s="12"/>
      <c r="M44" s="12"/>
    </row>
    <row r="45" spans="2:16" x14ac:dyDescent="0.2">
      <c r="B45" s="12"/>
      <c r="C45" s="12"/>
      <c r="E45" s="12"/>
      <c r="F45" s="12"/>
      <c r="G45" s="12"/>
      <c r="H45" s="95"/>
      <c r="I45" s="94"/>
      <c r="M45" s="12"/>
    </row>
    <row r="46" spans="2:16" x14ac:dyDescent="0.2">
      <c r="B46" s="12"/>
      <c r="C46" s="12"/>
      <c r="E46" s="12"/>
      <c r="F46" s="12"/>
      <c r="G46" s="12"/>
      <c r="H46" s="12"/>
      <c r="I46" s="94"/>
      <c r="M46" s="12"/>
    </row>
    <row r="47" spans="2:16" x14ac:dyDescent="0.2">
      <c r="C47" s="12"/>
      <c r="E47" s="12"/>
      <c r="F47" s="12"/>
      <c r="G47" s="12"/>
      <c r="H47" s="12"/>
      <c r="I47" s="94"/>
      <c r="M47" s="12"/>
    </row>
    <row r="48" spans="2:16" x14ac:dyDescent="0.2">
      <c r="B48" s="12"/>
      <c r="C48" s="12"/>
      <c r="E48" s="96"/>
      <c r="F48" s="12"/>
      <c r="G48" s="12"/>
      <c r="H48" s="95"/>
      <c r="I48" s="94"/>
      <c r="M48" s="12"/>
    </row>
    <row r="49" spans="2:13" x14ac:dyDescent="0.2">
      <c r="B49" s="12"/>
      <c r="C49" s="12"/>
      <c r="E49" s="12"/>
      <c r="F49" s="12"/>
      <c r="G49" s="12"/>
      <c r="H49" s="95"/>
      <c r="I49" s="94"/>
      <c r="M49" s="12"/>
    </row>
    <row r="50" spans="2:13" x14ac:dyDescent="0.2">
      <c r="B50" s="12"/>
      <c r="C50" s="12"/>
      <c r="E50" s="12"/>
      <c r="F50" s="12"/>
      <c r="G50" s="12"/>
      <c r="H50" s="95"/>
      <c r="I50" s="94"/>
      <c r="M50" s="12"/>
    </row>
    <row r="51" spans="2:13" x14ac:dyDescent="0.2">
      <c r="B51" s="12"/>
      <c r="C51" s="12"/>
      <c r="E51" s="12"/>
      <c r="F51" s="12"/>
      <c r="G51" s="12"/>
      <c r="H51" s="12"/>
      <c r="I51" s="94"/>
      <c r="M51" s="12"/>
    </row>
    <row r="52" spans="2:13" x14ac:dyDescent="0.2">
      <c r="B52" s="12"/>
      <c r="C52" s="12"/>
      <c r="E52" s="12"/>
      <c r="F52" s="12"/>
      <c r="G52" s="12"/>
      <c r="H52" s="95"/>
      <c r="I52" s="94"/>
      <c r="M52" s="12"/>
    </row>
    <row r="53" spans="2:13" x14ac:dyDescent="0.2">
      <c r="C53" s="12"/>
      <c r="E53" s="12"/>
      <c r="F53" s="12"/>
      <c r="G53" s="12"/>
      <c r="H53" s="95"/>
      <c r="I53" s="94"/>
      <c r="M53" s="12"/>
    </row>
    <row r="54" spans="2:13" x14ac:dyDescent="0.2">
      <c r="B54" s="12"/>
      <c r="C54" s="12"/>
      <c r="E54" s="12"/>
      <c r="F54" s="12"/>
      <c r="G54" s="12"/>
      <c r="H54" s="95"/>
      <c r="I54" s="94"/>
      <c r="M54" s="12"/>
    </row>
    <row r="55" spans="2:13" x14ac:dyDescent="0.2">
      <c r="B55" s="12"/>
      <c r="C55" s="12"/>
      <c r="E55" s="12"/>
      <c r="F55" s="12"/>
      <c r="G55" s="12"/>
      <c r="H55" s="95"/>
      <c r="I55" s="94"/>
      <c r="M55" s="12"/>
    </row>
    <row r="56" spans="2:13" x14ac:dyDescent="0.2">
      <c r="B56" s="12"/>
      <c r="C56" s="12"/>
      <c r="E56" s="12"/>
      <c r="F56" s="12"/>
      <c r="G56" s="12"/>
      <c r="H56" s="95"/>
      <c r="I56" s="94"/>
      <c r="M56" s="12"/>
    </row>
    <row r="57" spans="2:13" x14ac:dyDescent="0.2">
      <c r="B57" s="12"/>
      <c r="C57" s="12"/>
      <c r="E57" s="12"/>
      <c r="F57" s="12"/>
      <c r="G57" s="12"/>
      <c r="H57" s="95"/>
      <c r="I57" s="94"/>
      <c r="M57" s="12"/>
    </row>
    <row r="58" spans="2:13" x14ac:dyDescent="0.2">
      <c r="B58" s="12"/>
      <c r="C58" s="12"/>
      <c r="E58" s="12"/>
      <c r="F58" s="12"/>
      <c r="G58" s="12"/>
      <c r="H58" s="95"/>
      <c r="I58" s="94"/>
      <c r="M58" s="12"/>
    </row>
    <row r="59" spans="2:13" x14ac:dyDescent="0.2">
      <c r="C59" s="12"/>
      <c r="E59" s="12"/>
      <c r="F59" s="12"/>
      <c r="G59" s="12"/>
      <c r="H59" s="95"/>
      <c r="I59" s="94"/>
      <c r="M59" s="12"/>
    </row>
    <row r="60" spans="2:13" x14ac:dyDescent="0.2">
      <c r="B60" s="12"/>
      <c r="C60" s="12"/>
      <c r="E60" s="12"/>
      <c r="F60" s="12"/>
      <c r="G60" s="12"/>
      <c r="H60" s="95"/>
      <c r="I60" s="94"/>
      <c r="M60" s="12"/>
    </row>
    <row r="61" spans="2:13" x14ac:dyDescent="0.2">
      <c r="B61" s="12"/>
      <c r="C61" s="12"/>
      <c r="E61" s="12"/>
      <c r="F61" s="12"/>
      <c r="G61" s="12"/>
      <c r="H61" s="12"/>
      <c r="I61" s="94"/>
      <c r="M61" s="12"/>
    </row>
    <row r="62" spans="2:13" x14ac:dyDescent="0.2">
      <c r="B62" s="12"/>
      <c r="C62" s="12"/>
      <c r="E62" s="12"/>
      <c r="F62" s="12"/>
      <c r="G62" s="12"/>
      <c r="H62" s="12"/>
      <c r="I62" s="94"/>
      <c r="M62" s="12"/>
    </row>
    <row r="63" spans="2:13" x14ac:dyDescent="0.2">
      <c r="B63" s="12"/>
      <c r="C63" s="12"/>
      <c r="E63" s="12"/>
      <c r="F63" s="12"/>
      <c r="G63" s="12"/>
      <c r="H63" s="12"/>
      <c r="I63" s="94"/>
      <c r="M63" s="12"/>
    </row>
    <row r="64" spans="2:13" x14ac:dyDescent="0.2">
      <c r="B64" s="12"/>
      <c r="C64" s="12"/>
      <c r="E64" s="12"/>
      <c r="F64" s="12"/>
      <c r="G64" s="12"/>
      <c r="H64" s="12"/>
      <c r="I64" s="94"/>
      <c r="M64" s="12"/>
    </row>
    <row r="65" spans="2:13" x14ac:dyDescent="0.2">
      <c r="C65" s="12"/>
      <c r="E65" s="12"/>
      <c r="F65" s="12"/>
      <c r="G65" s="12"/>
      <c r="H65" s="12"/>
      <c r="I65" s="94"/>
      <c r="M65" s="12"/>
    </row>
    <row r="66" spans="2:13" x14ac:dyDescent="0.2">
      <c r="B66" s="12"/>
      <c r="C66" s="12"/>
      <c r="E66" s="12"/>
      <c r="F66" s="12"/>
      <c r="G66" s="12"/>
      <c r="H66" s="12"/>
      <c r="I66" s="12"/>
      <c r="M66" s="12"/>
    </row>
    <row r="67" spans="2:13" x14ac:dyDescent="0.2">
      <c r="B67" s="12"/>
      <c r="C67" s="12"/>
      <c r="E67" s="12"/>
      <c r="F67" s="12"/>
      <c r="G67" s="12"/>
      <c r="H67" s="12"/>
      <c r="I67" s="12"/>
      <c r="M67" s="12"/>
    </row>
    <row r="68" spans="2:13" x14ac:dyDescent="0.2">
      <c r="B68" s="12"/>
      <c r="C68" s="12"/>
      <c r="E68" s="12"/>
      <c r="F68" s="12"/>
      <c r="G68" s="12"/>
      <c r="H68" s="12"/>
      <c r="I68" s="12"/>
      <c r="M68" s="12"/>
    </row>
    <row r="69" spans="2:13" x14ac:dyDescent="0.2">
      <c r="B69" s="12"/>
      <c r="C69" s="12"/>
      <c r="E69" s="12"/>
      <c r="F69" s="12"/>
      <c r="G69" s="12"/>
      <c r="H69" s="12"/>
      <c r="I69" s="12"/>
      <c r="M69" s="12"/>
    </row>
    <row r="71" spans="2:13" x14ac:dyDescent="0.2">
      <c r="E71" s="12"/>
      <c r="F71" s="12"/>
      <c r="G71" s="12"/>
      <c r="H71" s="12"/>
      <c r="I71" s="12"/>
    </row>
    <row r="72" spans="2:13" x14ac:dyDescent="0.2">
      <c r="E72" s="12"/>
      <c r="F72" s="12"/>
      <c r="G72" s="12"/>
      <c r="H72" s="12"/>
      <c r="I72" s="12"/>
    </row>
    <row r="73" spans="2:13" x14ac:dyDescent="0.2">
      <c r="E73" s="12"/>
      <c r="F73" s="12"/>
      <c r="G73" s="12"/>
      <c r="H73" s="12"/>
      <c r="I73" s="12"/>
    </row>
    <row r="74" spans="2:13" x14ac:dyDescent="0.2">
      <c r="E74" s="12"/>
      <c r="F74" s="12"/>
      <c r="G74" s="12"/>
      <c r="H74" s="12"/>
      <c r="I74" s="12"/>
    </row>
    <row r="75" spans="2:13" x14ac:dyDescent="0.2">
      <c r="E75" s="12"/>
      <c r="F75" s="12"/>
      <c r="G75" s="12"/>
      <c r="H75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S354"/>
  <sheetViews>
    <sheetView showGridLines="0" zoomScale="114" zoomScaleNormal="114" workbookViewId="0">
      <selection activeCell="O72" sqref="O72"/>
    </sheetView>
  </sheetViews>
  <sheetFormatPr defaultColWidth="8.7109375" defaultRowHeight="12.75" x14ac:dyDescent="0.2"/>
  <cols>
    <col min="1" max="1" width="2.42578125" style="2" customWidth="1"/>
    <col min="2" max="2" width="14.140625" style="2" customWidth="1"/>
    <col min="3" max="3" width="1.5703125" style="2" customWidth="1"/>
    <col min="4" max="4" width="16.7109375" style="2" customWidth="1"/>
    <col min="5" max="5" width="15" style="2" bestFit="1" customWidth="1"/>
    <col min="6" max="6" width="15.5703125" style="2" bestFit="1" customWidth="1"/>
    <col min="7" max="7" width="2.5703125" style="2" customWidth="1"/>
    <col min="8" max="8" width="19.85546875" style="2" bestFit="1" customWidth="1"/>
    <col min="9" max="9" width="26.42578125" style="2" customWidth="1"/>
    <col min="10" max="10" width="13.5703125" style="2" customWidth="1"/>
    <col min="11" max="11" width="13.42578125" style="2" bestFit="1" customWidth="1"/>
    <col min="12" max="12" width="11.28515625" style="2" bestFit="1" customWidth="1"/>
    <col min="13" max="14" width="13.42578125" style="2" bestFit="1" customWidth="1"/>
    <col min="15" max="15" width="8.7109375" style="2"/>
    <col min="16" max="16" width="11.28515625" style="2" bestFit="1" customWidth="1"/>
    <col min="17" max="17" width="10.28515625" style="2" bestFit="1" customWidth="1"/>
    <col min="18" max="18" width="9.28515625" style="2" bestFit="1" customWidth="1"/>
    <col min="19" max="16384" width="8.7109375" style="2"/>
  </cols>
  <sheetData>
    <row r="1" spans="2:19" x14ac:dyDescent="0.2">
      <c r="B1" s="3"/>
      <c r="C1" s="3"/>
      <c r="D1" s="3"/>
      <c r="E1" s="3"/>
      <c r="F1" s="3"/>
      <c r="G1" s="3" t="s">
        <v>294</v>
      </c>
      <c r="H1" s="3"/>
      <c r="I1" s="3"/>
      <c r="J1" s="116"/>
      <c r="K1" s="117"/>
    </row>
    <row r="3" spans="2:19" s="118" customFormat="1" x14ac:dyDescent="0.2">
      <c r="B3" s="85"/>
      <c r="C3" s="85"/>
      <c r="D3" s="85"/>
      <c r="E3" s="85"/>
      <c r="F3" s="85" t="s">
        <v>265</v>
      </c>
      <c r="G3" s="85"/>
      <c r="H3" s="85"/>
      <c r="I3" s="85"/>
      <c r="J3" s="85"/>
    </row>
    <row r="5" spans="2:19" ht="15" customHeight="1" x14ac:dyDescent="0.2">
      <c r="B5" s="67"/>
      <c r="C5" s="5"/>
      <c r="D5" s="5"/>
      <c r="E5" s="5"/>
      <c r="F5" s="5"/>
      <c r="G5" s="5"/>
      <c r="H5" s="5"/>
      <c r="I5" s="5"/>
      <c r="J5" s="5"/>
    </row>
    <row r="6" spans="2:19" ht="12.75" customHeight="1" x14ac:dyDescent="0.2">
      <c r="B6" s="67"/>
      <c r="C6" s="69"/>
      <c r="D6" s="77"/>
      <c r="E6" s="103" t="s">
        <v>158</v>
      </c>
      <c r="F6" s="103"/>
      <c r="G6" s="69"/>
      <c r="H6" s="223" t="s">
        <v>245</v>
      </c>
      <c r="I6" s="223"/>
      <c r="J6" s="223"/>
    </row>
    <row r="7" spans="2:19" ht="12.75" customHeight="1" x14ac:dyDescent="0.2">
      <c r="B7" s="67" t="s">
        <v>64</v>
      </c>
      <c r="C7" s="74"/>
      <c r="D7" s="67"/>
      <c r="E7" s="69"/>
      <c r="F7" s="75"/>
      <c r="G7" s="67"/>
      <c r="H7" s="122"/>
      <c r="I7" s="98" t="s">
        <v>227</v>
      </c>
      <c r="J7" s="98" t="s">
        <v>131</v>
      </c>
    </row>
    <row r="8" spans="2:19" ht="10.5" customHeight="1" x14ac:dyDescent="0.2">
      <c r="B8" s="67" t="s">
        <v>30</v>
      </c>
      <c r="C8" s="74"/>
      <c r="D8" s="67"/>
      <c r="E8" s="69" t="s">
        <v>27</v>
      </c>
      <c r="F8" s="75" t="s">
        <v>138</v>
      </c>
      <c r="G8" s="67"/>
      <c r="H8" s="122" t="s">
        <v>128</v>
      </c>
      <c r="I8" s="97" t="s">
        <v>228</v>
      </c>
      <c r="J8" s="97" t="s">
        <v>132</v>
      </c>
    </row>
    <row r="9" spans="2:19" x14ac:dyDescent="0.2">
      <c r="B9" s="67" t="s">
        <v>113</v>
      </c>
      <c r="C9" s="74"/>
      <c r="D9" s="69" t="s">
        <v>25</v>
      </c>
      <c r="E9" s="69" t="s">
        <v>28</v>
      </c>
      <c r="F9" s="75"/>
      <c r="G9" s="67"/>
      <c r="H9" s="75"/>
      <c r="I9" s="97"/>
      <c r="J9" s="97"/>
      <c r="L9" s="52"/>
    </row>
    <row r="10" spans="2:19" s="86" customFormat="1" x14ac:dyDescent="0.2">
      <c r="B10" s="220" t="s">
        <v>0</v>
      </c>
      <c r="C10" s="221">
        <f>SUM(C12:C39)</f>
        <v>0</v>
      </c>
      <c r="D10" s="222">
        <f>SUM(D12:D39)</f>
        <v>314151259.83999997</v>
      </c>
      <c r="E10" s="221">
        <f>SUM(E12:E39)</f>
        <v>93990254.820000023</v>
      </c>
      <c r="F10" s="221">
        <f>SUM(F12:F39)</f>
        <v>4716192.53</v>
      </c>
      <c r="G10" s="222"/>
      <c r="H10" s="221">
        <f>SUM(H12:H39)</f>
        <v>277924647.80000001</v>
      </c>
      <c r="I10" s="221">
        <f>SUM(I12:I39)</f>
        <v>10131589.200000001</v>
      </c>
      <c r="J10" s="221">
        <f>SUM(J12:J39)</f>
        <v>35000</v>
      </c>
      <c r="N10" s="119"/>
    </row>
    <row r="11" spans="2:19" x14ac:dyDescent="0.2">
      <c r="B11" s="38"/>
      <c r="C11" s="82"/>
      <c r="D11" s="55"/>
      <c r="E11" s="55"/>
      <c r="F11" s="55"/>
      <c r="G11" s="38"/>
      <c r="H11" s="48"/>
      <c r="I11" s="48"/>
      <c r="J11" s="48"/>
    </row>
    <row r="12" spans="2:19" x14ac:dyDescent="0.2">
      <c r="B12" s="38" t="s">
        <v>1</v>
      </c>
      <c r="C12" s="48"/>
      <c r="D12" s="48">
        <v>5365686</v>
      </c>
      <c r="E12" s="48">
        <v>1304953.02</v>
      </c>
      <c r="F12" s="48">
        <v>72</v>
      </c>
      <c r="G12" s="126"/>
      <c r="H12" s="48">
        <v>5090048</v>
      </c>
      <c r="I12" s="48">
        <v>0</v>
      </c>
      <c r="J12" s="48">
        <v>0</v>
      </c>
      <c r="L12" s="12"/>
      <c r="M12" s="12"/>
      <c r="N12" s="12"/>
      <c r="O12" s="12"/>
      <c r="P12" s="12"/>
      <c r="Q12" s="12"/>
      <c r="R12" s="12"/>
      <c r="S12" s="12"/>
    </row>
    <row r="13" spans="2:19" x14ac:dyDescent="0.2">
      <c r="B13" s="38" t="s">
        <v>2</v>
      </c>
      <c r="C13" s="48"/>
      <c r="D13" s="48">
        <v>31109355</v>
      </c>
      <c r="E13" s="48">
        <v>0</v>
      </c>
      <c r="F13" s="48">
        <v>1385646.67</v>
      </c>
      <c r="G13" s="126"/>
      <c r="H13" s="48">
        <v>25700649</v>
      </c>
      <c r="I13" s="48">
        <v>0</v>
      </c>
      <c r="J13" s="48">
        <v>0</v>
      </c>
      <c r="K13" s="10"/>
      <c r="L13" s="12"/>
      <c r="M13" s="12"/>
      <c r="N13" s="12"/>
      <c r="O13" s="12"/>
      <c r="P13" s="12"/>
      <c r="Q13" s="12"/>
      <c r="R13" s="12"/>
      <c r="S13" s="12"/>
    </row>
    <row r="14" spans="2:19" x14ac:dyDescent="0.2">
      <c r="B14" s="38" t="s">
        <v>3</v>
      </c>
      <c r="C14" s="48"/>
      <c r="D14" s="48">
        <v>44400007.189999998</v>
      </c>
      <c r="E14" s="48">
        <v>15361576.16</v>
      </c>
      <c r="F14" s="48">
        <v>0</v>
      </c>
      <c r="G14" s="126"/>
      <c r="H14" s="48">
        <v>18585202</v>
      </c>
      <c r="I14" s="48">
        <v>0</v>
      </c>
      <c r="J14" s="48">
        <v>0</v>
      </c>
      <c r="L14" s="12"/>
      <c r="M14" s="12"/>
      <c r="N14" s="12"/>
      <c r="O14" s="12"/>
      <c r="P14" s="12"/>
      <c r="Q14" s="12"/>
      <c r="R14" s="12"/>
      <c r="S14" s="12"/>
    </row>
    <row r="15" spans="2:19" x14ac:dyDescent="0.2">
      <c r="B15" s="38" t="s">
        <v>4</v>
      </c>
      <c r="C15" s="48"/>
      <c r="D15" s="48">
        <v>42006777</v>
      </c>
      <c r="E15" s="48">
        <v>21615717.489999998</v>
      </c>
      <c r="F15" s="48">
        <v>1428424</v>
      </c>
      <c r="G15" s="126"/>
      <c r="H15" s="48">
        <v>31641765</v>
      </c>
      <c r="I15" s="48">
        <v>0</v>
      </c>
      <c r="J15" s="48">
        <v>0</v>
      </c>
      <c r="L15" s="12"/>
      <c r="M15" s="12"/>
      <c r="N15" s="12"/>
      <c r="O15" s="12"/>
      <c r="P15" s="12"/>
      <c r="Q15" s="12"/>
      <c r="R15" s="12"/>
      <c r="S15" s="12"/>
    </row>
    <row r="16" spans="2:19" x14ac:dyDescent="0.2">
      <c r="B16" s="38" t="s">
        <v>5</v>
      </c>
      <c r="C16" s="48"/>
      <c r="D16" s="48">
        <v>4527755</v>
      </c>
      <c r="E16" s="48">
        <v>0</v>
      </c>
      <c r="F16" s="48">
        <v>0</v>
      </c>
      <c r="G16" s="126"/>
      <c r="H16" s="48">
        <v>6102705</v>
      </c>
      <c r="I16" s="48">
        <v>210000</v>
      </c>
      <c r="J16" s="48">
        <v>0</v>
      </c>
      <c r="L16" s="12"/>
      <c r="M16" s="12"/>
      <c r="N16" s="12"/>
      <c r="O16" s="12"/>
      <c r="P16" s="12"/>
      <c r="Q16" s="12"/>
      <c r="R16" s="12"/>
      <c r="S16" s="12"/>
    </row>
    <row r="17" spans="2:19" x14ac:dyDescent="0.2">
      <c r="B17" s="38"/>
      <c r="C17" s="48"/>
      <c r="D17" s="48"/>
      <c r="E17" s="48"/>
      <c r="F17" s="48"/>
      <c r="G17" s="126"/>
      <c r="H17" s="48"/>
      <c r="I17" s="48"/>
      <c r="J17" s="48"/>
      <c r="R17" s="12"/>
      <c r="S17" s="12"/>
    </row>
    <row r="18" spans="2:19" x14ac:dyDescent="0.2">
      <c r="B18" s="38" t="s">
        <v>6</v>
      </c>
      <c r="C18" s="48"/>
      <c r="D18" s="48">
        <v>2707230</v>
      </c>
      <c r="E18" s="48">
        <v>85055.84</v>
      </c>
      <c r="F18" s="48">
        <v>53181</v>
      </c>
      <c r="G18" s="126"/>
      <c r="H18" s="48">
        <v>2917546</v>
      </c>
      <c r="I18" s="48">
        <v>76000</v>
      </c>
      <c r="J18" s="48">
        <v>0</v>
      </c>
      <c r="L18" s="12"/>
      <c r="M18" s="12"/>
      <c r="N18" s="12"/>
      <c r="O18" s="12"/>
      <c r="P18" s="12"/>
      <c r="Q18" s="12"/>
      <c r="R18" s="12"/>
      <c r="S18" s="12"/>
    </row>
    <row r="19" spans="2:19" x14ac:dyDescent="0.2">
      <c r="B19" s="38" t="s">
        <v>7</v>
      </c>
      <c r="C19" s="48"/>
      <c r="D19" s="48">
        <v>7723204</v>
      </c>
      <c r="E19" s="48">
        <v>3088549.52</v>
      </c>
      <c r="F19" s="48">
        <v>223013</v>
      </c>
      <c r="G19" s="126"/>
      <c r="H19" s="48">
        <v>10212726</v>
      </c>
      <c r="I19" s="48">
        <v>524000</v>
      </c>
      <c r="J19" s="48">
        <v>0</v>
      </c>
      <c r="L19" s="12"/>
      <c r="M19" s="12"/>
      <c r="N19" s="12"/>
      <c r="O19" s="12"/>
      <c r="P19" s="12"/>
      <c r="Q19" s="12"/>
      <c r="R19" s="12"/>
      <c r="S19" s="12"/>
    </row>
    <row r="20" spans="2:19" x14ac:dyDescent="0.2">
      <c r="B20" s="38" t="s">
        <v>8</v>
      </c>
      <c r="C20" s="48"/>
      <c r="D20" s="48">
        <v>7545882</v>
      </c>
      <c r="E20" s="48">
        <v>525729.05000000005</v>
      </c>
      <c r="F20" s="48">
        <v>192934</v>
      </c>
      <c r="G20" s="126"/>
      <c r="H20" s="48">
        <v>5517859.0099999998</v>
      </c>
      <c r="I20" s="48">
        <v>213999.99</v>
      </c>
      <c r="J20" s="48">
        <v>0</v>
      </c>
      <c r="L20" s="12"/>
      <c r="M20" s="12"/>
      <c r="N20" s="12"/>
      <c r="O20" s="12"/>
      <c r="P20" s="12"/>
      <c r="Q20" s="12"/>
      <c r="R20" s="12"/>
      <c r="S20" s="12"/>
    </row>
    <row r="21" spans="2:19" x14ac:dyDescent="0.2">
      <c r="B21" s="38" t="s">
        <v>9</v>
      </c>
      <c r="C21" s="48"/>
      <c r="D21" s="48">
        <v>9353409.8300000001</v>
      </c>
      <c r="E21" s="48">
        <v>1327413.0900000001</v>
      </c>
      <c r="F21" s="48">
        <v>233302</v>
      </c>
      <c r="G21" s="126"/>
      <c r="H21" s="48">
        <v>8976356.8000000007</v>
      </c>
      <c r="I21" s="48">
        <v>2463589.2000000002</v>
      </c>
      <c r="J21" s="48">
        <v>0</v>
      </c>
      <c r="L21" s="12"/>
      <c r="M21" s="12"/>
      <c r="N21" s="12"/>
      <c r="O21" s="12"/>
      <c r="P21" s="12"/>
      <c r="Q21" s="12"/>
      <c r="R21" s="12"/>
      <c r="S21" s="12"/>
    </row>
    <row r="22" spans="2:19" x14ac:dyDescent="0.2">
      <c r="B22" s="38" t="s">
        <v>10</v>
      </c>
      <c r="C22" s="48"/>
      <c r="D22" s="48">
        <v>1023259</v>
      </c>
      <c r="E22" s="48">
        <v>0</v>
      </c>
      <c r="F22" s="48">
        <v>0</v>
      </c>
      <c r="G22" s="126"/>
      <c r="H22" s="48">
        <v>2675834</v>
      </c>
      <c r="I22" s="48">
        <v>5000</v>
      </c>
      <c r="J22" s="48">
        <v>0</v>
      </c>
      <c r="L22" s="12"/>
      <c r="M22" s="12"/>
      <c r="N22" s="12"/>
      <c r="O22" s="12"/>
      <c r="P22" s="12"/>
      <c r="Q22" s="12"/>
      <c r="R22" s="12"/>
      <c r="S22" s="12"/>
    </row>
    <row r="23" spans="2:19" x14ac:dyDescent="0.2">
      <c r="B23" s="38"/>
      <c r="C23" s="48"/>
      <c r="D23" s="48"/>
      <c r="E23" s="48"/>
      <c r="F23" s="48"/>
      <c r="G23" s="126"/>
      <c r="H23" s="48"/>
      <c r="I23" s="48"/>
      <c r="J23" s="48"/>
      <c r="L23" s="12"/>
      <c r="M23" s="12"/>
      <c r="N23" s="12"/>
      <c r="O23" s="12"/>
      <c r="P23" s="12"/>
      <c r="Q23" s="12"/>
      <c r="R23" s="12"/>
      <c r="S23" s="12"/>
    </row>
    <row r="24" spans="2:19" x14ac:dyDescent="0.2">
      <c r="B24" s="38" t="s">
        <v>11</v>
      </c>
      <c r="C24" s="48"/>
      <c r="D24" s="48">
        <v>12734949.48</v>
      </c>
      <c r="E24" s="48">
        <v>4422888.17</v>
      </c>
      <c r="F24" s="48">
        <v>0</v>
      </c>
      <c r="G24" s="126"/>
      <c r="H24" s="48">
        <v>13563763</v>
      </c>
      <c r="I24" s="48">
        <v>323000</v>
      </c>
      <c r="J24" s="48">
        <v>0</v>
      </c>
      <c r="L24" s="12"/>
      <c r="M24" s="12"/>
      <c r="N24" s="12"/>
      <c r="O24" s="12"/>
      <c r="P24" s="12"/>
      <c r="Q24" s="12"/>
      <c r="R24" s="12"/>
      <c r="S24" s="12"/>
    </row>
    <row r="25" spans="2:19" x14ac:dyDescent="0.2">
      <c r="B25" s="38" t="s">
        <v>12</v>
      </c>
      <c r="C25" s="48"/>
      <c r="D25" s="48">
        <v>717884.17</v>
      </c>
      <c r="E25" s="48">
        <v>20000</v>
      </c>
      <c r="F25" s="48">
        <v>33298</v>
      </c>
      <c r="G25" s="126"/>
      <c r="H25" s="48">
        <v>3269124</v>
      </c>
      <c r="I25" s="48">
        <v>33000</v>
      </c>
      <c r="J25" s="48">
        <v>0</v>
      </c>
      <c r="L25" s="12"/>
      <c r="M25" s="12"/>
      <c r="N25" s="12"/>
      <c r="O25" s="12"/>
      <c r="P25" s="12"/>
      <c r="Q25" s="12"/>
      <c r="R25" s="12"/>
      <c r="S25" s="12"/>
    </row>
    <row r="26" spans="2:19" x14ac:dyDescent="0.2">
      <c r="B26" s="38" t="s">
        <v>13</v>
      </c>
      <c r="C26" s="48"/>
      <c r="D26" s="48">
        <v>11334850.119999999</v>
      </c>
      <c r="E26" s="48">
        <v>0</v>
      </c>
      <c r="F26" s="48">
        <v>290225.03000000003</v>
      </c>
      <c r="G26" s="126"/>
      <c r="H26" s="48">
        <v>13258298</v>
      </c>
      <c r="I26" s="48">
        <v>442000</v>
      </c>
      <c r="J26" s="48">
        <v>0</v>
      </c>
      <c r="L26" s="12"/>
      <c r="M26" s="12"/>
      <c r="N26" s="12"/>
      <c r="O26" s="12"/>
      <c r="P26" s="12"/>
      <c r="Q26" s="12"/>
      <c r="R26" s="12"/>
      <c r="S26" s="12"/>
    </row>
    <row r="27" spans="2:19" x14ac:dyDescent="0.2">
      <c r="B27" s="38" t="s">
        <v>14</v>
      </c>
      <c r="C27" s="48"/>
      <c r="D27" s="48">
        <v>11095293</v>
      </c>
      <c r="E27" s="48">
        <v>6963785.6400000006</v>
      </c>
      <c r="F27" s="48">
        <v>490439.71</v>
      </c>
      <c r="G27" s="126"/>
      <c r="H27" s="48">
        <v>18709838</v>
      </c>
      <c r="I27" s="48">
        <v>75000</v>
      </c>
      <c r="J27" s="48">
        <v>0</v>
      </c>
      <c r="L27" s="12"/>
      <c r="M27" s="12"/>
      <c r="N27" s="12"/>
      <c r="O27" s="12"/>
      <c r="P27" s="12"/>
      <c r="Q27" s="12"/>
      <c r="R27" s="12"/>
      <c r="S27" s="12"/>
    </row>
    <row r="28" spans="2:19" x14ac:dyDescent="0.2">
      <c r="B28" s="38" t="s">
        <v>15</v>
      </c>
      <c r="C28" s="48"/>
      <c r="D28" s="48">
        <v>512118.18</v>
      </c>
      <c r="E28" s="48">
        <v>80000</v>
      </c>
      <c r="F28" s="48">
        <v>124390</v>
      </c>
      <c r="G28" s="126"/>
      <c r="H28" s="48">
        <v>1699461</v>
      </c>
      <c r="I28" s="48">
        <v>28000</v>
      </c>
      <c r="J28" s="48">
        <v>0</v>
      </c>
      <c r="L28" s="12"/>
      <c r="M28" s="12"/>
      <c r="N28" s="12"/>
      <c r="O28" s="12"/>
      <c r="P28" s="12"/>
      <c r="Q28" s="12"/>
      <c r="R28" s="12"/>
      <c r="S28" s="12"/>
    </row>
    <row r="29" spans="2:19" x14ac:dyDescent="0.2">
      <c r="B29" s="39"/>
      <c r="C29" s="48"/>
      <c r="D29" s="48"/>
      <c r="E29" s="48"/>
      <c r="F29" s="48"/>
      <c r="G29" s="126"/>
      <c r="H29" s="48"/>
      <c r="I29" s="48"/>
      <c r="J29" s="48"/>
      <c r="L29" s="12"/>
      <c r="M29" s="12"/>
      <c r="N29" s="12"/>
      <c r="O29" s="12"/>
      <c r="P29" s="12"/>
      <c r="Q29" s="12"/>
      <c r="R29" s="12"/>
      <c r="S29" s="12"/>
    </row>
    <row r="30" spans="2:19" x14ac:dyDescent="0.2">
      <c r="B30" s="38" t="s">
        <v>16</v>
      </c>
      <c r="C30" s="48"/>
      <c r="D30" s="48">
        <v>45047571</v>
      </c>
      <c r="E30" s="48">
        <v>17010248</v>
      </c>
      <c r="F30" s="48">
        <v>0</v>
      </c>
      <c r="G30" s="126"/>
      <c r="H30" s="48">
        <v>42120380</v>
      </c>
      <c r="I30" s="48">
        <v>44000</v>
      </c>
      <c r="J30" s="48">
        <v>0</v>
      </c>
      <c r="L30" s="12"/>
      <c r="M30" s="12"/>
      <c r="N30" s="12"/>
      <c r="O30" s="12"/>
      <c r="P30" s="12"/>
      <c r="Q30" s="12"/>
      <c r="R30" s="12"/>
      <c r="S30" s="12"/>
    </row>
    <row r="31" spans="2:19" x14ac:dyDescent="0.2">
      <c r="B31" s="38" t="s">
        <v>17</v>
      </c>
      <c r="C31" s="48"/>
      <c r="D31" s="48">
        <v>49067544.369999997</v>
      </c>
      <c r="E31" s="48">
        <v>18350439.34</v>
      </c>
      <c r="F31" s="48">
        <v>0</v>
      </c>
      <c r="G31" s="126"/>
      <c r="H31" s="48">
        <v>36903028</v>
      </c>
      <c r="I31" s="48">
        <v>4599000</v>
      </c>
      <c r="J31" s="48">
        <v>0</v>
      </c>
      <c r="L31" s="12"/>
      <c r="M31" s="12"/>
      <c r="N31" s="12"/>
      <c r="O31" s="12"/>
      <c r="P31" s="12"/>
      <c r="Q31" s="12"/>
      <c r="R31" s="12"/>
      <c r="S31" s="12"/>
    </row>
    <row r="32" spans="2:19" x14ac:dyDescent="0.2">
      <c r="B32" s="38" t="s">
        <v>18</v>
      </c>
      <c r="C32" s="48"/>
      <c r="D32" s="48">
        <v>1505296.35</v>
      </c>
      <c r="E32" s="48">
        <v>1372067.19</v>
      </c>
      <c r="F32" s="48">
        <v>83025</v>
      </c>
      <c r="G32" s="126"/>
      <c r="H32" s="48">
        <v>3642803</v>
      </c>
      <c r="I32" s="48">
        <v>84000</v>
      </c>
      <c r="J32" s="48">
        <v>0</v>
      </c>
      <c r="L32" s="12"/>
      <c r="M32" s="12"/>
      <c r="N32" s="12"/>
      <c r="O32" s="12"/>
      <c r="P32" s="12"/>
      <c r="Q32" s="12"/>
      <c r="R32" s="12"/>
      <c r="S32" s="12"/>
    </row>
    <row r="33" spans="2:19" x14ac:dyDescent="0.2">
      <c r="B33" s="38" t="s">
        <v>19</v>
      </c>
      <c r="C33" s="48"/>
      <c r="D33" s="48">
        <v>5708002.3700000001</v>
      </c>
      <c r="E33" s="48">
        <v>878056</v>
      </c>
      <c r="F33" s="48">
        <v>0</v>
      </c>
      <c r="G33" s="126"/>
      <c r="H33" s="48">
        <v>6847017</v>
      </c>
      <c r="I33" s="48">
        <v>448000</v>
      </c>
      <c r="J33" s="48">
        <v>0</v>
      </c>
      <c r="L33" s="12"/>
      <c r="M33" s="12"/>
      <c r="N33" s="12"/>
      <c r="O33" s="12"/>
      <c r="P33" s="12"/>
      <c r="Q33" s="12"/>
      <c r="R33" s="12"/>
      <c r="S33" s="12"/>
    </row>
    <row r="34" spans="2:19" x14ac:dyDescent="0.2">
      <c r="B34" s="38" t="s">
        <v>20</v>
      </c>
      <c r="C34" s="48"/>
      <c r="D34" s="48">
        <v>1896874</v>
      </c>
      <c r="E34" s="48">
        <v>50193</v>
      </c>
      <c r="F34" s="48">
        <v>21781</v>
      </c>
      <c r="G34" s="126"/>
      <c r="H34" s="48">
        <v>1985942</v>
      </c>
      <c r="I34" s="48">
        <v>84000</v>
      </c>
      <c r="J34" s="48">
        <v>35000</v>
      </c>
      <c r="L34" s="12"/>
      <c r="M34" s="12"/>
      <c r="N34" s="12"/>
      <c r="O34" s="12"/>
      <c r="P34" s="12"/>
      <c r="Q34" s="12"/>
      <c r="R34" s="12"/>
      <c r="S34" s="12"/>
    </row>
    <row r="35" spans="2:19" x14ac:dyDescent="0.2">
      <c r="B35" s="38"/>
      <c r="C35" s="48"/>
      <c r="D35" s="48"/>
      <c r="E35" s="48"/>
      <c r="F35" s="48"/>
      <c r="G35" s="126"/>
      <c r="H35" s="48"/>
      <c r="I35" s="48"/>
      <c r="J35" s="126"/>
      <c r="L35" s="12"/>
      <c r="M35" s="12"/>
      <c r="N35" s="12"/>
      <c r="O35" s="12"/>
      <c r="P35" s="12"/>
      <c r="Q35" s="12"/>
      <c r="R35" s="12"/>
      <c r="S35" s="12"/>
    </row>
    <row r="36" spans="2:19" x14ac:dyDescent="0.2">
      <c r="B36" s="38" t="s">
        <v>21</v>
      </c>
      <c r="C36" s="48"/>
      <c r="D36" s="48">
        <v>1058605</v>
      </c>
      <c r="E36" s="48">
        <v>0</v>
      </c>
      <c r="F36" s="48">
        <v>0</v>
      </c>
      <c r="G36" s="126"/>
      <c r="H36" s="48">
        <v>1873175</v>
      </c>
      <c r="I36" s="48">
        <v>0</v>
      </c>
      <c r="J36" s="48">
        <v>0</v>
      </c>
      <c r="L36" s="12"/>
      <c r="M36" s="12"/>
      <c r="N36" s="12"/>
      <c r="O36" s="12"/>
      <c r="P36" s="12"/>
      <c r="Q36" s="12"/>
      <c r="R36" s="12"/>
      <c r="S36" s="12"/>
    </row>
    <row r="37" spans="2:19" x14ac:dyDescent="0.2">
      <c r="B37" s="38" t="s">
        <v>22</v>
      </c>
      <c r="C37" s="48"/>
      <c r="D37" s="48">
        <v>8992164</v>
      </c>
      <c r="E37" s="48">
        <v>1443285.27</v>
      </c>
      <c r="F37" s="48">
        <v>23327.119999999999</v>
      </c>
      <c r="G37" s="126"/>
      <c r="H37" s="48">
        <v>7550868.9900000002</v>
      </c>
      <c r="I37" s="48">
        <v>400000.01</v>
      </c>
      <c r="J37" s="127">
        <v>0</v>
      </c>
      <c r="L37" s="12"/>
      <c r="M37" s="12"/>
      <c r="N37" s="12"/>
      <c r="O37" s="12"/>
      <c r="P37" s="12"/>
      <c r="Q37" s="12"/>
      <c r="R37" s="12"/>
      <c r="S37" s="12"/>
    </row>
    <row r="38" spans="2:19" x14ac:dyDescent="0.2">
      <c r="B38" s="38" t="s">
        <v>23</v>
      </c>
      <c r="C38" s="48"/>
      <c r="D38" s="48">
        <v>7046521.7800000003</v>
      </c>
      <c r="E38" s="48">
        <v>90298.04</v>
      </c>
      <c r="F38" s="48">
        <v>133134</v>
      </c>
      <c r="G38" s="126"/>
      <c r="H38" s="48">
        <v>5687991</v>
      </c>
      <c r="I38" s="48">
        <v>79000</v>
      </c>
      <c r="J38" s="48">
        <v>0</v>
      </c>
      <c r="L38" s="12"/>
      <c r="M38" s="12"/>
      <c r="N38" s="12"/>
      <c r="O38" s="12"/>
      <c r="P38" s="12"/>
      <c r="Q38" s="12"/>
      <c r="R38" s="12"/>
      <c r="S38" s="12"/>
    </row>
    <row r="39" spans="2:19" x14ac:dyDescent="0.2">
      <c r="B39" s="38" t="s">
        <v>24</v>
      </c>
      <c r="C39" s="48"/>
      <c r="D39" s="48">
        <v>1671021</v>
      </c>
      <c r="E39" s="48">
        <v>0</v>
      </c>
      <c r="F39" s="48">
        <v>0</v>
      </c>
      <c r="G39" s="126"/>
      <c r="H39" s="48">
        <v>3392268</v>
      </c>
      <c r="I39" s="48">
        <v>0</v>
      </c>
      <c r="J39" s="48">
        <v>0</v>
      </c>
      <c r="L39" s="12"/>
      <c r="M39" s="12"/>
      <c r="N39" s="12"/>
      <c r="O39" s="12"/>
      <c r="P39" s="12"/>
      <c r="Q39" s="12"/>
      <c r="R39" s="12"/>
    </row>
    <row r="40" spans="2:19" x14ac:dyDescent="0.2">
      <c r="C40" s="51"/>
      <c r="I40" s="51"/>
      <c r="M40" s="12"/>
      <c r="N40" s="12"/>
      <c r="O40" s="12"/>
      <c r="P40" s="12"/>
      <c r="Q40" s="12"/>
    </row>
    <row r="41" spans="2:19" x14ac:dyDescent="0.2">
      <c r="B41" s="52"/>
      <c r="C41" s="51"/>
      <c r="G41" s="120"/>
      <c r="I41" s="51"/>
      <c r="L41" s="12"/>
      <c r="M41" s="12"/>
      <c r="N41" s="12"/>
      <c r="O41" s="12"/>
      <c r="P41" s="12"/>
      <c r="Q41" s="12"/>
    </row>
    <row r="42" spans="2:19" x14ac:dyDescent="0.2">
      <c r="B42" s="93"/>
      <c r="C42" s="51"/>
      <c r="D42" s="12"/>
      <c r="E42" s="121"/>
      <c r="F42" s="12"/>
      <c r="G42" s="12"/>
      <c r="H42" s="12"/>
      <c r="I42" s="94"/>
      <c r="J42" s="12"/>
      <c r="K42" s="12"/>
      <c r="L42" s="12"/>
      <c r="M42" s="12"/>
      <c r="N42" s="12"/>
      <c r="O42" s="12"/>
      <c r="P42" s="12"/>
      <c r="Q42" s="12"/>
    </row>
    <row r="43" spans="2:19" x14ac:dyDescent="0.2">
      <c r="B43" s="9"/>
      <c r="C43" s="51"/>
      <c r="D43" s="12"/>
      <c r="E43" s="12"/>
      <c r="F43" s="12"/>
      <c r="G43" s="12"/>
      <c r="H43" s="12"/>
      <c r="I43" s="94"/>
      <c r="J43" s="12"/>
      <c r="K43" s="12"/>
      <c r="L43" s="12"/>
    </row>
    <row r="44" spans="2:19" x14ac:dyDescent="0.2">
      <c r="B44" s="9"/>
      <c r="D44" s="12"/>
      <c r="E44" s="12"/>
      <c r="F44" s="12"/>
      <c r="G44" s="12"/>
      <c r="H44" s="12"/>
      <c r="I44" s="94"/>
      <c r="J44" s="12"/>
      <c r="K44" s="12"/>
      <c r="L44" s="12"/>
    </row>
    <row r="45" spans="2:19" x14ac:dyDescent="0.2">
      <c r="B45" s="9"/>
      <c r="D45" s="12"/>
      <c r="E45" s="12"/>
      <c r="F45" s="12"/>
      <c r="G45" s="12"/>
      <c r="H45" s="12"/>
      <c r="I45" s="94"/>
      <c r="J45" s="12"/>
      <c r="K45" s="12"/>
      <c r="L45" s="12"/>
    </row>
    <row r="46" spans="2:19" x14ac:dyDescent="0.2">
      <c r="B46" s="9"/>
      <c r="D46" s="12"/>
      <c r="E46" s="12"/>
      <c r="F46" s="12"/>
      <c r="G46" s="12"/>
      <c r="H46" s="12"/>
      <c r="I46" s="94"/>
      <c r="J46" s="12"/>
      <c r="K46" s="12"/>
      <c r="L46" s="12"/>
    </row>
    <row r="47" spans="2:19" x14ac:dyDescent="0.2">
      <c r="B47" s="9"/>
      <c r="C47" s="51"/>
      <c r="D47" s="12"/>
      <c r="E47" s="12"/>
      <c r="F47" s="12"/>
      <c r="G47" s="12"/>
      <c r="H47" s="12"/>
      <c r="I47" s="94"/>
      <c r="J47" s="12"/>
      <c r="K47" s="12"/>
      <c r="L47" s="12"/>
    </row>
    <row r="48" spans="2:19" x14ac:dyDescent="0.2">
      <c r="B48" s="9"/>
      <c r="C48" s="51"/>
      <c r="D48" s="12"/>
      <c r="E48" s="12"/>
      <c r="F48" s="12"/>
      <c r="G48" s="12"/>
      <c r="H48" s="12"/>
      <c r="I48" s="94"/>
      <c r="J48" s="12"/>
    </row>
    <row r="49" spans="2:12" x14ac:dyDescent="0.2">
      <c r="B49" s="9"/>
      <c r="C49" s="51"/>
      <c r="D49" s="12"/>
      <c r="E49" s="12"/>
      <c r="F49" s="12"/>
      <c r="G49" s="12"/>
      <c r="H49" s="12"/>
      <c r="I49" s="94"/>
      <c r="J49" s="12"/>
    </row>
    <row r="50" spans="2:12" x14ac:dyDescent="0.2">
      <c r="B50" s="9"/>
      <c r="D50" s="12"/>
      <c r="E50" s="12"/>
      <c r="F50" s="12"/>
      <c r="G50" s="12"/>
      <c r="H50" s="12"/>
      <c r="I50" s="94"/>
      <c r="J50" s="12"/>
      <c r="K50" s="12"/>
      <c r="L50" s="12"/>
    </row>
    <row r="51" spans="2:12" x14ac:dyDescent="0.2">
      <c r="B51" s="9"/>
      <c r="D51" s="12"/>
      <c r="E51" s="12"/>
      <c r="F51" s="12"/>
      <c r="G51" s="12"/>
      <c r="H51" s="12"/>
      <c r="I51" s="94"/>
      <c r="J51" s="12"/>
      <c r="K51" s="12"/>
      <c r="L51" s="12"/>
    </row>
    <row r="52" spans="2:12" x14ac:dyDescent="0.2">
      <c r="B52" s="9"/>
      <c r="D52" s="12"/>
      <c r="E52" s="12"/>
      <c r="F52" s="12"/>
      <c r="G52" s="12"/>
      <c r="H52" s="12"/>
      <c r="I52" s="94"/>
      <c r="J52" s="12"/>
      <c r="K52" s="12"/>
      <c r="L52" s="12"/>
    </row>
    <row r="53" spans="2:12" x14ac:dyDescent="0.2">
      <c r="B53" s="9"/>
      <c r="D53" s="12"/>
      <c r="E53" s="12"/>
      <c r="F53" s="12"/>
      <c r="G53" s="12"/>
      <c r="H53" s="12"/>
      <c r="I53" s="94"/>
      <c r="J53" s="12"/>
      <c r="K53" s="12"/>
      <c r="L53" s="12"/>
    </row>
    <row r="54" spans="2:12" x14ac:dyDescent="0.2">
      <c r="B54" s="9"/>
      <c r="D54" s="12"/>
      <c r="E54" s="12"/>
      <c r="F54" s="12"/>
      <c r="G54" s="12"/>
      <c r="H54" s="12"/>
      <c r="I54" s="94"/>
      <c r="J54" s="12"/>
      <c r="K54" s="12"/>
      <c r="L54" s="12"/>
    </row>
    <row r="55" spans="2:12" x14ac:dyDescent="0.2">
      <c r="B55" s="9"/>
      <c r="D55" s="12"/>
      <c r="E55" s="12"/>
      <c r="F55" s="12"/>
      <c r="G55" s="12"/>
      <c r="H55" s="12"/>
      <c r="I55" s="94"/>
      <c r="J55" s="12"/>
      <c r="K55" s="12"/>
      <c r="L55" s="12"/>
    </row>
    <row r="56" spans="2:12" x14ac:dyDescent="0.2">
      <c r="B56" s="9"/>
      <c r="D56" s="12"/>
      <c r="E56" s="12"/>
      <c r="F56" s="12"/>
      <c r="G56" s="12"/>
      <c r="H56" s="12"/>
      <c r="I56" s="94"/>
      <c r="J56" s="12"/>
      <c r="K56" s="12"/>
      <c r="L56" s="12"/>
    </row>
    <row r="57" spans="2:12" x14ac:dyDescent="0.2">
      <c r="B57" s="9"/>
      <c r="D57" s="12"/>
      <c r="E57" s="12"/>
      <c r="F57" s="12"/>
      <c r="G57" s="12"/>
      <c r="H57" s="12"/>
      <c r="I57" s="94"/>
      <c r="J57" s="12"/>
      <c r="K57" s="12"/>
      <c r="L57" s="12"/>
    </row>
    <row r="58" spans="2:12" x14ac:dyDescent="0.2">
      <c r="B58" s="9"/>
      <c r="D58" s="12"/>
      <c r="E58" s="12"/>
      <c r="F58" s="12"/>
      <c r="G58" s="12"/>
      <c r="H58" s="12"/>
      <c r="I58" s="94"/>
      <c r="J58" s="12"/>
      <c r="K58" s="12"/>
      <c r="L58" s="12"/>
    </row>
    <row r="59" spans="2:12" x14ac:dyDescent="0.2">
      <c r="B59" s="9"/>
      <c r="D59" s="12"/>
      <c r="E59" s="12"/>
      <c r="F59" s="12"/>
      <c r="G59" s="12"/>
      <c r="H59" s="12"/>
      <c r="I59" s="94"/>
      <c r="J59" s="12"/>
      <c r="K59" s="12"/>
      <c r="L59" s="12"/>
    </row>
    <row r="60" spans="2:12" x14ac:dyDescent="0.2">
      <c r="B60" s="9"/>
      <c r="D60" s="12"/>
      <c r="E60" s="12"/>
      <c r="F60" s="12"/>
      <c r="G60" s="12"/>
      <c r="H60" s="12"/>
      <c r="I60" s="94"/>
      <c r="J60" s="12"/>
      <c r="K60" s="12"/>
      <c r="L60" s="12"/>
    </row>
    <row r="61" spans="2:12" x14ac:dyDescent="0.2">
      <c r="B61" s="9"/>
      <c r="D61" s="12"/>
      <c r="E61" s="12"/>
      <c r="F61" s="12"/>
      <c r="G61" s="12"/>
      <c r="H61" s="12"/>
      <c r="I61" s="94"/>
      <c r="J61" s="12"/>
      <c r="K61" s="12"/>
      <c r="L61" s="12"/>
    </row>
    <row r="62" spans="2:12" x14ac:dyDescent="0.2">
      <c r="B62" s="9"/>
      <c r="D62" s="12"/>
      <c r="E62" s="12"/>
      <c r="F62" s="12"/>
      <c r="G62" s="12"/>
      <c r="H62" s="12"/>
      <c r="I62" s="94"/>
      <c r="J62" s="12"/>
      <c r="K62" s="12"/>
      <c r="L62" s="12"/>
    </row>
    <row r="63" spans="2:12" x14ac:dyDescent="0.2">
      <c r="B63" s="9"/>
      <c r="D63" s="12"/>
      <c r="E63" s="12"/>
      <c r="F63" s="12"/>
      <c r="G63" s="12"/>
      <c r="H63" s="12"/>
      <c r="I63" s="94"/>
      <c r="J63" s="12"/>
      <c r="K63" s="12"/>
      <c r="L63" s="12"/>
    </row>
    <row r="64" spans="2:12" x14ac:dyDescent="0.2">
      <c r="B64" s="9"/>
      <c r="D64" s="12"/>
      <c r="E64" s="12"/>
      <c r="F64" s="12"/>
      <c r="G64" s="12"/>
      <c r="H64" s="12"/>
      <c r="I64" s="94"/>
      <c r="J64" s="12"/>
      <c r="K64" s="12"/>
      <c r="L64" s="12"/>
    </row>
    <row r="65" spans="2:12" x14ac:dyDescent="0.2">
      <c r="B65" s="9"/>
      <c r="D65" s="12"/>
      <c r="E65" s="12"/>
      <c r="F65" s="12"/>
      <c r="G65" s="12"/>
      <c r="H65" s="12"/>
      <c r="I65" s="94"/>
      <c r="J65" s="12"/>
      <c r="K65" s="12"/>
      <c r="L65" s="12"/>
    </row>
    <row r="66" spans="2:12" x14ac:dyDescent="0.2">
      <c r="B66" s="9"/>
      <c r="D66" s="12"/>
      <c r="E66" s="12"/>
      <c r="F66" s="12"/>
      <c r="G66" s="12"/>
      <c r="H66" s="12"/>
      <c r="I66" s="94"/>
      <c r="J66" s="12"/>
      <c r="K66" s="12"/>
      <c r="L66" s="12"/>
    </row>
    <row r="67" spans="2:12" x14ac:dyDescent="0.2">
      <c r="B67" s="9"/>
      <c r="D67" s="12"/>
      <c r="E67" s="12"/>
      <c r="F67" s="12"/>
      <c r="G67" s="12"/>
      <c r="H67" s="12"/>
      <c r="I67" s="94"/>
      <c r="J67" s="12"/>
      <c r="K67" s="12"/>
      <c r="L67" s="12"/>
    </row>
    <row r="68" spans="2:12" x14ac:dyDescent="0.2">
      <c r="B68" s="9"/>
      <c r="D68" s="12"/>
      <c r="E68" s="12"/>
      <c r="F68" s="12"/>
      <c r="G68" s="12"/>
      <c r="H68" s="12"/>
      <c r="I68" s="94"/>
      <c r="J68" s="12"/>
      <c r="K68" s="12"/>
      <c r="L68" s="12"/>
    </row>
    <row r="69" spans="2:12" x14ac:dyDescent="0.2">
      <c r="B69" s="9"/>
      <c r="D69" s="12"/>
      <c r="E69" s="12"/>
      <c r="F69" s="12"/>
      <c r="G69" s="12"/>
      <c r="H69" s="12"/>
      <c r="I69" s="94"/>
      <c r="J69" s="12"/>
      <c r="K69" s="12"/>
      <c r="L69" s="12"/>
    </row>
    <row r="70" spans="2:12" x14ac:dyDescent="0.2">
      <c r="B70" s="9"/>
      <c r="D70" s="12"/>
      <c r="E70" s="12"/>
      <c r="F70" s="12"/>
      <c r="G70" s="12"/>
      <c r="H70" s="12"/>
      <c r="I70" s="94"/>
      <c r="J70" s="12"/>
      <c r="K70" s="12"/>
      <c r="L70" s="12"/>
    </row>
    <row r="71" spans="2:12" x14ac:dyDescent="0.2">
      <c r="B71" s="9"/>
      <c r="D71" s="12"/>
      <c r="E71" s="12"/>
      <c r="F71" s="12"/>
      <c r="G71" s="12"/>
      <c r="H71" s="12"/>
      <c r="I71" s="94"/>
      <c r="J71" s="12"/>
      <c r="K71" s="12"/>
      <c r="L71" s="12"/>
    </row>
    <row r="72" spans="2:12" x14ac:dyDescent="0.2">
      <c r="B72" s="9"/>
      <c r="D72" s="12"/>
      <c r="E72" s="12"/>
      <c r="F72" s="12"/>
      <c r="G72" s="12"/>
      <c r="H72" s="12"/>
      <c r="I72" s="94"/>
      <c r="J72" s="12"/>
      <c r="K72" s="12"/>
      <c r="L72" s="12"/>
    </row>
    <row r="73" spans="2:12" x14ac:dyDescent="0.2">
      <c r="B73" s="9"/>
      <c r="D73" s="12"/>
      <c r="E73" s="12"/>
      <c r="F73" s="12"/>
      <c r="G73" s="12"/>
      <c r="H73" s="12"/>
      <c r="I73" s="94"/>
      <c r="J73" s="12"/>
      <c r="K73" s="12"/>
      <c r="L73" s="12"/>
    </row>
    <row r="75" spans="2:12" x14ac:dyDescent="0.2">
      <c r="D75" s="12"/>
      <c r="E75" s="12"/>
      <c r="F75" s="12"/>
      <c r="G75" s="12"/>
      <c r="H75" s="12"/>
      <c r="I75" s="94"/>
      <c r="J75" s="12"/>
    </row>
    <row r="76" spans="2:12" x14ac:dyDescent="0.2">
      <c r="D76" s="12"/>
      <c r="E76" s="12"/>
      <c r="F76" s="12"/>
      <c r="G76" s="12"/>
      <c r="H76" s="12"/>
      <c r="I76" s="94"/>
      <c r="J76" s="12"/>
    </row>
    <row r="77" spans="2:12" x14ac:dyDescent="0.2">
      <c r="D77" s="12"/>
      <c r="E77" s="12"/>
      <c r="F77" s="12"/>
      <c r="G77" s="12"/>
      <c r="H77" s="12"/>
      <c r="I77" s="94"/>
      <c r="J77" s="12"/>
    </row>
    <row r="78" spans="2:12" x14ac:dyDescent="0.2">
      <c r="D78" s="12"/>
      <c r="E78" s="12"/>
      <c r="F78" s="12"/>
      <c r="G78" s="12"/>
      <c r="H78" s="12"/>
      <c r="I78" s="94"/>
      <c r="J78" s="12"/>
    </row>
    <row r="80" spans="2:12" x14ac:dyDescent="0.2">
      <c r="D80" s="12"/>
      <c r="E80" s="12"/>
      <c r="F80" s="12"/>
      <c r="G80" s="12"/>
      <c r="H80" s="12"/>
      <c r="I80" s="94"/>
      <c r="J80" s="12"/>
    </row>
    <row r="81" spans="4:10" x14ac:dyDescent="0.2">
      <c r="D81" s="12"/>
      <c r="E81" s="12"/>
      <c r="F81" s="12"/>
      <c r="G81" s="12"/>
      <c r="H81" s="12"/>
      <c r="I81" s="94"/>
      <c r="J81" s="12"/>
    </row>
    <row r="82" spans="4:10" x14ac:dyDescent="0.2">
      <c r="D82" s="12"/>
      <c r="E82" s="12"/>
      <c r="F82" s="12"/>
      <c r="G82" s="12"/>
      <c r="H82" s="12"/>
      <c r="I82" s="94"/>
      <c r="J82" s="12"/>
    </row>
    <row r="83" spans="4:10" x14ac:dyDescent="0.2">
      <c r="D83" s="12"/>
      <c r="E83" s="12"/>
      <c r="F83" s="12"/>
      <c r="G83" s="12"/>
      <c r="H83" s="12"/>
      <c r="I83" s="94"/>
      <c r="J83" s="12"/>
    </row>
    <row r="84" spans="4:10" x14ac:dyDescent="0.2">
      <c r="I84" s="51"/>
    </row>
    <row r="85" spans="4:10" x14ac:dyDescent="0.2">
      <c r="I85" s="51"/>
    </row>
    <row r="86" spans="4:10" x14ac:dyDescent="0.2">
      <c r="I86" s="51"/>
    </row>
    <row r="87" spans="4:10" x14ac:dyDescent="0.2">
      <c r="I87" s="51"/>
    </row>
    <row r="88" spans="4:10" x14ac:dyDescent="0.2">
      <c r="I88" s="51"/>
    </row>
    <row r="89" spans="4:10" x14ac:dyDescent="0.2">
      <c r="I89" s="51"/>
    </row>
    <row r="90" spans="4:10" x14ac:dyDescent="0.2">
      <c r="I90" s="51"/>
    </row>
    <row r="91" spans="4:10" x14ac:dyDescent="0.2">
      <c r="I91" s="51"/>
    </row>
    <row r="92" spans="4:10" x14ac:dyDescent="0.2">
      <c r="I92" s="51"/>
    </row>
    <row r="93" spans="4:10" x14ac:dyDescent="0.2">
      <c r="I93" s="51"/>
    </row>
    <row r="94" spans="4:10" x14ac:dyDescent="0.2">
      <c r="I94" s="51"/>
    </row>
    <row r="95" spans="4:10" x14ac:dyDescent="0.2">
      <c r="I95" s="51"/>
    </row>
    <row r="96" spans="4:10" x14ac:dyDescent="0.2">
      <c r="I96" s="51"/>
    </row>
    <row r="97" spans="9:9" x14ac:dyDescent="0.2">
      <c r="I97" s="51"/>
    </row>
    <row r="98" spans="9:9" x14ac:dyDescent="0.2">
      <c r="I98" s="51"/>
    </row>
    <row r="99" spans="9:9" x14ac:dyDescent="0.2">
      <c r="I99" s="51"/>
    </row>
    <row r="100" spans="9:9" x14ac:dyDescent="0.2">
      <c r="I100" s="51"/>
    </row>
    <row r="101" spans="9:9" x14ac:dyDescent="0.2">
      <c r="I101" s="51"/>
    </row>
    <row r="102" spans="9:9" x14ac:dyDescent="0.2">
      <c r="I102" s="51"/>
    </row>
    <row r="103" spans="9:9" x14ac:dyDescent="0.2">
      <c r="I103" s="51"/>
    </row>
    <row r="104" spans="9:9" x14ac:dyDescent="0.2">
      <c r="I104" s="51"/>
    </row>
    <row r="105" spans="9:9" x14ac:dyDescent="0.2">
      <c r="I105" s="51"/>
    </row>
    <row r="106" spans="9:9" x14ac:dyDescent="0.2">
      <c r="I106" s="51"/>
    </row>
    <row r="107" spans="9:9" x14ac:dyDescent="0.2">
      <c r="I107" s="51"/>
    </row>
    <row r="108" spans="9:9" x14ac:dyDescent="0.2">
      <c r="I108" s="51"/>
    </row>
    <row r="109" spans="9:9" x14ac:dyDescent="0.2">
      <c r="I109" s="51"/>
    </row>
    <row r="110" spans="9:9" x14ac:dyDescent="0.2">
      <c r="I110" s="51"/>
    </row>
    <row r="111" spans="9:9" x14ac:dyDescent="0.2">
      <c r="I111" s="51"/>
    </row>
    <row r="112" spans="9:9" x14ac:dyDescent="0.2">
      <c r="I112" s="51"/>
    </row>
    <row r="113" spans="9:9" x14ac:dyDescent="0.2">
      <c r="I113" s="51"/>
    </row>
    <row r="114" spans="9:9" x14ac:dyDescent="0.2">
      <c r="I114" s="51"/>
    </row>
    <row r="115" spans="9:9" x14ac:dyDescent="0.2">
      <c r="I115" s="51"/>
    </row>
    <row r="116" spans="9:9" x14ac:dyDescent="0.2">
      <c r="I116" s="51"/>
    </row>
    <row r="117" spans="9:9" x14ac:dyDescent="0.2">
      <c r="I117" s="51"/>
    </row>
    <row r="118" spans="9:9" x14ac:dyDescent="0.2">
      <c r="I118" s="51"/>
    </row>
    <row r="119" spans="9:9" x14ac:dyDescent="0.2">
      <c r="I119" s="51"/>
    </row>
    <row r="120" spans="9:9" x14ac:dyDescent="0.2">
      <c r="I120" s="51"/>
    </row>
    <row r="121" spans="9:9" x14ac:dyDescent="0.2">
      <c r="I121" s="51"/>
    </row>
    <row r="122" spans="9:9" x14ac:dyDescent="0.2">
      <c r="I122" s="51"/>
    </row>
    <row r="123" spans="9:9" x14ac:dyDescent="0.2">
      <c r="I123" s="51"/>
    </row>
    <row r="124" spans="9:9" x14ac:dyDescent="0.2">
      <c r="I124" s="51"/>
    </row>
    <row r="125" spans="9:9" x14ac:dyDescent="0.2">
      <c r="I125" s="51"/>
    </row>
    <row r="126" spans="9:9" x14ac:dyDescent="0.2">
      <c r="I126" s="51"/>
    </row>
    <row r="127" spans="9:9" x14ac:dyDescent="0.2">
      <c r="I127" s="51"/>
    </row>
    <row r="128" spans="9:9" x14ac:dyDescent="0.2">
      <c r="I128" s="51"/>
    </row>
    <row r="129" spans="9:9" x14ac:dyDescent="0.2">
      <c r="I129" s="51"/>
    </row>
    <row r="130" spans="9:9" x14ac:dyDescent="0.2">
      <c r="I130" s="51"/>
    </row>
    <row r="131" spans="9:9" x14ac:dyDescent="0.2">
      <c r="I131" s="51"/>
    </row>
    <row r="132" spans="9:9" x14ac:dyDescent="0.2">
      <c r="I132" s="51"/>
    </row>
    <row r="133" spans="9:9" x14ac:dyDescent="0.2">
      <c r="I133" s="51"/>
    </row>
    <row r="134" spans="9:9" x14ac:dyDescent="0.2">
      <c r="I134" s="51"/>
    </row>
    <row r="135" spans="9:9" x14ac:dyDescent="0.2">
      <c r="I135" s="51"/>
    </row>
    <row r="136" spans="9:9" x14ac:dyDescent="0.2">
      <c r="I136" s="51"/>
    </row>
    <row r="137" spans="9:9" x14ac:dyDescent="0.2">
      <c r="I137" s="51"/>
    </row>
    <row r="138" spans="9:9" x14ac:dyDescent="0.2">
      <c r="I138" s="51"/>
    </row>
    <row r="139" spans="9:9" x14ac:dyDescent="0.2">
      <c r="I139" s="51"/>
    </row>
    <row r="140" spans="9:9" x14ac:dyDescent="0.2">
      <c r="I140" s="51"/>
    </row>
    <row r="141" spans="9:9" x14ac:dyDescent="0.2">
      <c r="I141" s="51"/>
    </row>
    <row r="142" spans="9:9" x14ac:dyDescent="0.2">
      <c r="I142" s="51"/>
    </row>
    <row r="143" spans="9:9" x14ac:dyDescent="0.2">
      <c r="I143" s="51"/>
    </row>
    <row r="144" spans="9:9" x14ac:dyDescent="0.2">
      <c r="I144" s="51"/>
    </row>
    <row r="145" spans="9:9" x14ac:dyDescent="0.2">
      <c r="I145" s="51"/>
    </row>
    <row r="146" spans="9:9" x14ac:dyDescent="0.2">
      <c r="I146" s="51"/>
    </row>
    <row r="147" spans="9:9" x14ac:dyDescent="0.2">
      <c r="I147" s="51"/>
    </row>
    <row r="148" spans="9:9" x14ac:dyDescent="0.2">
      <c r="I148" s="51"/>
    </row>
    <row r="149" spans="9:9" x14ac:dyDescent="0.2">
      <c r="I149" s="51"/>
    </row>
    <row r="150" spans="9:9" x14ac:dyDescent="0.2">
      <c r="I150" s="51"/>
    </row>
    <row r="151" spans="9:9" x14ac:dyDescent="0.2">
      <c r="I151" s="51"/>
    </row>
    <row r="152" spans="9:9" x14ac:dyDescent="0.2">
      <c r="I152" s="51"/>
    </row>
    <row r="153" spans="9:9" x14ac:dyDescent="0.2">
      <c r="I153" s="51"/>
    </row>
    <row r="154" spans="9:9" x14ac:dyDescent="0.2">
      <c r="I154" s="51"/>
    </row>
    <row r="155" spans="9:9" x14ac:dyDescent="0.2">
      <c r="I155" s="51"/>
    </row>
    <row r="156" spans="9:9" x14ac:dyDescent="0.2">
      <c r="I156" s="51"/>
    </row>
    <row r="157" spans="9:9" x14ac:dyDescent="0.2">
      <c r="I157" s="51"/>
    </row>
    <row r="158" spans="9:9" x14ac:dyDescent="0.2">
      <c r="I158" s="51"/>
    </row>
    <row r="159" spans="9:9" x14ac:dyDescent="0.2">
      <c r="I159" s="51"/>
    </row>
    <row r="160" spans="9:9" x14ac:dyDescent="0.2">
      <c r="I160" s="51"/>
    </row>
    <row r="161" spans="9:9" x14ac:dyDescent="0.2">
      <c r="I161" s="51"/>
    </row>
    <row r="162" spans="9:9" x14ac:dyDescent="0.2">
      <c r="I162" s="51"/>
    </row>
    <row r="163" spans="9:9" x14ac:dyDescent="0.2">
      <c r="I163" s="51"/>
    </row>
    <row r="164" spans="9:9" x14ac:dyDescent="0.2">
      <c r="I164" s="51"/>
    </row>
    <row r="165" spans="9:9" x14ac:dyDescent="0.2">
      <c r="I165" s="51"/>
    </row>
    <row r="166" spans="9:9" x14ac:dyDescent="0.2">
      <c r="I166" s="51"/>
    </row>
    <row r="167" spans="9:9" x14ac:dyDescent="0.2">
      <c r="I167" s="51"/>
    </row>
    <row r="168" spans="9:9" x14ac:dyDescent="0.2">
      <c r="I168" s="51"/>
    </row>
    <row r="169" spans="9:9" x14ac:dyDescent="0.2">
      <c r="I169" s="51"/>
    </row>
    <row r="170" spans="9:9" x14ac:dyDescent="0.2">
      <c r="I170" s="51"/>
    </row>
    <row r="171" spans="9:9" x14ac:dyDescent="0.2">
      <c r="I171" s="51"/>
    </row>
    <row r="172" spans="9:9" x14ac:dyDescent="0.2">
      <c r="I172" s="51"/>
    </row>
    <row r="173" spans="9:9" x14ac:dyDescent="0.2">
      <c r="I173" s="51"/>
    </row>
    <row r="174" spans="9:9" x14ac:dyDescent="0.2">
      <c r="I174" s="51"/>
    </row>
    <row r="175" spans="9:9" x14ac:dyDescent="0.2">
      <c r="I175" s="51"/>
    </row>
    <row r="176" spans="9:9" x14ac:dyDescent="0.2">
      <c r="I176" s="51"/>
    </row>
    <row r="177" spans="9:9" x14ac:dyDescent="0.2">
      <c r="I177" s="51"/>
    </row>
    <row r="178" spans="9:9" x14ac:dyDescent="0.2">
      <c r="I178" s="51"/>
    </row>
    <row r="179" spans="9:9" x14ac:dyDescent="0.2">
      <c r="I179" s="51"/>
    </row>
    <row r="180" spans="9:9" x14ac:dyDescent="0.2">
      <c r="I180" s="51"/>
    </row>
    <row r="181" spans="9:9" x14ac:dyDescent="0.2">
      <c r="I181" s="51"/>
    </row>
    <row r="182" spans="9:9" x14ac:dyDescent="0.2">
      <c r="I182" s="51"/>
    </row>
    <row r="183" spans="9:9" x14ac:dyDescent="0.2">
      <c r="I183" s="51"/>
    </row>
    <row r="184" spans="9:9" x14ac:dyDescent="0.2">
      <c r="I184" s="51"/>
    </row>
    <row r="185" spans="9:9" x14ac:dyDescent="0.2">
      <c r="I185" s="51"/>
    </row>
    <row r="186" spans="9:9" x14ac:dyDescent="0.2">
      <c r="I186" s="51"/>
    </row>
    <row r="187" spans="9:9" x14ac:dyDescent="0.2">
      <c r="I187" s="51"/>
    </row>
    <row r="188" spans="9:9" x14ac:dyDescent="0.2">
      <c r="I188" s="51"/>
    </row>
    <row r="189" spans="9:9" x14ac:dyDescent="0.2">
      <c r="I189" s="51"/>
    </row>
    <row r="190" spans="9:9" x14ac:dyDescent="0.2">
      <c r="I190" s="51"/>
    </row>
    <row r="191" spans="9:9" x14ac:dyDescent="0.2">
      <c r="I191" s="51"/>
    </row>
    <row r="192" spans="9:9" x14ac:dyDescent="0.2">
      <c r="I192" s="51"/>
    </row>
    <row r="193" spans="9:9" x14ac:dyDescent="0.2">
      <c r="I193" s="51"/>
    </row>
    <row r="194" spans="9:9" x14ac:dyDescent="0.2">
      <c r="I194" s="51"/>
    </row>
    <row r="195" spans="9:9" x14ac:dyDescent="0.2">
      <c r="I195" s="51"/>
    </row>
    <row r="196" spans="9:9" x14ac:dyDescent="0.2">
      <c r="I196" s="51"/>
    </row>
    <row r="197" spans="9:9" x14ac:dyDescent="0.2">
      <c r="I197" s="51"/>
    </row>
    <row r="198" spans="9:9" x14ac:dyDescent="0.2">
      <c r="I198" s="51"/>
    </row>
    <row r="199" spans="9:9" x14ac:dyDescent="0.2">
      <c r="I199" s="51"/>
    </row>
    <row r="200" spans="9:9" x14ac:dyDescent="0.2">
      <c r="I200" s="51"/>
    </row>
    <row r="201" spans="9:9" x14ac:dyDescent="0.2">
      <c r="I201" s="51"/>
    </row>
    <row r="202" spans="9:9" x14ac:dyDescent="0.2">
      <c r="I202" s="51"/>
    </row>
    <row r="203" spans="9:9" x14ac:dyDescent="0.2">
      <c r="I203" s="51"/>
    </row>
    <row r="204" spans="9:9" x14ac:dyDescent="0.2">
      <c r="I204" s="51"/>
    </row>
    <row r="205" spans="9:9" x14ac:dyDescent="0.2">
      <c r="I205" s="51"/>
    </row>
    <row r="206" spans="9:9" x14ac:dyDescent="0.2">
      <c r="I206" s="51"/>
    </row>
    <row r="207" spans="9:9" x14ac:dyDescent="0.2">
      <c r="I207" s="51"/>
    </row>
    <row r="208" spans="9:9" x14ac:dyDescent="0.2">
      <c r="I208" s="51"/>
    </row>
    <row r="209" spans="9:9" x14ac:dyDescent="0.2">
      <c r="I209" s="51"/>
    </row>
    <row r="210" spans="9:9" x14ac:dyDescent="0.2">
      <c r="I210" s="51"/>
    </row>
    <row r="211" spans="9:9" x14ac:dyDescent="0.2">
      <c r="I211" s="51"/>
    </row>
    <row r="212" spans="9:9" x14ac:dyDescent="0.2">
      <c r="I212" s="51"/>
    </row>
    <row r="213" spans="9:9" x14ac:dyDescent="0.2">
      <c r="I213" s="51"/>
    </row>
    <row r="214" spans="9:9" x14ac:dyDescent="0.2">
      <c r="I214" s="51"/>
    </row>
    <row r="215" spans="9:9" x14ac:dyDescent="0.2">
      <c r="I215" s="51"/>
    </row>
    <row r="216" spans="9:9" x14ac:dyDescent="0.2">
      <c r="I216" s="51"/>
    </row>
    <row r="217" spans="9:9" x14ac:dyDescent="0.2">
      <c r="I217" s="51"/>
    </row>
    <row r="218" spans="9:9" x14ac:dyDescent="0.2">
      <c r="I218" s="51"/>
    </row>
    <row r="219" spans="9:9" x14ac:dyDescent="0.2">
      <c r="I219" s="51"/>
    </row>
    <row r="220" spans="9:9" x14ac:dyDescent="0.2">
      <c r="I220" s="51"/>
    </row>
    <row r="221" spans="9:9" x14ac:dyDescent="0.2">
      <c r="I221" s="51"/>
    </row>
    <row r="222" spans="9:9" x14ac:dyDescent="0.2">
      <c r="I222" s="51"/>
    </row>
    <row r="223" spans="9:9" x14ac:dyDescent="0.2">
      <c r="I223" s="51"/>
    </row>
    <row r="224" spans="9:9" x14ac:dyDescent="0.2">
      <c r="I224" s="51"/>
    </row>
    <row r="225" spans="9:9" x14ac:dyDescent="0.2">
      <c r="I225" s="51"/>
    </row>
    <row r="226" spans="9:9" x14ac:dyDescent="0.2">
      <c r="I226" s="51"/>
    </row>
    <row r="227" spans="9:9" x14ac:dyDescent="0.2">
      <c r="I227" s="51"/>
    </row>
    <row r="228" spans="9:9" x14ac:dyDescent="0.2">
      <c r="I228" s="51"/>
    </row>
    <row r="229" spans="9:9" x14ac:dyDescent="0.2">
      <c r="I229" s="51"/>
    </row>
    <row r="230" spans="9:9" x14ac:dyDescent="0.2">
      <c r="I230" s="51"/>
    </row>
    <row r="231" spans="9:9" x14ac:dyDescent="0.2">
      <c r="I231" s="51"/>
    </row>
    <row r="232" spans="9:9" x14ac:dyDescent="0.2">
      <c r="I232" s="51"/>
    </row>
    <row r="233" spans="9:9" x14ac:dyDescent="0.2">
      <c r="I233" s="51"/>
    </row>
    <row r="234" spans="9:9" x14ac:dyDescent="0.2">
      <c r="I234" s="51"/>
    </row>
    <row r="235" spans="9:9" x14ac:dyDescent="0.2">
      <c r="I235" s="51"/>
    </row>
    <row r="236" spans="9:9" x14ac:dyDescent="0.2">
      <c r="I236" s="51"/>
    </row>
    <row r="237" spans="9:9" x14ac:dyDescent="0.2">
      <c r="I237" s="51"/>
    </row>
    <row r="238" spans="9:9" x14ac:dyDescent="0.2">
      <c r="I238" s="51"/>
    </row>
    <row r="239" spans="9:9" x14ac:dyDescent="0.2">
      <c r="I239" s="51"/>
    </row>
    <row r="240" spans="9:9" x14ac:dyDescent="0.2">
      <c r="I240" s="51"/>
    </row>
    <row r="241" spans="9:9" x14ac:dyDescent="0.2">
      <c r="I241" s="51"/>
    </row>
    <row r="242" spans="9:9" x14ac:dyDescent="0.2">
      <c r="I242" s="51"/>
    </row>
    <row r="243" spans="9:9" x14ac:dyDescent="0.2">
      <c r="I243" s="51"/>
    </row>
    <row r="244" spans="9:9" x14ac:dyDescent="0.2">
      <c r="I244" s="51"/>
    </row>
    <row r="245" spans="9:9" x14ac:dyDescent="0.2">
      <c r="I245" s="51"/>
    </row>
    <row r="246" spans="9:9" x14ac:dyDescent="0.2">
      <c r="I246" s="51"/>
    </row>
    <row r="247" spans="9:9" x14ac:dyDescent="0.2">
      <c r="I247" s="51"/>
    </row>
    <row r="248" spans="9:9" x14ac:dyDescent="0.2">
      <c r="I248" s="51"/>
    </row>
    <row r="249" spans="9:9" x14ac:dyDescent="0.2">
      <c r="I249" s="51"/>
    </row>
    <row r="250" spans="9:9" x14ac:dyDescent="0.2">
      <c r="I250" s="51"/>
    </row>
    <row r="251" spans="9:9" x14ac:dyDescent="0.2">
      <c r="I251" s="51"/>
    </row>
    <row r="252" spans="9:9" x14ac:dyDescent="0.2">
      <c r="I252" s="51"/>
    </row>
    <row r="253" spans="9:9" x14ac:dyDescent="0.2">
      <c r="I253" s="51"/>
    </row>
    <row r="254" spans="9:9" x14ac:dyDescent="0.2">
      <c r="I254" s="51"/>
    </row>
    <row r="255" spans="9:9" x14ac:dyDescent="0.2">
      <c r="I255" s="51"/>
    </row>
    <row r="256" spans="9:9" x14ac:dyDescent="0.2">
      <c r="I256" s="51"/>
    </row>
    <row r="257" spans="9:9" x14ac:dyDescent="0.2">
      <c r="I257" s="51"/>
    </row>
    <row r="258" spans="9:9" x14ac:dyDescent="0.2">
      <c r="I258" s="51"/>
    </row>
    <row r="259" spans="9:9" x14ac:dyDescent="0.2">
      <c r="I259" s="51"/>
    </row>
    <row r="260" spans="9:9" x14ac:dyDescent="0.2">
      <c r="I260" s="51"/>
    </row>
    <row r="261" spans="9:9" x14ac:dyDescent="0.2">
      <c r="I261" s="51"/>
    </row>
    <row r="262" spans="9:9" x14ac:dyDescent="0.2">
      <c r="I262" s="51"/>
    </row>
    <row r="263" spans="9:9" x14ac:dyDescent="0.2">
      <c r="I263" s="51"/>
    </row>
    <row r="264" spans="9:9" x14ac:dyDescent="0.2">
      <c r="I264" s="51"/>
    </row>
    <row r="265" spans="9:9" x14ac:dyDescent="0.2">
      <c r="I265" s="51"/>
    </row>
    <row r="266" spans="9:9" x14ac:dyDescent="0.2">
      <c r="I266" s="51"/>
    </row>
    <row r="267" spans="9:9" x14ac:dyDescent="0.2">
      <c r="I267" s="51"/>
    </row>
    <row r="268" spans="9:9" x14ac:dyDescent="0.2">
      <c r="I268" s="51"/>
    </row>
    <row r="269" spans="9:9" x14ac:dyDescent="0.2">
      <c r="I269" s="51"/>
    </row>
    <row r="270" spans="9:9" x14ac:dyDescent="0.2">
      <c r="I270" s="51"/>
    </row>
    <row r="271" spans="9:9" x14ac:dyDescent="0.2">
      <c r="I271" s="51"/>
    </row>
    <row r="272" spans="9:9" x14ac:dyDescent="0.2">
      <c r="I272" s="51"/>
    </row>
    <row r="273" spans="9:9" x14ac:dyDescent="0.2">
      <c r="I273" s="51"/>
    </row>
    <row r="274" spans="9:9" x14ac:dyDescent="0.2">
      <c r="I274" s="51"/>
    </row>
    <row r="275" spans="9:9" x14ac:dyDescent="0.2">
      <c r="I275" s="51"/>
    </row>
    <row r="276" spans="9:9" x14ac:dyDescent="0.2">
      <c r="I276" s="51"/>
    </row>
    <row r="277" spans="9:9" x14ac:dyDescent="0.2">
      <c r="I277" s="51"/>
    </row>
    <row r="278" spans="9:9" x14ac:dyDescent="0.2">
      <c r="I278" s="51"/>
    </row>
    <row r="279" spans="9:9" x14ac:dyDescent="0.2">
      <c r="I279" s="51"/>
    </row>
    <row r="280" spans="9:9" x14ac:dyDescent="0.2">
      <c r="I280" s="51"/>
    </row>
    <row r="281" spans="9:9" x14ac:dyDescent="0.2">
      <c r="I281" s="51"/>
    </row>
    <row r="282" spans="9:9" x14ac:dyDescent="0.2">
      <c r="I282" s="51"/>
    </row>
    <row r="283" spans="9:9" x14ac:dyDescent="0.2">
      <c r="I283" s="51"/>
    </row>
    <row r="284" spans="9:9" x14ac:dyDescent="0.2">
      <c r="I284" s="51"/>
    </row>
    <row r="285" spans="9:9" x14ac:dyDescent="0.2">
      <c r="I285" s="51"/>
    </row>
    <row r="286" spans="9:9" x14ac:dyDescent="0.2">
      <c r="I286" s="51"/>
    </row>
    <row r="287" spans="9:9" x14ac:dyDescent="0.2">
      <c r="I287" s="51"/>
    </row>
    <row r="288" spans="9:9" x14ac:dyDescent="0.2">
      <c r="I288" s="51"/>
    </row>
    <row r="289" spans="9:9" x14ac:dyDescent="0.2">
      <c r="I289" s="51"/>
    </row>
    <row r="290" spans="9:9" x14ac:dyDescent="0.2">
      <c r="I290" s="51"/>
    </row>
    <row r="291" spans="9:9" x14ac:dyDescent="0.2">
      <c r="I291" s="51"/>
    </row>
    <row r="292" spans="9:9" x14ac:dyDescent="0.2">
      <c r="I292" s="51"/>
    </row>
    <row r="293" spans="9:9" x14ac:dyDescent="0.2">
      <c r="I293" s="51"/>
    </row>
    <row r="294" spans="9:9" x14ac:dyDescent="0.2">
      <c r="I294" s="51"/>
    </row>
    <row r="295" spans="9:9" x14ac:dyDescent="0.2">
      <c r="I295" s="51"/>
    </row>
    <row r="296" spans="9:9" x14ac:dyDescent="0.2">
      <c r="I296" s="51"/>
    </row>
    <row r="297" spans="9:9" x14ac:dyDescent="0.2">
      <c r="I297" s="51"/>
    </row>
    <row r="298" spans="9:9" x14ac:dyDescent="0.2">
      <c r="I298" s="51"/>
    </row>
    <row r="299" spans="9:9" x14ac:dyDescent="0.2">
      <c r="I299" s="51"/>
    </row>
    <row r="300" spans="9:9" x14ac:dyDescent="0.2">
      <c r="I300" s="51"/>
    </row>
    <row r="301" spans="9:9" x14ac:dyDescent="0.2">
      <c r="I301" s="51"/>
    </row>
    <row r="302" spans="9:9" x14ac:dyDescent="0.2">
      <c r="I302" s="51"/>
    </row>
    <row r="303" spans="9:9" x14ac:dyDescent="0.2">
      <c r="I303" s="51"/>
    </row>
    <row r="304" spans="9:9" x14ac:dyDescent="0.2">
      <c r="I304" s="51"/>
    </row>
    <row r="305" spans="9:9" x14ac:dyDescent="0.2">
      <c r="I305" s="51"/>
    </row>
    <row r="306" spans="9:9" x14ac:dyDescent="0.2">
      <c r="I306" s="51"/>
    </row>
    <row r="307" spans="9:9" x14ac:dyDescent="0.2">
      <c r="I307" s="51"/>
    </row>
    <row r="308" spans="9:9" x14ac:dyDescent="0.2">
      <c r="I308" s="51"/>
    </row>
    <row r="309" spans="9:9" x14ac:dyDescent="0.2">
      <c r="I309" s="51"/>
    </row>
    <row r="310" spans="9:9" x14ac:dyDescent="0.2">
      <c r="I310" s="51"/>
    </row>
    <row r="311" spans="9:9" x14ac:dyDescent="0.2">
      <c r="I311" s="51"/>
    </row>
    <row r="312" spans="9:9" x14ac:dyDescent="0.2">
      <c r="I312" s="51"/>
    </row>
    <row r="313" spans="9:9" x14ac:dyDescent="0.2">
      <c r="I313" s="51"/>
    </row>
    <row r="314" spans="9:9" x14ac:dyDescent="0.2">
      <c r="I314" s="51"/>
    </row>
    <row r="315" spans="9:9" x14ac:dyDescent="0.2">
      <c r="I315" s="51"/>
    </row>
    <row r="316" spans="9:9" x14ac:dyDescent="0.2">
      <c r="I316" s="51"/>
    </row>
    <row r="317" spans="9:9" x14ac:dyDescent="0.2">
      <c r="I317" s="51"/>
    </row>
    <row r="318" spans="9:9" x14ac:dyDescent="0.2">
      <c r="I318" s="51"/>
    </row>
    <row r="319" spans="9:9" x14ac:dyDescent="0.2">
      <c r="I319" s="51"/>
    </row>
    <row r="320" spans="9:9" x14ac:dyDescent="0.2">
      <c r="I320" s="51"/>
    </row>
    <row r="321" spans="9:9" x14ac:dyDescent="0.2">
      <c r="I321" s="51"/>
    </row>
    <row r="322" spans="9:9" x14ac:dyDescent="0.2">
      <c r="I322" s="51"/>
    </row>
    <row r="323" spans="9:9" x14ac:dyDescent="0.2">
      <c r="I323" s="51"/>
    </row>
    <row r="324" spans="9:9" x14ac:dyDescent="0.2">
      <c r="I324" s="51"/>
    </row>
    <row r="325" spans="9:9" x14ac:dyDescent="0.2">
      <c r="I325" s="51"/>
    </row>
    <row r="326" spans="9:9" x14ac:dyDescent="0.2">
      <c r="I326" s="51"/>
    </row>
    <row r="327" spans="9:9" x14ac:dyDescent="0.2">
      <c r="I327" s="51"/>
    </row>
    <row r="328" spans="9:9" x14ac:dyDescent="0.2">
      <c r="I328" s="51"/>
    </row>
    <row r="329" spans="9:9" x14ac:dyDescent="0.2">
      <c r="I329" s="51"/>
    </row>
    <row r="330" spans="9:9" x14ac:dyDescent="0.2">
      <c r="I330" s="51"/>
    </row>
    <row r="331" spans="9:9" x14ac:dyDescent="0.2">
      <c r="I331" s="51"/>
    </row>
    <row r="332" spans="9:9" x14ac:dyDescent="0.2">
      <c r="I332" s="51"/>
    </row>
    <row r="333" spans="9:9" x14ac:dyDescent="0.2">
      <c r="I333" s="51"/>
    </row>
    <row r="334" spans="9:9" x14ac:dyDescent="0.2">
      <c r="I334" s="51"/>
    </row>
    <row r="335" spans="9:9" x14ac:dyDescent="0.2">
      <c r="I335" s="51"/>
    </row>
    <row r="336" spans="9:9" x14ac:dyDescent="0.2">
      <c r="I336" s="51"/>
    </row>
    <row r="337" spans="9:9" x14ac:dyDescent="0.2">
      <c r="I337" s="51"/>
    </row>
    <row r="338" spans="9:9" x14ac:dyDescent="0.2">
      <c r="I338" s="51"/>
    </row>
    <row r="339" spans="9:9" x14ac:dyDescent="0.2">
      <c r="I339" s="51"/>
    </row>
    <row r="340" spans="9:9" x14ac:dyDescent="0.2">
      <c r="I340" s="51"/>
    </row>
    <row r="341" spans="9:9" x14ac:dyDescent="0.2">
      <c r="I341" s="51"/>
    </row>
    <row r="342" spans="9:9" x14ac:dyDescent="0.2">
      <c r="I342" s="51"/>
    </row>
    <row r="343" spans="9:9" x14ac:dyDescent="0.2">
      <c r="I343" s="51"/>
    </row>
    <row r="344" spans="9:9" x14ac:dyDescent="0.2">
      <c r="I344" s="51"/>
    </row>
    <row r="345" spans="9:9" x14ac:dyDescent="0.2">
      <c r="I345" s="51"/>
    </row>
    <row r="346" spans="9:9" x14ac:dyDescent="0.2">
      <c r="I346" s="51"/>
    </row>
    <row r="347" spans="9:9" x14ac:dyDescent="0.2">
      <c r="I347" s="51"/>
    </row>
    <row r="348" spans="9:9" x14ac:dyDescent="0.2">
      <c r="I348" s="51"/>
    </row>
    <row r="349" spans="9:9" x14ac:dyDescent="0.2">
      <c r="I349" s="51"/>
    </row>
    <row r="350" spans="9:9" x14ac:dyDescent="0.2">
      <c r="I350" s="51"/>
    </row>
    <row r="351" spans="9:9" x14ac:dyDescent="0.2">
      <c r="I351" s="51"/>
    </row>
    <row r="352" spans="9:9" x14ac:dyDescent="0.2">
      <c r="I352" s="51"/>
    </row>
    <row r="353" spans="9:9" x14ac:dyDescent="0.2">
      <c r="I353" s="51"/>
    </row>
    <row r="354" spans="9:9" x14ac:dyDescent="0.2">
      <c r="I354" s="51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Q74"/>
  <sheetViews>
    <sheetView showGridLines="0" zoomScale="114" zoomScaleNormal="114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2" width="15.42578125" style="2" customWidth="1"/>
    <col min="3" max="3" width="16" style="2" customWidth="1"/>
    <col min="4" max="4" width="13.42578125" style="2" bestFit="1" customWidth="1"/>
    <col min="5" max="5" width="14" style="2" customWidth="1"/>
    <col min="6" max="6" width="12.42578125" style="2" customWidth="1"/>
    <col min="7" max="7" width="2.7109375" style="2" customWidth="1"/>
    <col min="8" max="8" width="13.42578125" style="2" bestFit="1" customWidth="1"/>
    <col min="9" max="9" width="15" style="2" bestFit="1" customWidth="1"/>
    <col min="10" max="10" width="8.7109375" style="2"/>
    <col min="11" max="11" width="11.42578125" style="2" bestFit="1" customWidth="1"/>
    <col min="12" max="12" width="11.28515625" style="2" bestFit="1" customWidth="1"/>
    <col min="13" max="13" width="11.140625" style="2" bestFit="1" customWidth="1"/>
    <col min="14" max="14" width="11.28515625" style="2" bestFit="1" customWidth="1"/>
    <col min="15" max="15" width="8.7109375" style="2"/>
    <col min="16" max="16" width="12.85546875" style="2" bestFit="1" customWidth="1"/>
    <col min="17" max="16384" width="8.7109375" style="2"/>
  </cols>
  <sheetData>
    <row r="1" spans="2:17" x14ac:dyDescent="0.2">
      <c r="B1" s="3"/>
      <c r="C1" s="3"/>
      <c r="D1" s="3"/>
      <c r="E1" s="3" t="s">
        <v>295</v>
      </c>
      <c r="F1" s="3"/>
      <c r="G1" s="3"/>
      <c r="H1" s="3"/>
      <c r="I1" s="3"/>
      <c r="K1" s="117"/>
    </row>
    <row r="3" spans="2:17" x14ac:dyDescent="0.2">
      <c r="B3" s="85"/>
      <c r="C3" s="85"/>
      <c r="D3" s="85"/>
      <c r="E3" s="85" t="s">
        <v>265</v>
      </c>
      <c r="F3" s="85"/>
      <c r="G3" s="85"/>
      <c r="H3" s="85"/>
      <c r="I3" s="85"/>
    </row>
    <row r="5" spans="2:17" ht="12.75" customHeight="1" x14ac:dyDescent="0.2">
      <c r="B5" s="75" t="s">
        <v>242</v>
      </c>
      <c r="C5" s="129"/>
      <c r="D5" s="123"/>
      <c r="E5" s="123" t="s">
        <v>105</v>
      </c>
      <c r="F5" s="103"/>
      <c r="G5" s="74"/>
      <c r="H5" s="67"/>
      <c r="I5" s="67"/>
    </row>
    <row r="6" spans="2:17" x14ac:dyDescent="0.2">
      <c r="B6" s="75" t="s">
        <v>243</v>
      </c>
      <c r="C6" s="74" t="s">
        <v>109</v>
      </c>
      <c r="D6" s="130"/>
      <c r="E6" s="131" t="s">
        <v>177</v>
      </c>
      <c r="F6" s="131"/>
      <c r="G6" s="74"/>
      <c r="H6" s="74" t="s">
        <v>104</v>
      </c>
      <c r="I6" s="74" t="s">
        <v>124</v>
      </c>
    </row>
    <row r="7" spans="2:17" ht="12.75" customHeight="1" x14ac:dyDescent="0.2">
      <c r="B7" s="75" t="s">
        <v>244</v>
      </c>
      <c r="C7" s="74" t="s">
        <v>110</v>
      </c>
      <c r="D7" s="130" t="s">
        <v>25</v>
      </c>
      <c r="E7" s="74" t="s">
        <v>106</v>
      </c>
      <c r="F7" s="74" t="s">
        <v>55</v>
      </c>
      <c r="G7" s="74"/>
      <c r="H7" s="74" t="s">
        <v>111</v>
      </c>
      <c r="I7" s="74" t="s">
        <v>125</v>
      </c>
    </row>
    <row r="8" spans="2:17" x14ac:dyDescent="0.2">
      <c r="B8" s="75"/>
      <c r="C8" s="74" t="s">
        <v>30</v>
      </c>
      <c r="D8" s="5"/>
      <c r="E8" s="74" t="s">
        <v>107</v>
      </c>
      <c r="F8" s="74" t="s">
        <v>108</v>
      </c>
      <c r="G8" s="74"/>
      <c r="H8" s="74" t="s">
        <v>112</v>
      </c>
      <c r="I8" s="74" t="s">
        <v>26</v>
      </c>
      <c r="K8" s="52"/>
    </row>
    <row r="9" spans="2:17" s="86" customFormat="1" x14ac:dyDescent="0.2">
      <c r="B9" s="124" t="s">
        <v>0</v>
      </c>
      <c r="C9" s="108">
        <f>SUM(C11:C38)</f>
        <v>26746.17</v>
      </c>
      <c r="D9" s="108">
        <f>SUM(D11:D38)</f>
        <v>68728</v>
      </c>
      <c r="E9" s="108">
        <f>SUM(E11:E38)</f>
        <v>182387</v>
      </c>
      <c r="F9" s="108">
        <f>SUM(F11:F38)</f>
        <v>68029</v>
      </c>
      <c r="G9" s="108"/>
      <c r="H9" s="108">
        <f>SUM(H11:H38)</f>
        <v>296052</v>
      </c>
      <c r="I9" s="108">
        <f>SUM(I11:I38)</f>
        <v>1715804.54</v>
      </c>
    </row>
    <row r="10" spans="2:17" x14ac:dyDescent="0.2">
      <c r="B10" s="38"/>
      <c r="C10" s="48"/>
      <c r="D10" s="48"/>
      <c r="E10" s="48"/>
      <c r="F10" s="48"/>
      <c r="G10" s="48"/>
      <c r="H10" s="82"/>
      <c r="I10" s="82"/>
    </row>
    <row r="11" spans="2:17" x14ac:dyDescent="0.2">
      <c r="B11" s="38" t="s">
        <v>1</v>
      </c>
      <c r="C11" s="48">
        <v>0</v>
      </c>
      <c r="D11" s="48">
        <v>0</v>
      </c>
      <c r="E11" s="48">
        <v>0</v>
      </c>
      <c r="F11" s="48">
        <v>0</v>
      </c>
      <c r="G11" s="132"/>
      <c r="H11" s="48">
        <v>0</v>
      </c>
      <c r="I11" s="127">
        <v>0</v>
      </c>
      <c r="J11" s="19"/>
      <c r="K11" s="12"/>
      <c r="L11" s="12"/>
      <c r="M11" s="12"/>
      <c r="N11" s="12"/>
      <c r="O11" s="12"/>
      <c r="P11" s="12"/>
      <c r="Q11" s="12"/>
    </row>
    <row r="12" spans="2:17" x14ac:dyDescent="0.2">
      <c r="B12" s="38" t="s">
        <v>2</v>
      </c>
      <c r="C12" s="133">
        <v>0</v>
      </c>
      <c r="D12" s="133">
        <v>0</v>
      </c>
      <c r="E12" s="133">
        <v>0</v>
      </c>
      <c r="F12" s="133">
        <v>0</v>
      </c>
      <c r="G12" s="48"/>
      <c r="H12" s="48">
        <v>0</v>
      </c>
      <c r="I12" s="127">
        <v>0</v>
      </c>
      <c r="J12" s="19"/>
      <c r="K12" s="12"/>
      <c r="L12" s="12"/>
      <c r="M12" s="12"/>
      <c r="N12" s="12"/>
      <c r="O12" s="12"/>
      <c r="P12" s="12"/>
      <c r="Q12" s="12"/>
    </row>
    <row r="13" spans="2:17" x14ac:dyDescent="0.2">
      <c r="B13" s="38" t="s">
        <v>3</v>
      </c>
      <c r="C13" s="133">
        <v>0</v>
      </c>
      <c r="D13" s="133">
        <v>0</v>
      </c>
      <c r="E13" s="133">
        <v>0</v>
      </c>
      <c r="F13" s="133">
        <v>0</v>
      </c>
      <c r="G13" s="48"/>
      <c r="H13" s="48">
        <v>0</v>
      </c>
      <c r="I13" s="127">
        <v>0</v>
      </c>
      <c r="J13" s="19"/>
      <c r="K13" s="12"/>
      <c r="L13" s="12"/>
      <c r="M13" s="12"/>
      <c r="N13" s="12"/>
      <c r="O13" s="12"/>
      <c r="P13" s="12"/>
      <c r="Q13" s="12"/>
    </row>
    <row r="14" spans="2:17" x14ac:dyDescent="0.2">
      <c r="B14" s="38" t="s">
        <v>4</v>
      </c>
      <c r="C14" s="133">
        <v>0</v>
      </c>
      <c r="D14" s="133">
        <v>0</v>
      </c>
      <c r="E14" s="133">
        <v>0</v>
      </c>
      <c r="F14" s="133">
        <v>0</v>
      </c>
      <c r="G14" s="48"/>
      <c r="H14" s="48">
        <v>0</v>
      </c>
      <c r="I14" s="127">
        <v>832079</v>
      </c>
      <c r="J14" s="19"/>
      <c r="K14" s="12"/>
      <c r="L14" s="12"/>
      <c r="M14" s="12"/>
      <c r="N14" s="12"/>
      <c r="O14" s="12"/>
      <c r="P14" s="12"/>
      <c r="Q14" s="12"/>
    </row>
    <row r="15" spans="2:17" x14ac:dyDescent="0.2">
      <c r="B15" s="38" t="s">
        <v>5</v>
      </c>
      <c r="C15" s="133">
        <v>0</v>
      </c>
      <c r="D15" s="133">
        <v>0</v>
      </c>
      <c r="E15" s="133">
        <v>0</v>
      </c>
      <c r="F15" s="133">
        <v>0</v>
      </c>
      <c r="G15" s="48"/>
      <c r="H15" s="48">
        <v>0</v>
      </c>
      <c r="I15" s="127">
        <v>45215</v>
      </c>
      <c r="J15" s="19"/>
      <c r="K15" s="12"/>
      <c r="L15" s="12"/>
      <c r="M15" s="12"/>
      <c r="N15" s="12"/>
      <c r="O15" s="12"/>
      <c r="P15" s="12"/>
      <c r="Q15" s="12"/>
    </row>
    <row r="16" spans="2:17" x14ac:dyDescent="0.2">
      <c r="B16" s="38"/>
      <c r="C16" s="133"/>
      <c r="D16" s="133"/>
      <c r="E16" s="48"/>
      <c r="F16" s="48"/>
      <c r="G16" s="126"/>
      <c r="H16" s="83"/>
      <c r="I16" s="127"/>
      <c r="J16" s="19"/>
      <c r="Q16" s="12"/>
    </row>
    <row r="17" spans="2:17" x14ac:dyDescent="0.2">
      <c r="B17" s="38" t="s">
        <v>6</v>
      </c>
      <c r="C17" s="133">
        <v>0</v>
      </c>
      <c r="D17" s="133">
        <v>0</v>
      </c>
      <c r="E17" s="133">
        <v>0</v>
      </c>
      <c r="F17" s="133">
        <v>0</v>
      </c>
      <c r="G17" s="48"/>
      <c r="H17" s="48">
        <v>0</v>
      </c>
      <c r="I17" s="127">
        <v>0</v>
      </c>
      <c r="J17" s="19"/>
      <c r="K17" s="12"/>
      <c r="L17" s="12"/>
      <c r="M17" s="12"/>
      <c r="N17" s="12"/>
      <c r="O17" s="12"/>
      <c r="P17" s="12"/>
      <c r="Q17" s="12"/>
    </row>
    <row r="18" spans="2:17" x14ac:dyDescent="0.2">
      <c r="B18" s="38" t="s">
        <v>7</v>
      </c>
      <c r="C18" s="133">
        <v>0</v>
      </c>
      <c r="D18" s="133">
        <v>0</v>
      </c>
      <c r="E18" s="133">
        <v>0</v>
      </c>
      <c r="F18" s="133">
        <v>0</v>
      </c>
      <c r="G18" s="127"/>
      <c r="H18" s="48">
        <v>0</v>
      </c>
      <c r="I18" s="127">
        <v>26860</v>
      </c>
      <c r="J18" s="19"/>
      <c r="K18" s="12"/>
      <c r="L18" s="12"/>
      <c r="M18" s="12"/>
      <c r="N18" s="12"/>
      <c r="O18" s="12"/>
      <c r="P18" s="12"/>
      <c r="Q18" s="12"/>
    </row>
    <row r="19" spans="2:17" x14ac:dyDescent="0.2">
      <c r="B19" s="38" t="s">
        <v>8</v>
      </c>
      <c r="C19" s="133">
        <v>17618.96</v>
      </c>
      <c r="D19" s="133">
        <v>0</v>
      </c>
      <c r="E19" s="133">
        <v>0</v>
      </c>
      <c r="F19" s="133">
        <v>0</v>
      </c>
      <c r="G19" s="48"/>
      <c r="H19" s="48">
        <v>0</v>
      </c>
      <c r="I19" s="127">
        <v>0</v>
      </c>
      <c r="J19" s="19"/>
      <c r="K19" s="12"/>
      <c r="L19" s="12"/>
      <c r="M19" s="12"/>
      <c r="N19" s="12"/>
      <c r="O19" s="12"/>
      <c r="P19" s="12"/>
      <c r="Q19" s="12"/>
    </row>
    <row r="20" spans="2:17" x14ac:dyDescent="0.2">
      <c r="B20" s="38" t="s">
        <v>9</v>
      </c>
      <c r="C20" s="133">
        <v>0</v>
      </c>
      <c r="D20" s="133">
        <v>0</v>
      </c>
      <c r="E20" s="133">
        <v>0</v>
      </c>
      <c r="F20" s="133">
        <v>0</v>
      </c>
      <c r="G20" s="127"/>
      <c r="H20" s="48">
        <v>0</v>
      </c>
      <c r="I20" s="127">
        <v>23263</v>
      </c>
      <c r="J20" s="19"/>
      <c r="K20" s="12"/>
      <c r="L20" s="12"/>
      <c r="M20" s="12"/>
      <c r="N20" s="12"/>
      <c r="O20" s="12"/>
      <c r="P20" s="12"/>
      <c r="Q20" s="12"/>
    </row>
    <row r="21" spans="2:17" x14ac:dyDescent="0.2">
      <c r="B21" s="38" t="s">
        <v>10</v>
      </c>
      <c r="C21" s="133">
        <v>0</v>
      </c>
      <c r="D21" s="133">
        <v>0</v>
      </c>
      <c r="E21" s="133">
        <v>0</v>
      </c>
      <c r="F21" s="133">
        <v>0</v>
      </c>
      <c r="G21" s="127"/>
      <c r="H21" s="48">
        <v>0</v>
      </c>
      <c r="I21" s="127">
        <v>0</v>
      </c>
      <c r="J21" s="19"/>
      <c r="K21" s="12"/>
      <c r="L21" s="12"/>
      <c r="M21" s="12"/>
      <c r="N21" s="12"/>
      <c r="O21" s="12"/>
      <c r="P21" s="12"/>
      <c r="Q21" s="12"/>
    </row>
    <row r="22" spans="2:17" x14ac:dyDescent="0.2">
      <c r="B22" s="38"/>
      <c r="C22" s="133"/>
      <c r="D22" s="133"/>
      <c r="E22" s="48"/>
      <c r="F22" s="48"/>
      <c r="G22" s="126"/>
      <c r="H22" s="83"/>
      <c r="I22" s="127"/>
      <c r="J22" s="19"/>
      <c r="K22" s="12"/>
      <c r="L22" s="12"/>
      <c r="M22" s="12"/>
      <c r="N22" s="12"/>
      <c r="O22" s="12"/>
      <c r="P22" s="12"/>
      <c r="Q22" s="12"/>
    </row>
    <row r="23" spans="2:17" x14ac:dyDescent="0.2">
      <c r="B23" s="38" t="s">
        <v>11</v>
      </c>
      <c r="C23" s="133">
        <v>0</v>
      </c>
      <c r="D23" s="133">
        <v>0</v>
      </c>
      <c r="E23" s="133">
        <v>0</v>
      </c>
      <c r="F23" s="133">
        <v>0</v>
      </c>
      <c r="G23" s="127"/>
      <c r="H23" s="48">
        <v>0</v>
      </c>
      <c r="I23" s="127">
        <v>10023</v>
      </c>
      <c r="J23" s="19"/>
      <c r="K23" s="12"/>
      <c r="L23" s="12"/>
      <c r="M23" s="12"/>
      <c r="N23" s="12"/>
      <c r="O23" s="12"/>
      <c r="P23" s="12"/>
      <c r="Q23" s="12"/>
    </row>
    <row r="24" spans="2:17" x14ac:dyDescent="0.2">
      <c r="B24" s="38" t="s">
        <v>12</v>
      </c>
      <c r="C24" s="133">
        <v>0</v>
      </c>
      <c r="D24" s="133">
        <v>0</v>
      </c>
      <c r="E24" s="133">
        <v>0</v>
      </c>
      <c r="F24" s="133">
        <v>0</v>
      </c>
      <c r="G24" s="48"/>
      <c r="H24" s="48">
        <v>0</v>
      </c>
      <c r="I24" s="127">
        <v>32288</v>
      </c>
      <c r="J24" s="19"/>
      <c r="K24" s="12"/>
      <c r="L24" s="12"/>
      <c r="M24" s="12"/>
      <c r="N24" s="12"/>
      <c r="O24" s="12"/>
      <c r="P24" s="12"/>
      <c r="Q24" s="12"/>
    </row>
    <row r="25" spans="2:17" x14ac:dyDescent="0.2">
      <c r="B25" s="38" t="s">
        <v>13</v>
      </c>
      <c r="C25" s="133">
        <v>0</v>
      </c>
      <c r="D25" s="133">
        <v>0</v>
      </c>
      <c r="E25" s="133">
        <v>0</v>
      </c>
      <c r="F25" s="133">
        <v>0</v>
      </c>
      <c r="G25" s="48"/>
      <c r="H25" s="48">
        <v>0</v>
      </c>
      <c r="I25" s="127">
        <v>70865</v>
      </c>
      <c r="J25" s="19"/>
      <c r="K25" s="12"/>
      <c r="L25" s="12"/>
      <c r="M25" s="12"/>
      <c r="N25" s="12"/>
      <c r="O25" s="12"/>
      <c r="P25" s="12"/>
      <c r="Q25" s="12"/>
    </row>
    <row r="26" spans="2:17" x14ac:dyDescent="0.2">
      <c r="B26" s="38" t="s">
        <v>14</v>
      </c>
      <c r="C26" s="133">
        <v>0</v>
      </c>
      <c r="D26" s="133">
        <v>0</v>
      </c>
      <c r="E26" s="133">
        <v>0</v>
      </c>
      <c r="F26" s="133">
        <v>0</v>
      </c>
      <c r="G26" s="48"/>
      <c r="H26" s="48">
        <v>296052</v>
      </c>
      <c r="I26" s="127">
        <v>0</v>
      </c>
      <c r="J26" s="19"/>
      <c r="K26" s="12"/>
      <c r="L26" s="12"/>
      <c r="M26" s="12"/>
      <c r="N26" s="12"/>
      <c r="O26" s="12"/>
      <c r="P26" s="12"/>
      <c r="Q26" s="12"/>
    </row>
    <row r="27" spans="2:17" x14ac:dyDescent="0.2">
      <c r="B27" s="38" t="s">
        <v>15</v>
      </c>
      <c r="C27" s="133">
        <v>0</v>
      </c>
      <c r="D27" s="133">
        <v>0</v>
      </c>
      <c r="E27" s="133">
        <v>0</v>
      </c>
      <c r="F27" s="133">
        <v>0</v>
      </c>
      <c r="G27" s="127"/>
      <c r="H27" s="48">
        <v>0</v>
      </c>
      <c r="I27" s="127">
        <v>0</v>
      </c>
      <c r="J27" s="19"/>
      <c r="K27" s="12"/>
      <c r="L27" s="12"/>
      <c r="M27" s="12"/>
      <c r="N27" s="12"/>
      <c r="O27" s="12"/>
      <c r="P27" s="12"/>
      <c r="Q27" s="12"/>
    </row>
    <row r="28" spans="2:17" x14ac:dyDescent="0.2">
      <c r="B28" s="38"/>
      <c r="C28" s="133"/>
      <c r="D28" s="133"/>
      <c r="E28" s="48"/>
      <c r="F28" s="48"/>
      <c r="G28" s="126"/>
      <c r="H28" s="83"/>
      <c r="I28" s="127"/>
      <c r="J28" s="19"/>
      <c r="K28" s="12"/>
      <c r="L28" s="12"/>
      <c r="M28" s="12"/>
      <c r="N28" s="12"/>
      <c r="O28" s="12"/>
      <c r="P28" s="12"/>
      <c r="Q28" s="12"/>
    </row>
    <row r="29" spans="2:17" x14ac:dyDescent="0.2">
      <c r="B29" s="38" t="s">
        <v>16</v>
      </c>
      <c r="C29" s="133">
        <v>0</v>
      </c>
      <c r="D29" s="133">
        <v>0</v>
      </c>
      <c r="E29" s="133">
        <v>0</v>
      </c>
      <c r="F29" s="133">
        <v>0</v>
      </c>
      <c r="G29" s="48"/>
      <c r="H29" s="48">
        <v>0</v>
      </c>
      <c r="I29" s="127">
        <v>0</v>
      </c>
      <c r="J29" s="19"/>
      <c r="K29" s="12"/>
      <c r="L29" s="12"/>
      <c r="M29" s="12"/>
      <c r="N29" s="12"/>
      <c r="O29" s="12"/>
      <c r="P29" s="12"/>
      <c r="Q29" s="12"/>
    </row>
    <row r="30" spans="2:17" x14ac:dyDescent="0.2">
      <c r="B30" s="38" t="s">
        <v>17</v>
      </c>
      <c r="C30" s="133">
        <v>9127.2099999999991</v>
      </c>
      <c r="D30" s="133">
        <v>0</v>
      </c>
      <c r="E30" s="133">
        <v>0</v>
      </c>
      <c r="F30" s="133">
        <v>0</v>
      </c>
      <c r="G30" s="127"/>
      <c r="H30" s="48">
        <v>0</v>
      </c>
      <c r="I30" s="127">
        <v>83378</v>
      </c>
      <c r="J30" s="19"/>
      <c r="K30" s="12"/>
      <c r="L30" s="12"/>
      <c r="M30" s="12"/>
      <c r="N30" s="12"/>
      <c r="O30" s="12"/>
      <c r="P30" s="12"/>
      <c r="Q30" s="12"/>
    </row>
    <row r="31" spans="2:17" x14ac:dyDescent="0.2">
      <c r="B31" s="38" t="s">
        <v>18</v>
      </c>
      <c r="C31" s="133">
        <v>0</v>
      </c>
      <c r="D31" s="133">
        <v>0</v>
      </c>
      <c r="E31" s="133">
        <v>0</v>
      </c>
      <c r="F31" s="133">
        <v>0</v>
      </c>
      <c r="G31" s="127"/>
      <c r="H31" s="48">
        <v>0</v>
      </c>
      <c r="I31" s="127">
        <v>0</v>
      </c>
      <c r="J31" s="19"/>
      <c r="K31" s="12"/>
      <c r="L31" s="12"/>
      <c r="M31" s="12"/>
      <c r="N31" s="12"/>
      <c r="O31" s="12"/>
      <c r="P31" s="12"/>
      <c r="Q31" s="12"/>
    </row>
    <row r="32" spans="2:17" x14ac:dyDescent="0.2">
      <c r="B32" s="38" t="s">
        <v>19</v>
      </c>
      <c r="C32" s="133">
        <v>0</v>
      </c>
      <c r="D32" s="133">
        <v>0</v>
      </c>
      <c r="E32" s="48">
        <v>0</v>
      </c>
      <c r="F32" s="48">
        <v>0</v>
      </c>
      <c r="G32" s="127"/>
      <c r="H32" s="48">
        <v>0</v>
      </c>
      <c r="I32" s="127">
        <v>0</v>
      </c>
      <c r="J32" s="19"/>
      <c r="K32" s="12"/>
      <c r="L32" s="12"/>
      <c r="M32" s="12"/>
      <c r="N32" s="12"/>
      <c r="O32" s="12"/>
      <c r="P32" s="12"/>
      <c r="Q32" s="12"/>
    </row>
    <row r="33" spans="2:17" x14ac:dyDescent="0.2">
      <c r="B33" s="38" t="s">
        <v>20</v>
      </c>
      <c r="C33" s="133">
        <v>0</v>
      </c>
      <c r="D33" s="133">
        <v>68728</v>
      </c>
      <c r="E33" s="133">
        <v>0</v>
      </c>
      <c r="F33" s="133">
        <v>68029</v>
      </c>
      <c r="G33" s="48"/>
      <c r="H33" s="48">
        <v>0</v>
      </c>
      <c r="I33" s="127">
        <v>0</v>
      </c>
      <c r="J33" s="19"/>
      <c r="K33" s="12"/>
      <c r="L33" s="12"/>
      <c r="M33" s="12"/>
      <c r="N33" s="12"/>
      <c r="O33" s="12"/>
      <c r="P33" s="12"/>
      <c r="Q33" s="12"/>
    </row>
    <row r="34" spans="2:17" x14ac:dyDescent="0.2">
      <c r="B34" s="38"/>
      <c r="C34" s="133"/>
      <c r="D34" s="133"/>
      <c r="E34" s="134"/>
      <c r="F34" s="134"/>
      <c r="G34" s="126"/>
      <c r="H34" s="83"/>
      <c r="I34" s="127"/>
      <c r="J34" s="19"/>
      <c r="K34" s="12"/>
      <c r="L34" s="12"/>
      <c r="M34" s="12"/>
      <c r="N34" s="12"/>
      <c r="O34" s="12"/>
      <c r="P34" s="12"/>
      <c r="Q34" s="12"/>
    </row>
    <row r="35" spans="2:17" x14ac:dyDescent="0.2">
      <c r="B35" s="38" t="s">
        <v>21</v>
      </c>
      <c r="C35" s="133">
        <v>0</v>
      </c>
      <c r="D35" s="133">
        <v>0</v>
      </c>
      <c r="E35" s="133">
        <v>0</v>
      </c>
      <c r="F35" s="133">
        <v>0</v>
      </c>
      <c r="G35" s="48"/>
      <c r="H35" s="48">
        <v>0</v>
      </c>
      <c r="I35" s="127">
        <v>584940.54</v>
      </c>
      <c r="J35" s="19"/>
      <c r="K35" s="12"/>
      <c r="L35" s="12"/>
      <c r="M35" s="12"/>
      <c r="N35" s="12"/>
      <c r="O35" s="12"/>
      <c r="P35" s="12"/>
      <c r="Q35" s="12"/>
    </row>
    <row r="36" spans="2:17" x14ac:dyDescent="0.2">
      <c r="B36" s="38" t="s">
        <v>22</v>
      </c>
      <c r="C36" s="133">
        <v>0</v>
      </c>
      <c r="D36" s="133">
        <v>0</v>
      </c>
      <c r="E36" s="133">
        <v>0</v>
      </c>
      <c r="F36" s="133">
        <v>0</v>
      </c>
      <c r="G36" s="127"/>
      <c r="H36" s="48">
        <v>0</v>
      </c>
      <c r="I36" s="127">
        <v>6893</v>
      </c>
      <c r="J36" s="19"/>
      <c r="K36" s="12"/>
      <c r="L36" s="12"/>
      <c r="M36" s="12"/>
      <c r="N36" s="12"/>
      <c r="O36" s="12"/>
      <c r="P36" s="12"/>
      <c r="Q36" s="12"/>
    </row>
    <row r="37" spans="2:17" x14ac:dyDescent="0.2">
      <c r="B37" s="38" t="s">
        <v>23</v>
      </c>
      <c r="C37" s="133">
        <v>0</v>
      </c>
      <c r="D37" s="133">
        <v>0</v>
      </c>
      <c r="E37" s="133">
        <v>0</v>
      </c>
      <c r="F37" s="133">
        <v>0</v>
      </c>
      <c r="G37" s="48"/>
      <c r="H37" s="48">
        <v>0</v>
      </c>
      <c r="I37" s="127">
        <v>0</v>
      </c>
      <c r="J37" s="19"/>
      <c r="K37" s="12"/>
      <c r="L37" s="12"/>
      <c r="M37" s="12"/>
      <c r="N37" s="12"/>
      <c r="O37" s="12"/>
      <c r="P37" s="12"/>
    </row>
    <row r="38" spans="2:17" x14ac:dyDescent="0.2">
      <c r="B38" s="38" t="s">
        <v>24</v>
      </c>
      <c r="C38" s="133">
        <v>0</v>
      </c>
      <c r="D38" s="133">
        <v>0</v>
      </c>
      <c r="E38" s="133">
        <v>182387</v>
      </c>
      <c r="F38" s="48">
        <v>0</v>
      </c>
      <c r="G38" s="48"/>
      <c r="H38" s="48">
        <v>0</v>
      </c>
      <c r="I38" s="127">
        <v>0</v>
      </c>
      <c r="K38" s="12"/>
      <c r="L38" s="12"/>
      <c r="M38" s="12"/>
      <c r="N38" s="12"/>
      <c r="O38" s="12"/>
      <c r="P38" s="12"/>
    </row>
    <row r="39" spans="2:17" x14ac:dyDescent="0.2">
      <c r="K39" s="12"/>
      <c r="L39" s="12"/>
      <c r="M39" s="12"/>
      <c r="N39" s="12"/>
      <c r="O39" s="12"/>
      <c r="P39" s="12"/>
    </row>
    <row r="40" spans="2:17" x14ac:dyDescent="0.2">
      <c r="K40" s="12"/>
      <c r="M40" s="12"/>
      <c r="N40" s="12"/>
      <c r="O40" s="12"/>
      <c r="P40" s="12"/>
    </row>
    <row r="41" spans="2:17" x14ac:dyDescent="0.2">
      <c r="B41" s="93"/>
    </row>
    <row r="42" spans="2:17" x14ac:dyDescent="0.2">
      <c r="B42" s="9"/>
      <c r="C42" s="12"/>
      <c r="D42" s="12"/>
      <c r="E42" s="12"/>
      <c r="F42" s="12"/>
      <c r="G42" s="12"/>
      <c r="H42" s="12"/>
      <c r="I42" s="12"/>
    </row>
    <row r="43" spans="2:17" x14ac:dyDescent="0.2">
      <c r="B43" s="9"/>
      <c r="C43" s="12"/>
      <c r="D43" s="12"/>
      <c r="E43" s="12"/>
      <c r="F43" s="12"/>
      <c r="G43" s="12"/>
      <c r="H43" s="12"/>
      <c r="I43" s="12"/>
    </row>
    <row r="44" spans="2:17" x14ac:dyDescent="0.2">
      <c r="B44" s="9"/>
      <c r="C44" s="12"/>
      <c r="D44" s="12"/>
      <c r="E44" s="12"/>
      <c r="F44" s="12"/>
      <c r="G44" s="12"/>
      <c r="H44" s="12"/>
      <c r="I44" s="12"/>
    </row>
    <row r="45" spans="2:17" x14ac:dyDescent="0.2">
      <c r="B45" s="9"/>
      <c r="C45" s="12"/>
      <c r="D45" s="12"/>
      <c r="E45" s="12"/>
      <c r="F45" s="12"/>
      <c r="G45" s="12"/>
      <c r="H45" s="12"/>
      <c r="I45" s="12"/>
    </row>
    <row r="46" spans="2:17" x14ac:dyDescent="0.2">
      <c r="B46" s="9"/>
      <c r="C46" s="12"/>
      <c r="D46" s="12"/>
      <c r="E46" s="12"/>
      <c r="F46" s="12"/>
      <c r="G46" s="12"/>
      <c r="H46" s="12"/>
      <c r="I46" s="12"/>
    </row>
    <row r="47" spans="2:17" x14ac:dyDescent="0.2">
      <c r="B47" s="9"/>
      <c r="C47" s="12"/>
      <c r="D47" s="12"/>
      <c r="E47" s="12"/>
      <c r="F47" s="12"/>
      <c r="G47" s="12"/>
      <c r="H47" s="12"/>
      <c r="I47" s="12"/>
    </row>
    <row r="48" spans="2:17" x14ac:dyDescent="0.2">
      <c r="B48" s="9"/>
      <c r="C48" s="12"/>
      <c r="D48" s="12"/>
      <c r="E48" s="12"/>
      <c r="F48" s="12"/>
      <c r="G48" s="12"/>
      <c r="H48" s="12"/>
      <c r="I48" s="12"/>
    </row>
    <row r="49" spans="2:9" x14ac:dyDescent="0.2">
      <c r="B49" s="9"/>
      <c r="C49" s="12"/>
      <c r="D49" s="12"/>
      <c r="E49" s="12"/>
      <c r="F49" s="12"/>
      <c r="G49" s="12"/>
      <c r="H49" s="12"/>
      <c r="I49" s="12"/>
    </row>
    <row r="50" spans="2:9" x14ac:dyDescent="0.2">
      <c r="B50" s="9"/>
      <c r="C50" s="12"/>
      <c r="D50" s="12"/>
      <c r="E50" s="12"/>
      <c r="F50" s="12"/>
      <c r="G50" s="12"/>
      <c r="H50" s="12"/>
      <c r="I50" s="12"/>
    </row>
    <row r="51" spans="2:9" x14ac:dyDescent="0.2">
      <c r="B51" s="9"/>
      <c r="C51" s="12"/>
      <c r="D51" s="12"/>
      <c r="E51" s="12"/>
      <c r="F51" s="12"/>
      <c r="G51" s="12"/>
      <c r="H51" s="12"/>
      <c r="I51" s="12"/>
    </row>
    <row r="52" spans="2:9" x14ac:dyDescent="0.2">
      <c r="B52" s="9"/>
      <c r="C52" s="12"/>
      <c r="D52" s="12"/>
      <c r="E52" s="12"/>
      <c r="F52" s="12"/>
      <c r="G52" s="12"/>
      <c r="H52" s="12"/>
      <c r="I52" s="12"/>
    </row>
    <row r="53" spans="2:9" x14ac:dyDescent="0.2">
      <c r="B53" s="9"/>
      <c r="C53" s="12"/>
      <c r="D53" s="12"/>
      <c r="E53" s="12"/>
      <c r="F53" s="12"/>
      <c r="G53" s="12"/>
      <c r="H53" s="12"/>
      <c r="I53" s="12"/>
    </row>
    <row r="54" spans="2:9" x14ac:dyDescent="0.2">
      <c r="B54" s="9"/>
      <c r="C54" s="12"/>
      <c r="D54" s="12"/>
      <c r="E54" s="12"/>
      <c r="F54" s="12"/>
      <c r="G54" s="12"/>
      <c r="H54" s="12"/>
      <c r="I54" s="12"/>
    </row>
    <row r="55" spans="2:9" x14ac:dyDescent="0.2">
      <c r="B55" s="9"/>
      <c r="C55" s="12"/>
      <c r="D55" s="12"/>
      <c r="E55" s="12"/>
      <c r="F55" s="12"/>
      <c r="G55" s="12"/>
      <c r="H55" s="12"/>
      <c r="I55" s="12"/>
    </row>
    <row r="56" spans="2:9" x14ac:dyDescent="0.2">
      <c r="B56" s="9"/>
      <c r="C56" s="12"/>
      <c r="D56" s="12"/>
      <c r="E56" s="12"/>
      <c r="F56" s="12"/>
      <c r="G56" s="12"/>
      <c r="H56" s="12"/>
      <c r="I56" s="12"/>
    </row>
    <row r="57" spans="2:9" x14ac:dyDescent="0.2">
      <c r="B57" s="9"/>
      <c r="C57" s="12"/>
      <c r="D57" s="12"/>
      <c r="E57" s="12"/>
      <c r="F57" s="12"/>
      <c r="G57" s="12"/>
      <c r="H57" s="12"/>
      <c r="I57" s="12"/>
    </row>
    <row r="58" spans="2:9" x14ac:dyDescent="0.2">
      <c r="B58" s="9"/>
      <c r="C58" s="12"/>
      <c r="D58" s="12"/>
      <c r="E58" s="12"/>
      <c r="F58" s="12"/>
      <c r="G58" s="12"/>
      <c r="H58" s="12"/>
      <c r="I58" s="12"/>
    </row>
    <row r="59" spans="2:9" x14ac:dyDescent="0.2">
      <c r="B59" s="9"/>
      <c r="C59" s="12"/>
      <c r="D59" s="12"/>
      <c r="E59" s="12"/>
      <c r="F59" s="12"/>
      <c r="G59" s="12"/>
      <c r="H59" s="12"/>
      <c r="I59" s="12"/>
    </row>
    <row r="60" spans="2:9" x14ac:dyDescent="0.2">
      <c r="B60" s="9"/>
      <c r="C60" s="12"/>
      <c r="D60" s="12"/>
      <c r="E60" s="12"/>
      <c r="F60" s="12"/>
      <c r="G60" s="12"/>
      <c r="H60" s="12"/>
      <c r="I60" s="12"/>
    </row>
    <row r="61" spans="2:9" x14ac:dyDescent="0.2">
      <c r="B61" s="9"/>
      <c r="C61" s="12"/>
      <c r="D61" s="12"/>
      <c r="E61" s="12"/>
      <c r="F61" s="12"/>
      <c r="G61" s="12"/>
      <c r="H61" s="12"/>
      <c r="I61" s="12"/>
    </row>
    <row r="62" spans="2:9" x14ac:dyDescent="0.2">
      <c r="B62" s="9"/>
      <c r="C62" s="12"/>
      <c r="D62" s="12"/>
      <c r="E62" s="12"/>
      <c r="F62" s="12"/>
      <c r="G62" s="12"/>
      <c r="H62" s="12"/>
      <c r="I62" s="12"/>
    </row>
    <row r="63" spans="2:9" x14ac:dyDescent="0.2">
      <c r="B63" s="9"/>
      <c r="C63" s="12"/>
      <c r="D63" s="12"/>
      <c r="E63" s="12"/>
      <c r="F63" s="12"/>
      <c r="G63" s="12"/>
      <c r="H63" s="12"/>
      <c r="I63" s="12"/>
    </row>
    <row r="64" spans="2:9" x14ac:dyDescent="0.2">
      <c r="B64" s="9"/>
      <c r="C64" s="12"/>
      <c r="D64" s="12"/>
      <c r="E64" s="12"/>
      <c r="F64" s="12"/>
      <c r="G64" s="12"/>
      <c r="H64" s="12"/>
      <c r="I64" s="12"/>
    </row>
    <row r="65" spans="2:9" x14ac:dyDescent="0.2">
      <c r="B65" s="9"/>
      <c r="C65" s="12"/>
      <c r="D65" s="12"/>
      <c r="E65" s="12"/>
      <c r="F65" s="12"/>
      <c r="G65" s="12"/>
      <c r="H65" s="12"/>
      <c r="I65" s="12"/>
    </row>
    <row r="66" spans="2:9" x14ac:dyDescent="0.2">
      <c r="B66" s="9"/>
      <c r="C66" s="12"/>
      <c r="D66" s="12"/>
      <c r="E66" s="12"/>
      <c r="F66" s="12"/>
      <c r="G66" s="12"/>
      <c r="H66" s="12"/>
      <c r="I66" s="12"/>
    </row>
    <row r="67" spans="2:9" x14ac:dyDescent="0.2">
      <c r="B67" s="9"/>
      <c r="C67" s="12"/>
      <c r="D67" s="12"/>
      <c r="E67" s="12"/>
      <c r="F67" s="12"/>
      <c r="G67" s="12"/>
      <c r="H67" s="12"/>
      <c r="I67" s="12"/>
    </row>
    <row r="68" spans="2:9" x14ac:dyDescent="0.2">
      <c r="B68" s="9"/>
      <c r="C68" s="12"/>
      <c r="D68" s="12"/>
      <c r="E68" s="12"/>
      <c r="F68" s="12"/>
      <c r="G68" s="12"/>
      <c r="H68" s="12"/>
      <c r="I68" s="12"/>
    </row>
    <row r="70" spans="2:9" x14ac:dyDescent="0.2">
      <c r="C70" s="12"/>
      <c r="D70" s="12"/>
      <c r="E70" s="12"/>
      <c r="F70" s="12"/>
      <c r="G70" s="12"/>
      <c r="H70" s="12"/>
      <c r="I70" s="12"/>
    </row>
    <row r="71" spans="2:9" x14ac:dyDescent="0.2">
      <c r="C71" s="12"/>
      <c r="D71" s="12"/>
      <c r="E71" s="12"/>
      <c r="F71" s="12"/>
      <c r="G71" s="12"/>
      <c r="H71" s="12"/>
      <c r="I71" s="12"/>
    </row>
    <row r="72" spans="2:9" x14ac:dyDescent="0.2">
      <c r="C72" s="12"/>
      <c r="D72" s="12"/>
      <c r="E72" s="12"/>
      <c r="F72" s="12"/>
      <c r="G72" s="12"/>
      <c r="H72" s="12"/>
      <c r="I72" s="12"/>
    </row>
    <row r="73" spans="2:9" x14ac:dyDescent="0.2">
      <c r="C73" s="12"/>
      <c r="D73" s="12"/>
      <c r="E73" s="12"/>
      <c r="F73" s="12"/>
      <c r="G73" s="12"/>
      <c r="H73" s="12"/>
      <c r="I73" s="12"/>
    </row>
    <row r="74" spans="2:9" x14ac:dyDescent="0.2">
      <c r="C74" s="12"/>
      <c r="D74" s="12"/>
      <c r="E74" s="12"/>
      <c r="F74" s="12"/>
      <c r="G74" s="12"/>
      <c r="H74" s="12"/>
      <c r="I74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R76"/>
  <sheetViews>
    <sheetView showGridLines="0" zoomScaleNormal="100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2" width="22.85546875" style="2" bestFit="1" customWidth="1"/>
    <col min="3" max="3" width="18.28515625" style="2" customWidth="1"/>
    <col min="4" max="4" width="24.7109375" style="2" bestFit="1" customWidth="1"/>
    <col min="5" max="5" width="13.140625" style="2" bestFit="1" customWidth="1"/>
    <col min="6" max="7" width="15.5703125" style="2" customWidth="1"/>
    <col min="8" max="8" width="18.42578125" style="2" bestFit="1" customWidth="1"/>
    <col min="9" max="9" width="8.7109375" style="2"/>
    <col min="10" max="10" width="13.5703125" style="2" bestFit="1" customWidth="1"/>
    <col min="11" max="11" width="15" style="2" bestFit="1" customWidth="1"/>
    <col min="12" max="12" width="9.28515625" style="2" bestFit="1" customWidth="1"/>
    <col min="13" max="13" width="10.28515625" style="2" bestFit="1" customWidth="1"/>
    <col min="14" max="14" width="12.28515625" style="2" bestFit="1" customWidth="1"/>
    <col min="15" max="16" width="8.7109375" style="2"/>
    <col min="17" max="17" width="11.28515625" style="2" bestFit="1" customWidth="1"/>
    <col min="18" max="18" width="11.85546875" style="2" bestFit="1" customWidth="1"/>
    <col min="19" max="16384" width="8.7109375" style="2"/>
  </cols>
  <sheetData>
    <row r="1" spans="2:18" x14ac:dyDescent="0.2">
      <c r="B1" s="3"/>
      <c r="C1" s="3"/>
      <c r="D1" s="3" t="s">
        <v>296</v>
      </c>
      <c r="E1" s="3"/>
      <c r="F1" s="3"/>
      <c r="G1" s="3"/>
      <c r="H1" s="3"/>
    </row>
    <row r="2" spans="2:18" x14ac:dyDescent="0.2">
      <c r="J2" s="23"/>
    </row>
    <row r="3" spans="2:18" x14ac:dyDescent="0.2">
      <c r="B3" s="85"/>
      <c r="C3" s="85"/>
      <c r="D3" s="85" t="s">
        <v>265</v>
      </c>
      <c r="E3" s="85"/>
      <c r="F3" s="85"/>
      <c r="G3" s="85"/>
      <c r="H3" s="85"/>
      <c r="I3" s="9"/>
      <c r="J3" s="9"/>
    </row>
    <row r="5" spans="2:18" ht="15" customHeight="1" x14ac:dyDescent="0.2">
      <c r="B5" s="69"/>
      <c r="C5" s="137"/>
      <c r="D5" s="137" t="s">
        <v>41</v>
      </c>
      <c r="E5" s="137"/>
      <c r="F5" s="137"/>
      <c r="G5" s="137"/>
      <c r="H5" s="137"/>
    </row>
    <row r="6" spans="2:18" ht="12.75" customHeight="1" x14ac:dyDescent="0.2">
      <c r="B6" s="67"/>
      <c r="C6" s="67"/>
      <c r="D6" s="67"/>
      <c r="E6" s="67"/>
      <c r="F6" s="67"/>
      <c r="G6" s="67"/>
      <c r="H6" s="67"/>
    </row>
    <row r="7" spans="2:18" ht="12.75" customHeight="1" x14ac:dyDescent="0.2">
      <c r="B7" s="136" t="s">
        <v>134</v>
      </c>
      <c r="C7" s="98" t="s">
        <v>252</v>
      </c>
      <c r="D7" s="98" t="s">
        <v>254</v>
      </c>
      <c r="E7" s="122" t="s">
        <v>129</v>
      </c>
      <c r="F7" s="98" t="s">
        <v>130</v>
      </c>
      <c r="G7" s="98" t="s">
        <v>251</v>
      </c>
      <c r="H7" s="98" t="s">
        <v>126</v>
      </c>
    </row>
    <row r="8" spans="2:18" ht="12.75" customHeight="1" x14ac:dyDescent="0.2">
      <c r="B8" s="75"/>
      <c r="C8" s="97" t="s">
        <v>253</v>
      </c>
      <c r="D8" s="97" t="s">
        <v>255</v>
      </c>
      <c r="E8" s="67"/>
      <c r="F8" s="97"/>
      <c r="G8" s="97"/>
      <c r="H8" s="97"/>
    </row>
    <row r="9" spans="2:18" ht="13.5" thickBot="1" x14ac:dyDescent="0.25">
      <c r="B9" s="75"/>
      <c r="C9" s="97"/>
      <c r="D9" s="97"/>
      <c r="E9" s="75"/>
      <c r="F9" s="97"/>
      <c r="G9" s="97"/>
      <c r="H9" s="97"/>
    </row>
    <row r="10" spans="2:18" s="20" customFormat="1" ht="13.5" thickBot="1" x14ac:dyDescent="0.25">
      <c r="B10" s="138" t="s">
        <v>0</v>
      </c>
      <c r="C10" s="139">
        <f t="shared" ref="C10:H10" si="0">SUM(C12:C39)</f>
        <v>334286759</v>
      </c>
      <c r="D10" s="139">
        <f t="shared" si="0"/>
        <v>1327421.3799999999</v>
      </c>
      <c r="E10" s="139">
        <f t="shared" si="0"/>
        <v>7628.46</v>
      </c>
      <c r="F10" s="139">
        <f t="shared" si="0"/>
        <v>2769233.82</v>
      </c>
      <c r="G10" s="139">
        <f t="shared" si="0"/>
        <v>382926885.02999997</v>
      </c>
      <c r="H10" s="139">
        <f t="shared" si="0"/>
        <v>433544999.17000043</v>
      </c>
      <c r="J10" s="135"/>
    </row>
    <row r="11" spans="2:18" ht="13.5" thickBot="1" x14ac:dyDescent="0.25">
      <c r="B11" s="140"/>
      <c r="C11" s="141"/>
      <c r="D11" s="142"/>
      <c r="E11" s="142"/>
      <c r="F11" s="142"/>
      <c r="G11" s="142"/>
      <c r="H11" s="140"/>
      <c r="J11" s="12"/>
      <c r="K11" s="12"/>
      <c r="L11" s="12"/>
      <c r="M11" s="12"/>
      <c r="N11" s="12"/>
    </row>
    <row r="12" spans="2:18" ht="13.5" thickBot="1" x14ac:dyDescent="0.25">
      <c r="B12" s="140" t="s">
        <v>1</v>
      </c>
      <c r="C12" s="141">
        <v>118772</v>
      </c>
      <c r="D12" s="143">
        <v>11000</v>
      </c>
      <c r="E12" s="143">
        <v>0</v>
      </c>
      <c r="F12" s="142">
        <v>113543.73</v>
      </c>
      <c r="G12" s="142">
        <v>3135182.5300000003</v>
      </c>
      <c r="H12" s="143">
        <v>7391384.5900000036</v>
      </c>
      <c r="J12" s="12"/>
      <c r="K12" s="12"/>
      <c r="L12" s="12"/>
      <c r="M12" s="12"/>
      <c r="N12" s="12"/>
      <c r="Q12" s="12"/>
      <c r="R12" s="12"/>
    </row>
    <row r="13" spans="2:18" ht="13.5" thickBot="1" x14ac:dyDescent="0.25">
      <c r="B13" s="140" t="s">
        <v>2</v>
      </c>
      <c r="C13" s="141">
        <v>19273270</v>
      </c>
      <c r="D13" s="143">
        <v>380600</v>
      </c>
      <c r="E13" s="143">
        <v>0</v>
      </c>
      <c r="F13" s="142">
        <v>62492.07</v>
      </c>
      <c r="G13" s="142">
        <v>16525932.859999999</v>
      </c>
      <c r="H13" s="143">
        <v>17937863.629999995</v>
      </c>
      <c r="J13" s="12"/>
      <c r="K13" s="12"/>
      <c r="L13" s="12"/>
      <c r="M13" s="12"/>
      <c r="N13" s="12"/>
      <c r="Q13" s="12"/>
      <c r="R13" s="12"/>
    </row>
    <row r="14" spans="2:18" ht="13.5" thickBot="1" x14ac:dyDescent="0.25">
      <c r="B14" s="140" t="s">
        <v>3</v>
      </c>
      <c r="C14" s="141">
        <v>37354426</v>
      </c>
      <c r="D14" s="143">
        <v>7000</v>
      </c>
      <c r="E14" s="143">
        <v>0</v>
      </c>
      <c r="F14" s="142">
        <v>105982.17</v>
      </c>
      <c r="G14" s="142">
        <v>71686521.349999994</v>
      </c>
      <c r="H14" s="143">
        <v>62147721.620000124</v>
      </c>
      <c r="J14" s="12"/>
      <c r="K14" s="12"/>
      <c r="L14" s="12"/>
      <c r="M14" s="12"/>
      <c r="N14" s="12"/>
      <c r="Q14" s="12"/>
      <c r="R14" s="12"/>
    </row>
    <row r="15" spans="2:18" ht="13.5" thickBot="1" x14ac:dyDescent="0.25">
      <c r="B15" s="140" t="s">
        <v>4</v>
      </c>
      <c r="C15" s="141">
        <v>32379743</v>
      </c>
      <c r="D15" s="143">
        <v>0</v>
      </c>
      <c r="E15" s="143">
        <v>0</v>
      </c>
      <c r="F15" s="142">
        <v>-16622.93</v>
      </c>
      <c r="G15" s="142">
        <v>53686731.730000004</v>
      </c>
      <c r="H15" s="143">
        <v>15730006.750000119</v>
      </c>
      <c r="J15" s="12"/>
      <c r="K15" s="12"/>
      <c r="L15" s="12"/>
      <c r="M15" s="12"/>
      <c r="N15" s="12"/>
      <c r="Q15" s="12"/>
      <c r="R15" s="12"/>
    </row>
    <row r="16" spans="2:18" ht="13.5" thickBot="1" x14ac:dyDescent="0.25">
      <c r="B16" s="140" t="s">
        <v>5</v>
      </c>
      <c r="C16" s="141">
        <v>608035</v>
      </c>
      <c r="D16" s="143">
        <v>0</v>
      </c>
      <c r="E16" s="143">
        <v>0</v>
      </c>
      <c r="F16" s="142">
        <v>321735.75</v>
      </c>
      <c r="G16" s="142">
        <v>7326771</v>
      </c>
      <c r="H16" s="143">
        <v>6256439.6899999976</v>
      </c>
      <c r="J16" s="12"/>
      <c r="K16" s="12"/>
      <c r="L16" s="12"/>
      <c r="M16" s="12"/>
      <c r="N16" s="12"/>
      <c r="Q16" s="12"/>
      <c r="R16" s="12"/>
    </row>
    <row r="17" spans="2:18" ht="11.45" customHeight="1" thickBot="1" x14ac:dyDescent="0.25">
      <c r="B17" s="140"/>
      <c r="C17" s="141"/>
      <c r="D17" s="143"/>
      <c r="E17" s="143"/>
      <c r="F17" s="142"/>
      <c r="G17" s="142"/>
      <c r="H17" s="143"/>
      <c r="J17" s="12"/>
      <c r="K17" s="12"/>
      <c r="L17" s="12"/>
      <c r="M17" s="12"/>
      <c r="N17" s="12"/>
      <c r="Q17" s="12"/>
    </row>
    <row r="18" spans="2:18" ht="13.5" thickBot="1" x14ac:dyDescent="0.25">
      <c r="B18" s="140" t="s">
        <v>6</v>
      </c>
      <c r="C18" s="141">
        <v>2824534</v>
      </c>
      <c r="D18" s="143">
        <v>6000</v>
      </c>
      <c r="E18" s="143">
        <v>0</v>
      </c>
      <c r="F18" s="142">
        <v>0</v>
      </c>
      <c r="G18" s="142">
        <v>6271360.4399999995</v>
      </c>
      <c r="H18" s="143">
        <v>2735996.1899999902</v>
      </c>
      <c r="J18" s="12"/>
      <c r="K18" s="12"/>
      <c r="L18" s="12"/>
      <c r="M18" s="12"/>
      <c r="N18" s="12"/>
      <c r="Q18" s="12"/>
      <c r="R18" s="12"/>
    </row>
    <row r="19" spans="2:18" ht="13.5" thickBot="1" x14ac:dyDescent="0.25">
      <c r="B19" s="140" t="s">
        <v>7</v>
      </c>
      <c r="C19" s="141">
        <v>1168875</v>
      </c>
      <c r="D19" s="143">
        <v>0</v>
      </c>
      <c r="E19" s="143">
        <v>0</v>
      </c>
      <c r="F19" s="142">
        <v>117853.73</v>
      </c>
      <c r="G19" s="142">
        <v>6844038.2699999996</v>
      </c>
      <c r="H19" s="143">
        <v>11625296.270000026</v>
      </c>
      <c r="J19" s="12"/>
      <c r="K19" s="12"/>
      <c r="L19" s="12"/>
      <c r="M19" s="12"/>
      <c r="N19" s="12"/>
      <c r="Q19" s="12"/>
      <c r="R19" s="12"/>
    </row>
    <row r="20" spans="2:18" ht="13.5" thickBot="1" x14ac:dyDescent="0.25">
      <c r="B20" s="140" t="s">
        <v>8</v>
      </c>
      <c r="C20" s="141">
        <v>1262955</v>
      </c>
      <c r="D20" s="143">
        <v>40000</v>
      </c>
      <c r="E20" s="143">
        <v>0</v>
      </c>
      <c r="F20" s="142">
        <v>94642.84</v>
      </c>
      <c r="G20" s="142">
        <v>11789712.66</v>
      </c>
      <c r="H20" s="143">
        <v>3162110.9899999797</v>
      </c>
      <c r="J20" s="12"/>
      <c r="K20" s="12"/>
      <c r="L20" s="12"/>
      <c r="M20" s="12"/>
      <c r="N20" s="12"/>
      <c r="Q20" s="12"/>
      <c r="R20" s="12"/>
    </row>
    <row r="21" spans="2:18" ht="13.5" thickBot="1" x14ac:dyDescent="0.25">
      <c r="B21" s="140" t="s">
        <v>9</v>
      </c>
      <c r="C21" s="141">
        <v>4050806</v>
      </c>
      <c r="D21" s="143">
        <v>33000</v>
      </c>
      <c r="E21" s="143">
        <v>0</v>
      </c>
      <c r="F21" s="142">
        <v>133145.07999999999</v>
      </c>
      <c r="G21" s="142">
        <v>1195324.54</v>
      </c>
      <c r="H21" s="143">
        <v>19769025.560000002</v>
      </c>
      <c r="J21" s="12"/>
      <c r="K21" s="12"/>
      <c r="L21" s="12"/>
      <c r="M21" s="12"/>
      <c r="N21" s="12"/>
      <c r="Q21" s="12"/>
      <c r="R21" s="12"/>
    </row>
    <row r="22" spans="2:18" ht="13.5" thickBot="1" x14ac:dyDescent="0.25">
      <c r="B22" s="140" t="s">
        <v>10</v>
      </c>
      <c r="C22" s="141">
        <v>945466</v>
      </c>
      <c r="D22" s="143">
        <v>0</v>
      </c>
      <c r="E22" s="143">
        <v>0</v>
      </c>
      <c r="F22" s="142">
        <v>65962.429999999993</v>
      </c>
      <c r="G22" s="142">
        <v>4475939.9700000007</v>
      </c>
      <c r="H22" s="143">
        <v>2684122.5099999979</v>
      </c>
      <c r="J22" s="12"/>
      <c r="K22" s="12"/>
      <c r="L22" s="12"/>
      <c r="M22" s="12"/>
      <c r="N22" s="12"/>
      <c r="Q22" s="12"/>
      <c r="R22" s="12"/>
    </row>
    <row r="23" spans="2:18" ht="13.5" thickBot="1" x14ac:dyDescent="0.25">
      <c r="B23" s="140"/>
      <c r="C23" s="141"/>
      <c r="D23" s="143"/>
      <c r="E23" s="143"/>
      <c r="F23" s="142"/>
      <c r="G23" s="142"/>
      <c r="H23" s="143"/>
      <c r="J23" s="12"/>
      <c r="K23" s="12"/>
      <c r="L23" s="12"/>
      <c r="M23" s="12"/>
      <c r="N23" s="12"/>
      <c r="Q23" s="12"/>
    </row>
    <row r="24" spans="2:18" ht="13.5" thickBot="1" x14ac:dyDescent="0.25">
      <c r="B24" s="140" t="s">
        <v>11</v>
      </c>
      <c r="C24" s="141">
        <v>11367097</v>
      </c>
      <c r="D24" s="143">
        <v>63200</v>
      </c>
      <c r="E24" s="143">
        <v>0</v>
      </c>
      <c r="F24" s="142">
        <v>143780.70000000001</v>
      </c>
      <c r="G24" s="142">
        <v>13206915.68</v>
      </c>
      <c r="H24" s="143">
        <v>14859539.879999995</v>
      </c>
      <c r="J24" s="12"/>
      <c r="K24" s="12"/>
      <c r="L24" s="12"/>
      <c r="M24" s="12"/>
      <c r="N24" s="12"/>
      <c r="Q24" s="12"/>
      <c r="R24" s="12"/>
    </row>
    <row r="25" spans="2:18" ht="13.5" thickBot="1" x14ac:dyDescent="0.25">
      <c r="B25" s="140" t="s">
        <v>12</v>
      </c>
      <c r="C25" s="141">
        <v>32190</v>
      </c>
      <c r="D25" s="143">
        <v>10945.380000000001</v>
      </c>
      <c r="E25" s="143">
        <v>0</v>
      </c>
      <c r="F25" s="142">
        <v>143065.4</v>
      </c>
      <c r="G25" s="142">
        <v>3231512.71</v>
      </c>
      <c r="H25" s="143">
        <v>1224244.8899999969</v>
      </c>
      <c r="J25" s="12"/>
      <c r="K25" s="12"/>
      <c r="L25" s="12"/>
      <c r="M25" s="12"/>
      <c r="N25" s="12"/>
      <c r="Q25" s="12"/>
      <c r="R25" s="12"/>
    </row>
    <row r="26" spans="2:18" ht="13.5" thickBot="1" x14ac:dyDescent="0.25">
      <c r="B26" s="140" t="s">
        <v>13</v>
      </c>
      <c r="C26" s="141">
        <v>2912767</v>
      </c>
      <c r="D26" s="143">
        <v>103400</v>
      </c>
      <c r="E26" s="143">
        <v>0</v>
      </c>
      <c r="F26" s="142">
        <v>107914.31</v>
      </c>
      <c r="G26" s="142">
        <v>6111733.8499999996</v>
      </c>
      <c r="H26" s="143">
        <v>21461175.790000021</v>
      </c>
      <c r="J26" s="12"/>
      <c r="K26" s="12"/>
      <c r="L26" s="12"/>
      <c r="M26" s="12"/>
      <c r="N26" s="12"/>
      <c r="Q26" s="12"/>
      <c r="R26" s="12"/>
    </row>
    <row r="27" spans="2:18" ht="13.5" thickBot="1" x14ac:dyDescent="0.25">
      <c r="B27" s="140" t="s">
        <v>14</v>
      </c>
      <c r="C27" s="141">
        <v>10633763</v>
      </c>
      <c r="D27" s="143">
        <v>0</v>
      </c>
      <c r="E27" s="143">
        <v>0</v>
      </c>
      <c r="F27" s="142">
        <v>0</v>
      </c>
      <c r="G27" s="142">
        <v>1156890.47</v>
      </c>
      <c r="H27" s="143">
        <v>23474933.840000093</v>
      </c>
      <c r="J27" s="12"/>
      <c r="K27" s="12"/>
      <c r="L27" s="12"/>
      <c r="M27" s="12"/>
      <c r="N27" s="12"/>
      <c r="Q27" s="12"/>
      <c r="R27" s="12"/>
    </row>
    <row r="28" spans="2:18" ht="13.5" thickBot="1" x14ac:dyDescent="0.25">
      <c r="B28" s="140" t="s">
        <v>15</v>
      </c>
      <c r="C28" s="141">
        <v>219480</v>
      </c>
      <c r="D28" s="143">
        <v>0</v>
      </c>
      <c r="E28" s="143">
        <v>0</v>
      </c>
      <c r="F28" s="142">
        <v>0</v>
      </c>
      <c r="G28" s="142">
        <v>949834.79999999993</v>
      </c>
      <c r="H28" s="143">
        <v>996632</v>
      </c>
      <c r="J28" s="12"/>
      <c r="K28" s="12"/>
      <c r="L28" s="12"/>
      <c r="M28" s="12"/>
      <c r="N28" s="12"/>
      <c r="Q28" s="12"/>
      <c r="R28" s="12"/>
    </row>
    <row r="29" spans="2:18" ht="13.5" thickBot="1" x14ac:dyDescent="0.25">
      <c r="B29" s="140"/>
      <c r="C29" s="141"/>
      <c r="D29" s="143"/>
      <c r="E29" s="143"/>
      <c r="F29" s="142"/>
      <c r="G29" s="142"/>
      <c r="H29" s="143"/>
      <c r="J29" s="12"/>
      <c r="K29" s="12"/>
      <c r="L29" s="12"/>
      <c r="M29" s="12"/>
      <c r="N29" s="12"/>
      <c r="Q29" s="12"/>
    </row>
    <row r="30" spans="2:18" ht="13.5" thickBot="1" x14ac:dyDescent="0.25">
      <c r="B30" s="140" t="s">
        <v>16</v>
      </c>
      <c r="C30" s="141">
        <v>77169168</v>
      </c>
      <c r="D30" s="143">
        <v>602876</v>
      </c>
      <c r="E30" s="143">
        <v>0</v>
      </c>
      <c r="F30" s="142">
        <v>264472.96000000002</v>
      </c>
      <c r="G30" s="142">
        <v>0</v>
      </c>
      <c r="H30" s="143">
        <v>103915787.36000001</v>
      </c>
      <c r="J30" s="12"/>
      <c r="K30" s="12"/>
      <c r="L30" s="12"/>
      <c r="M30" s="12"/>
      <c r="N30" s="12"/>
      <c r="Q30" s="12"/>
      <c r="R30" s="12"/>
    </row>
    <row r="31" spans="2:18" ht="13.5" thickBot="1" x14ac:dyDescent="0.25">
      <c r="B31" s="140" t="s">
        <v>17</v>
      </c>
      <c r="C31" s="141">
        <v>117340016</v>
      </c>
      <c r="D31" s="143">
        <v>0</v>
      </c>
      <c r="E31" s="143">
        <v>0</v>
      </c>
      <c r="F31" s="142">
        <v>0</v>
      </c>
      <c r="G31" s="142">
        <v>143775789.39000002</v>
      </c>
      <c r="H31" s="143">
        <v>71992235.680000067</v>
      </c>
      <c r="J31" s="12"/>
      <c r="K31" s="12"/>
      <c r="L31" s="12"/>
      <c r="M31" s="12"/>
      <c r="N31" s="12"/>
      <c r="Q31" s="12"/>
      <c r="R31" s="12"/>
    </row>
    <row r="32" spans="2:18" ht="13.5" thickBot="1" x14ac:dyDescent="0.25">
      <c r="B32" s="140" t="s">
        <v>18</v>
      </c>
      <c r="C32" s="141">
        <v>907184</v>
      </c>
      <c r="D32" s="143">
        <v>0</v>
      </c>
      <c r="E32" s="143">
        <v>7628.46</v>
      </c>
      <c r="F32" s="142">
        <v>82678.790000000008</v>
      </c>
      <c r="G32" s="142">
        <v>244153</v>
      </c>
      <c r="H32" s="143">
        <v>5828963.4300000034</v>
      </c>
      <c r="J32" s="12"/>
      <c r="K32" s="12"/>
      <c r="L32" s="12"/>
      <c r="M32" s="12"/>
      <c r="N32" s="12"/>
      <c r="Q32" s="12"/>
      <c r="R32" s="12"/>
    </row>
    <row r="33" spans="2:18" ht="13.5" thickBot="1" x14ac:dyDescent="0.25">
      <c r="B33" s="140" t="s">
        <v>19</v>
      </c>
      <c r="C33" s="141">
        <v>1126894</v>
      </c>
      <c r="D33" s="143">
        <v>33400</v>
      </c>
      <c r="E33" s="143">
        <v>0</v>
      </c>
      <c r="F33" s="142">
        <v>0</v>
      </c>
      <c r="G33" s="142">
        <v>2467085.31</v>
      </c>
      <c r="H33" s="143">
        <v>10413248.799999997</v>
      </c>
      <c r="J33" s="12"/>
      <c r="K33" s="12"/>
      <c r="L33" s="12"/>
      <c r="M33" s="12"/>
      <c r="N33" s="12"/>
      <c r="Q33" s="12"/>
      <c r="R33" s="12"/>
    </row>
    <row r="34" spans="2:18" ht="13.5" thickBot="1" x14ac:dyDescent="0.25">
      <c r="B34" s="140" t="s">
        <v>20</v>
      </c>
      <c r="C34" s="141">
        <v>694651</v>
      </c>
      <c r="D34" s="143">
        <v>0</v>
      </c>
      <c r="E34" s="143">
        <v>0</v>
      </c>
      <c r="F34" s="142">
        <v>9070</v>
      </c>
      <c r="G34" s="142">
        <v>4026079.2499999995</v>
      </c>
      <c r="H34" s="143">
        <v>2547955.6000000015</v>
      </c>
      <c r="J34" s="12"/>
      <c r="K34" s="12"/>
      <c r="L34" s="12"/>
      <c r="M34" s="12"/>
      <c r="N34" s="12"/>
      <c r="Q34" s="12"/>
      <c r="R34" s="12"/>
    </row>
    <row r="35" spans="2:18" ht="13.5" thickBot="1" x14ac:dyDescent="0.25">
      <c r="B35" s="140"/>
      <c r="C35" s="141"/>
      <c r="D35" s="143"/>
      <c r="E35" s="143"/>
      <c r="F35" s="142"/>
      <c r="G35" s="142"/>
      <c r="H35" s="143"/>
      <c r="J35" s="12"/>
      <c r="K35" s="12"/>
      <c r="L35" s="12"/>
      <c r="M35" s="12"/>
      <c r="N35" s="12"/>
    </row>
    <row r="36" spans="2:18" ht="13.5" thickBot="1" x14ac:dyDescent="0.25">
      <c r="B36" s="140" t="s">
        <v>21</v>
      </c>
      <c r="C36" s="141">
        <v>1398819</v>
      </c>
      <c r="D36" s="143">
        <v>3000</v>
      </c>
      <c r="E36" s="143">
        <v>0</v>
      </c>
      <c r="F36" s="142">
        <v>206242.73</v>
      </c>
      <c r="G36" s="142">
        <v>285540.53000000003</v>
      </c>
      <c r="H36" s="143">
        <v>2756721.6500000004</v>
      </c>
      <c r="J36" s="12"/>
      <c r="K36" s="12"/>
      <c r="L36" s="12"/>
      <c r="M36" s="12"/>
      <c r="N36" s="12"/>
      <c r="Q36" s="12"/>
      <c r="R36" s="12"/>
    </row>
    <row r="37" spans="2:18" ht="13.5" thickBot="1" x14ac:dyDescent="0.25">
      <c r="B37" s="140" t="s">
        <v>22</v>
      </c>
      <c r="C37" s="141">
        <v>2958644</v>
      </c>
      <c r="D37" s="143">
        <v>33000</v>
      </c>
      <c r="E37" s="143">
        <v>0</v>
      </c>
      <c r="F37" s="142">
        <v>0</v>
      </c>
      <c r="G37" s="142">
        <v>18720130.07</v>
      </c>
      <c r="H37" s="143">
        <v>6048307.4699999988</v>
      </c>
      <c r="J37" s="12"/>
      <c r="K37" s="12"/>
      <c r="L37" s="12"/>
      <c r="M37" s="12"/>
      <c r="N37" s="12"/>
      <c r="Q37" s="12"/>
      <c r="R37" s="12"/>
    </row>
    <row r="38" spans="2:18" ht="13.5" thickBot="1" x14ac:dyDescent="0.25">
      <c r="B38" s="140" t="s">
        <v>23</v>
      </c>
      <c r="C38" s="141">
        <v>7126582</v>
      </c>
      <c r="D38" s="143">
        <v>0</v>
      </c>
      <c r="E38" s="143">
        <v>0</v>
      </c>
      <c r="F38" s="142">
        <v>813274.06</v>
      </c>
      <c r="G38" s="142">
        <v>5813704.6200000001</v>
      </c>
      <c r="H38" s="143">
        <v>15738447.910000026</v>
      </c>
      <c r="J38" s="12"/>
      <c r="K38" s="12"/>
      <c r="L38" s="12"/>
      <c r="M38" s="12"/>
      <c r="N38" s="12"/>
      <c r="Q38" s="12"/>
      <c r="R38" s="12"/>
    </row>
    <row r="39" spans="2:18" ht="13.5" thickBot="1" x14ac:dyDescent="0.25">
      <c r="B39" s="140" t="s">
        <v>24</v>
      </c>
      <c r="C39" s="141">
        <v>412622</v>
      </c>
      <c r="D39" s="143">
        <v>0</v>
      </c>
      <c r="E39" s="143">
        <v>0</v>
      </c>
      <c r="F39" s="142">
        <v>0</v>
      </c>
      <c r="G39" s="142">
        <v>0</v>
      </c>
      <c r="H39" s="143">
        <v>2846837.0700000003</v>
      </c>
      <c r="J39" s="12"/>
      <c r="K39" s="12"/>
      <c r="L39" s="12"/>
      <c r="M39" s="12"/>
      <c r="N39" s="12"/>
      <c r="Q39" s="12"/>
      <c r="R39" s="12"/>
    </row>
    <row r="41" spans="2:18" x14ac:dyDescent="0.2">
      <c r="B41" s="52"/>
    </row>
    <row r="42" spans="2:18" x14ac:dyDescent="0.2">
      <c r="C42" s="12"/>
      <c r="D42" s="12"/>
      <c r="E42" s="12"/>
      <c r="F42" s="12"/>
      <c r="G42" s="12"/>
      <c r="H42" s="12"/>
    </row>
    <row r="43" spans="2:18" x14ac:dyDescent="0.2">
      <c r="B43" s="93"/>
      <c r="C43" s="12"/>
      <c r="D43" s="12"/>
      <c r="E43" s="12"/>
      <c r="F43" s="12"/>
      <c r="G43" s="12"/>
      <c r="H43" s="12"/>
    </row>
    <row r="44" spans="2:18" x14ac:dyDescent="0.2">
      <c r="B44" s="9"/>
      <c r="C44" s="12"/>
      <c r="D44" s="12"/>
      <c r="E44" s="12"/>
      <c r="F44" s="12"/>
      <c r="G44" s="12"/>
      <c r="H44" s="12"/>
    </row>
    <row r="45" spans="2:18" x14ac:dyDescent="0.2">
      <c r="B45" s="9"/>
      <c r="C45" s="12"/>
      <c r="D45" s="12"/>
      <c r="E45" s="12"/>
      <c r="F45" s="12"/>
      <c r="G45" s="12"/>
      <c r="H45" s="12"/>
    </row>
    <row r="46" spans="2:18" x14ac:dyDescent="0.2">
      <c r="B46" s="9"/>
      <c r="C46" s="12"/>
      <c r="D46" s="12"/>
      <c r="E46" s="12"/>
      <c r="F46" s="12"/>
      <c r="G46" s="12"/>
      <c r="H46" s="12"/>
    </row>
    <row r="47" spans="2:18" x14ac:dyDescent="0.2">
      <c r="B47" s="9"/>
      <c r="C47" s="12"/>
      <c r="D47" s="12"/>
      <c r="E47" s="12"/>
      <c r="F47" s="12"/>
      <c r="G47" s="12"/>
      <c r="H47" s="12"/>
    </row>
    <row r="48" spans="2:18" x14ac:dyDescent="0.2">
      <c r="B48" s="9"/>
      <c r="C48" s="12"/>
      <c r="D48" s="12"/>
      <c r="E48" s="12"/>
      <c r="F48" s="12"/>
      <c r="G48" s="12"/>
      <c r="H48" s="12"/>
    </row>
    <row r="49" spans="2:8" x14ac:dyDescent="0.2">
      <c r="B49" s="9"/>
      <c r="C49" s="12"/>
      <c r="D49" s="12"/>
      <c r="E49" s="12"/>
      <c r="F49" s="12"/>
      <c r="G49" s="12"/>
      <c r="H49" s="12"/>
    </row>
    <row r="50" spans="2:8" x14ac:dyDescent="0.2">
      <c r="B50" s="9"/>
      <c r="C50" s="12"/>
      <c r="D50" s="12"/>
      <c r="E50" s="12"/>
      <c r="F50" s="12"/>
      <c r="G50" s="12"/>
      <c r="H50" s="12"/>
    </row>
    <row r="51" spans="2:8" x14ac:dyDescent="0.2">
      <c r="B51" s="9"/>
      <c r="C51" s="12"/>
      <c r="D51" s="12"/>
      <c r="E51" s="12"/>
      <c r="F51" s="12"/>
      <c r="G51" s="12"/>
      <c r="H51" s="12"/>
    </row>
    <row r="52" spans="2:8" x14ac:dyDescent="0.2">
      <c r="B52" s="9"/>
      <c r="C52" s="12"/>
      <c r="D52" s="12"/>
      <c r="E52" s="12"/>
      <c r="F52" s="12"/>
      <c r="G52" s="12"/>
      <c r="H52" s="12"/>
    </row>
    <row r="53" spans="2:8" x14ac:dyDescent="0.2">
      <c r="B53" s="9"/>
      <c r="C53" s="12"/>
      <c r="D53" s="12"/>
      <c r="E53" s="12"/>
      <c r="F53" s="12"/>
      <c r="G53" s="12"/>
      <c r="H53" s="12"/>
    </row>
    <row r="54" spans="2:8" x14ac:dyDescent="0.2">
      <c r="B54" s="9"/>
      <c r="C54" s="12"/>
      <c r="D54" s="12"/>
      <c r="E54" s="12"/>
      <c r="F54" s="12"/>
      <c r="G54" s="12"/>
      <c r="H54" s="12"/>
    </row>
    <row r="55" spans="2:8" x14ac:dyDescent="0.2">
      <c r="B55" s="9"/>
      <c r="C55" s="12"/>
      <c r="D55" s="12"/>
      <c r="E55" s="12"/>
      <c r="F55" s="12"/>
      <c r="G55" s="12"/>
      <c r="H55" s="12"/>
    </row>
    <row r="56" spans="2:8" x14ac:dyDescent="0.2">
      <c r="B56" s="9"/>
      <c r="C56" s="12"/>
      <c r="D56" s="12"/>
      <c r="E56" s="12"/>
      <c r="F56" s="12"/>
      <c r="G56" s="12"/>
      <c r="H56" s="12"/>
    </row>
    <row r="57" spans="2:8" x14ac:dyDescent="0.2">
      <c r="B57" s="9"/>
      <c r="C57" s="12"/>
      <c r="D57" s="12"/>
      <c r="E57" s="12"/>
      <c r="F57" s="12"/>
      <c r="G57" s="12"/>
      <c r="H57" s="12"/>
    </row>
    <row r="58" spans="2:8" x14ac:dyDescent="0.2">
      <c r="B58" s="9"/>
      <c r="C58" s="12"/>
      <c r="D58" s="12"/>
      <c r="E58" s="12"/>
      <c r="F58" s="12"/>
      <c r="G58" s="12"/>
      <c r="H58" s="12"/>
    </row>
    <row r="59" spans="2:8" x14ac:dyDescent="0.2">
      <c r="B59" s="9"/>
      <c r="C59" s="12"/>
      <c r="D59" s="12"/>
      <c r="E59" s="12"/>
      <c r="F59" s="12"/>
      <c r="G59" s="12"/>
      <c r="H59" s="12"/>
    </row>
    <row r="60" spans="2:8" x14ac:dyDescent="0.2">
      <c r="B60" s="9"/>
      <c r="C60" s="12"/>
      <c r="D60" s="12"/>
      <c r="E60" s="12"/>
      <c r="F60" s="12"/>
      <c r="G60" s="12"/>
      <c r="H60" s="12"/>
    </row>
    <row r="61" spans="2:8" x14ac:dyDescent="0.2">
      <c r="B61" s="9"/>
      <c r="C61" s="12"/>
      <c r="D61" s="12"/>
      <c r="E61" s="12"/>
      <c r="F61" s="12"/>
      <c r="G61" s="12"/>
      <c r="H61" s="12"/>
    </row>
    <row r="62" spans="2:8" x14ac:dyDescent="0.2">
      <c r="B62" s="9"/>
      <c r="C62" s="12"/>
      <c r="D62" s="12"/>
      <c r="E62" s="12"/>
      <c r="F62" s="12"/>
      <c r="G62" s="12"/>
      <c r="H62" s="12"/>
    </row>
    <row r="63" spans="2:8" x14ac:dyDescent="0.2">
      <c r="B63" s="9"/>
      <c r="C63" s="12"/>
      <c r="D63" s="12"/>
      <c r="E63" s="12"/>
      <c r="F63" s="12"/>
      <c r="G63" s="12"/>
      <c r="H63" s="12"/>
    </row>
    <row r="64" spans="2:8" x14ac:dyDescent="0.2">
      <c r="B64" s="9"/>
      <c r="C64" s="12"/>
      <c r="D64" s="12"/>
      <c r="E64" s="12"/>
      <c r="F64" s="12"/>
      <c r="G64" s="12"/>
      <c r="H64" s="12"/>
    </row>
    <row r="65" spans="2:8" x14ac:dyDescent="0.2">
      <c r="B65" s="9"/>
      <c r="C65" s="12"/>
      <c r="D65" s="12"/>
      <c r="E65" s="12"/>
      <c r="F65" s="12"/>
      <c r="G65" s="12"/>
      <c r="H65" s="12"/>
    </row>
    <row r="66" spans="2:8" x14ac:dyDescent="0.2">
      <c r="B66" s="9"/>
      <c r="C66" s="12"/>
      <c r="D66" s="12"/>
      <c r="E66" s="12"/>
      <c r="F66" s="12"/>
      <c r="G66" s="12"/>
      <c r="H66" s="12"/>
    </row>
    <row r="67" spans="2:8" x14ac:dyDescent="0.2">
      <c r="B67" s="9"/>
      <c r="C67" s="12"/>
      <c r="D67" s="12"/>
      <c r="E67" s="12"/>
      <c r="F67" s="12"/>
      <c r="G67" s="12"/>
      <c r="H67" s="12"/>
    </row>
    <row r="68" spans="2:8" x14ac:dyDescent="0.2">
      <c r="B68" s="9"/>
      <c r="C68" s="12"/>
      <c r="D68" s="12"/>
      <c r="E68" s="12"/>
      <c r="F68" s="12"/>
      <c r="G68" s="12"/>
      <c r="H68" s="12"/>
    </row>
    <row r="69" spans="2:8" x14ac:dyDescent="0.2">
      <c r="B69" s="9"/>
      <c r="C69" s="12"/>
      <c r="D69" s="12"/>
      <c r="E69" s="12"/>
      <c r="F69" s="12"/>
      <c r="G69" s="12"/>
      <c r="H69" s="12"/>
    </row>
    <row r="70" spans="2:8" x14ac:dyDescent="0.2">
      <c r="B70" s="9"/>
      <c r="C70" s="12"/>
      <c r="D70" s="12"/>
      <c r="E70" s="12"/>
      <c r="F70" s="12"/>
      <c r="G70" s="12"/>
      <c r="H70" s="12"/>
    </row>
    <row r="72" spans="2:8" x14ac:dyDescent="0.2">
      <c r="C72" s="12"/>
      <c r="D72" s="12"/>
      <c r="E72" s="12"/>
      <c r="F72" s="12"/>
      <c r="G72" s="12"/>
      <c r="H72" s="12"/>
    </row>
    <row r="73" spans="2:8" x14ac:dyDescent="0.2">
      <c r="C73" s="12"/>
      <c r="D73" s="12"/>
      <c r="E73" s="12"/>
      <c r="F73" s="12"/>
      <c r="G73" s="12"/>
      <c r="H73" s="12"/>
    </row>
    <row r="74" spans="2:8" x14ac:dyDescent="0.2">
      <c r="C74" s="12"/>
      <c r="D74" s="12"/>
      <c r="E74" s="12"/>
      <c r="F74" s="12"/>
      <c r="G74" s="12"/>
      <c r="H74" s="12"/>
    </row>
    <row r="76" spans="2:8" x14ac:dyDescent="0.2">
      <c r="C76" s="12"/>
      <c r="D76" s="12"/>
      <c r="E76" s="12"/>
      <c r="F76" s="12"/>
      <c r="G76" s="12"/>
      <c r="H76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O73"/>
  <sheetViews>
    <sheetView showGridLines="0" zoomScale="114" zoomScaleNormal="114" workbookViewId="0">
      <selection activeCell="O72" sqref="O72"/>
    </sheetView>
  </sheetViews>
  <sheetFormatPr defaultColWidth="8.7109375" defaultRowHeight="12.75" x14ac:dyDescent="0.2"/>
  <cols>
    <col min="1" max="1" width="2.42578125" style="2" customWidth="1"/>
    <col min="2" max="2" width="21.85546875" style="2" customWidth="1"/>
    <col min="3" max="3" width="15.42578125" style="2" customWidth="1"/>
    <col min="4" max="4" width="5.42578125" style="2" customWidth="1"/>
    <col min="5" max="5" width="8.140625" style="2" customWidth="1"/>
    <col min="6" max="6" width="5.140625" style="2" customWidth="1"/>
    <col min="7" max="7" width="18" style="2" customWidth="1"/>
    <col min="8" max="8" width="8.42578125" style="2" customWidth="1"/>
    <col min="9" max="9" width="8.140625" style="2" customWidth="1"/>
    <col min="10" max="10" width="8" style="2" customWidth="1"/>
    <col min="11" max="11" width="11.28515625" style="2" bestFit="1" customWidth="1"/>
    <col min="12" max="12" width="8.7109375" style="2"/>
    <col min="13" max="13" width="10.28515625" style="2" bestFit="1" customWidth="1"/>
    <col min="14" max="14" width="11.28515625" style="2" bestFit="1" customWidth="1"/>
    <col min="15" max="15" width="12.5703125" style="2" bestFit="1" customWidth="1"/>
    <col min="16" max="16384" width="8.7109375" style="2"/>
  </cols>
  <sheetData>
    <row r="1" spans="2:15" x14ac:dyDescent="0.2">
      <c r="B1" s="3"/>
      <c r="C1" s="3"/>
      <c r="D1" s="3"/>
      <c r="E1" s="3" t="s">
        <v>297</v>
      </c>
      <c r="F1" s="3"/>
      <c r="G1" s="3"/>
      <c r="H1" s="3"/>
      <c r="I1" s="3"/>
      <c r="J1" s="3"/>
      <c r="K1" s="3"/>
    </row>
    <row r="3" spans="2:15" x14ac:dyDescent="0.2">
      <c r="B3" s="3"/>
      <c r="C3" s="3"/>
      <c r="D3" s="3"/>
      <c r="E3" s="3" t="s">
        <v>266</v>
      </c>
      <c r="F3" s="3"/>
      <c r="G3" s="3"/>
      <c r="H3" s="3"/>
      <c r="I3" s="3"/>
      <c r="J3" s="3"/>
      <c r="K3" s="3"/>
    </row>
    <row r="5" spans="2:15" x14ac:dyDescent="0.2">
      <c r="B5" s="67" t="s">
        <v>64</v>
      </c>
      <c r="C5" s="69" t="s">
        <v>33</v>
      </c>
      <c r="D5" s="69"/>
      <c r="E5" s="69"/>
      <c r="F5" s="69"/>
      <c r="G5" s="69" t="s">
        <v>31</v>
      </c>
      <c r="H5" s="69"/>
      <c r="I5" s="69"/>
      <c r="J5" s="69"/>
      <c r="K5" s="69" t="s">
        <v>37</v>
      </c>
    </row>
    <row r="6" spans="2:15" x14ac:dyDescent="0.2">
      <c r="B6" s="67" t="s">
        <v>30</v>
      </c>
      <c r="C6" s="69" t="s">
        <v>34</v>
      </c>
      <c r="D6" s="69"/>
      <c r="E6" s="69"/>
      <c r="F6" s="69"/>
      <c r="G6" s="69" t="s">
        <v>62</v>
      </c>
      <c r="H6" s="69"/>
      <c r="I6" s="69"/>
      <c r="J6" s="69"/>
      <c r="K6" s="69" t="s">
        <v>34</v>
      </c>
    </row>
    <row r="7" spans="2:15" x14ac:dyDescent="0.2">
      <c r="B7" s="67" t="s">
        <v>113</v>
      </c>
      <c r="C7" s="69" t="s">
        <v>42</v>
      </c>
      <c r="D7" s="69"/>
      <c r="E7" s="69"/>
      <c r="F7" s="69"/>
      <c r="G7" s="69" t="s">
        <v>42</v>
      </c>
      <c r="H7" s="69"/>
      <c r="I7" s="69"/>
      <c r="J7" s="69"/>
      <c r="K7" s="69" t="s">
        <v>42</v>
      </c>
    </row>
    <row r="8" spans="2:15" x14ac:dyDescent="0.2">
      <c r="B8" s="29" t="s">
        <v>0</v>
      </c>
      <c r="C8" s="144">
        <f>SUM(C10:C37)</f>
        <v>18396508.240000002</v>
      </c>
      <c r="D8" s="145"/>
      <c r="E8" s="146"/>
      <c r="F8" s="145"/>
      <c r="G8" s="144">
        <f>SUM(G10:G37)</f>
        <v>364515117.12000006</v>
      </c>
      <c r="H8" s="108"/>
      <c r="I8" s="108"/>
      <c r="J8" s="108"/>
      <c r="K8" s="108">
        <f>SUM(K10:K37)</f>
        <v>0</v>
      </c>
      <c r="M8" s="52"/>
      <c r="O8" s="87"/>
    </row>
    <row r="9" spans="2:15" x14ac:dyDescent="0.2">
      <c r="B9" s="38"/>
      <c r="C9" s="147"/>
      <c r="D9" s="147"/>
      <c r="E9" s="147"/>
      <c r="F9" s="147"/>
      <c r="G9" s="147"/>
      <c r="H9" s="48"/>
      <c r="I9" s="48"/>
      <c r="J9" s="48"/>
      <c r="K9" s="48"/>
    </row>
    <row r="10" spans="2:15" x14ac:dyDescent="0.2">
      <c r="B10" s="38" t="s">
        <v>1</v>
      </c>
      <c r="C10" s="48">
        <v>147922.44</v>
      </c>
      <c r="D10" s="148"/>
      <c r="E10" s="126"/>
      <c r="F10" s="126"/>
      <c r="G10" s="48">
        <v>7725268</v>
      </c>
      <c r="H10" s="48"/>
      <c r="I10" s="48"/>
      <c r="J10" s="48"/>
      <c r="K10" s="48">
        <v>0</v>
      </c>
      <c r="M10" s="12"/>
      <c r="N10" s="12"/>
    </row>
    <row r="11" spans="2:15" x14ac:dyDescent="0.2">
      <c r="B11" s="38" t="s">
        <v>2</v>
      </c>
      <c r="C11" s="48">
        <v>1029844</v>
      </c>
      <c r="D11" s="126"/>
      <c r="E11" s="149"/>
      <c r="F11" s="126"/>
      <c r="G11" s="48">
        <v>53286028</v>
      </c>
      <c r="H11" s="48"/>
      <c r="I11" s="48"/>
      <c r="J11" s="48"/>
      <c r="K11" s="48">
        <v>0</v>
      </c>
      <c r="M11" s="12"/>
      <c r="N11" s="12"/>
    </row>
    <row r="12" spans="2:15" x14ac:dyDescent="0.2">
      <c r="B12" s="38" t="s">
        <v>3</v>
      </c>
      <c r="C12" s="48">
        <v>692599.77</v>
      </c>
      <c r="D12" s="48"/>
      <c r="E12" s="150"/>
      <c r="F12" s="48"/>
      <c r="G12" s="48">
        <v>15827342.390000001</v>
      </c>
      <c r="H12" s="48"/>
      <c r="I12" s="48"/>
      <c r="J12" s="48"/>
      <c r="K12" s="48">
        <v>0</v>
      </c>
      <c r="M12" s="12"/>
      <c r="N12" s="12"/>
    </row>
    <row r="13" spans="2:15" x14ac:dyDescent="0.2">
      <c r="B13" s="38" t="s">
        <v>4</v>
      </c>
      <c r="C13" s="48">
        <v>2105134</v>
      </c>
      <c r="D13" s="48"/>
      <c r="E13" s="150"/>
      <c r="F13" s="48"/>
      <c r="G13" s="48">
        <v>45492320</v>
      </c>
      <c r="H13" s="48"/>
      <c r="I13" s="48"/>
      <c r="J13" s="48"/>
      <c r="K13" s="48">
        <v>0</v>
      </c>
      <c r="M13" s="12"/>
      <c r="N13" s="12"/>
    </row>
    <row r="14" spans="2:15" x14ac:dyDescent="0.2">
      <c r="B14" s="38" t="s">
        <v>5</v>
      </c>
      <c r="C14" s="48">
        <v>290414.65000000002</v>
      </c>
      <c r="D14" s="48"/>
      <c r="E14" s="150"/>
      <c r="F14" s="48"/>
      <c r="G14" s="48">
        <v>11144384.59</v>
      </c>
      <c r="H14" s="48"/>
      <c r="I14" s="48"/>
      <c r="J14" s="48"/>
      <c r="K14" s="48">
        <v>0</v>
      </c>
      <c r="M14" s="12"/>
      <c r="N14" s="12"/>
    </row>
    <row r="15" spans="2:15" x14ac:dyDescent="0.2">
      <c r="B15" s="38"/>
      <c r="C15" s="48"/>
      <c r="D15" s="126"/>
      <c r="E15" s="126"/>
      <c r="F15" s="126"/>
      <c r="G15" s="48"/>
      <c r="H15" s="48"/>
      <c r="I15" s="48"/>
      <c r="J15" s="48"/>
      <c r="K15" s="48"/>
      <c r="M15" s="12"/>
      <c r="N15" s="12"/>
    </row>
    <row r="16" spans="2:15" x14ac:dyDescent="0.2">
      <c r="B16" s="38" t="s">
        <v>6</v>
      </c>
      <c r="C16" s="48">
        <v>203183.86</v>
      </c>
      <c r="D16" s="48"/>
      <c r="E16" s="150"/>
      <c r="F16" s="48"/>
      <c r="G16" s="48">
        <v>4309927.95</v>
      </c>
      <c r="H16" s="48"/>
      <c r="I16" s="48"/>
      <c r="J16" s="48"/>
      <c r="K16" s="48">
        <v>0</v>
      </c>
      <c r="M16" s="12"/>
      <c r="N16" s="12"/>
    </row>
    <row r="17" spans="2:14" x14ac:dyDescent="0.2">
      <c r="B17" s="38" t="s">
        <v>7</v>
      </c>
      <c r="C17" s="48">
        <v>99115.59</v>
      </c>
      <c r="D17" s="48"/>
      <c r="E17" s="150"/>
      <c r="F17" s="48"/>
      <c r="G17" s="48">
        <v>28710621.940000001</v>
      </c>
      <c r="H17" s="48"/>
      <c r="I17" s="48"/>
      <c r="J17" s="48"/>
      <c r="K17" s="48">
        <v>0</v>
      </c>
      <c r="M17" s="12"/>
      <c r="N17" s="12"/>
    </row>
    <row r="18" spans="2:14" x14ac:dyDescent="0.2">
      <c r="B18" s="38" t="s">
        <v>8</v>
      </c>
      <c r="C18" s="48">
        <v>393776.5</v>
      </c>
      <c r="D18" s="48"/>
      <c r="E18" s="150"/>
      <c r="F18" s="48"/>
      <c r="G18" s="48">
        <v>1480676.2</v>
      </c>
      <c r="H18" s="48"/>
      <c r="I18" s="48"/>
      <c r="J18" s="48"/>
      <c r="K18" s="48">
        <v>0</v>
      </c>
      <c r="M18" s="12"/>
      <c r="N18" s="12"/>
    </row>
    <row r="19" spans="2:14" x14ac:dyDescent="0.2">
      <c r="B19" s="38" t="s">
        <v>9</v>
      </c>
      <c r="C19" s="48">
        <v>452149.11</v>
      </c>
      <c r="D19" s="48"/>
      <c r="E19" s="150"/>
      <c r="F19" s="48"/>
      <c r="G19" s="48">
        <v>14964307</v>
      </c>
      <c r="H19" s="48"/>
      <c r="I19" s="48"/>
      <c r="J19" s="48"/>
      <c r="K19" s="48">
        <v>0</v>
      </c>
      <c r="M19" s="12"/>
      <c r="N19" s="12"/>
    </row>
    <row r="20" spans="2:14" x14ac:dyDescent="0.2">
      <c r="B20" s="38" t="s">
        <v>10</v>
      </c>
      <c r="C20" s="48">
        <v>48988</v>
      </c>
      <c r="D20" s="48"/>
      <c r="E20" s="150"/>
      <c r="F20" s="48"/>
      <c r="G20" s="48">
        <v>2153579</v>
      </c>
      <c r="H20" s="48"/>
      <c r="I20" s="48"/>
      <c r="J20" s="48"/>
      <c r="K20" s="48">
        <v>0</v>
      </c>
      <c r="M20" s="12"/>
      <c r="N20" s="12"/>
    </row>
    <row r="21" spans="2:14" x14ac:dyDescent="0.2">
      <c r="B21" s="38"/>
      <c r="C21" s="48"/>
      <c r="D21" s="126"/>
      <c r="E21" s="126"/>
      <c r="F21" s="126"/>
      <c r="G21" s="48"/>
      <c r="H21" s="48"/>
      <c r="I21" s="48"/>
      <c r="J21" s="48"/>
      <c r="K21" s="48"/>
      <c r="M21" s="12"/>
      <c r="N21" s="12"/>
    </row>
    <row r="22" spans="2:14" x14ac:dyDescent="0.2">
      <c r="B22" s="38" t="s">
        <v>11</v>
      </c>
      <c r="C22" s="48">
        <v>378270.46</v>
      </c>
      <c r="D22" s="48"/>
      <c r="E22" s="150"/>
      <c r="F22" s="48"/>
      <c r="G22" s="48">
        <v>16388265</v>
      </c>
      <c r="H22" s="48"/>
      <c r="I22" s="48"/>
      <c r="J22" s="48"/>
      <c r="K22" s="48">
        <v>0</v>
      </c>
      <c r="M22" s="12"/>
      <c r="N22" s="12"/>
    </row>
    <row r="23" spans="2:14" x14ac:dyDescent="0.2">
      <c r="B23" s="38" t="s">
        <v>12</v>
      </c>
      <c r="C23" s="48">
        <v>79608.73</v>
      </c>
      <c r="D23" s="48"/>
      <c r="E23" s="150"/>
      <c r="F23" s="48"/>
      <c r="G23" s="48">
        <v>4797098.1500000004</v>
      </c>
      <c r="H23" s="48"/>
      <c r="I23" s="48"/>
      <c r="J23" s="48"/>
      <c r="K23" s="48">
        <v>0</v>
      </c>
      <c r="M23" s="12"/>
      <c r="N23" s="12"/>
    </row>
    <row r="24" spans="2:14" x14ac:dyDescent="0.2">
      <c r="B24" s="38" t="s">
        <v>13</v>
      </c>
      <c r="C24" s="48">
        <v>394778.7</v>
      </c>
      <c r="D24" s="48"/>
      <c r="E24" s="150"/>
      <c r="F24" s="48"/>
      <c r="G24" s="48">
        <v>12402775.85</v>
      </c>
      <c r="H24" s="48"/>
      <c r="I24" s="48"/>
      <c r="J24" s="48"/>
      <c r="K24" s="48">
        <v>0</v>
      </c>
      <c r="M24" s="12"/>
      <c r="N24" s="12"/>
    </row>
    <row r="25" spans="2:14" x14ac:dyDescent="0.2">
      <c r="B25" s="38" t="s">
        <v>14</v>
      </c>
      <c r="C25" s="48">
        <v>419286</v>
      </c>
      <c r="D25" s="48"/>
      <c r="E25" s="150"/>
      <c r="F25" s="48"/>
      <c r="G25" s="48">
        <v>45737544</v>
      </c>
      <c r="H25" s="48"/>
      <c r="I25" s="48"/>
      <c r="J25" s="48"/>
      <c r="K25" s="48">
        <v>0</v>
      </c>
      <c r="M25" s="12"/>
      <c r="N25" s="12"/>
    </row>
    <row r="26" spans="2:14" x14ac:dyDescent="0.2">
      <c r="B26" s="38" t="s">
        <v>15</v>
      </c>
      <c r="C26" s="48">
        <v>114440.97</v>
      </c>
      <c r="D26" s="48"/>
      <c r="E26" s="150"/>
      <c r="F26" s="48"/>
      <c r="G26" s="48">
        <v>789390.19</v>
      </c>
      <c r="H26" s="48"/>
      <c r="I26" s="48"/>
      <c r="J26" s="48"/>
      <c r="K26" s="48">
        <v>0</v>
      </c>
      <c r="M26" s="12"/>
      <c r="N26" s="12"/>
    </row>
    <row r="27" spans="2:14" x14ac:dyDescent="0.2">
      <c r="B27" s="38"/>
      <c r="C27" s="48"/>
      <c r="D27" s="126"/>
      <c r="E27" s="126"/>
      <c r="F27" s="126"/>
      <c r="G27" s="48"/>
      <c r="H27" s="48"/>
      <c r="I27" s="48"/>
      <c r="J27" s="48"/>
      <c r="K27" s="48"/>
      <c r="M27" s="12"/>
      <c r="N27" s="12"/>
    </row>
    <row r="28" spans="2:14" x14ac:dyDescent="0.2">
      <c r="B28" s="38" t="s">
        <v>16</v>
      </c>
      <c r="C28" s="48">
        <v>1802838</v>
      </c>
      <c r="D28" s="48"/>
      <c r="E28" s="150"/>
      <c r="F28" s="48"/>
      <c r="G28" s="48">
        <v>30800510</v>
      </c>
      <c r="H28" s="48"/>
      <c r="I28" s="48"/>
      <c r="J28" s="48"/>
      <c r="K28" s="48">
        <v>0</v>
      </c>
      <c r="M28" s="12"/>
      <c r="N28" s="12"/>
    </row>
    <row r="29" spans="2:14" x14ac:dyDescent="0.2">
      <c r="B29" s="38" t="s">
        <v>17</v>
      </c>
      <c r="C29" s="48">
        <v>4212283</v>
      </c>
      <c r="D29" s="48"/>
      <c r="E29" s="150"/>
      <c r="F29" s="48"/>
      <c r="G29" s="48">
        <v>42846735</v>
      </c>
      <c r="H29" s="48"/>
      <c r="I29" s="48"/>
      <c r="J29" s="48"/>
      <c r="K29" s="48">
        <v>0</v>
      </c>
      <c r="M29" s="12"/>
      <c r="N29" s="12"/>
    </row>
    <row r="30" spans="2:14" x14ac:dyDescent="0.2">
      <c r="B30" s="38" t="s">
        <v>18</v>
      </c>
      <c r="C30" s="48">
        <v>4272042.26</v>
      </c>
      <c r="D30" s="48"/>
      <c r="E30" s="150"/>
      <c r="F30" s="48"/>
      <c r="G30" s="48">
        <v>89679</v>
      </c>
      <c r="H30" s="151"/>
      <c r="I30" s="48"/>
      <c r="J30" s="48"/>
      <c r="K30" s="48">
        <v>0</v>
      </c>
      <c r="M30" s="12"/>
      <c r="N30" s="12"/>
    </row>
    <row r="31" spans="2:14" x14ac:dyDescent="0.2">
      <c r="B31" s="38" t="s">
        <v>19</v>
      </c>
      <c r="C31" s="48">
        <v>200816.36</v>
      </c>
      <c r="D31" s="48"/>
      <c r="E31" s="150"/>
      <c r="F31" s="48"/>
      <c r="G31" s="48">
        <v>2322500.35</v>
      </c>
      <c r="H31" s="48"/>
      <c r="I31" s="48"/>
      <c r="J31" s="48"/>
      <c r="K31" s="48">
        <v>0</v>
      </c>
      <c r="M31" s="12"/>
      <c r="N31" s="12"/>
    </row>
    <row r="32" spans="2:14" x14ac:dyDescent="0.2">
      <c r="B32" s="38" t="s">
        <v>20</v>
      </c>
      <c r="C32" s="48">
        <v>125457</v>
      </c>
      <c r="D32" s="48"/>
      <c r="E32" s="150"/>
      <c r="F32" s="48"/>
      <c r="G32" s="48">
        <v>3544</v>
      </c>
      <c r="H32" s="48"/>
      <c r="I32" s="48"/>
      <c r="J32" s="48"/>
      <c r="K32" s="48">
        <v>0</v>
      </c>
      <c r="M32" s="12"/>
      <c r="N32" s="12"/>
    </row>
    <row r="33" spans="2:14" x14ac:dyDescent="0.2">
      <c r="B33" s="38"/>
      <c r="C33" s="48"/>
      <c r="D33" s="126"/>
      <c r="E33" s="126"/>
      <c r="F33" s="126"/>
      <c r="G33" s="48"/>
      <c r="H33" s="48"/>
      <c r="I33" s="48"/>
      <c r="J33" s="48"/>
      <c r="K33" s="48"/>
    </row>
    <row r="34" spans="2:14" x14ac:dyDescent="0.2">
      <c r="B34" s="38" t="s">
        <v>21</v>
      </c>
      <c r="C34" s="48">
        <v>110017.87</v>
      </c>
      <c r="D34" s="48"/>
      <c r="E34" s="150"/>
      <c r="F34" s="48"/>
      <c r="G34" s="48">
        <v>1648925.31</v>
      </c>
      <c r="H34" s="48"/>
      <c r="I34" s="48"/>
      <c r="J34" s="48"/>
      <c r="K34" s="48">
        <v>0</v>
      </c>
      <c r="M34" s="12"/>
      <c r="N34" s="12"/>
    </row>
    <row r="35" spans="2:14" x14ac:dyDescent="0.2">
      <c r="B35" s="38" t="s">
        <v>22</v>
      </c>
      <c r="C35" s="48">
        <v>456247.78</v>
      </c>
      <c r="D35" s="48"/>
      <c r="E35" s="150"/>
      <c r="F35" s="48"/>
      <c r="G35" s="48">
        <v>5062197.24</v>
      </c>
      <c r="H35" s="48"/>
      <c r="I35" s="48"/>
      <c r="J35" s="48"/>
      <c r="K35" s="48">
        <v>0</v>
      </c>
      <c r="M35" s="12"/>
      <c r="N35" s="12"/>
    </row>
    <row r="36" spans="2:14" x14ac:dyDescent="0.2">
      <c r="B36" s="38" t="s">
        <v>23</v>
      </c>
      <c r="C36" s="48">
        <v>338509.94</v>
      </c>
      <c r="D36" s="38"/>
      <c r="E36" s="41"/>
      <c r="F36" s="48"/>
      <c r="G36" s="48">
        <v>13000660.220000001</v>
      </c>
      <c r="H36" s="48"/>
      <c r="I36" s="48"/>
      <c r="J36" s="48"/>
      <c r="K36" s="48">
        <v>0</v>
      </c>
      <c r="M36" s="12"/>
      <c r="N36" s="12"/>
    </row>
    <row r="37" spans="2:14" x14ac:dyDescent="0.2">
      <c r="B37" s="38" t="s">
        <v>24</v>
      </c>
      <c r="C37" s="48">
        <v>28783.25</v>
      </c>
      <c r="D37" s="41"/>
      <c r="E37" s="41"/>
      <c r="F37" s="48"/>
      <c r="G37" s="48">
        <v>3530837.74</v>
      </c>
      <c r="H37" s="48"/>
      <c r="I37" s="48"/>
      <c r="J37" s="48"/>
      <c r="K37" s="48">
        <v>0</v>
      </c>
      <c r="M37" s="12"/>
      <c r="N37" s="12"/>
    </row>
    <row r="38" spans="2:14" x14ac:dyDescent="0.2">
      <c r="G38" s="19"/>
      <c r="H38" s="19"/>
    </row>
    <row r="39" spans="2:14" x14ac:dyDescent="0.2">
      <c r="G39" s="19"/>
      <c r="H39" s="19"/>
    </row>
    <row r="40" spans="2:14" x14ac:dyDescent="0.2">
      <c r="B40" s="93"/>
      <c r="C40" s="12"/>
      <c r="D40" s="12"/>
      <c r="E40" s="12"/>
      <c r="F40" s="12"/>
      <c r="G40" s="12"/>
      <c r="H40" s="19"/>
    </row>
    <row r="41" spans="2:14" x14ac:dyDescent="0.2">
      <c r="B41" s="9"/>
      <c r="C41" s="12"/>
      <c r="D41" s="12"/>
      <c r="E41" s="12"/>
      <c r="F41" s="12"/>
      <c r="G41" s="12"/>
    </row>
    <row r="42" spans="2:14" x14ac:dyDescent="0.2">
      <c r="B42" s="9"/>
      <c r="C42" s="12"/>
      <c r="D42" s="12"/>
      <c r="E42" s="12"/>
      <c r="F42" s="12"/>
      <c r="G42" s="12"/>
    </row>
    <row r="43" spans="2:14" x14ac:dyDescent="0.2">
      <c r="B43" s="9"/>
      <c r="C43" s="12"/>
      <c r="D43" s="12"/>
      <c r="E43" s="12"/>
      <c r="F43" s="12"/>
      <c r="G43" s="12"/>
    </row>
    <row r="44" spans="2:14" x14ac:dyDescent="0.2">
      <c r="B44" s="9"/>
      <c r="C44" s="12"/>
      <c r="D44" s="12"/>
      <c r="E44" s="12"/>
      <c r="F44" s="12"/>
      <c r="G44" s="12"/>
    </row>
    <row r="45" spans="2:14" x14ac:dyDescent="0.2">
      <c r="B45" s="9"/>
      <c r="C45" s="12"/>
      <c r="D45" s="12"/>
      <c r="E45" s="12"/>
      <c r="F45" s="12"/>
      <c r="G45" s="12"/>
    </row>
    <row r="46" spans="2:14" x14ac:dyDescent="0.2">
      <c r="B46" s="9"/>
      <c r="C46" s="12"/>
      <c r="D46" s="12"/>
      <c r="E46" s="12"/>
      <c r="F46" s="12"/>
      <c r="G46" s="12"/>
    </row>
    <row r="47" spans="2:14" x14ac:dyDescent="0.2">
      <c r="B47" s="9"/>
      <c r="C47" s="12"/>
      <c r="D47" s="12"/>
      <c r="E47" s="12"/>
      <c r="F47" s="12"/>
      <c r="G47" s="12"/>
    </row>
    <row r="48" spans="2:14" x14ac:dyDescent="0.2">
      <c r="B48" s="9"/>
      <c r="C48" s="12"/>
      <c r="D48" s="12"/>
      <c r="E48" s="12"/>
      <c r="F48" s="12"/>
      <c r="G48" s="12"/>
    </row>
    <row r="49" spans="2:7" x14ac:dyDescent="0.2">
      <c r="B49" s="9"/>
      <c r="C49" s="12"/>
      <c r="D49" s="12"/>
      <c r="E49" s="12"/>
      <c r="F49" s="12"/>
      <c r="G49" s="12"/>
    </row>
    <row r="50" spans="2:7" x14ac:dyDescent="0.2">
      <c r="B50" s="9"/>
      <c r="C50" s="12"/>
      <c r="D50" s="12"/>
      <c r="E50" s="12"/>
      <c r="F50" s="12"/>
      <c r="G50" s="12"/>
    </row>
    <row r="51" spans="2:7" x14ac:dyDescent="0.2">
      <c r="B51" s="9"/>
      <c r="C51" s="12"/>
      <c r="D51" s="12"/>
      <c r="E51" s="12"/>
      <c r="F51" s="12"/>
      <c r="G51" s="12"/>
    </row>
    <row r="52" spans="2:7" x14ac:dyDescent="0.2">
      <c r="B52" s="9"/>
      <c r="C52" s="12"/>
      <c r="D52" s="12"/>
      <c r="E52" s="12"/>
      <c r="F52" s="12"/>
      <c r="G52" s="12"/>
    </row>
    <row r="53" spans="2:7" x14ac:dyDescent="0.2">
      <c r="B53" s="9"/>
      <c r="C53" s="12"/>
      <c r="D53" s="12"/>
      <c r="E53" s="12"/>
      <c r="F53" s="12"/>
      <c r="G53" s="12"/>
    </row>
    <row r="54" spans="2:7" x14ac:dyDescent="0.2">
      <c r="B54" s="9"/>
      <c r="C54" s="12"/>
      <c r="D54" s="12"/>
      <c r="E54" s="12"/>
      <c r="F54" s="12"/>
      <c r="G54" s="12"/>
    </row>
    <row r="55" spans="2:7" x14ac:dyDescent="0.2">
      <c r="B55" s="9"/>
      <c r="C55" s="12"/>
      <c r="D55" s="12"/>
      <c r="E55" s="12"/>
      <c r="F55" s="12"/>
      <c r="G55" s="12"/>
    </row>
    <row r="56" spans="2:7" x14ac:dyDescent="0.2">
      <c r="B56" s="9"/>
      <c r="C56" s="12"/>
      <c r="D56" s="12"/>
      <c r="E56" s="12"/>
      <c r="F56" s="12"/>
      <c r="G56" s="12"/>
    </row>
    <row r="57" spans="2:7" x14ac:dyDescent="0.2">
      <c r="B57" s="9"/>
      <c r="C57" s="12"/>
      <c r="D57" s="12"/>
      <c r="E57" s="12"/>
      <c r="F57" s="12"/>
      <c r="G57" s="12"/>
    </row>
    <row r="58" spans="2:7" x14ac:dyDescent="0.2">
      <c r="B58" s="9"/>
      <c r="C58" s="12"/>
      <c r="D58" s="12"/>
      <c r="E58" s="12"/>
      <c r="F58" s="12"/>
      <c r="G58" s="12"/>
    </row>
    <row r="59" spans="2:7" x14ac:dyDescent="0.2">
      <c r="B59" s="9"/>
      <c r="C59" s="12"/>
      <c r="D59" s="12"/>
      <c r="E59" s="12"/>
      <c r="F59" s="12"/>
      <c r="G59" s="12"/>
    </row>
    <row r="60" spans="2:7" x14ac:dyDescent="0.2">
      <c r="B60" s="9"/>
      <c r="C60" s="12"/>
      <c r="D60" s="12"/>
      <c r="E60" s="12"/>
      <c r="F60" s="12"/>
      <c r="G60" s="12"/>
    </row>
    <row r="61" spans="2:7" x14ac:dyDescent="0.2">
      <c r="B61" s="9"/>
      <c r="C61" s="12"/>
      <c r="D61" s="12"/>
      <c r="E61" s="12"/>
      <c r="F61" s="12"/>
      <c r="G61" s="12"/>
    </row>
    <row r="62" spans="2:7" x14ac:dyDescent="0.2">
      <c r="B62" s="9"/>
      <c r="C62" s="12"/>
      <c r="D62" s="12"/>
      <c r="E62" s="12"/>
      <c r="F62" s="12"/>
      <c r="G62" s="12"/>
    </row>
    <row r="63" spans="2:7" x14ac:dyDescent="0.2">
      <c r="B63" s="9"/>
      <c r="C63" s="12"/>
      <c r="D63" s="12"/>
      <c r="E63" s="12"/>
      <c r="F63" s="12"/>
      <c r="G63" s="12"/>
    </row>
    <row r="64" spans="2:7" x14ac:dyDescent="0.2">
      <c r="B64" s="9"/>
      <c r="C64" s="12"/>
      <c r="D64" s="12"/>
      <c r="E64" s="12"/>
      <c r="F64" s="12"/>
      <c r="G64" s="12"/>
    </row>
    <row r="65" spans="2:7" x14ac:dyDescent="0.2">
      <c r="B65" s="9"/>
      <c r="C65" s="12"/>
      <c r="D65" s="12"/>
      <c r="E65" s="12"/>
      <c r="F65" s="12"/>
      <c r="G65" s="12"/>
    </row>
    <row r="66" spans="2:7" x14ac:dyDescent="0.2">
      <c r="B66" s="9"/>
      <c r="C66" s="12"/>
      <c r="D66" s="12"/>
      <c r="E66" s="12"/>
      <c r="F66" s="12"/>
      <c r="G66" s="12"/>
    </row>
    <row r="67" spans="2:7" x14ac:dyDescent="0.2">
      <c r="B67" s="9"/>
      <c r="C67" s="12"/>
      <c r="D67" s="12"/>
      <c r="E67" s="12"/>
      <c r="F67" s="12"/>
      <c r="G67" s="12"/>
    </row>
    <row r="69" spans="2:7" x14ac:dyDescent="0.2">
      <c r="C69" s="12"/>
      <c r="D69" s="12"/>
      <c r="E69" s="12"/>
      <c r="F69" s="12"/>
      <c r="G69" s="12"/>
    </row>
    <row r="70" spans="2:7" x14ac:dyDescent="0.2">
      <c r="C70" s="12"/>
      <c r="D70" s="12"/>
      <c r="E70" s="12"/>
      <c r="F70" s="12"/>
      <c r="G70" s="12"/>
    </row>
    <row r="71" spans="2:7" x14ac:dyDescent="0.2">
      <c r="C71" s="12"/>
      <c r="D71" s="12"/>
      <c r="E71" s="12"/>
      <c r="F71" s="12"/>
      <c r="G71" s="12"/>
    </row>
    <row r="72" spans="2:7" x14ac:dyDescent="0.2">
      <c r="C72" s="12"/>
      <c r="D72" s="12"/>
      <c r="E72" s="12"/>
      <c r="F72" s="12"/>
      <c r="G72" s="12"/>
    </row>
    <row r="73" spans="2:7" x14ac:dyDescent="0.2">
      <c r="C73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M96"/>
  <sheetViews>
    <sheetView showGridLines="0" zoomScaleNormal="100" workbookViewId="0">
      <selection activeCell="O72" sqref="O72"/>
    </sheetView>
  </sheetViews>
  <sheetFormatPr defaultColWidth="9.140625" defaultRowHeight="12.75" x14ac:dyDescent="0.2"/>
  <cols>
    <col min="1" max="1" width="2.5703125" style="2" customWidth="1"/>
    <col min="2" max="2" width="17" style="2" customWidth="1"/>
    <col min="3" max="3" width="16" style="2" bestFit="1" customWidth="1"/>
    <col min="4" max="4" width="18.140625" style="2" customWidth="1"/>
    <col min="5" max="5" width="24.140625" style="2" bestFit="1" customWidth="1"/>
    <col min="6" max="7" width="22.7109375" style="14" customWidth="1"/>
    <col min="8" max="8" width="37.28515625" style="2" customWidth="1"/>
    <col min="9" max="10" width="12.85546875" style="2" customWidth="1"/>
    <col min="11" max="11" width="19.140625" style="2" bestFit="1" customWidth="1"/>
    <col min="12" max="12" width="14.7109375" style="2" customWidth="1"/>
    <col min="13" max="13" width="13.42578125" style="2" bestFit="1" customWidth="1"/>
    <col min="14" max="14" width="14" style="2" customWidth="1"/>
    <col min="15" max="15" width="12" style="2" customWidth="1"/>
    <col min="16" max="16" width="9.140625" style="2"/>
    <col min="17" max="17" width="10.28515625" style="2" bestFit="1" customWidth="1"/>
    <col min="18" max="20" width="9.28515625" style="2" bestFit="1" customWidth="1"/>
    <col min="21" max="16384" width="9.140625" style="2"/>
  </cols>
  <sheetData>
    <row r="1" spans="2:34" x14ac:dyDescent="0.2">
      <c r="B1" s="3"/>
      <c r="C1" s="3"/>
      <c r="D1" s="3"/>
      <c r="E1" s="3" t="s">
        <v>288</v>
      </c>
      <c r="F1" s="3"/>
      <c r="G1" s="3"/>
      <c r="H1" s="3"/>
    </row>
    <row r="2" spans="2:34" x14ac:dyDescent="0.2">
      <c r="B2" s="3"/>
      <c r="C2" s="3"/>
      <c r="D2" s="3"/>
      <c r="E2" s="3"/>
      <c r="F2" s="3"/>
      <c r="G2" s="3"/>
      <c r="H2" s="3"/>
      <c r="I2" s="3"/>
      <c r="J2" s="3"/>
      <c r="K2" s="3"/>
      <c r="M2" s="12"/>
      <c r="N2" s="12"/>
    </row>
    <row r="3" spans="2:34" x14ac:dyDescent="0.2">
      <c r="B3" s="3"/>
      <c r="C3" s="3"/>
      <c r="D3" s="3"/>
      <c r="E3" s="3" t="s">
        <v>267</v>
      </c>
      <c r="F3" s="3"/>
      <c r="G3" s="3"/>
      <c r="H3" s="3"/>
    </row>
    <row r="5" spans="2:34" ht="15" customHeight="1" x14ac:dyDescent="0.2">
      <c r="B5" s="67"/>
      <c r="C5" s="67"/>
      <c r="D5" s="67"/>
      <c r="E5" s="68"/>
      <c r="F5" s="67"/>
      <c r="G5" s="67"/>
      <c r="H5" s="67"/>
      <c r="J5" s="12"/>
    </row>
    <row r="6" spans="2:34" x14ac:dyDescent="0.2">
      <c r="B6" s="67"/>
      <c r="C6" s="67"/>
      <c r="D6" s="67"/>
      <c r="E6" s="68" t="s">
        <v>115</v>
      </c>
      <c r="F6" s="105" t="s">
        <v>283</v>
      </c>
      <c r="G6" s="105"/>
      <c r="H6" s="105"/>
      <c r="J6" s="12"/>
      <c r="K6" s="12"/>
      <c r="L6" s="12"/>
    </row>
    <row r="7" spans="2:34" ht="12.75" customHeight="1" x14ac:dyDescent="0.2">
      <c r="B7" s="67" t="s">
        <v>64</v>
      </c>
      <c r="C7" s="69" t="s">
        <v>38</v>
      </c>
      <c r="D7" s="154" t="s">
        <v>232</v>
      </c>
      <c r="E7" s="155" t="s">
        <v>248</v>
      </c>
      <c r="F7" s="69"/>
      <c r="G7" s="69"/>
      <c r="H7" s="69"/>
      <c r="J7" s="12"/>
      <c r="K7" s="4"/>
      <c r="L7" s="4"/>
    </row>
    <row r="8" spans="2:34" ht="12.75" customHeight="1" x14ac:dyDescent="0.2">
      <c r="B8" s="67" t="s">
        <v>30</v>
      </c>
      <c r="C8" s="69" t="s">
        <v>45</v>
      </c>
      <c r="D8" s="154" t="s">
        <v>233</v>
      </c>
      <c r="E8" s="155" t="s">
        <v>249</v>
      </c>
      <c r="F8" s="69" t="s">
        <v>57</v>
      </c>
      <c r="G8" s="69" t="s">
        <v>39</v>
      </c>
      <c r="H8" s="97" t="s">
        <v>159</v>
      </c>
    </row>
    <row r="9" spans="2:34" ht="13.5" thickBot="1" x14ac:dyDescent="0.25">
      <c r="B9" s="67" t="s">
        <v>113</v>
      </c>
      <c r="C9" s="69" t="s">
        <v>40</v>
      </c>
      <c r="D9" s="154"/>
      <c r="E9" s="155"/>
      <c r="F9" s="69" t="s">
        <v>54</v>
      </c>
      <c r="G9" s="69" t="s">
        <v>52</v>
      </c>
      <c r="H9" s="97"/>
      <c r="J9" s="117"/>
    </row>
    <row r="10" spans="2:34" s="152" customFormat="1" ht="13.5" thickBot="1" x14ac:dyDescent="0.25">
      <c r="B10" s="138" t="s">
        <v>0</v>
      </c>
      <c r="C10" s="156">
        <f t="shared" ref="C10:H10" si="0">SUM(C12:C39)</f>
        <v>2133923496.1900001</v>
      </c>
      <c r="D10" s="156">
        <f t="shared" si="0"/>
        <v>77802</v>
      </c>
      <c r="E10" s="157">
        <f t="shared" si="0"/>
        <v>11832104.039999999</v>
      </c>
      <c r="F10" s="156">
        <f t="shared" si="0"/>
        <v>10383162.07</v>
      </c>
      <c r="G10" s="156"/>
      <c r="H10" s="156">
        <f t="shared" si="0"/>
        <v>434222.55</v>
      </c>
      <c r="L10" s="26"/>
    </row>
    <row r="11" spans="2:34" ht="13.5" thickBot="1" x14ac:dyDescent="0.25">
      <c r="B11" s="140"/>
      <c r="C11" s="158"/>
      <c r="D11" s="158"/>
      <c r="E11" s="159"/>
      <c r="F11" s="160"/>
      <c r="G11" s="160"/>
      <c r="H11" s="160"/>
      <c r="L11" s="128"/>
      <c r="M11" s="117"/>
    </row>
    <row r="12" spans="2:34" ht="13.5" thickBot="1" x14ac:dyDescent="0.25">
      <c r="B12" s="140" t="s">
        <v>1</v>
      </c>
      <c r="C12" s="161">
        <f>SUM(D12:H12)+SUM('Tbl8b - Fed'!C12:I12)+SUM('Tbl8c - Fed'!C12:H12)+SUM('Tbl8d - Fed'!C12:F12)+SUM('Tbl8e - Fed'!C11:F11)+SUM('Tbl8f-Fed'!C10:G10)</f>
        <v>23454179.48</v>
      </c>
      <c r="D12" s="161">
        <v>0</v>
      </c>
      <c r="E12" s="162">
        <v>0</v>
      </c>
      <c r="F12" s="142">
        <v>120930.29</v>
      </c>
      <c r="G12" s="142">
        <v>0</v>
      </c>
      <c r="H12" s="142">
        <v>6740.47</v>
      </c>
      <c r="I12" s="4"/>
      <c r="J12" s="153"/>
      <c r="K12" s="12"/>
      <c r="L12" s="128"/>
      <c r="M12" s="153"/>
      <c r="N12" s="153"/>
      <c r="O12" s="153"/>
      <c r="P12" s="153"/>
      <c r="Q12" s="153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</row>
    <row r="13" spans="2:34" ht="13.5" thickBot="1" x14ac:dyDescent="0.25">
      <c r="B13" s="140" t="s">
        <v>2</v>
      </c>
      <c r="C13" s="161">
        <f>SUM(D13:H13)+SUM('Tbl8b - Fed'!C13:I13)+SUM('Tbl8c - Fed'!C13:H13)+SUM('Tbl8d - Fed'!C13:F13)+SUM('Tbl8e - Fed'!C12:F12)+SUM('Tbl8f-Fed'!C11:G11)</f>
        <v>189785892.70999998</v>
      </c>
      <c r="D13" s="161">
        <v>0</v>
      </c>
      <c r="E13" s="162">
        <v>709403.75</v>
      </c>
      <c r="F13" s="142">
        <v>718436.1</v>
      </c>
      <c r="G13" s="142">
        <v>0</v>
      </c>
      <c r="H13" s="142">
        <v>0</v>
      </c>
      <c r="I13" s="4"/>
      <c r="J13" s="153"/>
      <c r="K13" s="12"/>
      <c r="L13" s="128"/>
      <c r="M13" s="153"/>
      <c r="N13" s="153"/>
      <c r="O13" s="153"/>
      <c r="P13" s="153"/>
      <c r="Q13" s="153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</row>
    <row r="14" spans="2:34" ht="13.5" thickBot="1" x14ac:dyDescent="0.25">
      <c r="B14" s="140" t="s">
        <v>3</v>
      </c>
      <c r="C14" s="161">
        <f>SUM(D14:H14)+SUM('Tbl8b - Fed'!C14:I14)+SUM('Tbl8c - Fed'!C14:H14)+SUM('Tbl8d - Fed'!C14:F14)+SUM('Tbl8e - Fed'!C13:F13)+SUM('Tbl8f-Fed'!C12:G12)</f>
        <v>288309939.06999999</v>
      </c>
      <c r="D14" s="161">
        <v>0</v>
      </c>
      <c r="E14" s="162">
        <v>1614085.21</v>
      </c>
      <c r="F14" s="142">
        <v>1649311.4</v>
      </c>
      <c r="G14" s="142">
        <v>0</v>
      </c>
      <c r="H14" s="142">
        <v>26956.13</v>
      </c>
      <c r="I14" s="4"/>
      <c r="J14" s="153"/>
      <c r="K14" s="12"/>
      <c r="L14" s="128"/>
      <c r="M14" s="153"/>
      <c r="N14" s="153"/>
      <c r="O14" s="153"/>
      <c r="P14" s="153"/>
      <c r="Q14" s="153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</row>
    <row r="15" spans="2:34" ht="13.5" thickBot="1" x14ac:dyDescent="0.25">
      <c r="B15" s="140" t="s">
        <v>4</v>
      </c>
      <c r="C15" s="161">
        <f>SUM(D15:H15)+SUM('Tbl8b - Fed'!C15:I15)+SUM('Tbl8c - Fed'!C15:H15)+SUM('Tbl8d - Fed'!C15:F15)+SUM('Tbl8e - Fed'!C14:F14)+SUM('Tbl8f-Fed'!C13:G13)</f>
        <v>257406774.08999997</v>
      </c>
      <c r="D15" s="161">
        <v>0</v>
      </c>
      <c r="E15" s="162">
        <v>1182764.8900000001</v>
      </c>
      <c r="F15" s="142">
        <v>1259008</v>
      </c>
      <c r="G15" s="142">
        <v>0</v>
      </c>
      <c r="H15" s="142">
        <v>0</v>
      </c>
      <c r="I15" s="4"/>
      <c r="J15" s="153"/>
      <c r="K15" s="12"/>
      <c r="L15" s="128"/>
      <c r="M15" s="153"/>
      <c r="N15" s="153"/>
      <c r="O15" s="153"/>
      <c r="P15" s="153"/>
      <c r="Q15" s="153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</row>
    <row r="16" spans="2:34" ht="13.5" customHeight="1" thickBot="1" x14ac:dyDescent="0.25">
      <c r="B16" s="140" t="s">
        <v>5</v>
      </c>
      <c r="C16" s="161">
        <f>SUM(D16:H16)+SUM('Tbl8b - Fed'!C16:I16)+SUM('Tbl8c - Fed'!C16:H16)+SUM('Tbl8d - Fed'!C16:F16)+SUM('Tbl8e - Fed'!C15:F15)+SUM('Tbl8f-Fed'!C14:G14)</f>
        <v>20284225.859999999</v>
      </c>
      <c r="D16" s="161">
        <v>0</v>
      </c>
      <c r="E16" s="162">
        <v>27375.26</v>
      </c>
      <c r="F16" s="142">
        <v>123132</v>
      </c>
      <c r="G16" s="142">
        <v>21310.3</v>
      </c>
      <c r="H16" s="142">
        <v>25196.66</v>
      </c>
      <c r="I16" s="4"/>
      <c r="J16" s="153"/>
      <c r="K16" s="12"/>
      <c r="L16" s="153"/>
      <c r="M16" s="153"/>
      <c r="N16" s="153"/>
      <c r="O16" s="153"/>
      <c r="P16" s="153"/>
      <c r="Q16" s="153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</row>
    <row r="17" spans="2:34" ht="13.5" customHeight="1" thickBot="1" x14ac:dyDescent="0.25">
      <c r="B17" s="140"/>
      <c r="C17" s="161"/>
      <c r="D17" s="161"/>
      <c r="E17" s="162"/>
      <c r="F17" s="142"/>
      <c r="G17" s="142"/>
      <c r="H17" s="142"/>
      <c r="I17" s="4"/>
      <c r="J17" s="153"/>
      <c r="K17" s="12"/>
      <c r="L17" s="153"/>
      <c r="M17" s="153"/>
      <c r="N17" s="153"/>
      <c r="O17" s="153"/>
      <c r="P17" s="153"/>
      <c r="Q17" s="153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</row>
    <row r="18" spans="2:34" ht="13.5" thickBot="1" x14ac:dyDescent="0.25">
      <c r="B18" s="140" t="s">
        <v>6</v>
      </c>
      <c r="C18" s="161">
        <f>SUM(D18:H18)+SUM('Tbl8b - Fed'!C18:I18)+SUM('Tbl8c - Fed'!C18:H18)+SUM('Tbl8d - Fed'!C18:F18)+SUM('Tbl8e - Fed'!C17:F17)+SUM('Tbl8f-Fed'!C16:G16)</f>
        <v>15529014.940000003</v>
      </c>
      <c r="D18" s="161">
        <v>0</v>
      </c>
      <c r="E18" s="162">
        <v>56497.119999999995</v>
      </c>
      <c r="F18" s="142">
        <v>76520.2</v>
      </c>
      <c r="G18" s="142">
        <v>0</v>
      </c>
      <c r="H18" s="142">
        <v>17096.23</v>
      </c>
      <c r="I18" s="4"/>
      <c r="J18" s="153"/>
      <c r="K18" s="12"/>
      <c r="M18" s="153"/>
      <c r="N18" s="153"/>
      <c r="O18" s="153"/>
      <c r="P18" s="153"/>
      <c r="Q18" s="153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</row>
    <row r="19" spans="2:34" ht="13.5" thickBot="1" x14ac:dyDescent="0.25">
      <c r="B19" s="140" t="s">
        <v>7</v>
      </c>
      <c r="C19" s="161">
        <f>SUM(D19:H19)+SUM('Tbl8b - Fed'!C19:I19)+SUM('Tbl8c - Fed'!C19:H19)+SUM('Tbl8d - Fed'!C19:F19)+SUM('Tbl8e - Fed'!C18:F18)+SUM('Tbl8f-Fed'!C17:G17)</f>
        <v>38775306.859999999</v>
      </c>
      <c r="D19" s="161">
        <v>0</v>
      </c>
      <c r="E19" s="162">
        <v>47474.18</v>
      </c>
      <c r="F19" s="142">
        <v>150857.87</v>
      </c>
      <c r="G19" s="142">
        <v>0</v>
      </c>
      <c r="H19" s="142">
        <v>22653.07</v>
      </c>
      <c r="I19" s="4"/>
      <c r="J19" s="153"/>
      <c r="K19" s="12"/>
      <c r="L19" s="153"/>
      <c r="M19" s="153"/>
      <c r="N19" s="153"/>
      <c r="O19" s="153"/>
      <c r="P19" s="153"/>
      <c r="Q19" s="153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</row>
    <row r="20" spans="2:34" ht="13.5" thickBot="1" x14ac:dyDescent="0.25">
      <c r="B20" s="140" t="s">
        <v>8</v>
      </c>
      <c r="C20" s="161">
        <f>SUM(D20:H20)+SUM('Tbl8b - Fed'!C20:I20)+SUM('Tbl8c - Fed'!C20:H20)+SUM('Tbl8d - Fed'!C20:F20)+SUM('Tbl8e - Fed'!C19:F19)+SUM('Tbl8f-Fed'!C18:G18)</f>
        <v>40783342.719999999</v>
      </c>
      <c r="D20" s="161">
        <v>0</v>
      </c>
      <c r="E20" s="162">
        <v>48399.899999999994</v>
      </c>
      <c r="F20" s="142">
        <v>190515.45</v>
      </c>
      <c r="G20" s="142">
        <v>0</v>
      </c>
      <c r="H20" s="142">
        <v>0</v>
      </c>
      <c r="I20" s="4"/>
      <c r="J20" s="153"/>
      <c r="K20" s="12"/>
      <c r="L20" s="153"/>
      <c r="M20" s="153"/>
      <c r="N20" s="153"/>
      <c r="O20" s="153"/>
      <c r="P20" s="153"/>
      <c r="Q20" s="153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</row>
    <row r="21" spans="2:34" ht="13.5" thickBot="1" x14ac:dyDescent="0.25">
      <c r="B21" s="140" t="s">
        <v>9</v>
      </c>
      <c r="C21" s="161">
        <f>SUM(D21:H21)+SUM('Tbl8b - Fed'!C21:I21)+SUM('Tbl8c - Fed'!C21:H21)+SUM('Tbl8d - Fed'!C21:F21)+SUM('Tbl8e - Fed'!C20:F20)+SUM('Tbl8f-Fed'!C19:G19)</f>
        <v>56614930.980000004</v>
      </c>
      <c r="D21" s="161">
        <v>0</v>
      </c>
      <c r="E21" s="162">
        <v>140891.29</v>
      </c>
      <c r="F21" s="142">
        <v>265510</v>
      </c>
      <c r="G21" s="142">
        <v>0</v>
      </c>
      <c r="H21" s="142">
        <v>60962</v>
      </c>
      <c r="I21" s="4"/>
      <c r="J21" s="153"/>
      <c r="K21" s="12"/>
      <c r="L21" s="153"/>
      <c r="M21" s="153"/>
      <c r="N21" s="153"/>
      <c r="O21" s="153"/>
      <c r="P21" s="153"/>
      <c r="Q21" s="153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</row>
    <row r="22" spans="2:34" ht="13.5" thickBot="1" x14ac:dyDescent="0.25">
      <c r="B22" s="140" t="s">
        <v>10</v>
      </c>
      <c r="C22" s="161">
        <f>SUM(D22:H22)+SUM('Tbl8b - Fed'!C22:I22)+SUM('Tbl8c - Fed'!C22:H22)+SUM('Tbl8d - Fed'!C22:F22)+SUM('Tbl8e - Fed'!C21:F21)+SUM('Tbl8f-Fed'!C20:G20)</f>
        <v>17419343.469999999</v>
      </c>
      <c r="D22" s="161">
        <v>0</v>
      </c>
      <c r="E22" s="162">
        <v>37277.300000000003</v>
      </c>
      <c r="F22" s="142">
        <v>83602.009999999995</v>
      </c>
      <c r="G22" s="142">
        <v>0</v>
      </c>
      <c r="H22" s="142">
        <v>6953</v>
      </c>
      <c r="I22" s="4"/>
      <c r="J22" s="153"/>
      <c r="K22" s="12"/>
      <c r="L22" s="153"/>
      <c r="M22" s="153"/>
      <c r="N22" s="153"/>
      <c r="O22" s="153"/>
      <c r="P22" s="153"/>
      <c r="Q22" s="153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</row>
    <row r="23" spans="2:34" ht="13.5" thickBot="1" x14ac:dyDescent="0.25">
      <c r="B23" s="140"/>
      <c r="C23" s="161"/>
      <c r="D23" s="161"/>
      <c r="E23" s="162"/>
      <c r="F23" s="142"/>
      <c r="G23" s="142"/>
      <c r="H23" s="142"/>
      <c r="I23" s="4"/>
      <c r="J23" s="153"/>
      <c r="K23" s="12"/>
      <c r="L23" s="153"/>
      <c r="M23" s="153"/>
      <c r="N23" s="153"/>
      <c r="O23" s="153"/>
      <c r="P23" s="153"/>
      <c r="Q23" s="153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</row>
    <row r="24" spans="2:34" ht="13.5" thickBot="1" x14ac:dyDescent="0.25">
      <c r="B24" s="140" t="s">
        <v>11</v>
      </c>
      <c r="C24" s="161">
        <f>SUM(D24:H24)+SUM('Tbl8b - Fed'!C24:I24)+SUM('Tbl8c - Fed'!C24:H24)+SUM('Tbl8d - Fed'!C24:F24)+SUM('Tbl8e - Fed'!C23:F23)+SUM('Tbl8f-Fed'!C22:G22)</f>
        <v>88328845.849999994</v>
      </c>
      <c r="D24" s="161">
        <v>0</v>
      </c>
      <c r="E24" s="162">
        <v>347694.13</v>
      </c>
      <c r="F24" s="142">
        <v>305861</v>
      </c>
      <c r="G24" s="142">
        <v>0</v>
      </c>
      <c r="H24" s="142">
        <v>37428</v>
      </c>
      <c r="I24" s="4"/>
      <c r="J24" s="153"/>
      <c r="K24" s="12"/>
      <c r="L24" s="153"/>
      <c r="M24" s="153"/>
      <c r="N24" s="153"/>
      <c r="O24" s="153"/>
      <c r="P24" s="153"/>
      <c r="Q24" s="153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</row>
    <row r="25" spans="2:34" ht="13.5" thickBot="1" x14ac:dyDescent="0.25">
      <c r="B25" s="140" t="s">
        <v>12</v>
      </c>
      <c r="C25" s="161">
        <f>SUM(D25:H25)+SUM('Tbl8b - Fed'!C25:I25)+SUM('Tbl8c - Fed'!C25:H25)+SUM('Tbl8d - Fed'!C25:F25)+SUM('Tbl8e - Fed'!C24:F24)+SUM('Tbl8f-Fed'!C23:G23)</f>
        <v>11533213.390000001</v>
      </c>
      <c r="D25" s="161">
        <v>0</v>
      </c>
      <c r="E25" s="162">
        <v>0</v>
      </c>
      <c r="F25" s="142">
        <v>54920.97</v>
      </c>
      <c r="G25" s="142">
        <v>0</v>
      </c>
      <c r="H25" s="142">
        <v>0</v>
      </c>
      <c r="I25" s="4"/>
      <c r="J25" s="153"/>
      <c r="K25" s="12"/>
      <c r="L25" s="153"/>
      <c r="M25" s="153"/>
      <c r="N25" s="153"/>
      <c r="O25" s="153"/>
      <c r="P25" s="153"/>
      <c r="Q25" s="153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</row>
    <row r="26" spans="2:34" ht="13.5" thickBot="1" x14ac:dyDescent="0.25">
      <c r="B26" s="140" t="s">
        <v>13</v>
      </c>
      <c r="C26" s="161">
        <f>SUM(D26:H26)+SUM('Tbl8b - Fed'!C26:I26)+SUM('Tbl8c - Fed'!C26:H26)+SUM('Tbl8d - Fed'!C26:F26)+SUM('Tbl8e - Fed'!C25:F25)+SUM('Tbl8f-Fed'!C24:G24)</f>
        <v>85436883.629999995</v>
      </c>
      <c r="D26" s="161">
        <v>0</v>
      </c>
      <c r="E26" s="162">
        <v>190594.91999999998</v>
      </c>
      <c r="F26" s="142">
        <v>350524.15999999997</v>
      </c>
      <c r="G26" s="142">
        <v>0</v>
      </c>
      <c r="H26" s="142">
        <v>58275</v>
      </c>
      <c r="I26" s="4"/>
      <c r="J26" s="153"/>
      <c r="K26" s="12"/>
      <c r="L26" s="153"/>
      <c r="M26" s="153"/>
      <c r="N26" s="153"/>
      <c r="O26" s="153"/>
      <c r="P26" s="153"/>
      <c r="Q26" s="153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</row>
    <row r="27" spans="2:34" ht="13.5" thickBot="1" x14ac:dyDescent="0.25">
      <c r="B27" s="140" t="s">
        <v>14</v>
      </c>
      <c r="C27" s="161">
        <f>SUM(D27:H27)+SUM('Tbl8b - Fed'!C27:I27)+SUM('Tbl8c - Fed'!C27:H27)+SUM('Tbl8d - Fed'!C27:F27)+SUM('Tbl8e - Fed'!C26:F26)+SUM('Tbl8f-Fed'!C25:G25)</f>
        <v>95251991.049999997</v>
      </c>
      <c r="D27" s="161">
        <v>0</v>
      </c>
      <c r="E27" s="162">
        <v>251589.42</v>
      </c>
      <c r="F27" s="142">
        <v>418404.05</v>
      </c>
      <c r="G27" s="142">
        <v>0</v>
      </c>
      <c r="H27" s="142">
        <v>0</v>
      </c>
      <c r="I27" s="4"/>
      <c r="J27" s="153"/>
      <c r="K27" s="12"/>
      <c r="L27" s="153"/>
      <c r="M27" s="153"/>
      <c r="N27" s="153"/>
      <c r="O27" s="153"/>
      <c r="P27" s="153"/>
      <c r="Q27" s="153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</row>
    <row r="28" spans="2:34" ht="13.5" thickBot="1" x14ac:dyDescent="0.25">
      <c r="B28" s="140" t="s">
        <v>15</v>
      </c>
      <c r="C28" s="161">
        <f>SUM(D28:H28)+SUM('Tbl8b - Fed'!C28:I28)+SUM('Tbl8c - Fed'!C28:H28)+SUM('Tbl8d - Fed'!C28:F28)+SUM('Tbl8e - Fed'!C27:F27)+SUM('Tbl8f-Fed'!C26:G26)</f>
        <v>6400750.709999999</v>
      </c>
      <c r="D28" s="161">
        <v>0</v>
      </c>
      <c r="E28" s="162">
        <v>18599.45</v>
      </c>
      <c r="F28" s="142">
        <v>30327.93</v>
      </c>
      <c r="G28" s="142">
        <v>0</v>
      </c>
      <c r="H28" s="142">
        <v>0</v>
      </c>
      <c r="I28" s="4"/>
      <c r="J28" s="153"/>
      <c r="K28" s="12"/>
      <c r="L28" s="153"/>
      <c r="M28" s="153"/>
      <c r="N28" s="153"/>
      <c r="O28" s="153"/>
      <c r="P28" s="153"/>
      <c r="Q28" s="153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</row>
    <row r="29" spans="2:34" ht="13.5" thickBot="1" x14ac:dyDescent="0.25">
      <c r="B29" s="140"/>
      <c r="C29" s="161"/>
      <c r="D29" s="161"/>
      <c r="E29" s="162"/>
      <c r="F29" s="142"/>
      <c r="G29" s="142"/>
      <c r="H29" s="142"/>
      <c r="I29" s="4"/>
      <c r="J29" s="153"/>
      <c r="K29" s="12"/>
      <c r="L29" s="153"/>
      <c r="M29" s="153"/>
      <c r="N29" s="153"/>
      <c r="O29" s="153"/>
      <c r="P29" s="153"/>
      <c r="Q29" s="153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</row>
    <row r="30" spans="2:34" ht="13.5" thickBot="1" x14ac:dyDescent="0.25">
      <c r="B30" s="140" t="s">
        <v>16</v>
      </c>
      <c r="C30" s="161">
        <f>SUM(D30:H30)+SUM('Tbl8b - Fed'!C30:I30)+SUM('Tbl8c - Fed'!C30:H30)+SUM('Tbl8d - Fed'!C30:F30)+SUM('Tbl8e - Fed'!C29:F29)+SUM('Tbl8f-Fed'!C28:G28)</f>
        <v>364476858.98000002</v>
      </c>
      <c r="D30" s="161">
        <v>0</v>
      </c>
      <c r="E30" s="162">
        <v>3494132.87</v>
      </c>
      <c r="F30" s="142">
        <v>1927139.1300000001</v>
      </c>
      <c r="G30" s="142">
        <v>0</v>
      </c>
      <c r="H30" s="142">
        <v>75625.14</v>
      </c>
      <c r="I30" s="4"/>
      <c r="J30" s="153"/>
      <c r="K30" s="12"/>
      <c r="L30" s="153"/>
      <c r="M30" s="153"/>
      <c r="N30" s="153"/>
      <c r="O30" s="153"/>
      <c r="P30" s="153"/>
      <c r="Q30" s="153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</row>
    <row r="31" spans="2:34" ht="13.5" thickBot="1" x14ac:dyDescent="0.25">
      <c r="B31" s="140" t="s">
        <v>17</v>
      </c>
      <c r="C31" s="161">
        <f>SUM(D31:H31)+SUM('Tbl8b - Fed'!C31:I31)+SUM('Tbl8c - Fed'!C31:H31)+SUM('Tbl8d - Fed'!C31:F31)+SUM('Tbl8e - Fed'!C30:F30)+SUM('Tbl8f-Fed'!C29:G29)</f>
        <v>350770380.82999992</v>
      </c>
      <c r="D31" s="161">
        <v>0</v>
      </c>
      <c r="E31" s="162">
        <v>3106829.8999999994</v>
      </c>
      <c r="F31" s="142">
        <v>1589067.98</v>
      </c>
      <c r="G31" s="142">
        <v>0</v>
      </c>
      <c r="H31" s="142">
        <v>3447.85</v>
      </c>
      <c r="I31" s="4"/>
      <c r="J31" s="153"/>
      <c r="K31" s="12"/>
      <c r="L31" s="153"/>
      <c r="M31" s="153"/>
      <c r="N31" s="153"/>
      <c r="O31" s="153"/>
      <c r="P31" s="153"/>
      <c r="Q31" s="153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</row>
    <row r="32" spans="2:34" ht="13.5" thickBot="1" x14ac:dyDescent="0.25">
      <c r="B32" s="140" t="s">
        <v>18</v>
      </c>
      <c r="C32" s="161">
        <f>SUM(D32:H32)+SUM('Tbl8b - Fed'!C32:I32)+SUM('Tbl8c - Fed'!C32:H32)+SUM('Tbl8d - Fed'!C32:F32)+SUM('Tbl8e - Fed'!C31:F31)+SUM('Tbl8f-Fed'!C30:G30)</f>
        <v>9866693.0200000014</v>
      </c>
      <c r="D32" s="161">
        <v>0</v>
      </c>
      <c r="E32" s="162">
        <v>37877.149999999994</v>
      </c>
      <c r="F32" s="142">
        <v>62510</v>
      </c>
      <c r="G32" s="142">
        <v>0</v>
      </c>
      <c r="H32" s="142">
        <v>9968</v>
      </c>
      <c r="I32" s="4"/>
      <c r="J32" s="153"/>
      <c r="K32" s="12"/>
      <c r="L32" s="153"/>
      <c r="M32" s="153"/>
      <c r="N32" s="153"/>
      <c r="O32" s="153"/>
      <c r="P32" s="153"/>
      <c r="Q32" s="153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</row>
    <row r="33" spans="2:38" ht="13.5" thickBot="1" x14ac:dyDescent="0.25">
      <c r="B33" s="140" t="s">
        <v>19</v>
      </c>
      <c r="C33" s="161">
        <f>SUM(D33:H33)+SUM('Tbl8b - Fed'!C33:I33)+SUM('Tbl8c - Fed'!C33:H33)+SUM('Tbl8d - Fed'!C33:F33)+SUM('Tbl8e - Fed'!C32:F32)+SUM('Tbl8f-Fed'!C31:G31)</f>
        <v>30028408.340000004</v>
      </c>
      <c r="D33" s="161">
        <v>0</v>
      </c>
      <c r="E33" s="162">
        <v>66526.459999999992</v>
      </c>
      <c r="F33" s="142">
        <v>208468.74000000002</v>
      </c>
      <c r="G33" s="142">
        <v>0</v>
      </c>
      <c r="H33" s="142">
        <v>0</v>
      </c>
      <c r="I33" s="4"/>
      <c r="J33" s="153"/>
      <c r="K33" s="12"/>
      <c r="L33" s="153"/>
      <c r="M33" s="153"/>
      <c r="N33" s="153"/>
      <c r="O33" s="153"/>
      <c r="P33" s="153"/>
      <c r="Q33" s="153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</row>
    <row r="34" spans="2:38" ht="13.5" thickBot="1" x14ac:dyDescent="0.25">
      <c r="B34" s="140" t="s">
        <v>20</v>
      </c>
      <c r="C34" s="161">
        <f>SUM(D34:H34)+SUM('Tbl8b - Fed'!C34:I34)+SUM('Tbl8c - Fed'!C34:H34)+SUM('Tbl8d - Fed'!C34:F34)+SUM('Tbl8e - Fed'!C33:F33)+SUM('Tbl8f-Fed'!C32:G32)</f>
        <v>20590745.900000002</v>
      </c>
      <c r="D34" s="161">
        <v>27245</v>
      </c>
      <c r="E34" s="162">
        <v>30774.33</v>
      </c>
      <c r="F34" s="142">
        <v>67581</v>
      </c>
      <c r="G34" s="142">
        <v>0</v>
      </c>
      <c r="H34" s="142">
        <v>0</v>
      </c>
      <c r="I34" s="4"/>
      <c r="J34" s="153"/>
      <c r="K34" s="12"/>
      <c r="L34" s="153"/>
      <c r="M34" s="153"/>
      <c r="N34" s="153"/>
      <c r="O34" s="153"/>
      <c r="P34" s="153"/>
      <c r="Q34" s="153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</row>
    <row r="35" spans="2:38" ht="13.5" thickBot="1" x14ac:dyDescent="0.25">
      <c r="B35" s="140"/>
      <c r="C35" s="161"/>
      <c r="D35" s="161"/>
      <c r="E35" s="162"/>
      <c r="F35" s="142"/>
      <c r="G35" s="142"/>
      <c r="H35" s="142"/>
      <c r="I35" s="4"/>
      <c r="J35" s="153"/>
      <c r="K35" s="12"/>
      <c r="L35" s="153"/>
      <c r="M35" s="153"/>
      <c r="N35" s="153"/>
      <c r="O35" s="153"/>
      <c r="P35" s="153"/>
      <c r="Q35" s="153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</row>
    <row r="36" spans="2:38" ht="13.5" thickBot="1" x14ac:dyDescent="0.25">
      <c r="B36" s="140" t="s">
        <v>21</v>
      </c>
      <c r="C36" s="161">
        <f>SUM(D36:H36)+SUM('Tbl8b - Fed'!C36:I36)+SUM('Tbl8c - Fed'!C36:H36)+SUM('Tbl8d - Fed'!C36:F36)+SUM('Tbl8e - Fed'!C35:F35)+SUM('Tbl8f-Fed'!C34:G34)</f>
        <v>6984279.21</v>
      </c>
      <c r="D36" s="161">
        <v>0</v>
      </c>
      <c r="E36" s="162">
        <v>82682.86</v>
      </c>
      <c r="F36" s="142">
        <v>55618.33</v>
      </c>
      <c r="G36" s="142">
        <v>0</v>
      </c>
      <c r="H36" s="142">
        <v>23278</v>
      </c>
      <c r="I36" s="4"/>
      <c r="J36" s="153"/>
      <c r="K36" s="12"/>
      <c r="L36" s="153"/>
      <c r="M36" s="153"/>
      <c r="N36" s="153"/>
      <c r="O36" s="153"/>
      <c r="P36" s="153"/>
      <c r="Q36" s="153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</row>
    <row r="37" spans="2:38" ht="13.5" thickBot="1" x14ac:dyDescent="0.25">
      <c r="B37" s="140" t="s">
        <v>22</v>
      </c>
      <c r="C37" s="161">
        <f>SUM(D37:H37)+SUM('Tbl8b - Fed'!C37:I37)+SUM('Tbl8c - Fed'!C37:H37)+SUM('Tbl8d - Fed'!C37:F37)+SUM('Tbl8e - Fed'!C36:F36)+SUM('Tbl8f-Fed'!C35:G35)</f>
        <v>47915571.950000003</v>
      </c>
      <c r="D37" s="161">
        <v>0</v>
      </c>
      <c r="E37" s="162">
        <v>183994.61000000002</v>
      </c>
      <c r="F37" s="142">
        <v>315508.46000000002</v>
      </c>
      <c r="G37" s="142">
        <v>0</v>
      </c>
      <c r="H37" s="142">
        <v>0</v>
      </c>
      <c r="I37" s="4"/>
      <c r="J37" s="153"/>
      <c r="K37" s="12"/>
      <c r="L37" s="153"/>
      <c r="M37" s="153"/>
      <c r="N37" s="153"/>
      <c r="O37" s="153"/>
      <c r="P37" s="153"/>
      <c r="Q37" s="153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</row>
    <row r="38" spans="2:38" ht="13.5" thickBot="1" x14ac:dyDescent="0.25">
      <c r="B38" s="140" t="s">
        <v>23</v>
      </c>
      <c r="C38" s="161">
        <f>SUM(D38:H38)+SUM('Tbl8b - Fed'!C38:I38)+SUM('Tbl8c - Fed'!C38:H38)+SUM('Tbl8d - Fed'!C38:F38)+SUM('Tbl8e - Fed'!C37:F37)+SUM('Tbl8f-Fed'!C36:G36)</f>
        <v>46940217.359999999</v>
      </c>
      <c r="D38" s="161">
        <v>0</v>
      </c>
      <c r="E38" s="162">
        <v>139854.52000000002</v>
      </c>
      <c r="F38" s="142">
        <v>277515</v>
      </c>
      <c r="G38" s="142">
        <v>0</v>
      </c>
      <c r="H38" s="142">
        <v>0</v>
      </c>
      <c r="I38" s="4"/>
      <c r="J38" s="153"/>
      <c r="K38" s="12"/>
      <c r="L38" s="153"/>
      <c r="M38" s="153"/>
      <c r="N38" s="153"/>
      <c r="O38" s="153"/>
      <c r="P38" s="153"/>
      <c r="Q38" s="153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</row>
    <row r="39" spans="2:38" ht="13.5" thickBot="1" x14ac:dyDescent="0.25">
      <c r="B39" s="140" t="s">
        <v>24</v>
      </c>
      <c r="C39" s="161">
        <f>SUM(D39:H39)+SUM('Tbl8b - Fed'!C39:I39)+SUM('Tbl8c - Fed'!C39:H39)+SUM('Tbl8d - Fed'!C39:F39)+SUM('Tbl8e - Fed'!C38:F38)+SUM('Tbl8f-Fed'!C37:G37)</f>
        <v>21035705.789999999</v>
      </c>
      <c r="D39" s="161">
        <v>50557</v>
      </c>
      <c r="E39" s="162">
        <v>16784.52</v>
      </c>
      <c r="F39" s="142">
        <v>81892</v>
      </c>
      <c r="G39" s="142">
        <v>0</v>
      </c>
      <c r="H39" s="142">
        <v>59643</v>
      </c>
      <c r="I39" s="4"/>
      <c r="J39" s="153"/>
      <c r="K39" s="12"/>
      <c r="L39" s="153"/>
      <c r="M39" s="153"/>
      <c r="N39" s="153"/>
      <c r="O39" s="153"/>
      <c r="P39" s="153"/>
      <c r="Q39" s="153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</row>
    <row r="40" spans="2:38" x14ac:dyDescent="0.2">
      <c r="C40" s="128"/>
      <c r="D40" s="128"/>
      <c r="E40" s="128"/>
      <c r="H40" s="128"/>
      <c r="I40" s="128"/>
      <c r="J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</row>
    <row r="41" spans="2:38" x14ac:dyDescent="0.2">
      <c r="C41" s="14"/>
      <c r="D41" s="128"/>
      <c r="H41" s="128"/>
      <c r="I41" s="128"/>
      <c r="J41" s="128"/>
      <c r="K41" s="12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</row>
    <row r="42" spans="2:38" x14ac:dyDescent="0.2">
      <c r="B42" s="93"/>
      <c r="D42" s="12"/>
      <c r="E42" s="12"/>
      <c r="F42" s="153"/>
      <c r="G42" s="153"/>
      <c r="H42" s="153"/>
      <c r="J42" s="12"/>
      <c r="K42" s="12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</row>
    <row r="43" spans="2:38" x14ac:dyDescent="0.2">
      <c r="B43" s="9"/>
      <c r="D43" s="12"/>
      <c r="E43" s="12"/>
      <c r="F43" s="153"/>
      <c r="G43" s="153"/>
      <c r="H43" s="153"/>
      <c r="J43" s="12"/>
      <c r="K43" s="12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</row>
    <row r="44" spans="2:38" x14ac:dyDescent="0.2">
      <c r="B44" s="9"/>
      <c r="D44" s="12"/>
      <c r="E44" s="12"/>
      <c r="F44" s="153"/>
      <c r="G44" s="153"/>
      <c r="H44" s="153"/>
      <c r="J44" s="12"/>
      <c r="K44" s="12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</row>
    <row r="45" spans="2:38" x14ac:dyDescent="0.2">
      <c r="B45" s="9"/>
      <c r="D45" s="12"/>
      <c r="E45" s="12"/>
      <c r="F45" s="153"/>
      <c r="G45" s="153"/>
      <c r="H45" s="153"/>
      <c r="J45" s="12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</row>
    <row r="46" spans="2:38" x14ac:dyDescent="0.2">
      <c r="B46" s="9"/>
      <c r="D46" s="12"/>
      <c r="E46" s="12"/>
      <c r="F46" s="153"/>
      <c r="G46" s="153"/>
      <c r="H46" s="153"/>
      <c r="J46" s="12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</row>
    <row r="47" spans="2:38" x14ac:dyDescent="0.2">
      <c r="B47" s="9"/>
      <c r="D47" s="12"/>
      <c r="E47" s="12"/>
      <c r="F47" s="153"/>
      <c r="G47" s="153"/>
      <c r="H47" s="153"/>
      <c r="J47" s="12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</row>
    <row r="48" spans="2:38" x14ac:dyDescent="0.2">
      <c r="B48" s="9"/>
      <c r="D48" s="12"/>
      <c r="E48" s="12"/>
      <c r="F48" s="153"/>
      <c r="G48" s="153"/>
      <c r="H48" s="153"/>
      <c r="J48" s="12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</row>
    <row r="49" spans="2:38" x14ac:dyDescent="0.2">
      <c r="B49" s="9"/>
      <c r="D49" s="12"/>
      <c r="E49" s="12"/>
      <c r="F49" s="153"/>
      <c r="G49" s="153"/>
      <c r="H49" s="153"/>
      <c r="J49" s="12"/>
      <c r="L49" s="128"/>
      <c r="M49" s="128" t="s">
        <v>169</v>
      </c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</row>
    <row r="50" spans="2:38" x14ac:dyDescent="0.2">
      <c r="B50" s="9"/>
      <c r="D50" s="12"/>
      <c r="E50" s="12"/>
      <c r="F50" s="153"/>
      <c r="G50" s="153"/>
      <c r="H50" s="153"/>
      <c r="J50" s="12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</row>
    <row r="51" spans="2:38" x14ac:dyDescent="0.2">
      <c r="B51" s="9"/>
      <c r="D51" s="12"/>
      <c r="E51" s="12"/>
      <c r="F51" s="153"/>
      <c r="G51" s="153"/>
      <c r="H51" s="153"/>
      <c r="J51" s="12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</row>
    <row r="52" spans="2:38" x14ac:dyDescent="0.2">
      <c r="B52" s="9"/>
      <c r="D52" s="12"/>
      <c r="E52" s="12"/>
      <c r="F52" s="153"/>
      <c r="G52" s="153"/>
      <c r="H52" s="153"/>
      <c r="J52" s="12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</row>
    <row r="53" spans="2:38" x14ac:dyDescent="0.2">
      <c r="B53" s="9"/>
      <c r="D53" s="12"/>
      <c r="E53" s="12"/>
      <c r="F53" s="153"/>
      <c r="G53" s="153"/>
      <c r="H53" s="153"/>
      <c r="J53" s="12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</row>
    <row r="54" spans="2:38" x14ac:dyDescent="0.2">
      <c r="B54" s="9"/>
      <c r="D54" s="12"/>
      <c r="E54" s="12"/>
      <c r="F54" s="153"/>
      <c r="G54" s="153"/>
      <c r="H54" s="153"/>
      <c r="J54" s="12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</row>
    <row r="55" spans="2:38" x14ac:dyDescent="0.2">
      <c r="B55" s="9"/>
      <c r="D55" s="12"/>
      <c r="E55" s="12"/>
      <c r="F55" s="153"/>
      <c r="G55" s="153"/>
      <c r="H55" s="153"/>
      <c r="J55" s="12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</row>
    <row r="56" spans="2:38" x14ac:dyDescent="0.2">
      <c r="B56" s="9"/>
      <c r="D56" s="12"/>
      <c r="E56" s="12"/>
      <c r="F56" s="153"/>
      <c r="G56" s="153"/>
      <c r="H56" s="153"/>
      <c r="J56" s="12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</row>
    <row r="57" spans="2:38" x14ac:dyDescent="0.2">
      <c r="B57" s="9"/>
      <c r="D57" s="12"/>
      <c r="E57" s="12"/>
      <c r="F57" s="153"/>
      <c r="G57" s="153"/>
      <c r="H57" s="153"/>
      <c r="J57" s="12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</row>
    <row r="58" spans="2:38" x14ac:dyDescent="0.2">
      <c r="B58" s="9"/>
      <c r="D58" s="12"/>
      <c r="E58" s="12"/>
      <c r="F58" s="153"/>
      <c r="G58" s="153"/>
      <c r="H58" s="153"/>
      <c r="J58" s="12" t="s">
        <v>161</v>
      </c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</row>
    <row r="59" spans="2:38" x14ac:dyDescent="0.2">
      <c r="B59" s="9"/>
      <c r="D59" s="12"/>
      <c r="E59" s="12"/>
      <c r="F59" s="153"/>
      <c r="G59" s="153"/>
      <c r="H59" s="153"/>
      <c r="J59" s="12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</row>
    <row r="60" spans="2:38" x14ac:dyDescent="0.2">
      <c r="B60" s="9"/>
      <c r="D60" s="12"/>
      <c r="E60" s="12"/>
      <c r="F60" s="153"/>
      <c r="G60" s="153"/>
      <c r="H60" s="153"/>
      <c r="J60" s="12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</row>
    <row r="61" spans="2:38" x14ac:dyDescent="0.2">
      <c r="B61" s="9"/>
      <c r="D61" s="12"/>
      <c r="E61" s="12"/>
      <c r="F61" s="153"/>
      <c r="G61" s="153"/>
      <c r="H61" s="153"/>
      <c r="J61" s="12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</row>
    <row r="62" spans="2:38" x14ac:dyDescent="0.2">
      <c r="B62" s="9"/>
      <c r="D62" s="12"/>
      <c r="E62" s="12"/>
      <c r="F62" s="153"/>
      <c r="G62" s="153"/>
      <c r="H62" s="153"/>
      <c r="J62" s="12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</row>
    <row r="63" spans="2:38" x14ac:dyDescent="0.2">
      <c r="B63" s="9"/>
      <c r="D63" s="12"/>
      <c r="E63" s="12"/>
      <c r="F63" s="153"/>
      <c r="G63" s="153"/>
      <c r="H63" s="153"/>
      <c r="J63" s="12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</row>
    <row r="64" spans="2:38" x14ac:dyDescent="0.2">
      <c r="B64" s="9"/>
      <c r="D64" s="12"/>
      <c r="E64" s="12"/>
      <c r="F64" s="153"/>
      <c r="G64" s="153"/>
      <c r="H64" s="153"/>
      <c r="J64" s="12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</row>
    <row r="65" spans="2:39" x14ac:dyDescent="0.2">
      <c r="B65" s="9"/>
      <c r="D65" s="12"/>
      <c r="E65" s="12"/>
      <c r="F65" s="153"/>
      <c r="G65" s="153"/>
      <c r="H65" s="153"/>
      <c r="J65" s="12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</row>
    <row r="66" spans="2:39" x14ac:dyDescent="0.2">
      <c r="B66" s="9"/>
      <c r="D66" s="12"/>
      <c r="E66" s="12"/>
      <c r="F66" s="153"/>
      <c r="G66" s="153"/>
      <c r="H66" s="153"/>
      <c r="J66" s="12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</row>
    <row r="67" spans="2:39" x14ac:dyDescent="0.2">
      <c r="B67" s="9"/>
      <c r="D67" s="12"/>
      <c r="E67" s="12"/>
      <c r="F67" s="153"/>
      <c r="G67" s="153"/>
      <c r="H67" s="153"/>
      <c r="J67" s="12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</row>
    <row r="68" spans="2:39" x14ac:dyDescent="0.2">
      <c r="B68" s="9"/>
      <c r="D68" s="12"/>
      <c r="E68" s="12"/>
      <c r="F68" s="153"/>
      <c r="G68" s="153"/>
      <c r="H68" s="153"/>
      <c r="J68" s="12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</row>
    <row r="69" spans="2:39" x14ac:dyDescent="0.2">
      <c r="B69" s="9"/>
      <c r="D69" s="12"/>
      <c r="E69" s="12"/>
      <c r="F69" s="153"/>
      <c r="G69" s="153"/>
      <c r="H69" s="153"/>
      <c r="J69" s="12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</row>
    <row r="71" spans="2:39" x14ac:dyDescent="0.2">
      <c r="D71" s="12"/>
      <c r="E71" s="12"/>
      <c r="F71" s="153"/>
      <c r="G71" s="153"/>
      <c r="H71" s="12"/>
      <c r="I71" s="12"/>
      <c r="J71" s="12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</row>
    <row r="72" spans="2:39" x14ac:dyDescent="0.2">
      <c r="D72" s="12"/>
      <c r="E72" s="12"/>
      <c r="F72" s="153"/>
      <c r="G72" s="153"/>
      <c r="H72" s="12"/>
      <c r="I72" s="12"/>
      <c r="J72" s="12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</row>
    <row r="73" spans="2:39" x14ac:dyDescent="0.2">
      <c r="D73" s="12"/>
      <c r="E73" s="12"/>
      <c r="F73" s="153"/>
      <c r="G73" s="153"/>
      <c r="H73" s="12"/>
      <c r="I73" s="12"/>
      <c r="J73" s="12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</row>
    <row r="74" spans="2:39" x14ac:dyDescent="0.2">
      <c r="D74" s="12"/>
      <c r="E74" s="12"/>
      <c r="F74" s="153"/>
      <c r="G74" s="153"/>
      <c r="H74" s="12"/>
      <c r="I74" s="12"/>
      <c r="J74" s="12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</row>
    <row r="76" spans="2:39" x14ac:dyDescent="0.2"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</row>
    <row r="77" spans="2:39" x14ac:dyDescent="0.2"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</row>
    <row r="78" spans="2:39" x14ac:dyDescent="0.2"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</row>
    <row r="79" spans="2:39" x14ac:dyDescent="0.2"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</row>
    <row r="81" spans="5:37" x14ac:dyDescent="0.2">
      <c r="E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</row>
    <row r="82" spans="5:37" x14ac:dyDescent="0.2">
      <c r="E82" s="128"/>
      <c r="H82" s="128"/>
      <c r="I82" s="128"/>
      <c r="J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</row>
    <row r="83" spans="5:37" x14ac:dyDescent="0.2">
      <c r="E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</row>
    <row r="84" spans="5:37" x14ac:dyDescent="0.2">
      <c r="E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</row>
    <row r="85" spans="5:37" x14ac:dyDescent="0.2">
      <c r="E85" s="128"/>
      <c r="H85" s="128"/>
      <c r="I85" s="128"/>
      <c r="J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</row>
    <row r="86" spans="5:37" x14ac:dyDescent="0.2">
      <c r="E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</row>
    <row r="87" spans="5:37" x14ac:dyDescent="0.2">
      <c r="E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</row>
    <row r="88" spans="5:37" x14ac:dyDescent="0.2">
      <c r="E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</row>
    <row r="89" spans="5:37" x14ac:dyDescent="0.2">
      <c r="E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</row>
    <row r="90" spans="5:37" x14ac:dyDescent="0.2">
      <c r="E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</row>
    <row r="91" spans="5:37" x14ac:dyDescent="0.2">
      <c r="E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</row>
    <row r="92" spans="5:37" x14ac:dyDescent="0.2">
      <c r="E92" s="128"/>
      <c r="K92" s="128"/>
    </row>
    <row r="93" spans="5:37" x14ac:dyDescent="0.2">
      <c r="K93" s="128"/>
    </row>
    <row r="94" spans="5:37" x14ac:dyDescent="0.2">
      <c r="K94" s="128"/>
    </row>
    <row r="95" spans="5:37" x14ac:dyDescent="0.2">
      <c r="K95" s="128"/>
    </row>
    <row r="96" spans="5:37" x14ac:dyDescent="0.2">
      <c r="K96" s="128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Q84"/>
  <sheetViews>
    <sheetView showGridLines="0" zoomScaleNormal="100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2" width="14.42578125" style="2" customWidth="1"/>
    <col min="3" max="3" width="15.28515625" style="2" customWidth="1"/>
    <col min="4" max="4" width="29" style="2" customWidth="1"/>
    <col min="5" max="5" width="20.5703125" style="2" customWidth="1"/>
    <col min="6" max="6" width="12.28515625" style="2" customWidth="1"/>
    <col min="7" max="7" width="14.42578125" style="2" customWidth="1"/>
    <col min="8" max="8" width="22.42578125" style="2" bestFit="1" customWidth="1"/>
    <col min="9" max="9" width="11.140625" style="2" customWidth="1"/>
    <col min="10" max="10" width="11.5703125" style="2" customWidth="1"/>
    <col min="11" max="11" width="14" style="2" customWidth="1"/>
    <col min="12" max="13" width="13.42578125" style="2" bestFit="1" customWidth="1"/>
    <col min="14" max="16384" width="8.7109375" style="2"/>
  </cols>
  <sheetData>
    <row r="1" spans="2:17" x14ac:dyDescent="0.2">
      <c r="B1" s="3"/>
      <c r="C1" s="3"/>
      <c r="D1" s="3"/>
      <c r="E1" s="3"/>
      <c r="F1" s="3" t="s">
        <v>289</v>
      </c>
      <c r="G1" s="3"/>
      <c r="H1" s="3"/>
      <c r="I1" s="3"/>
    </row>
    <row r="3" spans="2:17" x14ac:dyDescent="0.2">
      <c r="B3" s="3"/>
      <c r="C3" s="3"/>
      <c r="D3" s="3"/>
      <c r="E3" s="3"/>
      <c r="F3" s="3" t="s">
        <v>267</v>
      </c>
      <c r="G3" s="3"/>
      <c r="H3" s="3"/>
      <c r="I3" s="3"/>
    </row>
    <row r="4" spans="2:17" x14ac:dyDescent="0.2">
      <c r="F4" s="14"/>
      <c r="G4" s="14"/>
    </row>
    <row r="5" spans="2:17" ht="15" customHeight="1" x14ac:dyDescent="0.2">
      <c r="B5" s="67"/>
      <c r="C5" s="165"/>
      <c r="D5" s="165" t="s">
        <v>49</v>
      </c>
      <c r="E5" s="165"/>
      <c r="F5" s="165"/>
      <c r="G5" s="165"/>
      <c r="H5" s="165"/>
      <c r="I5" s="165"/>
    </row>
    <row r="6" spans="2:17" ht="12.75" customHeight="1" x14ac:dyDescent="0.2">
      <c r="B6" s="67"/>
      <c r="C6" s="166"/>
      <c r="D6" s="166"/>
      <c r="E6" s="166" t="s">
        <v>160</v>
      </c>
      <c r="F6" s="166"/>
      <c r="G6" s="166"/>
      <c r="H6" s="166"/>
      <c r="I6" s="67"/>
    </row>
    <row r="7" spans="2:17" ht="12.75" customHeight="1" x14ac:dyDescent="0.2">
      <c r="B7" s="67" t="s">
        <v>64</v>
      </c>
      <c r="C7" s="69" t="s">
        <v>53</v>
      </c>
      <c r="D7" s="97" t="s">
        <v>178</v>
      </c>
      <c r="E7" s="75" t="s">
        <v>178</v>
      </c>
      <c r="F7" s="69"/>
      <c r="G7" s="69" t="s">
        <v>122</v>
      </c>
      <c r="H7" s="155" t="s">
        <v>160</v>
      </c>
      <c r="I7" s="69" t="s">
        <v>116</v>
      </c>
    </row>
    <row r="8" spans="2:17" ht="12.75" customHeight="1" x14ac:dyDescent="0.2">
      <c r="B8" s="67" t="s">
        <v>30</v>
      </c>
      <c r="C8" s="69" t="s">
        <v>50</v>
      </c>
      <c r="D8" s="97" t="s">
        <v>179</v>
      </c>
      <c r="E8" s="75" t="s">
        <v>246</v>
      </c>
      <c r="F8" s="69"/>
      <c r="G8" s="69" t="s">
        <v>29</v>
      </c>
      <c r="H8" s="75" t="s">
        <v>208</v>
      </c>
      <c r="I8" s="164" t="s">
        <v>168</v>
      </c>
    </row>
    <row r="9" spans="2:17" ht="13.5" thickBot="1" x14ac:dyDescent="0.25">
      <c r="B9" s="67" t="s">
        <v>113</v>
      </c>
      <c r="C9" s="69" t="s">
        <v>127</v>
      </c>
      <c r="D9" s="97"/>
      <c r="E9" s="75" t="s">
        <v>247</v>
      </c>
      <c r="F9" s="69" t="s">
        <v>47</v>
      </c>
      <c r="G9" s="69" t="s">
        <v>123</v>
      </c>
      <c r="H9" s="75"/>
      <c r="I9" s="164"/>
    </row>
    <row r="10" spans="2:17" s="163" customFormat="1" ht="13.5" thickBot="1" x14ac:dyDescent="0.25">
      <c r="B10" s="167" t="s">
        <v>0</v>
      </c>
      <c r="C10" s="156">
        <f t="shared" ref="C10:G10" si="0">SUM(C12:C39)</f>
        <v>266577655.85999998</v>
      </c>
      <c r="D10" s="156">
        <f t="shared" si="0"/>
        <v>15778676.220000003</v>
      </c>
      <c r="E10" s="156">
        <f t="shared" si="0"/>
        <v>0</v>
      </c>
      <c r="F10" s="156">
        <f t="shared" si="0"/>
        <v>405663.04000000004</v>
      </c>
      <c r="G10" s="156">
        <f t="shared" si="0"/>
        <v>422083.05000000005</v>
      </c>
      <c r="H10" s="156">
        <f>SUM(H12:H39)</f>
        <v>275616.56</v>
      </c>
      <c r="I10" s="168">
        <f t="shared" ref="I10" si="1">SUM(I12:I39)</f>
        <v>0</v>
      </c>
    </row>
    <row r="11" spans="2:17" ht="13.5" thickBot="1" x14ac:dyDescent="0.25">
      <c r="B11" s="140"/>
      <c r="C11" s="140"/>
      <c r="D11" s="140"/>
      <c r="E11" s="140"/>
      <c r="F11" s="140"/>
      <c r="G11" s="140"/>
      <c r="H11" s="140"/>
      <c r="I11" s="169"/>
      <c r="M11" s="117"/>
    </row>
    <row r="12" spans="2:17" ht="13.5" thickBot="1" x14ac:dyDescent="0.25">
      <c r="B12" s="140" t="s">
        <v>1</v>
      </c>
      <c r="C12" s="142">
        <v>3171503.36</v>
      </c>
      <c r="D12" s="142">
        <v>0</v>
      </c>
      <c r="E12" s="170">
        <v>0</v>
      </c>
      <c r="F12" s="170">
        <v>0</v>
      </c>
      <c r="G12" s="142">
        <v>0</v>
      </c>
      <c r="H12" s="142">
        <v>0</v>
      </c>
      <c r="I12" s="169">
        <v>0</v>
      </c>
      <c r="J12" s="12"/>
      <c r="K12" s="12"/>
      <c r="L12" s="12"/>
      <c r="M12" s="12"/>
      <c r="N12" s="12"/>
      <c r="O12" s="12"/>
      <c r="P12" s="153"/>
      <c r="Q12" s="153"/>
    </row>
    <row r="13" spans="2:17" ht="13.5" thickBot="1" x14ac:dyDescent="0.25">
      <c r="B13" s="140" t="s">
        <v>2</v>
      </c>
      <c r="C13" s="142">
        <v>15652244</v>
      </c>
      <c r="D13" s="142">
        <v>511441.41</v>
      </c>
      <c r="E13" s="170">
        <v>0</v>
      </c>
      <c r="F13" s="170">
        <v>0</v>
      </c>
      <c r="G13" s="142">
        <v>0</v>
      </c>
      <c r="H13" s="142">
        <v>0</v>
      </c>
      <c r="I13" s="169">
        <v>0</v>
      </c>
      <c r="J13" s="12"/>
      <c r="K13" s="152"/>
      <c r="L13" s="12"/>
      <c r="M13" s="12"/>
      <c r="N13" s="12"/>
      <c r="O13" s="12"/>
      <c r="P13" s="153"/>
      <c r="Q13" s="153"/>
    </row>
    <row r="14" spans="2:17" ht="13.5" thickBot="1" x14ac:dyDescent="0.25">
      <c r="B14" s="140" t="s">
        <v>3</v>
      </c>
      <c r="C14" s="142">
        <v>67793695.219999999</v>
      </c>
      <c r="D14" s="142">
        <v>12989819.520000001</v>
      </c>
      <c r="E14" s="170">
        <v>0</v>
      </c>
      <c r="F14" s="170">
        <v>0</v>
      </c>
      <c r="G14" s="142">
        <v>270632.38</v>
      </c>
      <c r="H14" s="142">
        <v>275616.56</v>
      </c>
      <c r="I14" s="169">
        <v>0</v>
      </c>
      <c r="J14" s="12"/>
      <c r="K14" s="12"/>
      <c r="L14" s="12"/>
      <c r="M14" s="12"/>
      <c r="N14" s="12"/>
      <c r="O14" s="12"/>
      <c r="P14" s="153"/>
      <c r="Q14" s="153"/>
    </row>
    <row r="15" spans="2:17" ht="13.5" thickBot="1" x14ac:dyDescent="0.25">
      <c r="B15" s="140" t="s">
        <v>4</v>
      </c>
      <c r="C15" s="142">
        <v>36061174.780000001</v>
      </c>
      <c r="D15" s="142">
        <v>0</v>
      </c>
      <c r="E15" s="170">
        <v>0</v>
      </c>
      <c r="F15" s="170">
        <v>0</v>
      </c>
      <c r="G15" s="142">
        <v>21961.64</v>
      </c>
      <c r="H15" s="142">
        <v>0</v>
      </c>
      <c r="I15" s="169">
        <v>0</v>
      </c>
      <c r="J15" s="12"/>
      <c r="K15" s="12"/>
      <c r="L15" s="12"/>
      <c r="M15" s="12"/>
      <c r="N15" s="12"/>
      <c r="O15" s="12"/>
      <c r="P15" s="153"/>
      <c r="Q15" s="153"/>
    </row>
    <row r="16" spans="2:17" ht="13.5" thickBot="1" x14ac:dyDescent="0.25">
      <c r="B16" s="140" t="s">
        <v>5</v>
      </c>
      <c r="C16" s="142">
        <v>1483040.8900000001</v>
      </c>
      <c r="D16" s="142">
        <v>0</v>
      </c>
      <c r="E16" s="170">
        <v>0</v>
      </c>
      <c r="F16" s="170">
        <v>0</v>
      </c>
      <c r="G16" s="142">
        <v>0</v>
      </c>
      <c r="H16" s="142">
        <v>0</v>
      </c>
      <c r="I16" s="169">
        <v>0</v>
      </c>
      <c r="J16" s="12"/>
      <c r="K16" s="12"/>
      <c r="L16" s="12"/>
      <c r="M16" s="12"/>
      <c r="N16" s="12"/>
      <c r="O16" s="12"/>
      <c r="P16" s="12"/>
      <c r="Q16" s="12"/>
    </row>
    <row r="17" spans="2:17" ht="13.5" thickBot="1" x14ac:dyDescent="0.25">
      <c r="B17" s="140"/>
      <c r="C17" s="142"/>
      <c r="D17" s="142"/>
      <c r="E17" s="170"/>
      <c r="F17" s="170"/>
      <c r="G17" s="142"/>
      <c r="H17" s="142"/>
      <c r="I17" s="169"/>
      <c r="J17" s="12"/>
      <c r="K17" s="12"/>
      <c r="L17" s="12"/>
      <c r="M17" s="12"/>
      <c r="N17" s="12"/>
      <c r="O17" s="12"/>
      <c r="P17" s="12"/>
      <c r="Q17" s="12"/>
    </row>
    <row r="18" spans="2:17" ht="13.5" thickBot="1" x14ac:dyDescent="0.25">
      <c r="B18" s="140" t="s">
        <v>6</v>
      </c>
      <c r="C18" s="142">
        <v>1890182.7000000002</v>
      </c>
      <c r="D18" s="142">
        <v>0</v>
      </c>
      <c r="E18" s="170">
        <v>0</v>
      </c>
      <c r="F18" s="170">
        <v>0</v>
      </c>
      <c r="G18" s="142">
        <v>0</v>
      </c>
      <c r="H18" s="142">
        <v>0</v>
      </c>
      <c r="I18" s="169">
        <v>0</v>
      </c>
      <c r="J18" s="12"/>
      <c r="K18" s="12"/>
      <c r="L18" s="12"/>
      <c r="M18" s="12"/>
      <c r="N18" s="12"/>
      <c r="O18" s="12"/>
      <c r="P18" s="153"/>
      <c r="Q18" s="153"/>
    </row>
    <row r="19" spans="2:17" ht="13.5" thickBot="1" x14ac:dyDescent="0.25">
      <c r="B19" s="140" t="s">
        <v>7</v>
      </c>
      <c r="C19" s="142">
        <v>2184393.8299999996</v>
      </c>
      <c r="D19" s="142">
        <v>0</v>
      </c>
      <c r="E19" s="170">
        <v>0</v>
      </c>
      <c r="F19" s="170">
        <v>0</v>
      </c>
      <c r="G19" s="142">
        <v>0</v>
      </c>
      <c r="H19" s="142">
        <v>0</v>
      </c>
      <c r="I19" s="169">
        <v>0</v>
      </c>
      <c r="J19" s="12"/>
      <c r="K19" s="12"/>
      <c r="L19" s="12"/>
      <c r="M19" s="12"/>
      <c r="N19" s="12"/>
      <c r="O19" s="12"/>
      <c r="P19" s="153"/>
      <c r="Q19" s="153"/>
    </row>
    <row r="20" spans="2:17" ht="13.5" thickBot="1" x14ac:dyDescent="0.25">
      <c r="B20" s="140" t="s">
        <v>8</v>
      </c>
      <c r="C20" s="142">
        <v>3556420.82</v>
      </c>
      <c r="D20" s="142">
        <v>0</v>
      </c>
      <c r="E20" s="170">
        <v>0</v>
      </c>
      <c r="F20" s="170">
        <v>0</v>
      </c>
      <c r="G20" s="142">
        <v>0</v>
      </c>
      <c r="H20" s="142">
        <v>0</v>
      </c>
      <c r="I20" s="169">
        <v>0</v>
      </c>
      <c r="J20" s="12"/>
      <c r="K20" s="12"/>
      <c r="L20" s="12"/>
      <c r="M20" s="12"/>
      <c r="N20" s="12"/>
      <c r="O20" s="12"/>
      <c r="P20" s="153"/>
      <c r="Q20" s="153"/>
    </row>
    <row r="21" spans="2:17" ht="13.5" thickBot="1" x14ac:dyDescent="0.25">
      <c r="B21" s="140" t="s">
        <v>9</v>
      </c>
      <c r="C21" s="142">
        <v>4142835.71</v>
      </c>
      <c r="D21" s="142">
        <v>0</v>
      </c>
      <c r="E21" s="170">
        <v>0</v>
      </c>
      <c r="F21" s="170">
        <v>0</v>
      </c>
      <c r="G21" s="142">
        <v>0</v>
      </c>
      <c r="H21" s="142">
        <v>0</v>
      </c>
      <c r="I21" s="169">
        <v>0</v>
      </c>
      <c r="J21" s="12"/>
      <c r="K21" s="12"/>
      <c r="L21" s="12"/>
      <c r="M21" s="12"/>
      <c r="N21" s="12"/>
      <c r="O21" s="12"/>
      <c r="P21" s="153"/>
      <c r="Q21" s="153"/>
    </row>
    <row r="22" spans="2:17" ht="13.5" thickBot="1" x14ac:dyDescent="0.25">
      <c r="B22" s="140" t="s">
        <v>10</v>
      </c>
      <c r="C22" s="142">
        <v>2307115.4299999997</v>
      </c>
      <c r="D22" s="142">
        <v>0</v>
      </c>
      <c r="E22" s="170">
        <v>0</v>
      </c>
      <c r="F22" s="170">
        <v>1073.56</v>
      </c>
      <c r="G22" s="142">
        <v>0</v>
      </c>
      <c r="H22" s="142">
        <v>0</v>
      </c>
      <c r="I22" s="169">
        <v>0</v>
      </c>
      <c r="J22" s="12"/>
      <c r="K22" s="12"/>
      <c r="L22" s="12"/>
      <c r="M22" s="12"/>
      <c r="N22" s="12"/>
      <c r="O22" s="12"/>
      <c r="P22" s="153"/>
      <c r="Q22" s="153"/>
    </row>
    <row r="23" spans="2:17" ht="13.5" thickBot="1" x14ac:dyDescent="0.25">
      <c r="B23" s="140"/>
      <c r="C23" s="142"/>
      <c r="D23" s="142"/>
      <c r="E23" s="170"/>
      <c r="F23" s="170"/>
      <c r="G23" s="142"/>
      <c r="H23" s="142"/>
      <c r="I23" s="169"/>
      <c r="J23" s="12"/>
      <c r="K23" s="12"/>
      <c r="L23" s="12"/>
      <c r="M23" s="12"/>
      <c r="N23" s="12"/>
      <c r="O23" s="12"/>
      <c r="P23" s="153"/>
      <c r="Q23" s="153"/>
    </row>
    <row r="24" spans="2:17" ht="13.5" thickBot="1" x14ac:dyDescent="0.25">
      <c r="B24" s="140" t="s">
        <v>11</v>
      </c>
      <c r="C24" s="142">
        <v>4790108.879999999</v>
      </c>
      <c r="D24" s="142">
        <v>0</v>
      </c>
      <c r="E24" s="170">
        <v>0</v>
      </c>
      <c r="F24" s="170">
        <v>0</v>
      </c>
      <c r="G24" s="142">
        <v>0</v>
      </c>
      <c r="H24" s="142">
        <v>0</v>
      </c>
      <c r="I24" s="169">
        <v>0</v>
      </c>
      <c r="J24" s="12"/>
      <c r="K24" s="12"/>
      <c r="L24" s="12"/>
      <c r="M24" s="12"/>
      <c r="N24" s="12"/>
      <c r="O24" s="12"/>
      <c r="P24" s="153"/>
      <c r="Q24" s="153"/>
    </row>
    <row r="25" spans="2:17" ht="13.5" thickBot="1" x14ac:dyDescent="0.25">
      <c r="B25" s="140" t="s">
        <v>12</v>
      </c>
      <c r="C25" s="142">
        <v>1212273.7</v>
      </c>
      <c r="D25" s="142">
        <v>0</v>
      </c>
      <c r="E25" s="170">
        <v>0</v>
      </c>
      <c r="F25" s="170">
        <v>0</v>
      </c>
      <c r="G25" s="142">
        <v>0</v>
      </c>
      <c r="H25" s="142">
        <v>0</v>
      </c>
      <c r="I25" s="169">
        <v>0</v>
      </c>
      <c r="J25" s="12"/>
      <c r="K25" s="12"/>
      <c r="L25" s="12"/>
      <c r="M25" s="12"/>
      <c r="N25" s="12"/>
      <c r="O25" s="12"/>
      <c r="P25" s="153"/>
      <c r="Q25" s="153"/>
    </row>
    <row r="26" spans="2:17" ht="13.5" thickBot="1" x14ac:dyDescent="0.25">
      <c r="B26" s="140" t="s">
        <v>13</v>
      </c>
      <c r="C26" s="142">
        <v>6240458.5300000003</v>
      </c>
      <c r="D26" s="142">
        <v>0</v>
      </c>
      <c r="E26" s="170">
        <v>0</v>
      </c>
      <c r="F26" s="170">
        <v>0</v>
      </c>
      <c r="G26" s="142">
        <v>0</v>
      </c>
      <c r="H26" s="142">
        <v>0</v>
      </c>
      <c r="I26" s="169">
        <v>0</v>
      </c>
      <c r="J26" s="12"/>
      <c r="K26" s="12"/>
      <c r="L26" s="12"/>
      <c r="M26" s="12"/>
      <c r="N26" s="12"/>
      <c r="O26" s="12"/>
      <c r="P26" s="153"/>
      <c r="Q26" s="153"/>
    </row>
    <row r="27" spans="2:17" ht="13.5" thickBot="1" x14ac:dyDescent="0.25">
      <c r="B27" s="140" t="s">
        <v>14</v>
      </c>
      <c r="C27" s="142">
        <v>5390382.1799999997</v>
      </c>
      <c r="D27" s="142">
        <v>0</v>
      </c>
      <c r="E27" s="170">
        <v>0</v>
      </c>
      <c r="F27" s="170">
        <v>0</v>
      </c>
      <c r="G27" s="142">
        <v>0</v>
      </c>
      <c r="H27" s="142">
        <v>0</v>
      </c>
      <c r="I27" s="169">
        <v>0</v>
      </c>
      <c r="J27" s="12"/>
      <c r="K27" s="12"/>
      <c r="L27" s="12"/>
      <c r="M27" s="12"/>
      <c r="N27" s="12"/>
      <c r="O27" s="12"/>
      <c r="P27" s="153"/>
      <c r="Q27" s="153"/>
    </row>
    <row r="28" spans="2:17" ht="13.5" thickBot="1" x14ac:dyDescent="0.25">
      <c r="B28" s="140" t="s">
        <v>15</v>
      </c>
      <c r="C28" s="142">
        <v>686731.72</v>
      </c>
      <c r="D28" s="142">
        <v>0</v>
      </c>
      <c r="E28" s="170">
        <v>0</v>
      </c>
      <c r="F28" s="170">
        <v>0</v>
      </c>
      <c r="G28" s="142">
        <v>0</v>
      </c>
      <c r="H28" s="142">
        <v>0</v>
      </c>
      <c r="I28" s="169">
        <v>0</v>
      </c>
      <c r="J28" s="12"/>
      <c r="K28" s="12"/>
      <c r="L28" s="12"/>
      <c r="M28" s="12"/>
      <c r="N28" s="12"/>
      <c r="O28" s="12"/>
      <c r="P28" s="153"/>
      <c r="Q28" s="153"/>
    </row>
    <row r="29" spans="2:17" ht="13.5" thickBot="1" x14ac:dyDescent="0.25">
      <c r="B29" s="140"/>
      <c r="C29" s="142"/>
      <c r="D29" s="142"/>
      <c r="E29" s="170"/>
      <c r="F29" s="170"/>
      <c r="G29" s="142"/>
      <c r="H29" s="142"/>
      <c r="I29" s="169"/>
      <c r="J29" s="12"/>
      <c r="K29" s="12"/>
      <c r="L29" s="12"/>
      <c r="M29" s="12"/>
      <c r="N29" s="12"/>
      <c r="O29" s="12"/>
      <c r="P29" s="153"/>
      <c r="Q29" s="153"/>
    </row>
    <row r="30" spans="2:17" ht="13.5" thickBot="1" x14ac:dyDescent="0.25">
      <c r="B30" s="140" t="s">
        <v>16</v>
      </c>
      <c r="C30" s="142">
        <v>43161002.630000003</v>
      </c>
      <c r="D30" s="142">
        <v>0</v>
      </c>
      <c r="E30" s="170">
        <v>0</v>
      </c>
      <c r="F30" s="170">
        <v>0</v>
      </c>
      <c r="G30" s="142">
        <v>46545.91</v>
      </c>
      <c r="H30" s="142">
        <v>0</v>
      </c>
      <c r="I30" s="169">
        <v>0</v>
      </c>
      <c r="J30" s="12"/>
      <c r="K30" s="12"/>
      <c r="L30" s="12"/>
      <c r="M30" s="12"/>
      <c r="N30" s="12"/>
      <c r="O30" s="12"/>
      <c r="P30" s="153"/>
      <c r="Q30" s="153"/>
    </row>
    <row r="31" spans="2:17" ht="13.5" thickBot="1" x14ac:dyDescent="0.25">
      <c r="B31" s="140" t="s">
        <v>17</v>
      </c>
      <c r="C31" s="142">
        <v>44694203.770000003</v>
      </c>
      <c r="D31" s="142">
        <v>2277415.29</v>
      </c>
      <c r="E31" s="170">
        <v>0</v>
      </c>
      <c r="F31" s="170">
        <v>0</v>
      </c>
      <c r="G31" s="142">
        <v>0</v>
      </c>
      <c r="H31" s="142">
        <v>0</v>
      </c>
      <c r="I31" s="169">
        <v>0</v>
      </c>
      <c r="J31" s="12"/>
      <c r="K31" s="12"/>
      <c r="L31" s="12"/>
      <c r="M31" s="12"/>
      <c r="N31" s="12"/>
      <c r="O31" s="12"/>
      <c r="P31" s="153"/>
      <c r="Q31" s="153"/>
    </row>
    <row r="32" spans="2:17" ht="13.5" thickBot="1" x14ac:dyDescent="0.25">
      <c r="B32" s="140" t="s">
        <v>18</v>
      </c>
      <c r="C32" s="142">
        <v>909500.6399999999</v>
      </c>
      <c r="D32" s="142">
        <v>0</v>
      </c>
      <c r="E32" s="170">
        <v>0</v>
      </c>
      <c r="F32" s="170">
        <v>296990.82000000007</v>
      </c>
      <c r="G32" s="142">
        <v>0</v>
      </c>
      <c r="H32" s="142">
        <v>0</v>
      </c>
      <c r="I32" s="169">
        <v>0</v>
      </c>
      <c r="J32" s="12"/>
      <c r="K32" s="12"/>
      <c r="L32" s="12"/>
      <c r="M32" s="12"/>
      <c r="N32" s="12"/>
      <c r="O32" s="12"/>
      <c r="P32" s="153"/>
      <c r="Q32" s="153"/>
    </row>
    <row r="33" spans="2:17" ht="13.5" thickBot="1" x14ac:dyDescent="0.25">
      <c r="B33" s="140" t="s">
        <v>19</v>
      </c>
      <c r="C33" s="142">
        <v>3376458.06</v>
      </c>
      <c r="D33" s="142">
        <v>0</v>
      </c>
      <c r="E33" s="170">
        <v>0</v>
      </c>
      <c r="F33" s="170">
        <v>0</v>
      </c>
      <c r="G33" s="142">
        <v>0</v>
      </c>
      <c r="H33" s="142">
        <v>0</v>
      </c>
      <c r="I33" s="169">
        <v>0</v>
      </c>
      <c r="J33" s="12"/>
      <c r="K33" s="12"/>
      <c r="L33" s="12"/>
      <c r="M33" s="12"/>
      <c r="N33" s="12"/>
      <c r="O33" s="12"/>
      <c r="P33" s="153"/>
      <c r="Q33" s="153"/>
    </row>
    <row r="34" spans="2:17" ht="13.5" thickBot="1" x14ac:dyDescent="0.25">
      <c r="B34" s="140" t="s">
        <v>20</v>
      </c>
      <c r="C34" s="142">
        <v>1711756.32</v>
      </c>
      <c r="D34" s="142">
        <v>0</v>
      </c>
      <c r="E34" s="170">
        <v>0</v>
      </c>
      <c r="F34" s="170">
        <v>107598.66</v>
      </c>
      <c r="G34" s="142">
        <v>0</v>
      </c>
      <c r="H34" s="142">
        <v>0</v>
      </c>
      <c r="I34" s="169">
        <v>0</v>
      </c>
      <c r="J34" s="12"/>
      <c r="K34" s="12"/>
      <c r="L34" s="12"/>
      <c r="M34" s="12"/>
      <c r="N34" s="12"/>
      <c r="O34" s="12"/>
      <c r="P34" s="153"/>
      <c r="Q34" s="153"/>
    </row>
    <row r="35" spans="2:17" ht="13.5" thickBot="1" x14ac:dyDescent="0.25">
      <c r="B35" s="140"/>
      <c r="C35" s="142"/>
      <c r="D35" s="142"/>
      <c r="E35" s="170"/>
      <c r="F35" s="170"/>
      <c r="G35" s="142"/>
      <c r="H35" s="142"/>
      <c r="I35" s="169"/>
      <c r="J35" s="12"/>
      <c r="K35" s="12"/>
      <c r="L35" s="12"/>
      <c r="M35" s="12"/>
      <c r="N35" s="12"/>
      <c r="O35" s="12"/>
      <c r="P35" s="153"/>
      <c r="Q35" s="153"/>
    </row>
    <row r="36" spans="2:17" ht="13.5" thickBot="1" x14ac:dyDescent="0.25">
      <c r="B36" s="140" t="s">
        <v>21</v>
      </c>
      <c r="C36" s="142">
        <v>969695.73</v>
      </c>
      <c r="D36" s="142">
        <v>0</v>
      </c>
      <c r="E36" s="170">
        <v>0</v>
      </c>
      <c r="F36" s="170">
        <v>0</v>
      </c>
      <c r="G36" s="142">
        <v>0</v>
      </c>
      <c r="H36" s="142">
        <v>0</v>
      </c>
      <c r="I36" s="169">
        <v>0</v>
      </c>
      <c r="J36" s="12"/>
      <c r="K36" s="12"/>
      <c r="L36" s="12"/>
      <c r="M36" s="12"/>
      <c r="N36" s="12"/>
      <c r="O36" s="12"/>
      <c r="P36" s="153"/>
      <c r="Q36" s="153"/>
    </row>
    <row r="37" spans="2:17" ht="13.5" thickBot="1" x14ac:dyDescent="0.25">
      <c r="B37" s="140" t="s">
        <v>22</v>
      </c>
      <c r="C37" s="142">
        <v>6942893.5</v>
      </c>
      <c r="D37" s="142">
        <v>0</v>
      </c>
      <c r="E37" s="170">
        <v>0</v>
      </c>
      <c r="F37" s="170">
        <v>0</v>
      </c>
      <c r="G37" s="142">
        <v>82943.12</v>
      </c>
      <c r="H37" s="142">
        <v>0</v>
      </c>
      <c r="I37" s="169">
        <v>0</v>
      </c>
      <c r="J37" s="12"/>
      <c r="K37" s="12"/>
      <c r="L37" s="12"/>
      <c r="M37" s="12"/>
      <c r="N37" s="12"/>
      <c r="O37" s="12"/>
      <c r="P37" s="153"/>
      <c r="Q37" s="153"/>
    </row>
    <row r="38" spans="2:17" ht="13.5" thickBot="1" x14ac:dyDescent="0.25">
      <c r="B38" s="140" t="s">
        <v>23</v>
      </c>
      <c r="C38" s="142">
        <v>6572626.6799999997</v>
      </c>
      <c r="D38" s="142">
        <v>0</v>
      </c>
      <c r="E38" s="170">
        <v>0</v>
      </c>
      <c r="F38" s="170">
        <v>0</v>
      </c>
      <c r="G38" s="142">
        <v>0</v>
      </c>
      <c r="H38" s="142">
        <v>0</v>
      </c>
      <c r="I38" s="169">
        <v>0</v>
      </c>
      <c r="J38" s="12"/>
      <c r="K38" s="12"/>
      <c r="L38" s="12"/>
      <c r="M38" s="12"/>
      <c r="N38" s="12"/>
      <c r="O38" s="12"/>
      <c r="P38" s="153"/>
      <c r="Q38" s="153"/>
    </row>
    <row r="39" spans="2:17" ht="13.5" thickBot="1" x14ac:dyDescent="0.25">
      <c r="B39" s="140" t="s">
        <v>24</v>
      </c>
      <c r="C39" s="142">
        <v>1676956.78</v>
      </c>
      <c r="D39" s="142">
        <v>0</v>
      </c>
      <c r="E39" s="170">
        <v>0</v>
      </c>
      <c r="F39" s="170">
        <v>0</v>
      </c>
      <c r="G39" s="142">
        <v>0</v>
      </c>
      <c r="H39" s="142">
        <v>0</v>
      </c>
      <c r="I39" s="169">
        <v>0</v>
      </c>
      <c r="J39" s="12"/>
      <c r="K39" s="12"/>
      <c r="L39" s="12"/>
      <c r="M39" s="12"/>
      <c r="N39" s="12"/>
      <c r="O39" s="12"/>
      <c r="P39" s="153"/>
      <c r="Q39" s="153"/>
    </row>
    <row r="40" spans="2:17" x14ac:dyDescent="0.2">
      <c r="J40" s="128"/>
      <c r="K40" s="128"/>
      <c r="M40" s="128"/>
    </row>
    <row r="41" spans="2:17" x14ac:dyDescent="0.2">
      <c r="I41" s="12"/>
      <c r="L41" s="128"/>
    </row>
    <row r="42" spans="2:17" x14ac:dyDescent="0.2">
      <c r="B42" s="93"/>
      <c r="C42" s="12"/>
      <c r="D42" s="12"/>
      <c r="E42" s="12"/>
      <c r="F42" s="12"/>
      <c r="G42" s="12"/>
      <c r="H42" s="12"/>
      <c r="I42" s="12"/>
      <c r="J42" s="12"/>
      <c r="K42" s="12"/>
      <c r="L42" s="128"/>
    </row>
    <row r="43" spans="2:17" x14ac:dyDescent="0.2">
      <c r="B43" s="9"/>
      <c r="C43" s="12"/>
      <c r="D43" s="12"/>
      <c r="E43" s="12"/>
      <c r="F43" s="12"/>
      <c r="G43" s="12"/>
      <c r="H43" s="12"/>
      <c r="I43" s="12"/>
      <c r="J43" s="12"/>
      <c r="K43" s="12"/>
      <c r="L43" s="128"/>
    </row>
    <row r="44" spans="2:17" x14ac:dyDescent="0.2">
      <c r="B44" s="9"/>
      <c r="C44" s="12"/>
      <c r="D44" s="12"/>
      <c r="E44" s="12"/>
      <c r="F44" s="12"/>
      <c r="G44" s="12"/>
      <c r="H44" s="12"/>
      <c r="I44" s="12"/>
      <c r="J44" s="12"/>
      <c r="K44" s="12"/>
      <c r="L44" s="128"/>
    </row>
    <row r="45" spans="2:17" x14ac:dyDescent="0.2">
      <c r="B45" s="9"/>
      <c r="C45" s="12"/>
      <c r="D45" s="12"/>
      <c r="E45" s="12"/>
      <c r="F45" s="12"/>
      <c r="G45" s="12"/>
      <c r="H45" s="12"/>
      <c r="I45" s="12"/>
      <c r="J45" s="12"/>
      <c r="K45" s="12"/>
      <c r="L45" s="128"/>
    </row>
    <row r="46" spans="2:17" x14ac:dyDescent="0.2">
      <c r="B46" s="9"/>
      <c r="C46" s="12"/>
      <c r="D46" s="12"/>
      <c r="E46" s="12"/>
      <c r="F46" s="12"/>
      <c r="G46" s="12"/>
      <c r="H46" s="12"/>
      <c r="I46" s="12"/>
      <c r="J46" s="12"/>
      <c r="K46" s="12"/>
      <c r="L46" s="128"/>
    </row>
    <row r="47" spans="2:17" x14ac:dyDescent="0.2">
      <c r="B47" s="9"/>
      <c r="C47" s="12"/>
      <c r="D47" s="12"/>
      <c r="E47" s="12"/>
      <c r="F47" s="12"/>
      <c r="G47" s="12"/>
      <c r="H47" s="12"/>
      <c r="I47" s="12"/>
      <c r="J47" s="12"/>
      <c r="K47" s="12"/>
      <c r="L47" s="128"/>
    </row>
    <row r="48" spans="2:17" x14ac:dyDescent="0.2">
      <c r="B48" s="9"/>
      <c r="C48" s="12"/>
      <c r="D48" s="12"/>
      <c r="E48" s="12"/>
      <c r="F48" s="12"/>
      <c r="G48" s="12"/>
      <c r="H48" s="12"/>
      <c r="I48" s="12"/>
      <c r="J48" s="12"/>
      <c r="K48" s="12"/>
      <c r="L48" s="128"/>
    </row>
    <row r="49" spans="2:12" x14ac:dyDescent="0.2">
      <c r="B49" s="9"/>
      <c r="C49" s="12"/>
      <c r="D49" s="12"/>
      <c r="E49" s="12"/>
      <c r="F49" s="12"/>
      <c r="G49" s="12"/>
      <c r="H49" s="12"/>
      <c r="I49" s="12"/>
      <c r="J49" s="12"/>
      <c r="K49" s="12"/>
      <c r="L49" s="128"/>
    </row>
    <row r="50" spans="2:12" x14ac:dyDescent="0.2">
      <c r="B50" s="9"/>
      <c r="C50" s="12"/>
      <c r="D50" s="12"/>
      <c r="E50" s="12"/>
      <c r="F50" s="12"/>
      <c r="G50" s="12"/>
      <c r="H50" s="12"/>
      <c r="I50" s="12"/>
      <c r="J50" s="12"/>
      <c r="K50" s="12"/>
      <c r="L50" s="128"/>
    </row>
    <row r="51" spans="2:12" x14ac:dyDescent="0.2">
      <c r="B51" s="9"/>
      <c r="C51" s="12"/>
      <c r="D51" s="12"/>
      <c r="E51" s="12"/>
      <c r="F51" s="12"/>
      <c r="G51" s="12"/>
      <c r="H51" s="12"/>
      <c r="I51" s="12"/>
      <c r="J51" s="12"/>
      <c r="K51" s="12"/>
      <c r="L51" s="128"/>
    </row>
    <row r="52" spans="2:12" x14ac:dyDescent="0.2">
      <c r="B52" s="9"/>
      <c r="C52" s="12"/>
      <c r="D52" s="12"/>
      <c r="E52" s="12"/>
      <c r="F52" s="12"/>
      <c r="G52" s="12"/>
      <c r="H52" s="12"/>
      <c r="I52" s="12"/>
      <c r="J52" s="12"/>
      <c r="K52" s="12"/>
      <c r="L52" s="128"/>
    </row>
    <row r="53" spans="2:12" x14ac:dyDescent="0.2">
      <c r="B53" s="9"/>
      <c r="C53" s="12"/>
      <c r="D53" s="12"/>
      <c r="E53" s="12"/>
      <c r="F53" s="12"/>
      <c r="G53" s="12"/>
      <c r="H53" s="12"/>
      <c r="I53" s="12"/>
      <c r="J53" s="12"/>
      <c r="K53" s="12"/>
      <c r="L53" s="128"/>
    </row>
    <row r="54" spans="2:12" x14ac:dyDescent="0.2">
      <c r="B54" s="9"/>
      <c r="C54" s="12"/>
      <c r="D54" s="12"/>
      <c r="E54" s="12"/>
      <c r="F54" s="12"/>
      <c r="G54" s="12"/>
      <c r="H54" s="12"/>
      <c r="I54" s="12"/>
      <c r="J54" s="12"/>
      <c r="K54" s="12"/>
      <c r="L54" s="128"/>
    </row>
    <row r="55" spans="2:12" x14ac:dyDescent="0.2">
      <c r="B55" s="9"/>
      <c r="C55" s="12"/>
      <c r="D55" s="12"/>
      <c r="E55" s="12"/>
      <c r="F55" s="12"/>
      <c r="G55" s="12"/>
      <c r="H55" s="12"/>
      <c r="I55" s="12"/>
      <c r="J55" s="12"/>
      <c r="K55" s="12"/>
      <c r="L55" s="128"/>
    </row>
    <row r="56" spans="2:12" x14ac:dyDescent="0.2">
      <c r="B56" s="9"/>
      <c r="C56" s="12"/>
      <c r="D56" s="12"/>
      <c r="E56" s="12"/>
      <c r="F56" s="12"/>
      <c r="G56" s="12"/>
      <c r="H56" s="12"/>
      <c r="I56" s="12"/>
      <c r="J56" s="12"/>
      <c r="K56" s="12"/>
      <c r="L56" s="128"/>
    </row>
    <row r="57" spans="2:12" x14ac:dyDescent="0.2">
      <c r="B57" s="9"/>
      <c r="C57" s="12"/>
      <c r="D57" s="12"/>
      <c r="E57" s="12"/>
      <c r="F57" s="12"/>
      <c r="G57" s="12"/>
      <c r="H57" s="12"/>
      <c r="I57" s="12"/>
      <c r="J57" s="12"/>
      <c r="K57" s="12"/>
      <c r="L57" s="128"/>
    </row>
    <row r="58" spans="2:12" x14ac:dyDescent="0.2">
      <c r="B58" s="9"/>
      <c r="C58" s="12"/>
      <c r="D58" s="12"/>
      <c r="E58" s="12"/>
      <c r="F58" s="12"/>
      <c r="G58" s="12"/>
      <c r="H58" s="12"/>
      <c r="I58" s="12"/>
      <c r="J58" s="12"/>
      <c r="K58" s="12"/>
      <c r="L58" s="128"/>
    </row>
    <row r="59" spans="2:12" x14ac:dyDescent="0.2">
      <c r="B59" s="9"/>
      <c r="C59" s="12"/>
      <c r="D59" s="12"/>
      <c r="E59" s="12"/>
      <c r="F59" s="12"/>
      <c r="G59" s="12"/>
      <c r="H59" s="12"/>
      <c r="I59" s="12"/>
      <c r="J59" s="12"/>
      <c r="K59" s="12"/>
      <c r="L59" s="128"/>
    </row>
    <row r="60" spans="2:12" x14ac:dyDescent="0.2">
      <c r="B60" s="9"/>
      <c r="C60" s="12"/>
      <c r="D60" s="12"/>
      <c r="E60" s="12"/>
      <c r="F60" s="12"/>
      <c r="G60" s="12"/>
      <c r="H60" s="12"/>
      <c r="I60" s="12"/>
      <c r="J60" s="12"/>
      <c r="K60" s="12"/>
      <c r="L60" s="128"/>
    </row>
    <row r="61" spans="2:12" x14ac:dyDescent="0.2">
      <c r="B61" s="9"/>
      <c r="C61" s="12"/>
      <c r="D61" s="12"/>
      <c r="E61" s="12"/>
      <c r="F61" s="12"/>
      <c r="G61" s="12"/>
      <c r="H61" s="12"/>
      <c r="I61" s="12"/>
      <c r="J61" s="12"/>
      <c r="K61" s="12"/>
      <c r="L61" s="128"/>
    </row>
    <row r="62" spans="2:12" x14ac:dyDescent="0.2">
      <c r="B62" s="9"/>
      <c r="C62" s="12"/>
      <c r="D62" s="12"/>
      <c r="E62" s="12"/>
      <c r="F62" s="12"/>
      <c r="G62" s="12"/>
      <c r="H62" s="12"/>
      <c r="I62" s="12"/>
      <c r="J62" s="12"/>
      <c r="K62" s="12"/>
      <c r="L62" s="128"/>
    </row>
    <row r="63" spans="2:12" x14ac:dyDescent="0.2">
      <c r="B63" s="9"/>
      <c r="C63" s="12"/>
      <c r="D63" s="12"/>
      <c r="E63" s="12"/>
      <c r="F63" s="12"/>
      <c r="G63" s="12"/>
      <c r="H63" s="12"/>
      <c r="I63" s="12"/>
      <c r="J63" s="12"/>
      <c r="K63" s="12"/>
      <c r="L63" s="128"/>
    </row>
    <row r="64" spans="2:12" x14ac:dyDescent="0.2">
      <c r="B64" s="9"/>
      <c r="C64" s="12"/>
      <c r="D64" s="12"/>
      <c r="E64" s="12"/>
      <c r="F64" s="12"/>
      <c r="G64" s="12"/>
      <c r="H64" s="12"/>
      <c r="I64" s="12"/>
      <c r="J64" s="12"/>
      <c r="K64" s="12"/>
      <c r="L64" s="128"/>
    </row>
    <row r="65" spans="2:12" x14ac:dyDescent="0.2">
      <c r="B65" s="9"/>
      <c r="C65" s="12"/>
      <c r="D65" s="12"/>
      <c r="E65" s="12"/>
      <c r="F65" s="12"/>
      <c r="G65" s="12"/>
      <c r="H65" s="12"/>
      <c r="I65" s="12"/>
      <c r="J65" s="12"/>
      <c r="K65" s="12"/>
      <c r="L65" s="128"/>
    </row>
    <row r="66" spans="2:12" x14ac:dyDescent="0.2">
      <c r="B66" s="9"/>
      <c r="C66" s="12"/>
      <c r="D66" s="12"/>
      <c r="E66" s="12"/>
      <c r="F66" s="12"/>
      <c r="G66" s="12"/>
      <c r="H66" s="12"/>
      <c r="I66" s="12"/>
      <c r="J66" s="12"/>
      <c r="K66" s="12"/>
      <c r="L66" s="128"/>
    </row>
    <row r="67" spans="2:12" x14ac:dyDescent="0.2">
      <c r="B67" s="9"/>
      <c r="C67" s="12"/>
      <c r="D67" s="12"/>
      <c r="E67" s="12"/>
      <c r="F67" s="12"/>
      <c r="G67" s="12"/>
      <c r="H67" s="12"/>
      <c r="I67" s="12"/>
      <c r="J67" s="12"/>
      <c r="K67" s="12"/>
      <c r="L67" s="128"/>
    </row>
    <row r="68" spans="2:12" x14ac:dyDescent="0.2">
      <c r="B68" s="9"/>
      <c r="C68" s="12"/>
      <c r="D68" s="12"/>
      <c r="E68" s="12"/>
      <c r="F68" s="12"/>
      <c r="G68" s="12"/>
      <c r="H68" s="12"/>
      <c r="I68" s="12"/>
      <c r="J68" s="12"/>
      <c r="K68" s="12"/>
      <c r="L68" s="128"/>
    </row>
    <row r="69" spans="2:12" x14ac:dyDescent="0.2">
      <c r="B69" s="9"/>
      <c r="C69" s="12"/>
      <c r="D69" s="12"/>
      <c r="E69" s="12"/>
      <c r="F69" s="12"/>
      <c r="G69" s="12"/>
      <c r="H69" s="12"/>
      <c r="I69" s="12"/>
      <c r="J69" s="12"/>
      <c r="K69" s="12"/>
      <c r="L69" s="128"/>
    </row>
    <row r="71" spans="2:12" x14ac:dyDescent="0.2">
      <c r="C71" s="12"/>
      <c r="D71" s="12"/>
      <c r="E71" s="12"/>
      <c r="F71" s="12"/>
      <c r="G71" s="12"/>
      <c r="H71" s="12"/>
      <c r="I71" s="12"/>
      <c r="J71" s="12"/>
      <c r="K71" s="12"/>
      <c r="L71" s="128"/>
    </row>
    <row r="72" spans="2:12" x14ac:dyDescent="0.2">
      <c r="C72" s="12"/>
      <c r="D72" s="12"/>
      <c r="E72" s="12"/>
      <c r="F72" s="12"/>
      <c r="G72" s="12"/>
      <c r="H72" s="12"/>
      <c r="I72" s="12"/>
      <c r="J72" s="12"/>
      <c r="K72" s="12"/>
      <c r="L72" s="128"/>
    </row>
    <row r="73" spans="2:12" x14ac:dyDescent="0.2">
      <c r="C73" s="12"/>
      <c r="D73" s="12"/>
      <c r="E73" s="12"/>
      <c r="F73" s="12"/>
      <c r="G73" s="12"/>
      <c r="H73" s="12"/>
      <c r="I73" s="12"/>
      <c r="J73" s="12"/>
      <c r="K73" s="12"/>
      <c r="L73" s="128"/>
    </row>
    <row r="74" spans="2:12" x14ac:dyDescent="0.2">
      <c r="C74" s="12"/>
      <c r="D74" s="12"/>
      <c r="E74" s="12"/>
      <c r="F74" s="12"/>
      <c r="G74" s="12"/>
      <c r="H74" s="12"/>
      <c r="J74" s="12"/>
      <c r="K74" s="12"/>
      <c r="L74" s="128"/>
    </row>
    <row r="76" spans="2:12" x14ac:dyDescent="0.2">
      <c r="L76" s="128"/>
    </row>
    <row r="77" spans="2:12" x14ac:dyDescent="0.2">
      <c r="L77" s="128"/>
    </row>
    <row r="78" spans="2:12" x14ac:dyDescent="0.2">
      <c r="L78" s="128"/>
    </row>
    <row r="79" spans="2:12" x14ac:dyDescent="0.2">
      <c r="I79" s="12"/>
    </row>
    <row r="80" spans="2:12" x14ac:dyDescent="0.2">
      <c r="C80" s="12"/>
      <c r="D80" s="12"/>
      <c r="E80" s="12"/>
      <c r="F80" s="12"/>
      <c r="G80" s="12"/>
      <c r="H80" s="12"/>
      <c r="I80" s="12"/>
      <c r="J80" s="128"/>
      <c r="K80" s="128"/>
      <c r="L80" s="128"/>
    </row>
    <row r="81" spans="3:12" x14ac:dyDescent="0.2">
      <c r="C81" s="12"/>
      <c r="D81" s="12"/>
      <c r="E81" s="12"/>
      <c r="F81" s="12"/>
      <c r="G81" s="12"/>
      <c r="H81" s="12"/>
      <c r="I81" s="12"/>
      <c r="L81" s="128"/>
    </row>
    <row r="82" spans="3:12" x14ac:dyDescent="0.2">
      <c r="C82" s="12"/>
      <c r="D82" s="12"/>
      <c r="E82" s="12"/>
      <c r="F82" s="12"/>
      <c r="G82" s="12"/>
      <c r="H82" s="12"/>
      <c r="I82" s="12"/>
      <c r="L82" s="128"/>
    </row>
    <row r="83" spans="3:12" x14ac:dyDescent="0.2">
      <c r="C83" s="12"/>
      <c r="D83" s="12"/>
      <c r="E83" s="12"/>
      <c r="F83" s="12"/>
      <c r="G83" s="12"/>
      <c r="H83" s="12"/>
      <c r="I83" s="12"/>
      <c r="L83" s="128"/>
    </row>
    <row r="84" spans="3:12" x14ac:dyDescent="0.2">
      <c r="C84" s="12"/>
      <c r="D84" s="12"/>
      <c r="E84" s="12"/>
      <c r="F84" s="12"/>
      <c r="G84" s="12"/>
      <c r="H84" s="12"/>
      <c r="L84" s="128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106"/>
  <sheetViews>
    <sheetView showGridLines="0" zoomScale="114" zoomScaleNormal="114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3" width="14.42578125" style="2" customWidth="1"/>
    <col min="4" max="4" width="23.85546875" style="2" customWidth="1"/>
    <col min="5" max="6" width="17" style="2" customWidth="1"/>
    <col min="7" max="7" width="18.28515625" style="2" customWidth="1"/>
    <col min="8" max="8" width="13.85546875" style="2" bestFit="1" customWidth="1"/>
    <col min="9" max="10" width="13.85546875" style="2" customWidth="1"/>
    <col min="11" max="11" width="15" style="2" customWidth="1"/>
    <col min="12" max="12" width="16.28515625" style="2" customWidth="1"/>
    <col min="13" max="13" width="13.42578125" style="2" bestFit="1" customWidth="1"/>
    <col min="14" max="14" width="10.28515625" style="2" bestFit="1" customWidth="1"/>
    <col min="15" max="16" width="8.7109375" style="2"/>
    <col min="17" max="17" width="11.28515625" style="2" bestFit="1" customWidth="1"/>
    <col min="18" max="18" width="8.7109375" style="2"/>
    <col min="19" max="19" width="10.28515625" style="2" bestFit="1" customWidth="1"/>
    <col min="20" max="20" width="8.7109375" style="2"/>
    <col min="21" max="21" width="10.28515625" style="2" bestFit="1" customWidth="1"/>
    <col min="22" max="16384" width="8.7109375" style="2"/>
  </cols>
  <sheetData>
    <row r="1" spans="2:15" x14ac:dyDescent="0.2">
      <c r="B1" s="225" t="s">
        <v>290</v>
      </c>
      <c r="C1" s="225"/>
      <c r="D1" s="225"/>
      <c r="E1" s="225"/>
      <c r="F1" s="225"/>
      <c r="G1" s="225"/>
      <c r="H1" s="225"/>
      <c r="L1" s="117"/>
    </row>
    <row r="3" spans="2:15" x14ac:dyDescent="0.2">
      <c r="B3" s="224" t="s">
        <v>267</v>
      </c>
      <c r="C3" s="224"/>
      <c r="D3" s="224"/>
      <c r="E3" s="224"/>
      <c r="F3" s="224"/>
      <c r="G3" s="224"/>
      <c r="H3" s="224"/>
    </row>
    <row r="5" spans="2:15" ht="15" customHeight="1" x14ac:dyDescent="0.2">
      <c r="B5" s="67"/>
      <c r="C5" s="54"/>
      <c r="D5" s="173" t="s">
        <v>181</v>
      </c>
      <c r="E5" s="173"/>
      <c r="F5" s="172"/>
      <c r="G5" s="67"/>
      <c r="H5" s="67"/>
    </row>
    <row r="6" spans="2:15" ht="12.75" customHeight="1" x14ac:dyDescent="0.2">
      <c r="B6" s="67"/>
      <c r="C6" s="69" t="s">
        <v>59</v>
      </c>
      <c r="D6" s="75" t="s">
        <v>180</v>
      </c>
      <c r="E6" s="67"/>
      <c r="F6" s="172" t="s">
        <v>218</v>
      </c>
      <c r="G6" s="164" t="s">
        <v>212</v>
      </c>
      <c r="H6" s="164" t="s">
        <v>213</v>
      </c>
    </row>
    <row r="7" spans="2:15" ht="12.75" customHeight="1" x14ac:dyDescent="0.2">
      <c r="B7" s="67" t="s">
        <v>64</v>
      </c>
      <c r="C7" s="69" t="s">
        <v>31</v>
      </c>
      <c r="D7" s="75" t="s">
        <v>210</v>
      </c>
      <c r="E7" s="69" t="s">
        <v>60</v>
      </c>
      <c r="F7" s="172" t="s">
        <v>219</v>
      </c>
      <c r="G7" s="164" t="s">
        <v>216</v>
      </c>
      <c r="H7" s="164" t="s">
        <v>214</v>
      </c>
    </row>
    <row r="8" spans="2:15" ht="12.75" customHeight="1" x14ac:dyDescent="0.2">
      <c r="B8" s="67" t="s">
        <v>30</v>
      </c>
      <c r="C8" s="69" t="s">
        <v>63</v>
      </c>
      <c r="D8" s="75" t="s">
        <v>211</v>
      </c>
      <c r="E8" s="69" t="s">
        <v>120</v>
      </c>
      <c r="F8" s="172" t="s">
        <v>220</v>
      </c>
      <c r="G8" s="164" t="s">
        <v>217</v>
      </c>
      <c r="H8" s="164" t="s">
        <v>215</v>
      </c>
    </row>
    <row r="9" spans="2:15" x14ac:dyDescent="0.2">
      <c r="B9" s="67" t="s">
        <v>113</v>
      </c>
      <c r="C9" s="69" t="s">
        <v>58</v>
      </c>
      <c r="D9" s="75" t="s">
        <v>209</v>
      </c>
      <c r="E9" s="69" t="s">
        <v>61</v>
      </c>
      <c r="F9" s="172"/>
      <c r="G9" s="164"/>
      <c r="H9" s="164"/>
    </row>
    <row r="10" spans="2:15" s="20" customFormat="1" x14ac:dyDescent="0.2">
      <c r="B10" s="174" t="s">
        <v>0</v>
      </c>
      <c r="C10" s="108">
        <f>SUM(C12:C39)</f>
        <v>532577930.26999992</v>
      </c>
      <c r="D10" s="108">
        <f t="shared" ref="D10:H10" si="0">SUM(D12:D39)</f>
        <v>0</v>
      </c>
      <c r="E10" s="108">
        <f t="shared" si="0"/>
        <v>31712534.860000003</v>
      </c>
      <c r="F10" s="125">
        <f t="shared" si="0"/>
        <v>26350668.850000001</v>
      </c>
      <c r="G10" s="125">
        <f t="shared" si="0"/>
        <v>2890516.75</v>
      </c>
      <c r="H10" s="125">
        <f t="shared" si="0"/>
        <v>44175.520000000004</v>
      </c>
    </row>
    <row r="11" spans="2:15" x14ac:dyDescent="0.2">
      <c r="B11" s="38"/>
      <c r="C11" s="175"/>
      <c r="D11" s="176"/>
      <c r="E11" s="175"/>
      <c r="F11" s="175"/>
      <c r="G11" s="177"/>
      <c r="H11" s="177"/>
    </row>
    <row r="12" spans="2:15" x14ac:dyDescent="0.2">
      <c r="B12" s="38" t="s">
        <v>1</v>
      </c>
      <c r="C12" s="55">
        <v>5014132.01</v>
      </c>
      <c r="D12" s="82">
        <v>0</v>
      </c>
      <c r="E12" s="55">
        <v>487700.08</v>
      </c>
      <c r="F12" s="82">
        <v>500038.62</v>
      </c>
      <c r="G12" s="55">
        <v>0</v>
      </c>
      <c r="H12" s="55">
        <v>0</v>
      </c>
      <c r="I12" s="12"/>
      <c r="J12" s="12"/>
      <c r="K12" s="12"/>
      <c r="L12" s="62"/>
      <c r="M12" s="62"/>
      <c r="N12" s="62"/>
      <c r="O12" s="12"/>
    </row>
    <row r="13" spans="2:15" x14ac:dyDescent="0.2">
      <c r="B13" s="38" t="s">
        <v>2</v>
      </c>
      <c r="C13" s="55">
        <v>51170589</v>
      </c>
      <c r="D13" s="82">
        <v>0</v>
      </c>
      <c r="E13" s="55">
        <v>3244793</v>
      </c>
      <c r="F13" s="82">
        <v>1968707.22</v>
      </c>
      <c r="G13" s="55">
        <v>0</v>
      </c>
      <c r="H13" s="55">
        <v>0</v>
      </c>
      <c r="I13" s="12"/>
      <c r="J13" s="12"/>
      <c r="K13" s="12"/>
      <c r="L13" s="62"/>
      <c r="M13" s="12"/>
      <c r="N13" s="12"/>
      <c r="O13" s="12"/>
    </row>
    <row r="14" spans="2:15" x14ac:dyDescent="0.2">
      <c r="B14" s="38" t="s">
        <v>3</v>
      </c>
      <c r="C14" s="55">
        <v>54069932.759999998</v>
      </c>
      <c r="D14" s="82">
        <v>0</v>
      </c>
      <c r="E14" s="55"/>
      <c r="F14" s="82">
        <v>4887569.34</v>
      </c>
      <c r="G14" s="55">
        <v>0</v>
      </c>
      <c r="H14" s="55">
        <v>19903.18</v>
      </c>
      <c r="I14" s="12"/>
      <c r="J14" s="12"/>
      <c r="K14" s="12"/>
      <c r="L14" s="12"/>
      <c r="M14" s="12"/>
      <c r="N14" s="12"/>
      <c r="O14" s="12"/>
    </row>
    <row r="15" spans="2:15" x14ac:dyDescent="0.2">
      <c r="B15" s="38" t="s">
        <v>4</v>
      </c>
      <c r="C15" s="55">
        <v>62160505</v>
      </c>
      <c r="D15" s="82">
        <v>0</v>
      </c>
      <c r="E15" s="55">
        <v>4439145</v>
      </c>
      <c r="F15" s="82">
        <v>3043683.5300000003</v>
      </c>
      <c r="G15" s="55">
        <v>0</v>
      </c>
      <c r="H15" s="55">
        <v>0</v>
      </c>
      <c r="I15" s="12"/>
      <c r="J15" s="12"/>
      <c r="K15" s="12"/>
      <c r="L15" s="12"/>
      <c r="M15" s="12"/>
      <c r="N15" s="12"/>
      <c r="O15" s="12"/>
    </row>
    <row r="16" spans="2:15" x14ac:dyDescent="0.2">
      <c r="B16" s="38" t="s">
        <v>5</v>
      </c>
      <c r="C16" s="55">
        <v>7430397.4000000004</v>
      </c>
      <c r="D16" s="82">
        <v>0</v>
      </c>
      <c r="E16" s="55">
        <v>476360</v>
      </c>
      <c r="F16" s="82">
        <v>230052.68</v>
      </c>
      <c r="G16" s="55">
        <v>0</v>
      </c>
      <c r="H16" s="55">
        <v>0</v>
      </c>
      <c r="I16" s="12"/>
      <c r="J16" s="12"/>
      <c r="K16" s="12"/>
      <c r="L16" s="62"/>
      <c r="M16" s="12"/>
      <c r="N16" s="12"/>
      <c r="O16" s="12"/>
    </row>
    <row r="17" spans="2:15" x14ac:dyDescent="0.2">
      <c r="B17" s="38"/>
      <c r="C17" s="55"/>
      <c r="D17" s="82"/>
      <c r="E17" s="55"/>
      <c r="F17" s="82"/>
      <c r="G17" s="55"/>
      <c r="H17" s="55"/>
      <c r="I17" s="12"/>
      <c r="J17" s="12"/>
      <c r="K17" s="12"/>
      <c r="L17" s="62"/>
      <c r="M17" s="12"/>
      <c r="N17" s="12"/>
      <c r="O17" s="12"/>
    </row>
    <row r="18" spans="2:15" x14ac:dyDescent="0.2">
      <c r="B18" s="38" t="s">
        <v>6</v>
      </c>
      <c r="C18" s="55">
        <v>4651782.9400000004</v>
      </c>
      <c r="D18" s="82">
        <v>0</v>
      </c>
      <c r="E18" s="55"/>
      <c r="F18" s="82">
        <v>160818.97999999998</v>
      </c>
      <c r="G18" s="55">
        <v>0</v>
      </c>
      <c r="H18" s="55">
        <v>0</v>
      </c>
      <c r="I18" s="12"/>
      <c r="J18" s="12"/>
      <c r="K18" s="12"/>
      <c r="L18" s="12"/>
      <c r="M18" s="12"/>
      <c r="N18" s="12"/>
      <c r="O18" s="12"/>
    </row>
    <row r="19" spans="2:15" x14ac:dyDescent="0.2">
      <c r="B19" s="38" t="s">
        <v>7</v>
      </c>
      <c r="C19" s="55">
        <v>14170262.050000001</v>
      </c>
      <c r="D19" s="82">
        <v>0</v>
      </c>
      <c r="E19" s="55">
        <v>871112.73</v>
      </c>
      <c r="F19" s="82">
        <v>507134.20999999996</v>
      </c>
      <c r="G19" s="55">
        <v>0</v>
      </c>
      <c r="H19" s="55">
        <v>0</v>
      </c>
      <c r="I19" s="12"/>
      <c r="J19" s="12"/>
      <c r="K19" s="12"/>
      <c r="L19" s="12"/>
      <c r="M19" s="12"/>
      <c r="N19" s="12"/>
      <c r="O19" s="12"/>
    </row>
    <row r="20" spans="2:15" x14ac:dyDescent="0.2">
      <c r="B20" s="38" t="s">
        <v>8</v>
      </c>
      <c r="C20" s="55">
        <v>11198307.23</v>
      </c>
      <c r="D20" s="82">
        <v>0</v>
      </c>
      <c r="E20" s="55">
        <v>706205.9</v>
      </c>
      <c r="F20" s="82">
        <v>492667.39999999997</v>
      </c>
      <c r="G20" s="55">
        <v>0</v>
      </c>
      <c r="H20" s="55">
        <v>0</v>
      </c>
      <c r="I20" s="12"/>
      <c r="J20" s="12"/>
      <c r="K20" s="12"/>
      <c r="L20" s="12"/>
      <c r="M20" s="12"/>
      <c r="N20" s="12"/>
      <c r="O20" s="12"/>
    </row>
    <row r="21" spans="2:15" x14ac:dyDescent="0.2">
      <c r="B21" s="38" t="s">
        <v>9</v>
      </c>
      <c r="C21" s="55">
        <v>18244935.039999999</v>
      </c>
      <c r="D21" s="82">
        <v>0</v>
      </c>
      <c r="E21" s="55">
        <v>1306689.8600000001</v>
      </c>
      <c r="F21" s="82">
        <v>908843.53</v>
      </c>
      <c r="G21" s="55">
        <v>0</v>
      </c>
      <c r="H21" s="55">
        <v>0</v>
      </c>
      <c r="I21" s="12"/>
      <c r="J21" s="12"/>
      <c r="K21" s="12"/>
      <c r="L21" s="62"/>
      <c r="M21" s="12"/>
      <c r="N21" s="12"/>
      <c r="O21" s="12"/>
    </row>
    <row r="22" spans="2:15" x14ac:dyDescent="0.2">
      <c r="B22" s="38" t="s">
        <v>10</v>
      </c>
      <c r="C22" s="55">
        <v>3530098</v>
      </c>
      <c r="D22" s="82">
        <v>0</v>
      </c>
      <c r="E22" s="55">
        <v>322795</v>
      </c>
      <c r="F22" s="82">
        <v>220486.56</v>
      </c>
      <c r="G22" s="55">
        <v>26363.09</v>
      </c>
      <c r="H22" s="55">
        <v>0</v>
      </c>
      <c r="I22" s="12"/>
      <c r="J22" s="12"/>
      <c r="K22" s="12"/>
      <c r="L22" s="62"/>
      <c r="M22" s="12"/>
      <c r="N22" s="12"/>
      <c r="O22" s="12"/>
    </row>
    <row r="23" spans="2:15" x14ac:dyDescent="0.2">
      <c r="B23" s="38"/>
      <c r="C23" s="55"/>
      <c r="D23" s="82"/>
      <c r="E23" s="55"/>
      <c r="F23" s="82"/>
      <c r="G23" s="55"/>
      <c r="H23" s="55"/>
      <c r="I23" s="12"/>
      <c r="J23" s="12"/>
      <c r="K23" s="12"/>
      <c r="L23" s="62"/>
      <c r="M23" s="12"/>
      <c r="N23" s="12"/>
      <c r="O23" s="12"/>
    </row>
    <row r="24" spans="2:15" x14ac:dyDescent="0.2">
      <c r="B24" s="38" t="s">
        <v>11</v>
      </c>
      <c r="C24" s="55">
        <v>23159435.890000001</v>
      </c>
      <c r="D24" s="82">
        <v>0</v>
      </c>
      <c r="E24" s="55">
        <v>1598992</v>
      </c>
      <c r="F24" s="82">
        <v>840521.03</v>
      </c>
      <c r="G24" s="55">
        <v>430870.47</v>
      </c>
      <c r="H24" s="55">
        <v>0</v>
      </c>
      <c r="I24" s="12"/>
      <c r="J24" s="12"/>
      <c r="K24" s="12"/>
      <c r="L24" s="62"/>
      <c r="M24" s="12"/>
      <c r="N24" s="12"/>
      <c r="O24" s="12"/>
    </row>
    <row r="25" spans="2:15" x14ac:dyDescent="0.2">
      <c r="B25" s="38" t="s">
        <v>12</v>
      </c>
      <c r="C25" s="55">
        <v>3103909.95</v>
      </c>
      <c r="D25" s="82">
        <v>0</v>
      </c>
      <c r="E25" s="55">
        <v>341500.18</v>
      </c>
      <c r="F25" s="82">
        <v>219363.22</v>
      </c>
      <c r="G25" s="55">
        <v>0</v>
      </c>
      <c r="H25" s="55">
        <v>0</v>
      </c>
      <c r="I25" s="12"/>
      <c r="J25" s="12"/>
      <c r="K25" s="12"/>
      <c r="L25" s="62"/>
      <c r="M25" s="12"/>
      <c r="N25" s="12"/>
      <c r="O25" s="12"/>
    </row>
    <row r="26" spans="2:15" x14ac:dyDescent="0.2">
      <c r="B26" s="38" t="s">
        <v>13</v>
      </c>
      <c r="C26" s="55">
        <v>23638573.870000001</v>
      </c>
      <c r="D26" s="82">
        <v>0</v>
      </c>
      <c r="E26" s="55">
        <v>1406316.31</v>
      </c>
      <c r="F26" s="82">
        <v>831046.97000000009</v>
      </c>
      <c r="G26" s="55">
        <v>0</v>
      </c>
      <c r="H26" s="55">
        <v>0</v>
      </c>
      <c r="I26" s="12"/>
      <c r="J26" s="12"/>
      <c r="K26" s="12"/>
      <c r="L26" s="62"/>
      <c r="M26" s="12"/>
      <c r="N26" s="12"/>
      <c r="O26" s="12"/>
    </row>
    <row r="27" spans="2:15" x14ac:dyDescent="0.2">
      <c r="B27" s="38" t="s">
        <v>14</v>
      </c>
      <c r="C27" s="55">
        <v>27748705</v>
      </c>
      <c r="D27" s="82">
        <v>0</v>
      </c>
      <c r="E27" s="55">
        <v>1472419</v>
      </c>
      <c r="F27" s="82">
        <v>1424985.93</v>
      </c>
      <c r="G27" s="55">
        <v>969080.47</v>
      </c>
      <c r="H27" s="55">
        <v>0</v>
      </c>
      <c r="I27" s="12"/>
      <c r="J27" s="12"/>
      <c r="K27" s="12"/>
      <c r="L27" s="62"/>
      <c r="M27" s="12"/>
      <c r="N27" s="12"/>
      <c r="O27" s="12"/>
    </row>
    <row r="28" spans="2:15" x14ac:dyDescent="0.2">
      <c r="B28" s="38" t="s">
        <v>15</v>
      </c>
      <c r="C28" s="55">
        <v>1476184.65</v>
      </c>
      <c r="D28" s="82">
        <v>0</v>
      </c>
      <c r="E28" s="55">
        <v>1001.81</v>
      </c>
      <c r="F28" s="82">
        <v>86595.73</v>
      </c>
      <c r="G28" s="55">
        <v>86442.43</v>
      </c>
      <c r="H28" s="55">
        <v>0</v>
      </c>
      <c r="I28" s="12"/>
      <c r="J28" s="12"/>
      <c r="K28" s="12"/>
      <c r="L28" s="153"/>
      <c r="M28" s="12"/>
      <c r="N28" s="12"/>
      <c r="O28" s="12"/>
    </row>
    <row r="29" spans="2:15" x14ac:dyDescent="0.2">
      <c r="B29" s="38"/>
      <c r="C29" s="55"/>
      <c r="D29" s="82"/>
      <c r="E29" s="55"/>
      <c r="F29" s="82"/>
      <c r="G29" s="55"/>
      <c r="H29" s="55"/>
      <c r="I29" s="12"/>
      <c r="J29" s="12"/>
      <c r="K29" s="12"/>
      <c r="L29" s="153"/>
      <c r="M29" s="12"/>
      <c r="N29" s="12"/>
      <c r="O29" s="12"/>
    </row>
    <row r="30" spans="2:15" x14ac:dyDescent="0.2">
      <c r="B30" s="38" t="s">
        <v>16</v>
      </c>
      <c r="C30" s="55">
        <v>88961364</v>
      </c>
      <c r="D30" s="82">
        <v>0</v>
      </c>
      <c r="E30" s="55">
        <v>5127668</v>
      </c>
      <c r="F30" s="82">
        <v>3722194.3000000003</v>
      </c>
      <c r="G30" s="55">
        <v>415379.04</v>
      </c>
      <c r="H30" s="55">
        <v>0</v>
      </c>
      <c r="I30" s="12"/>
      <c r="J30" s="12"/>
      <c r="K30" s="12"/>
      <c r="L30" s="153"/>
      <c r="M30" s="12"/>
      <c r="N30" s="12"/>
      <c r="O30" s="12"/>
    </row>
    <row r="31" spans="2:15" x14ac:dyDescent="0.2">
      <c r="B31" s="38" t="s">
        <v>17</v>
      </c>
      <c r="C31" s="55">
        <v>92886834</v>
      </c>
      <c r="D31" s="82">
        <v>0</v>
      </c>
      <c r="E31" s="55">
        <v>6311787</v>
      </c>
      <c r="F31" s="82">
        <v>3569543.3099999996</v>
      </c>
      <c r="G31" s="55">
        <v>0</v>
      </c>
      <c r="H31" s="55">
        <v>0</v>
      </c>
      <c r="I31" s="12"/>
      <c r="J31" s="12"/>
      <c r="K31" s="12"/>
      <c r="L31" s="153"/>
      <c r="M31" s="12"/>
      <c r="N31" s="12"/>
      <c r="O31" s="12"/>
    </row>
    <row r="32" spans="2:15" x14ac:dyDescent="0.2">
      <c r="B32" s="38" t="s">
        <v>18</v>
      </c>
      <c r="C32" s="55">
        <v>0</v>
      </c>
      <c r="D32" s="82">
        <v>0</v>
      </c>
      <c r="E32" s="55">
        <v>220526</v>
      </c>
      <c r="F32" s="82">
        <v>198892.24</v>
      </c>
      <c r="G32" s="55">
        <v>350806.88</v>
      </c>
      <c r="H32" s="55">
        <v>0</v>
      </c>
      <c r="I32" s="12"/>
      <c r="J32" s="12"/>
      <c r="K32" s="12"/>
      <c r="L32" s="153"/>
      <c r="M32" s="12"/>
      <c r="N32" s="12"/>
      <c r="O32" s="12"/>
    </row>
    <row r="33" spans="2:15" x14ac:dyDescent="0.2">
      <c r="B33" s="38" t="s">
        <v>19</v>
      </c>
      <c r="C33" s="55">
        <v>0</v>
      </c>
      <c r="D33" s="82">
        <v>0</v>
      </c>
      <c r="E33" s="55">
        <v>1032211.46</v>
      </c>
      <c r="F33" s="82">
        <v>681915.84000000008</v>
      </c>
      <c r="G33" s="55">
        <v>141846.20000000001</v>
      </c>
      <c r="H33" s="55">
        <v>0</v>
      </c>
      <c r="I33" s="12"/>
      <c r="J33" s="12"/>
      <c r="K33" s="12"/>
      <c r="L33" s="153"/>
      <c r="M33" s="12"/>
      <c r="N33" s="12"/>
      <c r="O33" s="12"/>
    </row>
    <row r="34" spans="2:15" x14ac:dyDescent="0.2">
      <c r="B34" s="38" t="s">
        <v>20</v>
      </c>
      <c r="C34" s="55">
        <v>11749552.960000001</v>
      </c>
      <c r="D34" s="82">
        <v>0</v>
      </c>
      <c r="E34" s="55">
        <v>98985</v>
      </c>
      <c r="F34" s="82">
        <v>184211.54</v>
      </c>
      <c r="G34" s="55">
        <v>0</v>
      </c>
      <c r="H34" s="55">
        <v>0</v>
      </c>
      <c r="I34" s="12"/>
      <c r="J34" s="12"/>
      <c r="K34" s="12"/>
      <c r="L34" s="153"/>
      <c r="M34" s="12"/>
      <c r="N34" s="12"/>
      <c r="O34" s="12"/>
    </row>
    <row r="35" spans="2:15" x14ac:dyDescent="0.2">
      <c r="B35" s="38"/>
      <c r="C35" s="38"/>
      <c r="D35" s="82"/>
      <c r="E35" s="55"/>
      <c r="F35" s="82"/>
      <c r="G35" s="55"/>
      <c r="H35" s="55"/>
      <c r="I35" s="12"/>
      <c r="J35" s="12"/>
      <c r="K35" s="12"/>
      <c r="L35" s="153"/>
      <c r="M35" s="12"/>
      <c r="N35" s="12"/>
      <c r="O35" s="12"/>
    </row>
    <row r="36" spans="2:15" x14ac:dyDescent="0.2">
      <c r="B36" s="38" t="s">
        <v>21</v>
      </c>
      <c r="C36" s="55">
        <v>0</v>
      </c>
      <c r="D36" s="82">
        <v>0</v>
      </c>
      <c r="E36" s="55">
        <v>209318.43</v>
      </c>
      <c r="F36" s="82">
        <v>97421.57</v>
      </c>
      <c r="G36" s="55">
        <v>0</v>
      </c>
      <c r="H36" s="55">
        <v>0</v>
      </c>
      <c r="I36" s="12"/>
      <c r="J36" s="12"/>
      <c r="K36" s="12"/>
      <c r="L36" s="153"/>
      <c r="M36" s="12"/>
      <c r="N36" s="12"/>
      <c r="O36" s="12"/>
    </row>
    <row r="37" spans="2:15" x14ac:dyDescent="0.2">
      <c r="B37" s="38" t="s">
        <v>22</v>
      </c>
      <c r="C37" s="55">
        <v>2968650.5</v>
      </c>
      <c r="D37" s="82">
        <v>0</v>
      </c>
      <c r="E37" s="55">
        <v>1286405.19</v>
      </c>
      <c r="F37" s="82">
        <v>741725.94</v>
      </c>
      <c r="G37" s="55">
        <v>0</v>
      </c>
      <c r="H37" s="55">
        <v>0</v>
      </c>
      <c r="I37" s="12"/>
      <c r="J37" s="12"/>
      <c r="K37" s="12"/>
      <c r="L37" s="153"/>
      <c r="M37" s="12"/>
      <c r="N37" s="12"/>
      <c r="O37" s="12"/>
    </row>
    <row r="38" spans="2:15" x14ac:dyDescent="0.2">
      <c r="B38" s="38" t="s">
        <v>23</v>
      </c>
      <c r="C38" s="55">
        <v>14790996.460000001</v>
      </c>
      <c r="D38" s="82">
        <v>0</v>
      </c>
      <c r="E38" s="55">
        <v>750602.91</v>
      </c>
      <c r="F38" s="82">
        <v>666449.49</v>
      </c>
      <c r="G38" s="55">
        <v>173466.19</v>
      </c>
      <c r="H38" s="55">
        <v>24272.34</v>
      </c>
      <c r="I38" s="12"/>
      <c r="J38" s="12"/>
      <c r="K38" s="12"/>
      <c r="L38" s="12"/>
      <c r="M38" s="12"/>
      <c r="N38" s="12"/>
      <c r="O38" s="12"/>
    </row>
    <row r="39" spans="2:15" x14ac:dyDescent="0.2">
      <c r="B39" s="38" t="s">
        <v>24</v>
      </c>
      <c r="C39" s="55">
        <v>10452781.560000001</v>
      </c>
      <c r="D39" s="82">
        <v>0</v>
      </c>
      <c r="E39" s="55">
        <v>0</v>
      </c>
      <c r="F39" s="82">
        <v>165799.67000000001</v>
      </c>
      <c r="G39" s="55">
        <v>296261.98</v>
      </c>
      <c r="H39" s="55">
        <v>0</v>
      </c>
      <c r="I39" s="12"/>
      <c r="J39" s="12"/>
      <c r="K39" s="12"/>
      <c r="L39" s="12"/>
      <c r="M39" s="12"/>
      <c r="N39" s="12"/>
      <c r="O39" s="12"/>
    </row>
    <row r="40" spans="2:15" x14ac:dyDescent="0.2">
      <c r="H40" s="12"/>
      <c r="I40" s="12"/>
      <c r="J40" s="26"/>
    </row>
    <row r="41" spans="2:15" x14ac:dyDescent="0.2">
      <c r="G41" s="26"/>
      <c r="H41" s="26"/>
      <c r="I41" s="26"/>
      <c r="L41" s="12"/>
    </row>
    <row r="42" spans="2:15" x14ac:dyDescent="0.2">
      <c r="B42" s="93"/>
      <c r="C42" s="12"/>
      <c r="D42" s="12"/>
      <c r="E42" s="12"/>
      <c r="F42" s="12"/>
      <c r="J42" s="12"/>
      <c r="K42" s="12"/>
      <c r="L42" s="12"/>
    </row>
    <row r="43" spans="2:15" x14ac:dyDescent="0.2">
      <c r="B43" s="171"/>
      <c r="C43" s="12"/>
      <c r="D43" s="12"/>
      <c r="E43" s="12"/>
      <c r="F43" s="12"/>
      <c r="J43" s="12"/>
      <c r="K43" s="12"/>
      <c r="L43" s="12"/>
    </row>
    <row r="44" spans="2:15" x14ac:dyDescent="0.2">
      <c r="B44" s="9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5" x14ac:dyDescent="0.2">
      <c r="B45" s="9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5" x14ac:dyDescent="0.2">
      <c r="B46" s="9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5" x14ac:dyDescent="0.2">
      <c r="B47" s="9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5" x14ac:dyDescent="0.2">
      <c r="B48" s="9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x14ac:dyDescent="0.2">
      <c r="B49" s="9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x14ac:dyDescent="0.2">
      <c r="B50" s="9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x14ac:dyDescent="0.2">
      <c r="B51" s="9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x14ac:dyDescent="0.2">
      <c r="B52" s="9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x14ac:dyDescent="0.2">
      <c r="B53" s="9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x14ac:dyDescent="0.2">
      <c r="B54" s="9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x14ac:dyDescent="0.2">
      <c r="B55" s="9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x14ac:dyDescent="0.2">
      <c r="B56" s="9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x14ac:dyDescent="0.2">
      <c r="B57" s="9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x14ac:dyDescent="0.2">
      <c r="B58" s="9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x14ac:dyDescent="0.2">
      <c r="B59" s="9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x14ac:dyDescent="0.2">
      <c r="B60" s="9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x14ac:dyDescent="0.2">
      <c r="B61" s="9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x14ac:dyDescent="0.2">
      <c r="B62" s="9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x14ac:dyDescent="0.2">
      <c r="B63" s="9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x14ac:dyDescent="0.2">
      <c r="B64" s="9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x14ac:dyDescent="0.2">
      <c r="B65" s="9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x14ac:dyDescent="0.2">
      <c r="B66" s="9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x14ac:dyDescent="0.2">
      <c r="B67" s="9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x14ac:dyDescent="0.2">
      <c r="B68" s="9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x14ac:dyDescent="0.2">
      <c r="B69" s="9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x14ac:dyDescent="0.2">
      <c r="B70" s="9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x14ac:dyDescent="0.2">
      <c r="B71" s="9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x14ac:dyDescent="0.2">
      <c r="B72" s="9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x14ac:dyDescent="0.2">
      <c r="B73" s="9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2:12" x14ac:dyDescent="0.2">
      <c r="B74" s="9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6" spans="2:12" x14ac:dyDescent="0.2"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2:12" x14ac:dyDescent="0.2"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spans="2:12" x14ac:dyDescent="0.2"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2:12" x14ac:dyDescent="0.2"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2:12" x14ac:dyDescent="0.2">
      <c r="G80" s="12"/>
      <c r="H80" s="12"/>
      <c r="I80" s="12"/>
    </row>
    <row r="81" spans="3:12" x14ac:dyDescent="0.2">
      <c r="L81" s="12"/>
    </row>
    <row r="82" spans="3:12" x14ac:dyDescent="0.2">
      <c r="L82" s="12"/>
    </row>
    <row r="83" spans="3:12" x14ac:dyDescent="0.2">
      <c r="L83" s="12"/>
    </row>
    <row r="84" spans="3:12" x14ac:dyDescent="0.2">
      <c r="L84" s="12"/>
    </row>
    <row r="85" spans="3:12" x14ac:dyDescent="0.2">
      <c r="C85" s="12"/>
      <c r="D85" s="12"/>
      <c r="E85" s="12"/>
      <c r="F85" s="12"/>
      <c r="J85" s="12"/>
      <c r="K85" s="12"/>
    </row>
    <row r="86" spans="3:12" x14ac:dyDescent="0.2">
      <c r="C86" s="12"/>
      <c r="D86" s="12"/>
      <c r="E86" s="12"/>
      <c r="F86" s="12"/>
      <c r="G86" s="153"/>
      <c r="H86" s="153"/>
      <c r="I86" s="12"/>
      <c r="J86" s="12"/>
      <c r="K86" s="12"/>
      <c r="L86" s="12"/>
    </row>
    <row r="87" spans="3:12" x14ac:dyDescent="0.2">
      <c r="C87" s="12"/>
      <c r="D87" s="12"/>
      <c r="E87" s="12"/>
      <c r="F87" s="12"/>
      <c r="G87" s="153"/>
      <c r="H87" s="153"/>
      <c r="I87" s="12"/>
      <c r="J87" s="12"/>
      <c r="K87" s="12"/>
      <c r="L87" s="12"/>
    </row>
    <row r="88" spans="3:12" x14ac:dyDescent="0.2"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3:12" x14ac:dyDescent="0.2">
      <c r="C89" s="12"/>
      <c r="D89" s="12"/>
      <c r="E89" s="12"/>
      <c r="G89" s="12"/>
      <c r="H89" s="12"/>
      <c r="I89" s="12"/>
      <c r="J89" s="12"/>
      <c r="K89" s="12"/>
    </row>
    <row r="90" spans="3:12" x14ac:dyDescent="0.2">
      <c r="F90" s="12"/>
      <c r="I90" s="12"/>
    </row>
    <row r="91" spans="3:12" x14ac:dyDescent="0.2">
      <c r="F91" s="12"/>
      <c r="G91" s="12"/>
      <c r="H91" s="12"/>
    </row>
    <row r="92" spans="3:12" x14ac:dyDescent="0.2">
      <c r="F92" s="12"/>
      <c r="G92" s="12"/>
      <c r="H92" s="12"/>
      <c r="I92" s="12"/>
    </row>
    <row r="93" spans="3:12" x14ac:dyDescent="0.2">
      <c r="F93" s="12"/>
      <c r="G93" s="12"/>
      <c r="H93" s="12"/>
      <c r="I93" s="12"/>
    </row>
    <row r="94" spans="3:12" x14ac:dyDescent="0.2">
      <c r="F94" s="12"/>
      <c r="G94" s="12"/>
      <c r="H94" s="12"/>
      <c r="I94" s="12"/>
    </row>
    <row r="95" spans="3:12" x14ac:dyDescent="0.2">
      <c r="G95" s="12"/>
      <c r="H95" s="12"/>
      <c r="I95" s="12"/>
    </row>
    <row r="97" spans="7:8" x14ac:dyDescent="0.2">
      <c r="G97" s="12"/>
      <c r="H97" s="12"/>
    </row>
    <row r="98" spans="7:8" x14ac:dyDescent="0.2">
      <c r="G98" s="12"/>
      <c r="H98" s="12"/>
    </row>
    <row r="99" spans="7:8" x14ac:dyDescent="0.2">
      <c r="G99" s="12"/>
      <c r="H99" s="12"/>
    </row>
    <row r="100" spans="7:8" x14ac:dyDescent="0.2">
      <c r="G100" s="12"/>
      <c r="H100" s="12"/>
    </row>
    <row r="102" spans="7:8" x14ac:dyDescent="0.2">
      <c r="G102" s="26"/>
    </row>
    <row r="103" spans="7:8" x14ac:dyDescent="0.2">
      <c r="G103" s="26"/>
    </row>
    <row r="104" spans="7:8" x14ac:dyDescent="0.2">
      <c r="G104" s="26"/>
    </row>
    <row r="105" spans="7:8" x14ac:dyDescent="0.2">
      <c r="G105" s="26"/>
    </row>
    <row r="106" spans="7:8" x14ac:dyDescent="0.2">
      <c r="G106" s="10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R85"/>
  <sheetViews>
    <sheetView showGridLines="0" zoomScaleNormal="100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4" width="17.5703125" style="2" customWidth="1"/>
    <col min="5" max="5" width="23.5703125" style="2" customWidth="1"/>
    <col min="6" max="6" width="17.5703125" style="2" customWidth="1"/>
    <col min="7" max="7" width="14.28515625" style="2" customWidth="1"/>
    <col min="8" max="8" width="12.85546875" style="2" customWidth="1"/>
    <col min="9" max="9" width="13" style="2" customWidth="1"/>
    <col min="10" max="10" width="12.7109375" style="2" customWidth="1"/>
    <col min="11" max="11" width="13.140625" style="2" customWidth="1"/>
    <col min="12" max="12" width="11.28515625" style="2" bestFit="1" customWidth="1"/>
    <col min="13" max="16384" width="8.7109375" style="2"/>
  </cols>
  <sheetData>
    <row r="1" spans="2:18" x14ac:dyDescent="0.2">
      <c r="B1" s="3"/>
      <c r="C1" s="3"/>
      <c r="D1" s="3" t="s">
        <v>291</v>
      </c>
      <c r="E1" s="3"/>
      <c r="F1" s="3"/>
    </row>
    <row r="3" spans="2:18" x14ac:dyDescent="0.2">
      <c r="B3" s="3"/>
      <c r="C3" s="3"/>
      <c r="D3" s="3" t="s">
        <v>267</v>
      </c>
      <c r="E3" s="3"/>
      <c r="F3" s="3"/>
    </row>
    <row r="4" spans="2:18" ht="15" customHeight="1" x14ac:dyDescent="0.2"/>
    <row r="5" spans="2:18" ht="17.25" customHeight="1" x14ac:dyDescent="0.2">
      <c r="B5" s="67"/>
      <c r="C5" s="178"/>
      <c r="D5" s="178" t="s">
        <v>56</v>
      </c>
      <c r="E5" s="178"/>
      <c r="F5" s="178"/>
    </row>
    <row r="6" spans="2:18" ht="12.75" customHeight="1" x14ac:dyDescent="0.2">
      <c r="B6" s="67"/>
      <c r="C6" s="67"/>
      <c r="D6" s="67"/>
      <c r="E6" s="67"/>
      <c r="F6" s="69"/>
    </row>
    <row r="7" spans="2:18" ht="12.75" customHeight="1" x14ac:dyDescent="0.2">
      <c r="B7" s="67" t="s">
        <v>64</v>
      </c>
      <c r="C7" s="67"/>
      <c r="D7" s="69"/>
      <c r="E7" s="75" t="s">
        <v>221</v>
      </c>
      <c r="F7" s="69" t="s">
        <v>287</v>
      </c>
    </row>
    <row r="8" spans="2:18" x14ac:dyDescent="0.2">
      <c r="B8" s="67" t="s">
        <v>30</v>
      </c>
      <c r="C8" s="69" t="s">
        <v>117</v>
      </c>
      <c r="D8" s="69" t="s">
        <v>117</v>
      </c>
      <c r="E8" s="75" t="s">
        <v>222</v>
      </c>
      <c r="F8" s="69" t="s">
        <v>29</v>
      </c>
    </row>
    <row r="9" spans="2:18" ht="15.75" customHeight="1" x14ac:dyDescent="0.2">
      <c r="B9" s="67" t="s">
        <v>113</v>
      </c>
      <c r="C9" s="69" t="s">
        <v>121</v>
      </c>
      <c r="D9" s="69" t="s">
        <v>48</v>
      </c>
      <c r="E9" s="75" t="s">
        <v>223</v>
      </c>
      <c r="F9" s="69" t="s">
        <v>103</v>
      </c>
    </row>
    <row r="10" spans="2:18" s="86" customFormat="1" x14ac:dyDescent="0.2">
      <c r="B10" s="124" t="s">
        <v>0</v>
      </c>
      <c r="C10" s="125">
        <f t="shared" ref="C10:F10" si="0">SUM(C12:C39)</f>
        <v>204846534.96999997</v>
      </c>
      <c r="D10" s="108">
        <f t="shared" si="0"/>
        <v>5123902.0700000012</v>
      </c>
      <c r="E10" s="108">
        <f t="shared" si="0"/>
        <v>0</v>
      </c>
      <c r="F10" s="108">
        <f t="shared" si="0"/>
        <v>4899487.1399999997</v>
      </c>
      <c r="H10" s="12"/>
      <c r="I10" s="12"/>
      <c r="J10" s="12"/>
      <c r="K10" s="2"/>
      <c r="L10" s="12"/>
      <c r="M10" s="12"/>
      <c r="N10" s="12"/>
      <c r="O10" s="12"/>
      <c r="P10" s="12"/>
      <c r="Q10" s="12"/>
      <c r="R10" s="128"/>
    </row>
    <row r="11" spans="2:18" x14ac:dyDescent="0.2">
      <c r="B11" s="38"/>
      <c r="C11" s="38"/>
      <c r="D11" s="38"/>
      <c r="E11" s="38"/>
      <c r="F11" s="38"/>
      <c r="H11" s="12"/>
      <c r="I11" s="12"/>
      <c r="J11" s="12"/>
      <c r="L11" s="12"/>
      <c r="M11" s="12"/>
      <c r="N11" s="12"/>
      <c r="O11" s="12"/>
      <c r="P11" s="12"/>
      <c r="Q11" s="12"/>
      <c r="R11" s="128"/>
    </row>
    <row r="12" spans="2:18" x14ac:dyDescent="0.2">
      <c r="B12" s="38" t="s">
        <v>1</v>
      </c>
      <c r="C12" s="48">
        <v>2506671.91</v>
      </c>
      <c r="D12" s="48">
        <v>82175.360000000001</v>
      </c>
      <c r="E12" s="48">
        <v>0</v>
      </c>
      <c r="F12" s="48">
        <v>75351.56</v>
      </c>
      <c r="H12" s="12"/>
      <c r="I12" s="12"/>
      <c r="J12" s="12"/>
      <c r="L12" s="12"/>
      <c r="M12" s="12"/>
      <c r="N12" s="12"/>
      <c r="O12" s="12"/>
      <c r="P12" s="12"/>
      <c r="Q12" s="12"/>
    </row>
    <row r="13" spans="2:18" x14ac:dyDescent="0.2">
      <c r="B13" s="38" t="s">
        <v>2</v>
      </c>
      <c r="C13" s="48">
        <v>17183097.040000003</v>
      </c>
      <c r="D13" s="48">
        <v>461008.55</v>
      </c>
      <c r="E13" s="48">
        <v>0</v>
      </c>
      <c r="F13" s="48">
        <v>809491.47</v>
      </c>
      <c r="H13" s="12"/>
      <c r="I13" s="12"/>
      <c r="J13" s="12"/>
      <c r="L13" s="12"/>
      <c r="M13" s="12"/>
      <c r="N13" s="12"/>
      <c r="O13" s="12"/>
      <c r="P13" s="12"/>
      <c r="Q13" s="12"/>
    </row>
    <row r="14" spans="2:18" x14ac:dyDescent="0.2">
      <c r="B14" s="38" t="s">
        <v>3</v>
      </c>
      <c r="C14" s="48">
        <v>24287692.690000001</v>
      </c>
      <c r="D14" s="48">
        <v>597923.09</v>
      </c>
      <c r="E14" s="48">
        <v>0</v>
      </c>
      <c r="F14" s="48">
        <v>0</v>
      </c>
      <c r="H14" s="12"/>
      <c r="I14" s="12"/>
      <c r="J14" s="12"/>
      <c r="L14" s="12"/>
      <c r="M14" s="12"/>
      <c r="N14" s="12"/>
      <c r="O14" s="12"/>
      <c r="P14" s="12"/>
      <c r="Q14" s="12"/>
      <c r="R14" s="128"/>
    </row>
    <row r="15" spans="2:18" x14ac:dyDescent="0.2">
      <c r="B15" s="38" t="s">
        <v>4</v>
      </c>
      <c r="C15" s="48">
        <v>26146954.859999996</v>
      </c>
      <c r="D15" s="48">
        <v>723206.81</v>
      </c>
      <c r="E15" s="48">
        <v>0</v>
      </c>
      <c r="F15" s="48">
        <v>1011673.87</v>
      </c>
      <c r="H15" s="12"/>
      <c r="I15" s="12"/>
      <c r="J15" s="12"/>
      <c r="L15" s="12"/>
      <c r="M15" s="12"/>
      <c r="N15" s="12"/>
      <c r="O15" s="12"/>
      <c r="P15" s="12"/>
      <c r="Q15" s="12"/>
      <c r="R15" s="128"/>
    </row>
    <row r="16" spans="2:18" x14ac:dyDescent="0.2">
      <c r="B16" s="38" t="s">
        <v>5</v>
      </c>
      <c r="C16" s="48">
        <v>3688030.39</v>
      </c>
      <c r="D16" s="48">
        <v>82242.149999999994</v>
      </c>
      <c r="E16" s="48">
        <v>0</v>
      </c>
      <c r="F16" s="48">
        <v>59273.72</v>
      </c>
      <c r="H16" s="12"/>
      <c r="I16" s="12"/>
      <c r="J16" s="12"/>
      <c r="L16" s="12"/>
      <c r="M16" s="12"/>
      <c r="N16" s="12"/>
      <c r="O16" s="12"/>
      <c r="P16" s="12"/>
      <c r="Q16" s="12"/>
      <c r="R16" s="128"/>
    </row>
    <row r="17" spans="2:18" x14ac:dyDescent="0.2">
      <c r="B17" s="38"/>
      <c r="C17" s="48"/>
      <c r="D17" s="48"/>
      <c r="E17" s="48"/>
      <c r="F17" s="48"/>
      <c r="H17" s="12"/>
      <c r="I17" s="12"/>
      <c r="J17" s="12"/>
      <c r="L17" s="12"/>
      <c r="M17" s="12"/>
      <c r="N17" s="12"/>
      <c r="O17" s="12"/>
      <c r="P17" s="12"/>
      <c r="Q17" s="12"/>
      <c r="R17" s="128"/>
    </row>
    <row r="18" spans="2:18" x14ac:dyDescent="0.2">
      <c r="B18" s="38" t="s">
        <v>6</v>
      </c>
      <c r="C18" s="48">
        <v>1128026.01</v>
      </c>
      <c r="D18" s="48">
        <v>49400.319999999992</v>
      </c>
      <c r="E18" s="48">
        <v>0</v>
      </c>
      <c r="F18" s="48">
        <v>37692.57</v>
      </c>
      <c r="H18" s="12"/>
      <c r="I18" s="12"/>
      <c r="J18" s="12"/>
      <c r="L18" s="12"/>
      <c r="M18" s="12"/>
      <c r="N18" s="12"/>
      <c r="O18" s="12"/>
      <c r="P18" s="12"/>
      <c r="Q18" s="12"/>
      <c r="R18" s="128"/>
    </row>
    <row r="19" spans="2:18" x14ac:dyDescent="0.2">
      <c r="B19" s="38" t="s">
        <v>7</v>
      </c>
      <c r="C19" s="48">
        <v>5909454.3499999996</v>
      </c>
      <c r="D19" s="48">
        <v>192440</v>
      </c>
      <c r="E19" s="48">
        <v>0</v>
      </c>
      <c r="F19" s="48">
        <v>148606</v>
      </c>
      <c r="H19" s="12"/>
      <c r="I19" s="12"/>
      <c r="J19" s="12"/>
      <c r="L19" s="12"/>
      <c r="M19" s="12"/>
      <c r="N19" s="12"/>
      <c r="O19" s="12"/>
      <c r="P19" s="12"/>
      <c r="Q19" s="12"/>
      <c r="R19" s="128"/>
    </row>
    <row r="20" spans="2:18" x14ac:dyDescent="0.2">
      <c r="B20" s="38" t="s">
        <v>8</v>
      </c>
      <c r="C20" s="48">
        <v>4016471.97</v>
      </c>
      <c r="D20" s="48">
        <v>97870.92</v>
      </c>
      <c r="E20" s="48">
        <v>0</v>
      </c>
      <c r="F20" s="48">
        <v>158344.94999999998</v>
      </c>
      <c r="H20" s="12"/>
      <c r="I20" s="12"/>
      <c r="J20" s="12"/>
      <c r="L20" s="12"/>
      <c r="M20" s="12"/>
      <c r="N20" s="12"/>
      <c r="O20" s="12"/>
      <c r="P20" s="12"/>
      <c r="Q20" s="12"/>
      <c r="R20" s="128"/>
    </row>
    <row r="21" spans="2:18" x14ac:dyDescent="0.2">
      <c r="B21" s="38" t="s">
        <v>9</v>
      </c>
      <c r="C21" s="48">
        <v>4732284.78</v>
      </c>
      <c r="D21" s="48">
        <v>96784.22</v>
      </c>
      <c r="E21" s="48">
        <v>0</v>
      </c>
      <c r="F21" s="48">
        <v>119279.86</v>
      </c>
      <c r="H21" s="12"/>
      <c r="I21" s="12"/>
      <c r="J21" s="12"/>
      <c r="L21" s="12"/>
      <c r="M21" s="12"/>
      <c r="N21" s="12"/>
      <c r="O21" s="12"/>
      <c r="P21" s="12"/>
      <c r="Q21" s="12"/>
      <c r="R21" s="128"/>
    </row>
    <row r="22" spans="2:18" x14ac:dyDescent="0.2">
      <c r="B22" s="38" t="s">
        <v>10</v>
      </c>
      <c r="C22" s="48">
        <v>1344384.5</v>
      </c>
      <c r="D22" s="48">
        <v>36755.99</v>
      </c>
      <c r="E22" s="48">
        <v>0</v>
      </c>
      <c r="F22" s="48">
        <v>20279.5</v>
      </c>
      <c r="H22" s="12"/>
      <c r="I22" s="12"/>
      <c r="J22" s="12"/>
      <c r="L22" s="12"/>
      <c r="M22" s="12"/>
      <c r="N22" s="12"/>
      <c r="O22" s="12"/>
      <c r="P22" s="12"/>
      <c r="Q22" s="12"/>
      <c r="R22" s="128"/>
    </row>
    <row r="23" spans="2:18" x14ac:dyDescent="0.2">
      <c r="B23" s="38"/>
      <c r="C23" s="48"/>
      <c r="D23" s="48"/>
      <c r="E23" s="48"/>
      <c r="F23" s="48"/>
      <c r="H23" s="12"/>
      <c r="I23" s="12"/>
      <c r="J23" s="12"/>
      <c r="L23" s="12"/>
      <c r="M23" s="12"/>
      <c r="N23" s="12"/>
      <c r="O23" s="12"/>
      <c r="P23" s="12"/>
      <c r="Q23" s="12"/>
      <c r="R23" s="128"/>
    </row>
    <row r="24" spans="2:18" x14ac:dyDescent="0.2">
      <c r="B24" s="38" t="s">
        <v>11</v>
      </c>
      <c r="C24" s="48">
        <v>8855717.9700000007</v>
      </c>
      <c r="D24" s="48">
        <v>190924.41000000003</v>
      </c>
      <c r="E24" s="48">
        <v>0</v>
      </c>
      <c r="F24" s="48">
        <v>0</v>
      </c>
      <c r="H24" s="12"/>
      <c r="I24" s="12"/>
      <c r="J24" s="12"/>
      <c r="L24" s="12"/>
      <c r="M24" s="12"/>
      <c r="N24" s="12"/>
      <c r="O24" s="12"/>
      <c r="P24" s="12"/>
      <c r="Q24" s="12"/>
      <c r="R24" s="128"/>
    </row>
    <row r="25" spans="2:18" x14ac:dyDescent="0.2">
      <c r="B25" s="38" t="s">
        <v>12</v>
      </c>
      <c r="C25" s="48">
        <v>1133946.5</v>
      </c>
      <c r="D25" s="48">
        <v>43432.22</v>
      </c>
      <c r="E25" s="48">
        <v>0</v>
      </c>
      <c r="F25" s="48">
        <v>19454.54</v>
      </c>
      <c r="H25" s="12"/>
      <c r="I25" s="12"/>
      <c r="J25" s="12"/>
      <c r="L25" s="12"/>
      <c r="M25" s="12"/>
      <c r="N25" s="12"/>
      <c r="O25" s="12"/>
      <c r="P25" s="12"/>
      <c r="Q25" s="12"/>
      <c r="R25" s="128"/>
    </row>
    <row r="26" spans="2:18" x14ac:dyDescent="0.2">
      <c r="B26" s="38" t="s">
        <v>13</v>
      </c>
      <c r="C26" s="48">
        <v>8615935.620000001</v>
      </c>
      <c r="D26" s="48">
        <v>239164.38</v>
      </c>
      <c r="E26" s="48">
        <v>0</v>
      </c>
      <c r="F26" s="48">
        <v>310368</v>
      </c>
      <c r="H26" s="12"/>
      <c r="I26" s="12"/>
      <c r="J26" s="12"/>
      <c r="L26" s="12"/>
      <c r="M26" s="12"/>
      <c r="N26" s="12"/>
      <c r="O26" s="12"/>
      <c r="P26" s="12"/>
      <c r="Q26" s="12"/>
      <c r="R26" s="128"/>
    </row>
    <row r="27" spans="2:18" x14ac:dyDescent="0.2">
      <c r="B27" s="38" t="s">
        <v>14</v>
      </c>
      <c r="C27" s="48">
        <v>9980861.8899999987</v>
      </c>
      <c r="D27" s="48">
        <v>318847.56999999995</v>
      </c>
      <c r="E27" s="48">
        <v>0</v>
      </c>
      <c r="F27" s="48">
        <v>344636.93000000005</v>
      </c>
      <c r="H27" s="12"/>
      <c r="I27" s="12"/>
      <c r="J27" s="12"/>
      <c r="L27" s="12"/>
      <c r="M27" s="12"/>
      <c r="N27" s="12"/>
      <c r="O27" s="12"/>
      <c r="P27" s="12"/>
      <c r="Q27" s="12"/>
      <c r="R27" s="128"/>
    </row>
    <row r="28" spans="2:18" x14ac:dyDescent="0.2">
      <c r="B28" s="38" t="s">
        <v>15</v>
      </c>
      <c r="C28" s="48">
        <v>714601.77</v>
      </c>
      <c r="D28" s="48">
        <v>26537.47</v>
      </c>
      <c r="E28" s="48">
        <v>0</v>
      </c>
      <c r="F28" s="48">
        <v>29059.77</v>
      </c>
      <c r="H28" s="12"/>
      <c r="I28" s="12"/>
      <c r="J28" s="12"/>
      <c r="L28" s="12"/>
      <c r="M28" s="12"/>
      <c r="N28" s="12"/>
      <c r="O28" s="12"/>
      <c r="P28" s="12"/>
      <c r="Q28" s="12"/>
    </row>
    <row r="29" spans="2:18" x14ac:dyDescent="0.2">
      <c r="B29" s="38"/>
      <c r="C29" s="48"/>
      <c r="D29" s="48"/>
      <c r="E29" s="48"/>
      <c r="F29" s="48"/>
      <c r="H29" s="12"/>
      <c r="I29" s="12"/>
      <c r="J29" s="12"/>
      <c r="L29" s="12"/>
      <c r="M29" s="12"/>
      <c r="N29" s="12"/>
      <c r="O29" s="12"/>
      <c r="P29" s="12"/>
      <c r="Q29" s="12"/>
    </row>
    <row r="30" spans="2:18" x14ac:dyDescent="0.2">
      <c r="B30" s="38" t="s">
        <v>16</v>
      </c>
      <c r="C30" s="48">
        <v>36764907.650000006</v>
      </c>
      <c r="D30" s="48">
        <v>894999.64</v>
      </c>
      <c r="E30" s="48">
        <v>0</v>
      </c>
      <c r="F30" s="48">
        <v>0</v>
      </c>
      <c r="H30" s="12"/>
      <c r="I30" s="12"/>
      <c r="J30" s="12"/>
      <c r="L30" s="12"/>
      <c r="M30" s="12"/>
      <c r="N30" s="12"/>
      <c r="O30" s="12"/>
      <c r="P30" s="12"/>
      <c r="Q30" s="12"/>
    </row>
    <row r="31" spans="2:18" x14ac:dyDescent="0.2">
      <c r="B31" s="38" t="s">
        <v>17</v>
      </c>
      <c r="C31" s="48">
        <v>29149453.670000002</v>
      </c>
      <c r="D31" s="48">
        <v>653270.52999999991</v>
      </c>
      <c r="E31" s="48">
        <v>0</v>
      </c>
      <c r="F31" s="48">
        <v>1172573.28</v>
      </c>
      <c r="H31" s="12"/>
      <c r="I31" s="12"/>
      <c r="J31" s="12"/>
      <c r="L31" s="12"/>
      <c r="M31" s="12"/>
      <c r="N31" s="12"/>
      <c r="O31" s="12"/>
      <c r="P31" s="12"/>
      <c r="Q31" s="12"/>
    </row>
    <row r="32" spans="2:18" x14ac:dyDescent="0.2">
      <c r="B32" s="38" t="s">
        <v>18</v>
      </c>
      <c r="C32" s="48">
        <v>1875906.0699999998</v>
      </c>
      <c r="D32" s="48">
        <v>46657.58</v>
      </c>
      <c r="E32" s="48">
        <v>0</v>
      </c>
      <c r="F32" s="48">
        <v>57854.75</v>
      </c>
      <c r="G32" s="4"/>
      <c r="H32" s="12"/>
      <c r="I32" s="12"/>
      <c r="J32" s="12"/>
      <c r="L32" s="12"/>
      <c r="M32" s="12"/>
      <c r="N32" s="12"/>
      <c r="O32" s="12"/>
      <c r="P32" s="12"/>
      <c r="Q32" s="12"/>
    </row>
    <row r="33" spans="2:17" x14ac:dyDescent="0.2">
      <c r="B33" s="38" t="s">
        <v>19</v>
      </c>
      <c r="C33" s="48">
        <v>3999596.6</v>
      </c>
      <c r="D33" s="48">
        <v>30494.03</v>
      </c>
      <c r="E33" s="48">
        <v>0</v>
      </c>
      <c r="F33" s="48">
        <v>150448.62</v>
      </c>
      <c r="H33" s="12"/>
      <c r="I33" s="12"/>
      <c r="J33" s="12"/>
      <c r="L33" s="12"/>
      <c r="M33" s="12"/>
      <c r="N33" s="12"/>
      <c r="O33" s="12"/>
      <c r="P33" s="12"/>
      <c r="Q33" s="12"/>
    </row>
    <row r="34" spans="2:17" x14ac:dyDescent="0.2">
      <c r="B34" s="38" t="s">
        <v>20</v>
      </c>
      <c r="C34" s="48">
        <v>918589.33</v>
      </c>
      <c r="D34" s="48">
        <v>75669.33</v>
      </c>
      <c r="E34" s="48">
        <v>0</v>
      </c>
      <c r="F34" s="48">
        <v>20214.919999999998</v>
      </c>
      <c r="H34" s="12"/>
      <c r="I34" s="12"/>
      <c r="J34" s="12"/>
      <c r="L34" s="12"/>
      <c r="M34" s="12"/>
      <c r="N34" s="12"/>
      <c r="O34" s="12"/>
      <c r="P34" s="12"/>
      <c r="Q34" s="12"/>
    </row>
    <row r="35" spans="2:17" x14ac:dyDescent="0.2">
      <c r="B35" s="38"/>
      <c r="C35" s="48"/>
      <c r="D35" s="48"/>
      <c r="E35" s="48"/>
      <c r="F35" s="48"/>
      <c r="H35" s="12"/>
      <c r="I35" s="12"/>
      <c r="J35" s="12"/>
      <c r="L35" s="12"/>
      <c r="M35" s="12"/>
      <c r="N35" s="12"/>
      <c r="O35" s="12"/>
      <c r="P35" s="12"/>
      <c r="Q35" s="12"/>
    </row>
    <row r="36" spans="2:17" x14ac:dyDescent="0.2">
      <c r="B36" s="38" t="s">
        <v>21</v>
      </c>
      <c r="C36" s="48">
        <v>1085935.95</v>
      </c>
      <c r="D36" s="48">
        <v>8254</v>
      </c>
      <c r="E36" s="48">
        <v>0</v>
      </c>
      <c r="F36" s="48">
        <v>50991.14</v>
      </c>
      <c r="H36" s="12"/>
      <c r="I36" s="12"/>
      <c r="J36" s="12"/>
      <c r="L36" s="12"/>
      <c r="M36" s="12"/>
      <c r="N36" s="12"/>
      <c r="O36" s="12"/>
      <c r="P36" s="12"/>
      <c r="Q36" s="12"/>
    </row>
    <row r="37" spans="2:17" x14ac:dyDescent="0.2">
      <c r="B37" s="38" t="s">
        <v>22</v>
      </c>
      <c r="C37" s="48">
        <v>5810234.79</v>
      </c>
      <c r="D37" s="48">
        <v>59794.479999999996</v>
      </c>
      <c r="E37" s="48">
        <v>0</v>
      </c>
      <c r="F37" s="48">
        <v>164853.13</v>
      </c>
      <c r="H37" s="12"/>
      <c r="I37" s="12"/>
      <c r="J37" s="12"/>
      <c r="L37" s="12"/>
      <c r="M37" s="12"/>
      <c r="N37" s="12"/>
      <c r="O37" s="12"/>
      <c r="P37" s="12"/>
      <c r="Q37" s="12"/>
    </row>
    <row r="38" spans="2:17" x14ac:dyDescent="0.2">
      <c r="B38" s="38" t="s">
        <v>23</v>
      </c>
      <c r="C38" s="48">
        <v>3450109.0399999991</v>
      </c>
      <c r="D38" s="48">
        <v>72214.350000000006</v>
      </c>
      <c r="E38" s="48">
        <v>0</v>
      </c>
      <c r="F38" s="48">
        <v>88715</v>
      </c>
      <c r="J38" s="128"/>
    </row>
    <row r="39" spans="2:17" x14ac:dyDescent="0.2">
      <c r="B39" s="38" t="s">
        <v>24</v>
      </c>
      <c r="C39" s="48">
        <v>1547669.62</v>
      </c>
      <c r="D39" s="48">
        <v>43834.67</v>
      </c>
      <c r="E39" s="48">
        <v>0</v>
      </c>
      <c r="F39" s="48">
        <v>50323.560000000005</v>
      </c>
      <c r="J39" s="128"/>
    </row>
    <row r="40" spans="2:17" x14ac:dyDescent="0.2">
      <c r="H40" s="128"/>
      <c r="J40" s="128"/>
      <c r="N40" s="128"/>
    </row>
    <row r="41" spans="2:17" x14ac:dyDescent="0.2">
      <c r="K41" s="10"/>
      <c r="O41" s="128"/>
    </row>
    <row r="42" spans="2:17" x14ac:dyDescent="0.2">
      <c r="B42" s="93"/>
      <c r="C42" s="12"/>
      <c r="D42" s="12"/>
      <c r="E42" s="12"/>
      <c r="F42" s="12"/>
      <c r="G42" s="12"/>
      <c r="H42" s="12"/>
      <c r="I42" s="12"/>
      <c r="J42" s="12"/>
      <c r="K42" s="10"/>
      <c r="O42" s="128"/>
    </row>
    <row r="43" spans="2:17" x14ac:dyDescent="0.2">
      <c r="B43" s="9"/>
      <c r="C43" s="12"/>
      <c r="D43" s="12"/>
      <c r="E43" s="12"/>
      <c r="F43" s="12"/>
      <c r="G43" s="12"/>
      <c r="H43" s="12"/>
      <c r="I43" s="12"/>
      <c r="J43" s="12"/>
      <c r="K43" s="10"/>
    </row>
    <row r="44" spans="2:17" x14ac:dyDescent="0.2">
      <c r="B44" s="9"/>
      <c r="C44" s="12"/>
      <c r="D44" s="12"/>
      <c r="E44" s="12"/>
      <c r="F44" s="12"/>
      <c r="G44" s="12"/>
      <c r="H44" s="12"/>
      <c r="I44" s="12"/>
      <c r="J44" s="12"/>
      <c r="K44" s="10"/>
    </row>
    <row r="45" spans="2:17" x14ac:dyDescent="0.2">
      <c r="B45" s="9"/>
      <c r="C45" s="12"/>
      <c r="D45" s="12"/>
      <c r="E45" s="12"/>
      <c r="F45" s="12"/>
      <c r="G45" s="12"/>
      <c r="H45" s="12"/>
      <c r="I45" s="12"/>
      <c r="J45" s="12"/>
      <c r="K45" s="10"/>
    </row>
    <row r="46" spans="2:17" x14ac:dyDescent="0.2">
      <c r="B46" s="9"/>
      <c r="C46" s="12"/>
      <c r="D46" s="12"/>
      <c r="E46" s="12"/>
      <c r="F46" s="12"/>
      <c r="G46" s="12"/>
      <c r="H46" s="12"/>
      <c r="I46" s="12"/>
      <c r="J46" s="12"/>
      <c r="K46" s="10"/>
    </row>
    <row r="47" spans="2:17" x14ac:dyDescent="0.2">
      <c r="B47" s="9"/>
      <c r="C47" s="12"/>
      <c r="D47" s="12"/>
      <c r="E47" s="12"/>
      <c r="F47" s="12"/>
      <c r="G47" s="12"/>
      <c r="H47" s="12"/>
      <c r="I47" s="12"/>
      <c r="J47" s="12"/>
      <c r="K47" s="10"/>
    </row>
    <row r="48" spans="2:17" x14ac:dyDescent="0.2">
      <c r="B48" s="9"/>
      <c r="C48" s="12"/>
      <c r="D48" s="12"/>
      <c r="E48" s="12"/>
      <c r="F48" s="12"/>
      <c r="G48" s="12"/>
      <c r="H48" s="12"/>
      <c r="I48" s="12"/>
      <c r="J48" s="12"/>
      <c r="K48" s="10"/>
      <c r="O48" s="128"/>
    </row>
    <row r="49" spans="2:15" x14ac:dyDescent="0.2">
      <c r="B49" s="9"/>
      <c r="C49" s="12"/>
      <c r="D49" s="12"/>
      <c r="E49" s="12"/>
      <c r="F49" s="12"/>
      <c r="G49" s="12"/>
      <c r="H49" s="12"/>
      <c r="I49" s="12"/>
      <c r="J49" s="12"/>
      <c r="K49" s="10"/>
      <c r="O49" s="128"/>
    </row>
    <row r="50" spans="2:15" x14ac:dyDescent="0.2">
      <c r="B50" s="9"/>
      <c r="C50" s="12"/>
      <c r="D50" s="12"/>
      <c r="E50" s="12"/>
      <c r="F50" s="12"/>
      <c r="G50" s="12"/>
      <c r="H50" s="12"/>
      <c r="I50" s="12"/>
      <c r="J50" s="12"/>
      <c r="K50" s="10"/>
      <c r="O50" s="128"/>
    </row>
    <row r="51" spans="2:15" x14ac:dyDescent="0.2">
      <c r="B51" s="9"/>
      <c r="C51" s="12"/>
      <c r="D51" s="12"/>
      <c r="E51" s="12"/>
      <c r="F51" s="12"/>
      <c r="G51" s="12"/>
      <c r="H51" s="12"/>
      <c r="I51" s="12"/>
      <c r="J51" s="12"/>
      <c r="K51" s="10"/>
      <c r="O51" s="128"/>
    </row>
    <row r="52" spans="2:15" x14ac:dyDescent="0.2">
      <c r="B52" s="9"/>
      <c r="C52" s="12"/>
      <c r="D52" s="12"/>
      <c r="E52" s="12"/>
      <c r="F52" s="12"/>
      <c r="G52" s="12"/>
      <c r="H52" s="12"/>
      <c r="I52" s="12"/>
      <c r="J52" s="12"/>
      <c r="K52" s="10"/>
      <c r="O52" s="128"/>
    </row>
    <row r="53" spans="2:15" x14ac:dyDescent="0.2">
      <c r="B53" s="9"/>
      <c r="C53" s="12"/>
      <c r="D53" s="12"/>
      <c r="E53" s="12"/>
      <c r="F53" s="12"/>
      <c r="G53" s="12"/>
      <c r="H53" s="12"/>
      <c r="I53" s="12"/>
      <c r="J53" s="12"/>
      <c r="K53" s="10"/>
      <c r="O53" s="128"/>
    </row>
    <row r="54" spans="2:15" x14ac:dyDescent="0.2">
      <c r="B54" s="9"/>
      <c r="C54" s="12"/>
      <c r="D54" s="12"/>
      <c r="E54" s="12"/>
      <c r="F54" s="12"/>
      <c r="G54" s="12"/>
      <c r="H54" s="12"/>
      <c r="I54" s="12"/>
      <c r="J54" s="12"/>
      <c r="K54" s="10"/>
      <c r="O54" s="128"/>
    </row>
    <row r="55" spans="2:15" x14ac:dyDescent="0.2">
      <c r="B55" s="9"/>
      <c r="C55" s="12"/>
      <c r="D55" s="12"/>
      <c r="E55" s="12"/>
      <c r="F55" s="12"/>
      <c r="G55" s="12"/>
      <c r="H55" s="12"/>
      <c r="I55" s="12"/>
      <c r="J55" s="12"/>
      <c r="K55" s="10"/>
      <c r="O55" s="128"/>
    </row>
    <row r="56" spans="2:15" x14ac:dyDescent="0.2">
      <c r="B56" s="9"/>
      <c r="C56" s="12"/>
      <c r="D56" s="12"/>
      <c r="E56" s="12"/>
      <c r="F56" s="12"/>
      <c r="G56" s="12"/>
      <c r="H56" s="12"/>
      <c r="I56" s="12"/>
      <c r="J56" s="12"/>
      <c r="K56" s="10"/>
      <c r="O56" s="128"/>
    </row>
    <row r="57" spans="2:15" x14ac:dyDescent="0.2">
      <c r="B57" s="9"/>
      <c r="C57" s="12"/>
      <c r="D57" s="12"/>
      <c r="E57" s="12"/>
      <c r="F57" s="12"/>
      <c r="G57" s="12"/>
      <c r="H57" s="12"/>
      <c r="I57" s="12"/>
      <c r="J57" s="12"/>
      <c r="K57" s="10"/>
      <c r="O57" s="128"/>
    </row>
    <row r="58" spans="2:15" x14ac:dyDescent="0.2">
      <c r="B58" s="9"/>
      <c r="C58" s="12"/>
      <c r="D58" s="12"/>
      <c r="E58" s="12"/>
      <c r="F58" s="12"/>
      <c r="G58" s="12"/>
      <c r="H58" s="12"/>
      <c r="I58" s="12"/>
      <c r="J58" s="12"/>
      <c r="K58" s="10"/>
      <c r="O58" s="128"/>
    </row>
    <row r="59" spans="2:15" x14ac:dyDescent="0.2">
      <c r="B59" s="9"/>
      <c r="C59" s="12"/>
      <c r="D59" s="12"/>
      <c r="E59" s="12"/>
      <c r="F59" s="12"/>
      <c r="G59" s="12"/>
      <c r="H59" s="12"/>
      <c r="I59" s="12"/>
      <c r="J59" s="12"/>
      <c r="K59" s="10"/>
      <c r="O59" s="128"/>
    </row>
    <row r="60" spans="2:15" x14ac:dyDescent="0.2">
      <c r="B60" s="9"/>
      <c r="C60" s="12"/>
      <c r="D60" s="12"/>
      <c r="E60" s="12"/>
      <c r="F60" s="12"/>
      <c r="G60" s="12"/>
      <c r="H60" s="12"/>
      <c r="I60" s="12"/>
      <c r="J60" s="12"/>
      <c r="K60" s="10"/>
      <c r="O60" s="128"/>
    </row>
    <row r="61" spans="2:15" x14ac:dyDescent="0.2">
      <c r="B61" s="9"/>
      <c r="C61" s="12"/>
      <c r="D61" s="12"/>
      <c r="E61" s="12"/>
      <c r="F61" s="12"/>
      <c r="G61" s="12"/>
      <c r="H61" s="12"/>
      <c r="I61" s="12"/>
      <c r="J61" s="12"/>
      <c r="K61" s="10"/>
      <c r="O61" s="128"/>
    </row>
    <row r="62" spans="2:15" x14ac:dyDescent="0.2">
      <c r="B62" s="9"/>
      <c r="C62" s="12"/>
      <c r="D62" s="12"/>
      <c r="E62" s="12"/>
      <c r="F62" s="12"/>
      <c r="G62" s="12"/>
      <c r="H62" s="12"/>
      <c r="I62" s="12"/>
      <c r="J62" s="12"/>
      <c r="K62" s="10"/>
      <c r="O62" s="128"/>
    </row>
    <row r="63" spans="2:15" x14ac:dyDescent="0.2">
      <c r="B63" s="9"/>
      <c r="C63" s="12"/>
      <c r="D63" s="12"/>
      <c r="E63" s="12"/>
      <c r="F63" s="12"/>
      <c r="G63" s="12"/>
      <c r="H63" s="12"/>
      <c r="I63" s="12"/>
      <c r="J63" s="12"/>
      <c r="K63" s="10"/>
      <c r="O63" s="128"/>
    </row>
    <row r="64" spans="2:15" x14ac:dyDescent="0.2">
      <c r="B64" s="9"/>
      <c r="C64" s="12"/>
      <c r="D64" s="12"/>
      <c r="E64" s="12"/>
      <c r="F64" s="12"/>
      <c r="G64" s="12"/>
      <c r="H64" s="12"/>
      <c r="I64" s="12"/>
      <c r="J64" s="12"/>
      <c r="K64" s="10"/>
      <c r="O64" s="128"/>
    </row>
    <row r="65" spans="2:15" x14ac:dyDescent="0.2">
      <c r="B65" s="9"/>
      <c r="C65" s="12"/>
      <c r="D65" s="12"/>
      <c r="E65" s="12"/>
      <c r="F65" s="12"/>
      <c r="G65" s="12"/>
      <c r="H65" s="12"/>
      <c r="I65" s="12"/>
      <c r="J65" s="12"/>
      <c r="K65" s="10"/>
      <c r="O65" s="128"/>
    </row>
    <row r="66" spans="2:15" x14ac:dyDescent="0.2">
      <c r="B66" s="9"/>
      <c r="C66" s="12"/>
      <c r="D66" s="12"/>
      <c r="E66" s="12"/>
      <c r="F66" s="12"/>
      <c r="G66" s="12"/>
      <c r="H66" s="12"/>
      <c r="I66" s="12"/>
      <c r="J66" s="12"/>
      <c r="K66" s="10"/>
      <c r="O66" s="128"/>
    </row>
    <row r="67" spans="2:15" x14ac:dyDescent="0.2">
      <c r="B67" s="9"/>
      <c r="C67" s="12"/>
      <c r="D67" s="12"/>
      <c r="E67" s="12"/>
      <c r="F67" s="12"/>
      <c r="G67" s="12"/>
      <c r="H67" s="12"/>
      <c r="I67" s="12"/>
      <c r="J67" s="12"/>
      <c r="K67" s="10"/>
      <c r="O67" s="128"/>
    </row>
    <row r="68" spans="2:15" x14ac:dyDescent="0.2">
      <c r="B68" s="9"/>
      <c r="C68" s="12"/>
      <c r="D68" s="12"/>
      <c r="E68" s="12"/>
      <c r="F68" s="12"/>
      <c r="G68" s="12"/>
      <c r="H68" s="12"/>
      <c r="I68" s="12"/>
      <c r="J68" s="12"/>
      <c r="K68" s="10"/>
    </row>
    <row r="69" spans="2:15" x14ac:dyDescent="0.2">
      <c r="B69" s="9"/>
      <c r="C69" s="12"/>
      <c r="D69" s="12"/>
      <c r="E69" s="12"/>
      <c r="F69" s="12"/>
      <c r="G69" s="12"/>
      <c r="H69" s="12"/>
      <c r="I69" s="12"/>
      <c r="J69" s="12"/>
      <c r="K69" s="10"/>
    </row>
    <row r="71" spans="2:15" x14ac:dyDescent="0.2">
      <c r="C71" s="12"/>
      <c r="D71" s="12"/>
      <c r="E71" s="12"/>
      <c r="F71" s="12"/>
      <c r="G71" s="12"/>
      <c r="H71" s="12"/>
      <c r="I71" s="12"/>
      <c r="J71" s="12"/>
      <c r="K71" s="10"/>
    </row>
    <row r="72" spans="2:15" x14ac:dyDescent="0.2">
      <c r="C72" s="12"/>
      <c r="D72" s="12"/>
      <c r="E72" s="12"/>
      <c r="F72" s="12"/>
      <c r="G72" s="12"/>
      <c r="H72" s="12"/>
      <c r="I72" s="12"/>
      <c r="J72" s="12"/>
      <c r="K72" s="10"/>
    </row>
    <row r="73" spans="2:15" x14ac:dyDescent="0.2">
      <c r="C73" s="12"/>
      <c r="D73" s="12"/>
      <c r="E73" s="12"/>
      <c r="F73" s="12"/>
      <c r="G73" s="12"/>
      <c r="H73" s="12"/>
      <c r="I73" s="12"/>
      <c r="J73" s="12"/>
      <c r="K73" s="10"/>
    </row>
    <row r="74" spans="2:15" x14ac:dyDescent="0.2">
      <c r="C74" s="12"/>
      <c r="D74" s="12"/>
      <c r="E74" s="12"/>
      <c r="F74" s="12"/>
      <c r="G74" s="12"/>
      <c r="H74" s="12"/>
      <c r="I74" s="12"/>
      <c r="J74" s="12"/>
      <c r="K74" s="10"/>
    </row>
    <row r="76" spans="2:15" x14ac:dyDescent="0.2">
      <c r="K76" s="10"/>
    </row>
    <row r="77" spans="2:15" x14ac:dyDescent="0.2">
      <c r="K77" s="10"/>
    </row>
    <row r="78" spans="2:15" x14ac:dyDescent="0.2">
      <c r="K78" s="10"/>
    </row>
    <row r="80" spans="2:15" x14ac:dyDescent="0.2">
      <c r="C80" s="12"/>
      <c r="D80" s="12"/>
      <c r="E80" s="12"/>
      <c r="F80" s="12"/>
      <c r="G80" s="12"/>
      <c r="H80" s="12"/>
      <c r="I80" s="12"/>
      <c r="K80" s="10"/>
    </row>
    <row r="81" spans="3:11" x14ac:dyDescent="0.2">
      <c r="C81" s="12"/>
      <c r="D81" s="12"/>
      <c r="E81" s="12"/>
      <c r="F81" s="12"/>
      <c r="G81" s="12"/>
      <c r="H81" s="12"/>
      <c r="I81" s="12"/>
      <c r="K81" s="10"/>
    </row>
    <row r="82" spans="3:11" x14ac:dyDescent="0.2">
      <c r="C82" s="12"/>
      <c r="D82" s="12"/>
      <c r="E82" s="12"/>
      <c r="F82" s="12"/>
      <c r="G82" s="12"/>
      <c r="H82" s="12"/>
      <c r="I82" s="12"/>
      <c r="K82" s="10"/>
    </row>
    <row r="83" spans="3:11" x14ac:dyDescent="0.2">
      <c r="C83" s="12"/>
      <c r="D83" s="12"/>
      <c r="E83" s="12"/>
      <c r="F83" s="12"/>
      <c r="G83" s="12"/>
      <c r="H83" s="12"/>
      <c r="I83" s="12"/>
      <c r="K83" s="10"/>
    </row>
    <row r="85" spans="3:11" x14ac:dyDescent="0.2">
      <c r="K85" s="10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S107"/>
  <sheetViews>
    <sheetView showGridLines="0" zoomScaleNormal="100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2" width="17.28515625" style="2" customWidth="1"/>
    <col min="3" max="3" width="26.42578125" style="2" customWidth="1"/>
    <col min="4" max="4" width="18.42578125" style="2" bestFit="1" customWidth="1"/>
    <col min="5" max="5" width="19.85546875" style="2" customWidth="1"/>
    <col min="6" max="6" width="16" style="2" customWidth="1"/>
    <col min="7" max="7" width="15.28515625" style="2" customWidth="1"/>
    <col min="8" max="9" width="16.42578125" style="2" customWidth="1"/>
    <col min="10" max="10" width="13.7109375" style="2" customWidth="1"/>
    <col min="11" max="11" width="14.5703125" style="2" customWidth="1"/>
    <col min="12" max="12" width="14" style="2" customWidth="1"/>
    <col min="13" max="13" width="11.140625" style="2" bestFit="1" customWidth="1"/>
    <col min="14" max="14" width="16.140625" style="2" bestFit="1" customWidth="1"/>
    <col min="15" max="15" width="24" style="2" customWidth="1"/>
    <col min="16" max="16" width="16.42578125" style="2" customWidth="1"/>
    <col min="17" max="18" width="8.7109375" style="2"/>
    <col min="19" max="19" width="10.28515625" style="2" bestFit="1" customWidth="1"/>
    <col min="20" max="16384" width="8.7109375" style="2"/>
  </cols>
  <sheetData>
    <row r="1" spans="2:19" x14ac:dyDescent="0.2">
      <c r="B1" s="179"/>
      <c r="C1" s="179" t="s">
        <v>292</v>
      </c>
      <c r="D1" s="179"/>
      <c r="E1" s="179"/>
      <c r="F1" s="179"/>
    </row>
    <row r="3" spans="2:19" x14ac:dyDescent="0.2">
      <c r="B3" s="22"/>
      <c r="C3" s="22" t="s">
        <v>267</v>
      </c>
      <c r="D3" s="22"/>
      <c r="E3" s="22"/>
      <c r="F3" s="22"/>
    </row>
    <row r="5" spans="2:19" ht="15" customHeight="1" x14ac:dyDescent="0.2">
      <c r="B5" s="67"/>
      <c r="C5" s="69" t="s">
        <v>182</v>
      </c>
      <c r="D5" s="69" t="s">
        <v>184</v>
      </c>
      <c r="E5" s="97" t="s">
        <v>250</v>
      </c>
      <c r="F5" s="69" t="s">
        <v>32</v>
      </c>
    </row>
    <row r="6" spans="2:19" ht="12.6" customHeight="1" x14ac:dyDescent="0.2">
      <c r="B6" s="67" t="s">
        <v>64</v>
      </c>
      <c r="C6" s="97" t="s">
        <v>183</v>
      </c>
      <c r="D6" s="97" t="s">
        <v>185</v>
      </c>
      <c r="E6" s="75" t="s">
        <v>29</v>
      </c>
      <c r="F6" s="69" t="s">
        <v>46</v>
      </c>
    </row>
    <row r="7" spans="2:19" x14ac:dyDescent="0.2">
      <c r="B7" s="67" t="s">
        <v>30</v>
      </c>
      <c r="C7" s="97"/>
      <c r="D7" s="97"/>
      <c r="E7" s="75" t="s">
        <v>224</v>
      </c>
      <c r="F7" s="69" t="s">
        <v>45</v>
      </c>
    </row>
    <row r="8" spans="2:19" x14ac:dyDescent="0.2">
      <c r="B8" s="67" t="s">
        <v>113</v>
      </c>
      <c r="C8" s="97"/>
      <c r="D8" s="97"/>
      <c r="E8" s="75"/>
      <c r="F8" s="69" t="s">
        <v>54</v>
      </c>
    </row>
    <row r="9" spans="2:19" s="20" customFormat="1" x14ac:dyDescent="0.2">
      <c r="B9" s="174" t="s">
        <v>0</v>
      </c>
      <c r="C9" s="125">
        <f t="shared" ref="C9:F9" si="0">SUM(C11:C38)</f>
        <v>13598263.219999999</v>
      </c>
      <c r="D9" s="108">
        <f t="shared" si="0"/>
        <v>1684461.5</v>
      </c>
      <c r="E9" s="108">
        <f>SUM(E11:E38)</f>
        <v>7679569.2599999998</v>
      </c>
      <c r="F9" s="108">
        <f t="shared" si="0"/>
        <v>952293554.25999999</v>
      </c>
    </row>
    <row r="10" spans="2:19" x14ac:dyDescent="0.2">
      <c r="B10" s="38"/>
      <c r="C10" s="175"/>
      <c r="D10" s="175"/>
      <c r="E10" s="175"/>
      <c r="F10" s="175" t="s">
        <v>161</v>
      </c>
    </row>
    <row r="11" spans="2:19" x14ac:dyDescent="0.2">
      <c r="B11" s="38" t="s">
        <v>1</v>
      </c>
      <c r="C11" s="48">
        <v>0</v>
      </c>
      <c r="D11" s="48">
        <v>0</v>
      </c>
      <c r="E11" s="48">
        <v>0</v>
      </c>
      <c r="F11" s="48">
        <v>11488935.82</v>
      </c>
      <c r="H11" s="12"/>
      <c r="I11" s="12"/>
      <c r="J11" s="153"/>
      <c r="K11" s="153"/>
      <c r="L11" s="153"/>
      <c r="M11" s="153"/>
      <c r="N11" s="153"/>
      <c r="O11" s="128"/>
      <c r="P11" s="128"/>
      <c r="Q11" s="128"/>
      <c r="R11" s="128"/>
      <c r="S11" s="153"/>
    </row>
    <row r="12" spans="2:19" x14ac:dyDescent="0.2">
      <c r="B12" s="38" t="s">
        <v>2</v>
      </c>
      <c r="C12" s="48">
        <v>0</v>
      </c>
      <c r="D12" s="48">
        <v>121079.94</v>
      </c>
      <c r="E12" s="48">
        <v>3256955.35</v>
      </c>
      <c r="F12" s="48">
        <v>53515748.879999973</v>
      </c>
      <c r="H12" s="12"/>
      <c r="I12" s="12"/>
      <c r="J12" s="12"/>
      <c r="K12" s="12"/>
      <c r="L12" s="12"/>
      <c r="M12" s="12"/>
      <c r="N12" s="12"/>
      <c r="S12" s="12"/>
    </row>
    <row r="13" spans="2:19" x14ac:dyDescent="0.2">
      <c r="B13" s="38" t="s">
        <v>3</v>
      </c>
      <c r="C13" s="48">
        <v>0</v>
      </c>
      <c r="D13" s="48">
        <v>249616.03999999998</v>
      </c>
      <c r="E13" s="48">
        <f>199816+139564+1002483</f>
        <v>1341863</v>
      </c>
      <c r="F13" s="48">
        <v>118235322.54999998</v>
      </c>
      <c r="H13" s="12"/>
      <c r="I13" s="12"/>
      <c r="J13" s="12"/>
      <c r="K13" s="12"/>
      <c r="L13" s="12"/>
      <c r="M13" s="12"/>
      <c r="N13" s="12"/>
      <c r="S13" s="12"/>
    </row>
    <row r="14" spans="2:19" x14ac:dyDescent="0.2">
      <c r="B14" s="38" t="s">
        <v>4</v>
      </c>
      <c r="C14" s="48">
        <v>6207788.0199999996</v>
      </c>
      <c r="D14" s="48">
        <v>178837.07</v>
      </c>
      <c r="E14" s="48">
        <v>0</v>
      </c>
      <c r="F14" s="48">
        <v>114970070.61999997</v>
      </c>
      <c r="H14" s="12"/>
      <c r="I14" s="12"/>
      <c r="J14" s="153"/>
      <c r="K14" s="153"/>
      <c r="L14" s="153"/>
      <c r="M14" s="153"/>
      <c r="N14" s="12"/>
      <c r="O14" s="128"/>
      <c r="P14" s="128"/>
      <c r="Q14" s="128"/>
      <c r="R14" s="128"/>
      <c r="S14" s="12"/>
    </row>
    <row r="15" spans="2:19" x14ac:dyDescent="0.2">
      <c r="B15" s="38" t="s">
        <v>5</v>
      </c>
      <c r="C15" s="48">
        <v>0</v>
      </c>
      <c r="D15" s="48">
        <v>29943.89</v>
      </c>
      <c r="E15" s="48">
        <v>460679</v>
      </c>
      <c r="F15" s="48">
        <v>6147191.5200000005</v>
      </c>
      <c r="H15" s="12"/>
      <c r="I15" s="12"/>
      <c r="J15" s="12"/>
      <c r="K15" s="12"/>
      <c r="L15" s="12"/>
      <c r="M15" s="12"/>
      <c r="N15" s="153"/>
      <c r="S15" s="12"/>
    </row>
    <row r="16" spans="2:19" x14ac:dyDescent="0.2">
      <c r="B16" s="133"/>
      <c r="C16" s="48"/>
      <c r="D16" s="48"/>
      <c r="E16" s="48"/>
      <c r="F16" s="48"/>
      <c r="H16" s="12"/>
      <c r="I16" s="12"/>
      <c r="J16" s="12"/>
      <c r="K16" s="12"/>
      <c r="L16" s="12"/>
      <c r="M16" s="12"/>
      <c r="N16" s="153"/>
      <c r="S16" s="12"/>
    </row>
    <row r="17" spans="2:19" x14ac:dyDescent="0.2">
      <c r="B17" s="38" t="s">
        <v>6</v>
      </c>
      <c r="C17" s="48">
        <v>312308.61</v>
      </c>
      <c r="D17" s="48">
        <v>0</v>
      </c>
      <c r="E17" s="48">
        <v>0</v>
      </c>
      <c r="F17" s="48">
        <v>6475839.4300000016</v>
      </c>
      <c r="H17" s="12"/>
      <c r="I17" s="12"/>
      <c r="J17" s="12"/>
      <c r="K17" s="12"/>
      <c r="L17" s="12"/>
      <c r="M17" s="12"/>
      <c r="N17" s="12"/>
      <c r="S17" s="12"/>
    </row>
    <row r="18" spans="2:19" x14ac:dyDescent="0.2">
      <c r="B18" s="38" t="s">
        <v>7</v>
      </c>
      <c r="C18" s="48">
        <v>0</v>
      </c>
      <c r="D18" s="48">
        <v>0</v>
      </c>
      <c r="E18" s="48">
        <v>0</v>
      </c>
      <c r="F18" s="48">
        <v>14570918.570000002</v>
      </c>
      <c r="H18" s="12"/>
      <c r="I18" s="12"/>
      <c r="J18" s="12"/>
      <c r="K18" s="12"/>
      <c r="L18" s="12"/>
      <c r="M18" s="12"/>
      <c r="N18" s="12"/>
      <c r="S18" s="12"/>
    </row>
    <row r="19" spans="2:19" x14ac:dyDescent="0.2">
      <c r="B19" s="38" t="s">
        <v>8</v>
      </c>
      <c r="C19" s="48">
        <v>1550197.47</v>
      </c>
      <c r="D19" s="48">
        <v>161746</v>
      </c>
      <c r="E19" s="48">
        <v>0</v>
      </c>
      <c r="F19" s="48">
        <v>18606194.709999997</v>
      </c>
      <c r="H19" s="12"/>
      <c r="I19" s="12"/>
      <c r="J19" s="12"/>
      <c r="K19" s="12"/>
      <c r="L19" s="12"/>
      <c r="M19" s="12"/>
      <c r="N19" s="12"/>
      <c r="S19" s="12"/>
    </row>
    <row r="20" spans="2:19" x14ac:dyDescent="0.2">
      <c r="B20" s="38" t="s">
        <v>9</v>
      </c>
      <c r="C20" s="48">
        <v>0</v>
      </c>
      <c r="D20" s="48">
        <v>93800.200000000012</v>
      </c>
      <c r="E20" s="48">
        <v>261386</v>
      </c>
      <c r="F20" s="48">
        <v>26240728.490000006</v>
      </c>
      <c r="H20" s="12"/>
      <c r="I20" s="12"/>
      <c r="J20" s="12"/>
      <c r="K20" s="12"/>
      <c r="L20" s="12"/>
      <c r="M20" s="12"/>
      <c r="N20" s="12"/>
      <c r="S20" s="12"/>
    </row>
    <row r="21" spans="2:19" x14ac:dyDescent="0.2">
      <c r="B21" s="38" t="s">
        <v>10</v>
      </c>
      <c r="C21" s="48">
        <v>0</v>
      </c>
      <c r="D21" s="48">
        <v>0</v>
      </c>
      <c r="E21" s="48">
        <v>0</v>
      </c>
      <c r="F21" s="48">
        <v>9482159.5299999993</v>
      </c>
      <c r="H21" s="12"/>
      <c r="I21" s="12"/>
      <c r="J21" s="12"/>
      <c r="K21" s="12"/>
      <c r="L21" s="12"/>
      <c r="M21" s="12"/>
      <c r="N21" s="12"/>
      <c r="S21" s="12"/>
    </row>
    <row r="22" spans="2:19" x14ac:dyDescent="0.2">
      <c r="B22" s="38"/>
      <c r="C22" s="48"/>
      <c r="D22" s="48"/>
      <c r="E22" s="48"/>
      <c r="F22" s="48"/>
      <c r="S22" s="12"/>
    </row>
    <row r="23" spans="2:19" x14ac:dyDescent="0.2">
      <c r="B23" s="38" t="s">
        <v>11</v>
      </c>
      <c r="C23" s="48">
        <v>0</v>
      </c>
      <c r="D23" s="48">
        <v>169888.63</v>
      </c>
      <c r="E23" s="48">
        <v>22820</v>
      </c>
      <c r="F23" s="48">
        <v>47578583.439999998</v>
      </c>
      <c r="H23" s="12"/>
      <c r="I23" s="12"/>
      <c r="J23" s="12"/>
      <c r="K23" s="12"/>
      <c r="L23" s="12"/>
      <c r="M23" s="12"/>
      <c r="N23" s="12"/>
      <c r="S23" s="12"/>
    </row>
    <row r="24" spans="2:19" x14ac:dyDescent="0.2">
      <c r="B24" s="38" t="s">
        <v>12</v>
      </c>
      <c r="C24" s="48">
        <v>402709.28</v>
      </c>
      <c r="D24" s="48">
        <v>0</v>
      </c>
      <c r="E24" s="48">
        <v>0</v>
      </c>
      <c r="F24" s="48">
        <v>5001702.830000001</v>
      </c>
      <c r="H24" s="12"/>
      <c r="I24" s="12"/>
      <c r="J24" s="12"/>
      <c r="K24" s="12"/>
      <c r="L24" s="12"/>
      <c r="M24" s="12"/>
      <c r="N24" s="12"/>
      <c r="S24" s="153"/>
    </row>
    <row r="25" spans="2:19" x14ac:dyDescent="0.2">
      <c r="B25" s="38" t="s">
        <v>13</v>
      </c>
      <c r="C25" s="48">
        <v>0</v>
      </c>
      <c r="D25" s="48">
        <v>60829.54</v>
      </c>
      <c r="E25" s="48">
        <v>455132.91</v>
      </c>
      <c r="F25" s="48">
        <v>43039663.419999994</v>
      </c>
      <c r="H25" s="12"/>
      <c r="I25" s="12"/>
      <c r="J25" s="12"/>
      <c r="K25" s="12"/>
      <c r="L25" s="12"/>
      <c r="M25" s="12"/>
      <c r="N25" s="12"/>
      <c r="S25" s="153"/>
    </row>
    <row r="26" spans="2:19" x14ac:dyDescent="0.2">
      <c r="B26" s="38" t="s">
        <v>14</v>
      </c>
      <c r="C26" s="48">
        <v>0</v>
      </c>
      <c r="D26" s="48">
        <v>89378.559999999998</v>
      </c>
      <c r="E26" s="48">
        <v>145107</v>
      </c>
      <c r="F26" s="48">
        <v>46697593.049999997</v>
      </c>
      <c r="H26" s="12"/>
      <c r="I26" s="12"/>
      <c r="J26" s="12"/>
      <c r="K26" s="12"/>
      <c r="L26" s="12"/>
      <c r="M26" s="12"/>
      <c r="N26" s="12"/>
      <c r="S26" s="153"/>
    </row>
    <row r="27" spans="2:19" x14ac:dyDescent="0.2">
      <c r="B27" s="38" t="s">
        <v>15</v>
      </c>
      <c r="C27" s="48">
        <v>0</v>
      </c>
      <c r="D27" s="48">
        <v>0</v>
      </c>
      <c r="E27" s="48">
        <v>0</v>
      </c>
      <c r="F27" s="48">
        <v>3244667.98</v>
      </c>
      <c r="H27" s="12"/>
      <c r="I27" s="12"/>
      <c r="J27" s="12"/>
      <c r="K27" s="12"/>
      <c r="L27" s="12"/>
      <c r="M27" s="12"/>
      <c r="N27" s="12"/>
      <c r="S27" s="12"/>
    </row>
    <row r="28" spans="2:19" x14ac:dyDescent="0.2">
      <c r="B28" s="38"/>
      <c r="C28" s="48"/>
      <c r="D28" s="48"/>
      <c r="E28" s="48"/>
      <c r="F28" s="48"/>
      <c r="S28" s="12"/>
    </row>
    <row r="29" spans="2:19" x14ac:dyDescent="0.2">
      <c r="B29" s="38" t="s">
        <v>16</v>
      </c>
      <c r="C29" s="48">
        <v>4687446.3</v>
      </c>
      <c r="D29" s="48">
        <v>121188.95000000001</v>
      </c>
      <c r="E29" s="48">
        <v>153048</v>
      </c>
      <c r="F29" s="48">
        <v>172846362.41999999</v>
      </c>
      <c r="H29" s="12"/>
      <c r="I29" s="12"/>
      <c r="J29" s="12"/>
      <c r="K29" s="12"/>
      <c r="L29" s="12"/>
      <c r="M29" s="12"/>
      <c r="N29" s="12"/>
      <c r="S29" s="12"/>
    </row>
    <row r="30" spans="2:19" x14ac:dyDescent="0.2">
      <c r="B30" s="38" t="s">
        <v>17</v>
      </c>
      <c r="C30" s="48">
        <v>0</v>
      </c>
      <c r="D30" s="48">
        <v>104203.48999999999</v>
      </c>
      <c r="E30" s="48">
        <v>44888</v>
      </c>
      <c r="F30" s="48">
        <v>165206862.75999996</v>
      </c>
      <c r="H30" s="12"/>
      <c r="I30" s="12"/>
      <c r="J30" s="12"/>
      <c r="K30" s="12"/>
      <c r="L30" s="12"/>
      <c r="M30" s="12"/>
      <c r="N30" s="12"/>
      <c r="S30" s="12"/>
    </row>
    <row r="31" spans="2:19" x14ac:dyDescent="0.2">
      <c r="B31" s="38" t="s">
        <v>18</v>
      </c>
      <c r="C31" s="48">
        <v>0</v>
      </c>
      <c r="D31" s="48">
        <v>0</v>
      </c>
      <c r="E31" s="48">
        <v>0</v>
      </c>
      <c r="F31" s="48">
        <v>5799202.8900000015</v>
      </c>
      <c r="H31" s="12"/>
      <c r="I31" s="12"/>
      <c r="J31" s="12"/>
      <c r="K31" s="12"/>
      <c r="L31" s="12"/>
      <c r="M31" s="12"/>
      <c r="N31" s="12"/>
      <c r="S31" s="12"/>
    </row>
    <row r="32" spans="2:19" x14ac:dyDescent="0.2">
      <c r="B32" s="38" t="s">
        <v>19</v>
      </c>
      <c r="C32" s="48">
        <v>0</v>
      </c>
      <c r="D32" s="48">
        <v>52841.009999999995</v>
      </c>
      <c r="E32" s="48">
        <v>1537690</v>
      </c>
      <c r="F32" s="48">
        <v>18749911.32</v>
      </c>
      <c r="H32" s="12"/>
      <c r="I32" s="12"/>
      <c r="J32" s="12"/>
      <c r="K32" s="12"/>
      <c r="L32" s="12"/>
      <c r="M32" s="12"/>
      <c r="N32" s="12"/>
      <c r="S32" s="12"/>
    </row>
    <row r="33" spans="2:19" x14ac:dyDescent="0.2">
      <c r="B33" s="38" t="s">
        <v>20</v>
      </c>
      <c r="C33" s="48">
        <v>283851.03000000003</v>
      </c>
      <c r="D33" s="48">
        <v>27425.360000000001</v>
      </c>
      <c r="E33" s="48">
        <v>0</v>
      </c>
      <c r="F33" s="48">
        <v>5287291.120000001</v>
      </c>
      <c r="H33" s="12"/>
      <c r="I33" s="12"/>
      <c r="J33" s="12"/>
      <c r="K33" s="12"/>
      <c r="L33" s="12"/>
      <c r="M33" s="12"/>
      <c r="N33" s="12"/>
      <c r="R33" s="12"/>
      <c r="S33" s="12"/>
    </row>
    <row r="34" spans="2:19" x14ac:dyDescent="0.2">
      <c r="B34" s="38"/>
      <c r="C34" s="48"/>
      <c r="D34" s="48"/>
      <c r="E34" s="48"/>
      <c r="F34" s="48"/>
      <c r="H34" s="12"/>
      <c r="I34" s="12"/>
      <c r="J34" s="12"/>
      <c r="K34" s="12"/>
      <c r="L34" s="12"/>
      <c r="M34" s="12"/>
      <c r="N34" s="12"/>
      <c r="R34" s="12"/>
      <c r="S34" s="12"/>
    </row>
    <row r="35" spans="2:19" x14ac:dyDescent="0.2">
      <c r="B35" s="38" t="s">
        <v>21</v>
      </c>
      <c r="C35" s="48">
        <v>0</v>
      </c>
      <c r="D35" s="48">
        <v>0</v>
      </c>
      <c r="E35" s="48">
        <v>0</v>
      </c>
      <c r="F35" s="48">
        <v>3601083.2</v>
      </c>
      <c r="H35" s="12"/>
      <c r="I35" s="12"/>
      <c r="J35" s="12"/>
      <c r="K35" s="12"/>
      <c r="L35" s="12"/>
      <c r="M35" s="12"/>
      <c r="N35" s="12"/>
      <c r="S35" s="12"/>
    </row>
    <row r="36" spans="2:19" x14ac:dyDescent="0.2">
      <c r="B36" s="38" t="s">
        <v>22</v>
      </c>
      <c r="C36" s="48">
        <v>0</v>
      </c>
      <c r="D36" s="48">
        <v>59967.4</v>
      </c>
      <c r="E36" s="48">
        <v>0</v>
      </c>
      <c r="F36" s="48">
        <v>29298600.830000006</v>
      </c>
      <c r="H36" s="12"/>
      <c r="I36" s="12"/>
      <c r="J36" s="12"/>
      <c r="K36" s="12"/>
      <c r="L36" s="12"/>
      <c r="M36" s="12"/>
      <c r="N36" s="12"/>
      <c r="S36" s="12"/>
    </row>
    <row r="37" spans="2:19" x14ac:dyDescent="0.2">
      <c r="B37" s="38" t="s">
        <v>23</v>
      </c>
      <c r="C37" s="48">
        <v>0</v>
      </c>
      <c r="D37" s="48">
        <v>96399.54</v>
      </c>
      <c r="E37" s="48">
        <v>0</v>
      </c>
      <c r="F37" s="48">
        <v>19836995.84</v>
      </c>
      <c r="H37" s="12"/>
      <c r="I37" s="12"/>
      <c r="J37" s="12"/>
      <c r="K37" s="12"/>
      <c r="L37" s="12"/>
      <c r="M37" s="12"/>
      <c r="N37" s="12"/>
      <c r="S37" s="12"/>
    </row>
    <row r="38" spans="2:19" x14ac:dyDescent="0.2">
      <c r="B38" s="38" t="s">
        <v>24</v>
      </c>
      <c r="C38" s="48">
        <v>153962.51</v>
      </c>
      <c r="D38" s="48">
        <v>67315.87999999999</v>
      </c>
      <c r="E38" s="48">
        <v>0</v>
      </c>
      <c r="F38" s="48">
        <v>6371923.0399999991</v>
      </c>
      <c r="H38" s="12" t="s">
        <v>161</v>
      </c>
      <c r="I38" s="12"/>
      <c r="J38" s="12"/>
      <c r="K38" s="12"/>
      <c r="L38" s="12"/>
      <c r="M38" s="12"/>
      <c r="N38" s="12"/>
      <c r="S38" s="12"/>
    </row>
    <row r="39" spans="2:19" x14ac:dyDescent="0.2">
      <c r="C39" s="26"/>
      <c r="D39" s="26"/>
      <c r="E39" s="26"/>
      <c r="F39" s="26"/>
      <c r="G39" s="26"/>
      <c r="H39" s="26"/>
      <c r="I39" s="26"/>
      <c r="J39" s="26"/>
      <c r="K39" s="26"/>
    </row>
    <row r="40" spans="2:19" x14ac:dyDescent="0.2">
      <c r="C40" s="153"/>
      <c r="D40" s="153"/>
      <c r="E40" s="153"/>
      <c r="F40" s="153"/>
      <c r="G40" s="128"/>
      <c r="H40" s="128"/>
      <c r="I40" s="128"/>
      <c r="J40" s="128"/>
      <c r="K40" s="128"/>
    </row>
    <row r="41" spans="2:19" x14ac:dyDescent="0.2">
      <c r="B41" s="93"/>
      <c r="C41" s="12"/>
      <c r="D41" s="12"/>
      <c r="E41" s="12"/>
      <c r="F41" s="12"/>
      <c r="G41" s="12"/>
      <c r="H41" s="12"/>
      <c r="I41" s="12"/>
      <c r="J41" s="12"/>
      <c r="K41" s="12"/>
    </row>
    <row r="42" spans="2:19" x14ac:dyDescent="0.2">
      <c r="B42" s="9"/>
      <c r="C42" s="12"/>
      <c r="D42" s="12"/>
      <c r="E42" s="12"/>
      <c r="F42" s="12"/>
      <c r="G42" s="12"/>
      <c r="H42" s="12"/>
      <c r="I42" s="12"/>
      <c r="J42" s="12"/>
      <c r="K42" s="12"/>
      <c r="M42" s="12"/>
      <c r="P42" s="12"/>
    </row>
    <row r="43" spans="2:19" x14ac:dyDescent="0.2">
      <c r="B43" s="9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P43" s="12"/>
    </row>
    <row r="44" spans="2:19" x14ac:dyDescent="0.2">
      <c r="B44" s="9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spans="2:19" x14ac:dyDescent="0.2">
      <c r="B45" s="9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P45" s="12"/>
    </row>
    <row r="46" spans="2:19" x14ac:dyDescent="0.2">
      <c r="B46" s="9"/>
      <c r="C46" s="12"/>
      <c r="D46" s="12"/>
      <c r="E46" s="12"/>
      <c r="F46" s="12"/>
      <c r="G46" s="12"/>
      <c r="H46" s="12"/>
      <c r="I46" s="12"/>
      <c r="J46" s="12"/>
      <c r="K46" s="12"/>
      <c r="M46" s="12"/>
      <c r="P46" s="12"/>
      <c r="Q46" s="12"/>
    </row>
    <row r="47" spans="2:19" x14ac:dyDescent="0.2">
      <c r="B47" s="9"/>
      <c r="C47" s="12"/>
      <c r="D47" s="12"/>
      <c r="E47" s="12"/>
      <c r="F47" s="12"/>
      <c r="G47" s="12"/>
      <c r="H47" s="12"/>
      <c r="I47" s="12"/>
      <c r="J47" s="12"/>
      <c r="K47" s="12"/>
      <c r="M47" s="12"/>
      <c r="P47" s="12"/>
      <c r="Q47" s="12"/>
    </row>
    <row r="48" spans="2:19" x14ac:dyDescent="0.2">
      <c r="B48" s="9"/>
      <c r="C48" s="12"/>
      <c r="D48" s="12"/>
      <c r="E48" s="12"/>
      <c r="F48" s="12"/>
      <c r="G48" s="12"/>
      <c r="H48" s="12"/>
      <c r="I48" s="12"/>
      <c r="J48" s="12"/>
      <c r="K48" s="12"/>
      <c r="M48" s="12"/>
      <c r="P48" s="12"/>
      <c r="Q48" s="12"/>
    </row>
    <row r="49" spans="2:16" x14ac:dyDescent="0.2">
      <c r="B49" s="9"/>
      <c r="C49" s="12"/>
      <c r="D49" s="12"/>
      <c r="E49" s="12"/>
      <c r="F49" s="12"/>
      <c r="G49" s="12"/>
      <c r="H49" s="12"/>
      <c r="I49" s="12"/>
      <c r="J49" s="12"/>
      <c r="K49" s="12"/>
      <c r="M49" s="12"/>
      <c r="P49" s="12"/>
    </row>
    <row r="50" spans="2:16" x14ac:dyDescent="0.2">
      <c r="B50" s="9"/>
      <c r="C50" s="12"/>
      <c r="D50" s="12"/>
      <c r="E50" s="12"/>
      <c r="F50" s="12"/>
      <c r="G50" s="12"/>
      <c r="H50" s="12"/>
      <c r="I50" s="12"/>
      <c r="J50" s="12"/>
      <c r="K50" s="12"/>
      <c r="M50" s="12"/>
      <c r="P50" s="12"/>
    </row>
    <row r="51" spans="2:16" x14ac:dyDescent="0.2">
      <c r="B51" s="9"/>
      <c r="C51" s="12"/>
      <c r="D51" s="12"/>
      <c r="E51" s="12"/>
      <c r="F51" s="12"/>
      <c r="G51" s="12"/>
      <c r="H51" s="12"/>
      <c r="I51" s="12"/>
      <c r="J51" s="12"/>
      <c r="K51" s="12"/>
      <c r="M51" s="12"/>
      <c r="P51" s="12"/>
    </row>
    <row r="52" spans="2:16" x14ac:dyDescent="0.2">
      <c r="B52" s="9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P52" s="12"/>
    </row>
    <row r="53" spans="2:16" x14ac:dyDescent="0.2">
      <c r="B53" s="9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P53" s="12"/>
    </row>
    <row r="54" spans="2:16" x14ac:dyDescent="0.2">
      <c r="B54" s="9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P54" s="12"/>
    </row>
    <row r="55" spans="2:16" x14ac:dyDescent="0.2">
      <c r="B55" s="9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P55" s="12"/>
    </row>
    <row r="56" spans="2:16" x14ac:dyDescent="0.2">
      <c r="B56" s="9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P56" s="12"/>
    </row>
    <row r="57" spans="2:16" x14ac:dyDescent="0.2">
      <c r="B57" s="9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P57" s="12"/>
    </row>
    <row r="58" spans="2:16" x14ac:dyDescent="0.2">
      <c r="B58" s="9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P58" s="12"/>
    </row>
    <row r="59" spans="2:16" x14ac:dyDescent="0.2">
      <c r="B59" s="9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P59" s="12"/>
    </row>
    <row r="60" spans="2:16" x14ac:dyDescent="0.2">
      <c r="B60" s="9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P60" s="12"/>
    </row>
    <row r="61" spans="2:16" x14ac:dyDescent="0.2">
      <c r="B61" s="9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P61" s="12"/>
    </row>
    <row r="62" spans="2:16" x14ac:dyDescent="0.2">
      <c r="B62" s="9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P62" s="12"/>
    </row>
    <row r="63" spans="2:16" x14ac:dyDescent="0.2">
      <c r="B63" s="9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P63" s="12"/>
    </row>
    <row r="64" spans="2:16" x14ac:dyDescent="0.2">
      <c r="B64" s="9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P64" s="12"/>
    </row>
    <row r="65" spans="2:16" x14ac:dyDescent="0.2">
      <c r="B65" s="9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P65" s="12"/>
    </row>
    <row r="66" spans="2:16" x14ac:dyDescent="0.2">
      <c r="B66" s="9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P66" s="12"/>
    </row>
    <row r="67" spans="2:16" x14ac:dyDescent="0.2">
      <c r="B67" s="9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P67" s="12"/>
    </row>
    <row r="68" spans="2:16" x14ac:dyDescent="0.2">
      <c r="B68" s="9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P68" s="12"/>
    </row>
    <row r="69" spans="2:16" x14ac:dyDescent="0.2">
      <c r="B69" s="9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P69" s="12"/>
    </row>
    <row r="70" spans="2:16" x14ac:dyDescent="0.2">
      <c r="B70" s="9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P70" s="12"/>
    </row>
    <row r="71" spans="2:16" x14ac:dyDescent="0.2">
      <c r="B71" s="9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P71" s="12"/>
    </row>
    <row r="72" spans="2:16" x14ac:dyDescent="0.2">
      <c r="B72" s="9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P72" s="12"/>
    </row>
    <row r="74" spans="2:16" x14ac:dyDescent="0.2"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P74" s="12"/>
    </row>
    <row r="75" spans="2:16" x14ac:dyDescent="0.2"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P75" s="12"/>
    </row>
    <row r="76" spans="2:16" x14ac:dyDescent="0.2"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P76" s="12"/>
    </row>
    <row r="77" spans="2:16" x14ac:dyDescent="0.2"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P77" s="12"/>
    </row>
    <row r="79" spans="2:16" x14ac:dyDescent="0.2">
      <c r="L79" s="12"/>
      <c r="M79" s="12"/>
    </row>
    <row r="80" spans="2:16" x14ac:dyDescent="0.2">
      <c r="L80" s="12"/>
      <c r="M80" s="12"/>
    </row>
    <row r="81" spans="3:16" x14ac:dyDescent="0.2">
      <c r="L81" s="12"/>
      <c r="M81" s="96"/>
      <c r="P81" s="12"/>
    </row>
    <row r="82" spans="3:16" x14ac:dyDescent="0.2">
      <c r="L82" s="12"/>
      <c r="M82" s="12"/>
    </row>
    <row r="83" spans="3:16" x14ac:dyDescent="0.2">
      <c r="L83" s="12"/>
      <c r="M83" s="12"/>
    </row>
    <row r="84" spans="3:16" x14ac:dyDescent="0.2">
      <c r="C84" s="12"/>
      <c r="D84" s="12"/>
      <c r="E84" s="12"/>
      <c r="F84" s="12"/>
      <c r="K84" s="12"/>
      <c r="L84" s="12"/>
    </row>
    <row r="85" spans="3:16" x14ac:dyDescent="0.2">
      <c r="C85" s="12"/>
      <c r="D85" s="12"/>
      <c r="E85" s="12"/>
      <c r="F85" s="12"/>
      <c r="K85" s="12"/>
      <c r="L85" s="12"/>
    </row>
    <row r="86" spans="3:16" x14ac:dyDescent="0.2">
      <c r="C86" s="12"/>
      <c r="D86" s="12"/>
      <c r="E86" s="12"/>
      <c r="F86" s="12"/>
      <c r="K86" s="12"/>
      <c r="L86" s="12"/>
    </row>
    <row r="87" spans="3:16" x14ac:dyDescent="0.2">
      <c r="D87" s="12"/>
      <c r="E87" s="12"/>
      <c r="F87" s="12"/>
      <c r="K87" s="12"/>
      <c r="L87" s="12"/>
    </row>
    <row r="88" spans="3:16" x14ac:dyDescent="0.2">
      <c r="D88" s="12"/>
      <c r="E88" s="12"/>
    </row>
    <row r="89" spans="3:16" x14ac:dyDescent="0.2">
      <c r="D89" s="12"/>
      <c r="F89" s="12"/>
      <c r="K89" s="12"/>
      <c r="L89" s="12"/>
    </row>
    <row r="90" spans="3:16" x14ac:dyDescent="0.2">
      <c r="D90" s="12"/>
      <c r="E90" s="12"/>
      <c r="F90" s="12"/>
      <c r="K90" s="12"/>
      <c r="L90" s="12"/>
    </row>
    <row r="91" spans="3:16" x14ac:dyDescent="0.2">
      <c r="E91" s="12"/>
      <c r="F91" s="12"/>
      <c r="K91" s="12"/>
      <c r="L91" s="12"/>
    </row>
    <row r="92" spans="3:16" x14ac:dyDescent="0.2">
      <c r="E92" s="12"/>
      <c r="K92" s="12"/>
      <c r="L92" s="12"/>
    </row>
    <row r="94" spans="3:16" x14ac:dyDescent="0.2">
      <c r="K94" s="12"/>
    </row>
    <row r="95" spans="3:16" x14ac:dyDescent="0.2">
      <c r="K95" s="12"/>
    </row>
    <row r="96" spans="3:16" x14ac:dyDescent="0.2">
      <c r="K96" s="12"/>
    </row>
    <row r="97" spans="11:11" x14ac:dyDescent="0.2">
      <c r="K97" s="12"/>
    </row>
    <row r="99" spans="11:11" x14ac:dyDescent="0.2">
      <c r="K99" s="12"/>
    </row>
    <row r="100" spans="11:11" x14ac:dyDescent="0.2">
      <c r="K100" s="12"/>
    </row>
    <row r="101" spans="11:11" x14ac:dyDescent="0.2">
      <c r="K101" s="12"/>
    </row>
    <row r="102" spans="11:11" x14ac:dyDescent="0.2">
      <c r="K102" s="12"/>
    </row>
    <row r="104" spans="11:11" x14ac:dyDescent="0.2">
      <c r="K104" s="12"/>
    </row>
    <row r="105" spans="11:11" x14ac:dyDescent="0.2">
      <c r="K105" s="12"/>
    </row>
    <row r="106" spans="11:11" x14ac:dyDescent="0.2">
      <c r="K106" s="12"/>
    </row>
    <row r="107" spans="11:11" x14ac:dyDescent="0.2">
      <c r="K107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J72"/>
  <sheetViews>
    <sheetView showGridLines="0" zoomScale="114" zoomScaleNormal="114" workbookViewId="0">
      <selection activeCell="O72" sqref="O72"/>
    </sheetView>
  </sheetViews>
  <sheetFormatPr defaultColWidth="8.7109375" defaultRowHeight="12.75" x14ac:dyDescent="0.2"/>
  <cols>
    <col min="1" max="1" width="2.42578125" style="2" customWidth="1"/>
    <col min="2" max="2" width="21.85546875" style="2" customWidth="1"/>
    <col min="3" max="3" width="18" style="2" customWidth="1"/>
    <col min="4" max="4" width="8.42578125" style="2" customWidth="1"/>
    <col min="5" max="5" width="11.28515625" style="2" customWidth="1"/>
    <col min="6" max="6" width="8" style="2" customWidth="1"/>
    <col min="7" max="7" width="13.42578125" style="2" customWidth="1"/>
    <col min="8" max="8" width="8.7109375" style="2"/>
    <col min="9" max="9" width="10.28515625" style="2" bestFit="1" customWidth="1"/>
    <col min="10" max="10" width="11.28515625" style="2" bestFit="1" customWidth="1"/>
    <col min="11" max="16384" width="8.7109375" style="2"/>
  </cols>
  <sheetData>
    <row r="1" spans="2:10" x14ac:dyDescent="0.2">
      <c r="B1" s="3"/>
      <c r="C1" s="3"/>
      <c r="D1" s="3" t="s">
        <v>172</v>
      </c>
      <c r="E1" s="3"/>
      <c r="F1" s="3"/>
      <c r="G1" s="3"/>
    </row>
    <row r="3" spans="2:10" x14ac:dyDescent="0.2">
      <c r="B3" s="3"/>
      <c r="C3" s="3"/>
      <c r="D3" s="3" t="s">
        <v>267</v>
      </c>
      <c r="E3" s="3"/>
      <c r="F3" s="3"/>
      <c r="G3" s="3"/>
      <c r="H3" s="3"/>
      <c r="I3" s="3"/>
    </row>
    <row r="5" spans="2:10" x14ac:dyDescent="0.2">
      <c r="B5" s="67" t="s">
        <v>64</v>
      </c>
      <c r="C5" s="69" t="s">
        <v>31</v>
      </c>
      <c r="D5" s="69"/>
      <c r="E5" s="69"/>
      <c r="F5" s="69"/>
      <c r="G5" s="69" t="s">
        <v>37</v>
      </c>
    </row>
    <row r="6" spans="2:10" x14ac:dyDescent="0.2">
      <c r="B6" s="67" t="s">
        <v>30</v>
      </c>
      <c r="C6" s="69" t="s">
        <v>62</v>
      </c>
      <c r="D6" s="69"/>
      <c r="E6" s="69"/>
      <c r="F6" s="69"/>
      <c r="G6" s="69" t="s">
        <v>34</v>
      </c>
    </row>
    <row r="7" spans="2:10" x14ac:dyDescent="0.2">
      <c r="B7" s="67" t="s">
        <v>113</v>
      </c>
      <c r="C7" s="69" t="s">
        <v>42</v>
      </c>
      <c r="D7" s="69"/>
      <c r="E7" s="69"/>
      <c r="F7" s="69"/>
      <c r="G7" s="69" t="s">
        <v>42</v>
      </c>
    </row>
    <row r="8" spans="2:10" x14ac:dyDescent="0.2">
      <c r="B8" s="29" t="s">
        <v>0</v>
      </c>
      <c r="C8" s="144">
        <f>SUM(C10:C37)</f>
        <v>44013601.829999998</v>
      </c>
      <c r="D8" s="108"/>
      <c r="E8" s="108"/>
      <c r="F8" s="108"/>
      <c r="G8" s="108">
        <f>SUM(G10:G37)</f>
        <v>0</v>
      </c>
      <c r="I8" s="52"/>
    </row>
    <row r="9" spans="2:10" x14ac:dyDescent="0.2">
      <c r="B9" s="38"/>
      <c r="C9" s="147"/>
      <c r="D9" s="48"/>
      <c r="E9" s="48"/>
      <c r="F9" s="48"/>
      <c r="G9" s="48"/>
    </row>
    <row r="10" spans="2:10" x14ac:dyDescent="0.2">
      <c r="B10" s="38" t="s">
        <v>1</v>
      </c>
      <c r="C10" s="48">
        <v>0</v>
      </c>
      <c r="D10" s="48"/>
      <c r="E10" s="48"/>
      <c r="F10" s="48"/>
      <c r="G10" s="48">
        <v>0</v>
      </c>
      <c r="I10" s="12"/>
      <c r="J10" s="12"/>
    </row>
    <row r="11" spans="2:10" x14ac:dyDescent="0.2">
      <c r="B11" s="38" t="s">
        <v>2</v>
      </c>
      <c r="C11" s="48">
        <v>40462897</v>
      </c>
      <c r="D11" s="48"/>
      <c r="E11" s="48"/>
      <c r="F11" s="48"/>
      <c r="G11" s="48">
        <v>0</v>
      </c>
      <c r="I11" s="12"/>
      <c r="J11" s="12"/>
    </row>
    <row r="12" spans="2:10" x14ac:dyDescent="0.2">
      <c r="B12" s="38" t="s">
        <v>3</v>
      </c>
      <c r="C12" s="48">
        <v>0</v>
      </c>
      <c r="D12" s="48"/>
      <c r="E12" s="48"/>
      <c r="F12" s="48"/>
      <c r="G12" s="48">
        <v>0</v>
      </c>
      <c r="I12" s="12"/>
      <c r="J12" s="12"/>
    </row>
    <row r="13" spans="2:10" x14ac:dyDescent="0.2">
      <c r="B13" s="38" t="s">
        <v>4</v>
      </c>
      <c r="C13" s="48">
        <v>0</v>
      </c>
      <c r="D13" s="48"/>
      <c r="E13" s="48"/>
      <c r="F13" s="48"/>
      <c r="G13" s="48">
        <v>0</v>
      </c>
      <c r="I13" s="12"/>
      <c r="J13" s="12"/>
    </row>
    <row r="14" spans="2:10" x14ac:dyDescent="0.2">
      <c r="B14" s="38" t="s">
        <v>5</v>
      </c>
      <c r="C14" s="48">
        <v>0</v>
      </c>
      <c r="D14" s="48"/>
      <c r="E14" s="48"/>
      <c r="F14" s="48"/>
      <c r="G14" s="48">
        <v>0</v>
      </c>
      <c r="I14" s="12"/>
      <c r="J14" s="12"/>
    </row>
    <row r="15" spans="2:10" x14ac:dyDescent="0.2">
      <c r="B15" s="38"/>
      <c r="C15" s="48"/>
      <c r="D15" s="48"/>
      <c r="E15" s="48"/>
      <c r="F15" s="48"/>
      <c r="G15" s="48"/>
      <c r="I15" s="12"/>
      <c r="J15" s="12"/>
    </row>
    <row r="16" spans="2:10" x14ac:dyDescent="0.2">
      <c r="B16" s="38" t="s">
        <v>6</v>
      </c>
      <c r="C16" s="48">
        <v>672849.83</v>
      </c>
      <c r="D16" s="48"/>
      <c r="E16" s="48"/>
      <c r="F16" s="48"/>
      <c r="G16" s="48">
        <v>0</v>
      </c>
      <c r="I16" s="12"/>
      <c r="J16" s="12"/>
    </row>
    <row r="17" spans="2:10" x14ac:dyDescent="0.2">
      <c r="B17" s="38" t="s">
        <v>7</v>
      </c>
      <c r="C17" s="48">
        <v>0</v>
      </c>
      <c r="D17" s="48"/>
      <c r="E17" s="48"/>
      <c r="F17" s="48"/>
      <c r="G17" s="48">
        <v>0</v>
      </c>
      <c r="I17" s="12"/>
      <c r="J17" s="12"/>
    </row>
    <row r="18" spans="2:10" x14ac:dyDescent="0.2">
      <c r="B18" s="38" t="s">
        <v>8</v>
      </c>
      <c r="C18" s="48">
        <v>0</v>
      </c>
      <c r="D18" s="48"/>
      <c r="E18" s="48"/>
      <c r="F18" s="48"/>
      <c r="G18" s="48">
        <v>0</v>
      </c>
      <c r="I18" s="12"/>
      <c r="J18" s="12"/>
    </row>
    <row r="19" spans="2:10" x14ac:dyDescent="0.2">
      <c r="B19" s="38" t="s">
        <v>9</v>
      </c>
      <c r="C19" s="48">
        <v>0</v>
      </c>
      <c r="D19" s="48"/>
      <c r="E19" s="48"/>
      <c r="F19" s="48"/>
      <c r="G19" s="48">
        <v>0</v>
      </c>
      <c r="I19" s="12"/>
      <c r="J19" s="12"/>
    </row>
    <row r="20" spans="2:10" x14ac:dyDescent="0.2">
      <c r="B20" s="38" t="s">
        <v>10</v>
      </c>
      <c r="C20" s="48">
        <v>0</v>
      </c>
      <c r="D20" s="48"/>
      <c r="E20" s="48"/>
      <c r="F20" s="48"/>
      <c r="G20" s="48">
        <v>0</v>
      </c>
      <c r="I20" s="12"/>
      <c r="J20" s="12"/>
    </row>
    <row r="21" spans="2:10" x14ac:dyDescent="0.2">
      <c r="B21" s="38"/>
      <c r="C21" s="48"/>
      <c r="D21" s="48"/>
      <c r="E21" s="48"/>
      <c r="F21" s="48"/>
      <c r="G21" s="48"/>
      <c r="I21" s="12"/>
      <c r="J21" s="12"/>
    </row>
    <row r="22" spans="2:10" x14ac:dyDescent="0.2">
      <c r="B22" s="38" t="s">
        <v>11</v>
      </c>
      <c r="C22" s="48">
        <v>0</v>
      </c>
      <c r="D22" s="48"/>
      <c r="E22" s="48"/>
      <c r="F22" s="48"/>
      <c r="G22" s="48">
        <v>0</v>
      </c>
      <c r="I22" s="12"/>
      <c r="J22" s="12"/>
    </row>
    <row r="23" spans="2:10" x14ac:dyDescent="0.2">
      <c r="B23" s="38" t="s">
        <v>12</v>
      </c>
      <c r="C23" s="48">
        <v>0</v>
      </c>
      <c r="D23" s="48"/>
      <c r="E23" s="48"/>
      <c r="F23" s="48"/>
      <c r="G23" s="48">
        <v>0</v>
      </c>
      <c r="I23" s="12"/>
      <c r="J23" s="12"/>
    </row>
    <row r="24" spans="2:10" x14ac:dyDescent="0.2">
      <c r="B24" s="38" t="s">
        <v>13</v>
      </c>
      <c r="C24" s="48">
        <v>0</v>
      </c>
      <c r="D24" s="48"/>
      <c r="E24" s="48"/>
      <c r="F24" s="48"/>
      <c r="G24" s="48">
        <v>0</v>
      </c>
      <c r="I24" s="12"/>
      <c r="J24" s="12"/>
    </row>
    <row r="25" spans="2:10" x14ac:dyDescent="0.2">
      <c r="B25" s="38" t="s">
        <v>14</v>
      </c>
      <c r="C25" s="48">
        <v>0</v>
      </c>
      <c r="D25" s="48"/>
      <c r="E25" s="48"/>
      <c r="F25" s="48"/>
      <c r="G25" s="48">
        <v>0</v>
      </c>
      <c r="I25" s="12"/>
      <c r="J25" s="12"/>
    </row>
    <row r="26" spans="2:10" x14ac:dyDescent="0.2">
      <c r="B26" s="38" t="s">
        <v>15</v>
      </c>
      <c r="C26" s="48">
        <v>0</v>
      </c>
      <c r="D26" s="48"/>
      <c r="E26" s="48"/>
      <c r="F26" s="48"/>
      <c r="G26" s="48">
        <v>0</v>
      </c>
      <c r="I26" s="12"/>
      <c r="J26" s="12"/>
    </row>
    <row r="27" spans="2:10" x14ac:dyDescent="0.2">
      <c r="B27" s="38"/>
      <c r="C27" s="48"/>
      <c r="D27" s="48"/>
      <c r="E27" s="48"/>
      <c r="F27" s="48"/>
      <c r="G27" s="48"/>
      <c r="I27" s="12"/>
      <c r="J27" s="12"/>
    </row>
    <row r="28" spans="2:10" x14ac:dyDescent="0.2">
      <c r="B28" s="38" t="s">
        <v>16</v>
      </c>
      <c r="C28" s="48">
        <v>2077855</v>
      </c>
      <c r="D28" s="48"/>
      <c r="E28" s="48"/>
      <c r="F28" s="48"/>
      <c r="G28" s="48">
        <v>0</v>
      </c>
      <c r="I28" s="12"/>
      <c r="J28" s="12"/>
    </row>
    <row r="29" spans="2:10" x14ac:dyDescent="0.2">
      <c r="B29" s="38" t="s">
        <v>17</v>
      </c>
      <c r="C29" s="48">
        <v>0</v>
      </c>
      <c r="D29" s="48"/>
      <c r="E29" s="48"/>
      <c r="F29" s="48"/>
      <c r="G29" s="48">
        <v>0</v>
      </c>
      <c r="I29" s="12"/>
      <c r="J29" s="12"/>
    </row>
    <row r="30" spans="2:10" x14ac:dyDescent="0.2">
      <c r="B30" s="38" t="s">
        <v>18</v>
      </c>
      <c r="C30" s="48">
        <v>0</v>
      </c>
      <c r="D30" s="151"/>
      <c r="E30" s="48"/>
      <c r="F30" s="48"/>
      <c r="G30" s="48">
        <v>0</v>
      </c>
      <c r="I30" s="12"/>
      <c r="J30" s="12"/>
    </row>
    <row r="31" spans="2:10" x14ac:dyDescent="0.2">
      <c r="B31" s="38" t="s">
        <v>19</v>
      </c>
      <c r="C31" s="48">
        <v>0</v>
      </c>
      <c r="D31" s="48"/>
      <c r="E31" s="48"/>
      <c r="F31" s="48"/>
      <c r="G31" s="48">
        <v>0</v>
      </c>
      <c r="I31" s="12"/>
      <c r="J31" s="12"/>
    </row>
    <row r="32" spans="2:10" x14ac:dyDescent="0.2">
      <c r="B32" s="38" t="s">
        <v>20</v>
      </c>
      <c r="C32" s="48">
        <v>0</v>
      </c>
      <c r="D32" s="48"/>
      <c r="E32" s="48"/>
      <c r="F32" s="48"/>
      <c r="G32" s="48">
        <v>0</v>
      </c>
      <c r="I32" s="12"/>
      <c r="J32" s="12"/>
    </row>
    <row r="33" spans="2:10" x14ac:dyDescent="0.2">
      <c r="B33" s="38"/>
      <c r="C33" s="48"/>
      <c r="D33" s="48"/>
      <c r="E33" s="48"/>
      <c r="F33" s="48"/>
      <c r="G33" s="48"/>
    </row>
    <row r="34" spans="2:10" x14ac:dyDescent="0.2">
      <c r="B34" s="38" t="s">
        <v>21</v>
      </c>
      <c r="C34" s="48">
        <v>800000</v>
      </c>
      <c r="D34" s="48"/>
      <c r="E34" s="48"/>
      <c r="F34" s="48"/>
      <c r="G34" s="48">
        <v>0</v>
      </c>
      <c r="I34" s="12"/>
      <c r="J34" s="12"/>
    </row>
    <row r="35" spans="2:10" x14ac:dyDescent="0.2">
      <c r="B35" s="38" t="s">
        <v>22</v>
      </c>
      <c r="C35" s="48">
        <v>0</v>
      </c>
      <c r="D35" s="48"/>
      <c r="E35" s="48"/>
      <c r="F35" s="48"/>
      <c r="G35" s="48">
        <v>0</v>
      </c>
      <c r="I35" s="12"/>
      <c r="J35" s="12"/>
    </row>
    <row r="36" spans="2:10" x14ac:dyDescent="0.2">
      <c r="B36" s="38" t="s">
        <v>23</v>
      </c>
      <c r="C36" s="48">
        <v>0</v>
      </c>
      <c r="D36" s="48"/>
      <c r="E36" s="48"/>
      <c r="F36" s="48"/>
      <c r="G36" s="48">
        <v>0</v>
      </c>
      <c r="I36" s="12"/>
      <c r="J36" s="12"/>
    </row>
    <row r="37" spans="2:10" x14ac:dyDescent="0.2">
      <c r="B37" s="38" t="s">
        <v>24</v>
      </c>
      <c r="C37" s="48">
        <v>0</v>
      </c>
      <c r="D37" s="48"/>
      <c r="E37" s="48"/>
      <c r="F37" s="48"/>
      <c r="G37" s="48">
        <v>0</v>
      </c>
      <c r="I37" s="12"/>
      <c r="J37" s="12"/>
    </row>
    <row r="38" spans="2:10" x14ac:dyDescent="0.2">
      <c r="C38" s="19"/>
      <c r="D38" s="19"/>
    </row>
    <row r="39" spans="2:10" x14ac:dyDescent="0.2">
      <c r="C39" s="19"/>
      <c r="D39" s="19"/>
    </row>
    <row r="40" spans="2:10" x14ac:dyDescent="0.2">
      <c r="B40" s="93"/>
      <c r="C40" s="12"/>
      <c r="D40" s="19"/>
    </row>
    <row r="41" spans="2:10" x14ac:dyDescent="0.2">
      <c r="B41" s="9"/>
      <c r="C41" s="12"/>
    </row>
    <row r="42" spans="2:10" x14ac:dyDescent="0.2">
      <c r="B42" s="9"/>
      <c r="C42" s="12"/>
    </row>
    <row r="43" spans="2:10" x14ac:dyDescent="0.2">
      <c r="B43" s="9"/>
      <c r="C43" s="12"/>
    </row>
    <row r="44" spans="2:10" x14ac:dyDescent="0.2">
      <c r="B44" s="9"/>
      <c r="C44" s="12"/>
    </row>
    <row r="45" spans="2:10" x14ac:dyDescent="0.2">
      <c r="B45" s="9"/>
      <c r="C45" s="12"/>
    </row>
    <row r="46" spans="2:10" x14ac:dyDescent="0.2">
      <c r="B46" s="9"/>
      <c r="C46" s="12"/>
    </row>
    <row r="47" spans="2:10" x14ac:dyDescent="0.2">
      <c r="B47" s="9"/>
      <c r="C47" s="12"/>
    </row>
    <row r="48" spans="2:10" x14ac:dyDescent="0.2">
      <c r="B48" s="9"/>
      <c r="C48" s="12"/>
    </row>
    <row r="49" spans="2:3" x14ac:dyDescent="0.2">
      <c r="B49" s="9"/>
      <c r="C49" s="12"/>
    </row>
    <row r="50" spans="2:3" x14ac:dyDescent="0.2">
      <c r="B50" s="9"/>
      <c r="C50" s="12"/>
    </row>
    <row r="51" spans="2:3" x14ac:dyDescent="0.2">
      <c r="B51" s="9"/>
      <c r="C51" s="12"/>
    </row>
    <row r="52" spans="2:3" x14ac:dyDescent="0.2">
      <c r="B52" s="9"/>
      <c r="C52" s="12"/>
    </row>
    <row r="53" spans="2:3" x14ac:dyDescent="0.2">
      <c r="B53" s="9"/>
      <c r="C53" s="12"/>
    </row>
    <row r="54" spans="2:3" x14ac:dyDescent="0.2">
      <c r="B54" s="9"/>
      <c r="C54" s="12"/>
    </row>
    <row r="55" spans="2:3" x14ac:dyDescent="0.2">
      <c r="B55" s="9"/>
      <c r="C55" s="12"/>
    </row>
    <row r="56" spans="2:3" x14ac:dyDescent="0.2">
      <c r="B56" s="9"/>
      <c r="C56" s="12"/>
    </row>
    <row r="57" spans="2:3" x14ac:dyDescent="0.2">
      <c r="B57" s="9"/>
      <c r="C57" s="12"/>
    </row>
    <row r="58" spans="2:3" x14ac:dyDescent="0.2">
      <c r="B58" s="9"/>
      <c r="C58" s="12"/>
    </row>
    <row r="59" spans="2:3" x14ac:dyDescent="0.2">
      <c r="B59" s="9"/>
      <c r="C59" s="12"/>
    </row>
    <row r="60" spans="2:3" x14ac:dyDescent="0.2">
      <c r="B60" s="9"/>
      <c r="C60" s="12"/>
    </row>
    <row r="61" spans="2:3" x14ac:dyDescent="0.2">
      <c r="B61" s="9"/>
      <c r="C61" s="12"/>
    </row>
    <row r="62" spans="2:3" x14ac:dyDescent="0.2">
      <c r="B62" s="9"/>
      <c r="C62" s="12"/>
    </row>
    <row r="63" spans="2:3" x14ac:dyDescent="0.2">
      <c r="B63" s="9"/>
      <c r="C63" s="12"/>
    </row>
    <row r="64" spans="2:3" x14ac:dyDescent="0.2">
      <c r="B64" s="9"/>
      <c r="C64" s="12"/>
    </row>
    <row r="65" spans="2:3" x14ac:dyDescent="0.2">
      <c r="B65" s="9"/>
      <c r="C65" s="12"/>
    </row>
    <row r="66" spans="2:3" x14ac:dyDescent="0.2">
      <c r="B66" s="9"/>
      <c r="C66" s="12"/>
    </row>
    <row r="67" spans="2:3" x14ac:dyDescent="0.2">
      <c r="B67" s="9"/>
      <c r="C67" s="12"/>
    </row>
    <row r="69" spans="2:3" x14ac:dyDescent="0.2">
      <c r="C69" s="12"/>
    </row>
    <row r="70" spans="2:3" x14ac:dyDescent="0.2">
      <c r="C70" s="12"/>
    </row>
    <row r="71" spans="2:3" x14ac:dyDescent="0.2">
      <c r="C71" s="12"/>
    </row>
    <row r="72" spans="2:3" x14ac:dyDescent="0.2">
      <c r="C72" s="12"/>
    </row>
  </sheetData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O97"/>
  <sheetViews>
    <sheetView showGridLines="0" zoomScaleNormal="100" workbookViewId="0">
      <selection activeCell="O72" sqref="O72"/>
    </sheetView>
  </sheetViews>
  <sheetFormatPr defaultColWidth="11.42578125" defaultRowHeight="12.75" x14ac:dyDescent="0.2"/>
  <cols>
    <col min="1" max="1" width="2.5703125" style="2" customWidth="1"/>
    <col min="2" max="2" width="16" style="2" customWidth="1"/>
    <col min="3" max="3" width="10.85546875" style="2" bestFit="1" customWidth="1"/>
    <col min="4" max="4" width="18.42578125" style="2" customWidth="1"/>
    <col min="5" max="5" width="14.28515625" style="2" customWidth="1"/>
    <col min="6" max="8" width="15.85546875" style="2" customWidth="1"/>
    <col min="9" max="9" width="21.140625" style="2" customWidth="1"/>
    <col min="10" max="10" width="15.85546875" style="2" customWidth="1"/>
    <col min="11" max="11" width="15.42578125" style="2" customWidth="1"/>
    <col min="12" max="12" width="15.42578125" style="2" bestFit="1" customWidth="1"/>
    <col min="13" max="13" width="26.28515625" style="2" customWidth="1"/>
    <col min="14" max="14" width="11.42578125" style="2"/>
    <col min="15" max="15" width="12" style="2" bestFit="1" customWidth="1"/>
    <col min="16" max="16384" width="11.42578125" style="2"/>
  </cols>
  <sheetData>
    <row r="1" spans="2:15" x14ac:dyDescent="0.2">
      <c r="B1" s="3"/>
      <c r="C1" s="3"/>
      <c r="D1" s="3"/>
      <c r="E1" s="3"/>
      <c r="F1" s="3"/>
      <c r="G1" s="3" t="s">
        <v>80</v>
      </c>
      <c r="H1" s="3"/>
      <c r="I1" s="3"/>
      <c r="J1" s="3"/>
      <c r="K1" s="3"/>
      <c r="L1" s="3"/>
      <c r="M1" s="3"/>
    </row>
    <row r="2" spans="2:15" x14ac:dyDescent="0.2">
      <c r="B2" s="116"/>
      <c r="C2" s="116"/>
      <c r="D2" s="116"/>
      <c r="E2" s="116"/>
      <c r="F2" s="116"/>
      <c r="G2" s="116"/>
      <c r="H2" s="116"/>
      <c r="I2" s="116"/>
      <c r="J2" s="116"/>
      <c r="K2" s="180"/>
      <c r="L2" s="180"/>
      <c r="M2" s="116"/>
    </row>
    <row r="3" spans="2:15" x14ac:dyDescent="0.2">
      <c r="B3" s="3"/>
      <c r="C3" s="3"/>
      <c r="D3" s="3"/>
      <c r="E3" s="3"/>
      <c r="F3" s="3"/>
      <c r="G3" s="3" t="s">
        <v>268</v>
      </c>
      <c r="H3" s="3"/>
      <c r="I3" s="3"/>
      <c r="J3" s="3"/>
      <c r="K3" s="3"/>
      <c r="L3" s="3"/>
      <c r="M3" s="3"/>
    </row>
    <row r="5" spans="2:15" ht="15" customHeight="1" x14ac:dyDescent="0.2">
      <c r="B5" s="67"/>
      <c r="C5" s="69"/>
      <c r="D5" s="97"/>
      <c r="E5" s="97"/>
      <c r="F5" s="69"/>
      <c r="G5" s="97"/>
      <c r="H5" s="165"/>
      <c r="I5" s="165" t="s">
        <v>81</v>
      </c>
      <c r="J5" s="165"/>
      <c r="K5" s="165"/>
      <c r="L5" s="165"/>
      <c r="M5" s="165"/>
    </row>
    <row r="6" spans="2:15" ht="19.5" customHeight="1" x14ac:dyDescent="0.2">
      <c r="B6" s="5"/>
      <c r="C6" s="69"/>
      <c r="D6" s="97"/>
      <c r="E6" s="97"/>
      <c r="F6" s="97"/>
      <c r="G6" s="97"/>
      <c r="H6" s="97" t="s">
        <v>187</v>
      </c>
      <c r="I6" s="5" t="s">
        <v>238</v>
      </c>
      <c r="J6" s="69"/>
      <c r="K6" s="69"/>
      <c r="L6" s="67"/>
      <c r="M6" s="67"/>
    </row>
    <row r="7" spans="2:15" ht="27.75" customHeight="1" x14ac:dyDescent="0.2">
      <c r="B7" s="5"/>
      <c r="C7" s="69"/>
      <c r="D7" s="97"/>
      <c r="E7" s="97"/>
      <c r="F7" s="97" t="s">
        <v>187</v>
      </c>
      <c r="G7" s="97"/>
      <c r="H7" s="97" t="s">
        <v>188</v>
      </c>
      <c r="I7" s="69" t="s">
        <v>190</v>
      </c>
      <c r="J7" s="67"/>
      <c r="K7" s="69" t="s">
        <v>192</v>
      </c>
      <c r="L7" s="67"/>
      <c r="M7" s="67"/>
    </row>
    <row r="8" spans="2:15" x14ac:dyDescent="0.2">
      <c r="B8" s="5" t="s">
        <v>170</v>
      </c>
      <c r="C8" s="69"/>
      <c r="D8" s="97"/>
      <c r="E8" s="5" t="s">
        <v>240</v>
      </c>
      <c r="F8" s="5" t="s">
        <v>231</v>
      </c>
      <c r="G8" s="75" t="s">
        <v>186</v>
      </c>
      <c r="H8" s="97" t="s">
        <v>189</v>
      </c>
      <c r="I8" s="69" t="s">
        <v>191</v>
      </c>
      <c r="J8" s="69" t="s">
        <v>236</v>
      </c>
      <c r="K8" s="69" t="s">
        <v>193</v>
      </c>
      <c r="L8" s="69" t="s">
        <v>239</v>
      </c>
      <c r="M8" s="69" t="s">
        <v>230</v>
      </c>
    </row>
    <row r="9" spans="2:15" ht="25.5" x14ac:dyDescent="0.2">
      <c r="B9" s="5" t="s">
        <v>229</v>
      </c>
      <c r="C9" s="75" t="s">
        <v>279</v>
      </c>
      <c r="D9" s="75" t="s">
        <v>139</v>
      </c>
      <c r="E9" s="5" t="s">
        <v>241</v>
      </c>
      <c r="F9" s="75" t="s">
        <v>281</v>
      </c>
      <c r="G9" s="75" t="s">
        <v>282</v>
      </c>
      <c r="H9" s="97"/>
      <c r="I9" s="69"/>
      <c r="J9" s="69" t="s">
        <v>237</v>
      </c>
      <c r="K9" s="97"/>
      <c r="L9" s="69" t="s">
        <v>231</v>
      </c>
      <c r="M9" s="184" t="s">
        <v>133</v>
      </c>
    </row>
    <row r="10" spans="2:15" x14ac:dyDescent="0.2">
      <c r="B10" s="29" t="s">
        <v>0</v>
      </c>
      <c r="C10" s="185">
        <f>SUM(C12:C39)</f>
        <v>882733</v>
      </c>
      <c r="D10" s="186">
        <f>SUM(D12:D39)</f>
        <v>501501822004</v>
      </c>
      <c r="E10" s="187">
        <f>+D10/C10</f>
        <v>568124.02165094088</v>
      </c>
      <c r="F10" s="186">
        <f>SUM(F12:F39)</f>
        <v>6315229815</v>
      </c>
      <c r="G10" s="186">
        <f>SUM(G12:G39)+1</f>
        <v>3157605922</v>
      </c>
      <c r="H10" s="186">
        <f>SUM(H12:H39)</f>
        <v>3157623894</v>
      </c>
      <c r="I10" s="186">
        <f>SUM(I12:I39)</f>
        <v>947284472.25</v>
      </c>
      <c r="J10" s="186">
        <f>SUM(J12:J39)</f>
        <v>3170727030.75</v>
      </c>
      <c r="K10" s="188">
        <f>SUM(K12:K39)</f>
        <v>147691955</v>
      </c>
      <c r="L10" s="188">
        <f>SUM(L12:L39)</f>
        <v>3318418985.75</v>
      </c>
      <c r="M10" s="186">
        <f>L10/C10</f>
        <v>3759.2556138152759</v>
      </c>
    </row>
    <row r="11" spans="2:15" x14ac:dyDescent="0.2">
      <c r="B11" s="38"/>
      <c r="C11" s="39"/>
      <c r="D11" s="35"/>
      <c r="E11" s="189"/>
      <c r="F11" s="35"/>
      <c r="G11" s="190"/>
      <c r="H11" s="35"/>
      <c r="I11" s="35"/>
      <c r="J11" s="35"/>
      <c r="K11" s="191"/>
      <c r="L11" s="111"/>
      <c r="M11" s="192"/>
    </row>
    <row r="12" spans="2:15" x14ac:dyDescent="0.2">
      <c r="B12" s="38" t="s">
        <v>1</v>
      </c>
      <c r="C12" s="193">
        <v>8075</v>
      </c>
      <c r="D12" s="194">
        <v>2671782203</v>
      </c>
      <c r="E12" s="195">
        <f t="shared" ref="E12:E16" si="0">+D12/C12</f>
        <v>330870.86105263158</v>
      </c>
      <c r="F12" s="195">
        <v>57019393</v>
      </c>
      <c r="G12" s="194">
        <v>16822342</v>
      </c>
      <c r="H12" s="35">
        <f>+F12-G12</f>
        <v>40197051</v>
      </c>
      <c r="I12" s="35">
        <f>F12*0.15</f>
        <v>8552908.9499999993</v>
      </c>
      <c r="J12" s="35">
        <f>IF(H12&gt;I12,H12,I12)</f>
        <v>40197051</v>
      </c>
      <c r="K12" s="196">
        <v>0</v>
      </c>
      <c r="L12" s="195">
        <f>J12+K12</f>
        <v>40197051</v>
      </c>
      <c r="M12" s="197">
        <f>L12/C12</f>
        <v>4977.9629721362226</v>
      </c>
      <c r="O12" s="12"/>
    </row>
    <row r="13" spans="2:15" x14ac:dyDescent="0.2">
      <c r="B13" s="38" t="s">
        <v>2</v>
      </c>
      <c r="C13" s="193">
        <v>83052</v>
      </c>
      <c r="D13" s="194">
        <v>58568300079</v>
      </c>
      <c r="E13" s="195">
        <f t="shared" si="0"/>
        <v>705200.3573544285</v>
      </c>
      <c r="F13" s="195">
        <v>598713783</v>
      </c>
      <c r="G13" s="194">
        <v>368763588</v>
      </c>
      <c r="H13" s="35">
        <f t="shared" ref="H13:H39" si="1">+F13-G13</f>
        <v>229950195</v>
      </c>
      <c r="I13" s="35">
        <f t="shared" ref="I13:I39" si="2">F13*0.15</f>
        <v>89807067.450000003</v>
      </c>
      <c r="J13" s="35">
        <f t="shared" ref="J13:J39" si="3">IF(H13&gt;I13,H13,I13)</f>
        <v>229950195</v>
      </c>
      <c r="K13" s="196">
        <v>10776848</v>
      </c>
      <c r="L13" s="195">
        <f t="shared" ref="L13:L39" si="4">J13+K13</f>
        <v>240727043</v>
      </c>
      <c r="M13" s="197">
        <f t="shared" ref="M13:M39" si="5">L13/C13</f>
        <v>2898.5098853730192</v>
      </c>
      <c r="O13" s="12"/>
    </row>
    <row r="14" spans="2:15" x14ac:dyDescent="0.2">
      <c r="B14" s="38" t="s">
        <v>3</v>
      </c>
      <c r="C14" s="193">
        <v>77856</v>
      </c>
      <c r="D14" s="194">
        <v>28615313224</v>
      </c>
      <c r="E14" s="195">
        <f t="shared" si="0"/>
        <v>367541.52825729555</v>
      </c>
      <c r="F14" s="195">
        <v>539966978</v>
      </c>
      <c r="G14" s="194">
        <v>180170597</v>
      </c>
      <c r="H14" s="35">
        <f t="shared" si="1"/>
        <v>359796381</v>
      </c>
      <c r="I14" s="35">
        <f t="shared" si="2"/>
        <v>80995046.700000003</v>
      </c>
      <c r="J14" s="35">
        <f t="shared" si="3"/>
        <v>359796381</v>
      </c>
      <c r="K14" s="196">
        <v>22678613</v>
      </c>
      <c r="L14" s="195">
        <f t="shared" si="4"/>
        <v>382474994</v>
      </c>
      <c r="M14" s="197">
        <f t="shared" si="5"/>
        <v>4912.5949702013977</v>
      </c>
      <c r="O14" s="12"/>
    </row>
    <row r="15" spans="2:15" x14ac:dyDescent="0.2">
      <c r="B15" s="38" t="s">
        <v>4</v>
      </c>
      <c r="C15" s="193">
        <v>111098</v>
      </c>
      <c r="D15" s="194">
        <v>60257108090</v>
      </c>
      <c r="E15" s="195">
        <f t="shared" si="0"/>
        <v>542377.9734108625</v>
      </c>
      <c r="F15" s="195">
        <v>796148718</v>
      </c>
      <c r="G15" s="194">
        <v>379396830</v>
      </c>
      <c r="H15" s="35">
        <f t="shared" si="1"/>
        <v>416751888</v>
      </c>
      <c r="I15" s="35">
        <f t="shared" si="2"/>
        <v>119422307.7</v>
      </c>
      <c r="J15" s="35">
        <f t="shared" si="3"/>
        <v>416751888</v>
      </c>
      <c r="K15" s="196">
        <v>6369190</v>
      </c>
      <c r="L15" s="195">
        <f t="shared" si="4"/>
        <v>423121078</v>
      </c>
      <c r="M15" s="197">
        <f t="shared" si="5"/>
        <v>3808.5391096149347</v>
      </c>
      <c r="O15" s="12"/>
    </row>
    <row r="16" spans="2:15" x14ac:dyDescent="0.2">
      <c r="B16" s="38" t="s">
        <v>5</v>
      </c>
      <c r="C16" s="193">
        <v>15292</v>
      </c>
      <c r="D16" s="194">
        <v>8060707159</v>
      </c>
      <c r="E16" s="195">
        <f t="shared" si="0"/>
        <v>527119.22305780801</v>
      </c>
      <c r="F16" s="195">
        <v>110083288</v>
      </c>
      <c r="G16" s="194">
        <v>50752630</v>
      </c>
      <c r="H16" s="35">
        <f t="shared" si="1"/>
        <v>59330658</v>
      </c>
      <c r="I16" s="35">
        <f t="shared" si="2"/>
        <v>16512493.199999999</v>
      </c>
      <c r="J16" s="35">
        <f t="shared" si="3"/>
        <v>59330658</v>
      </c>
      <c r="K16" s="196">
        <v>2311749</v>
      </c>
      <c r="L16" s="195">
        <f t="shared" si="4"/>
        <v>61642407</v>
      </c>
      <c r="M16" s="197">
        <f t="shared" si="5"/>
        <v>4031.0232147528118</v>
      </c>
      <c r="O16" s="12"/>
    </row>
    <row r="17" spans="2:15" x14ac:dyDescent="0.2">
      <c r="B17" s="38"/>
      <c r="C17" s="193"/>
      <c r="D17" s="194"/>
      <c r="E17" s="195"/>
      <c r="F17" s="198"/>
      <c r="G17" s="194"/>
      <c r="H17" s="35"/>
      <c r="I17" s="35"/>
      <c r="J17" s="35"/>
      <c r="K17" s="196"/>
      <c r="L17" s="195">
        <f t="shared" si="4"/>
        <v>0</v>
      </c>
      <c r="M17" s="197"/>
      <c r="O17" s="12"/>
    </row>
    <row r="18" spans="2:15" x14ac:dyDescent="0.2">
      <c r="B18" s="38" t="s">
        <v>6</v>
      </c>
      <c r="C18" s="193">
        <v>5553</v>
      </c>
      <c r="D18" s="194">
        <v>1687174109</v>
      </c>
      <c r="E18" s="195">
        <f t="shared" ref="E18:E39" si="6">+D18/C18</f>
        <v>303831.10192688636</v>
      </c>
      <c r="F18" s="195">
        <v>39189170</v>
      </c>
      <c r="G18" s="194">
        <v>10622954</v>
      </c>
      <c r="H18" s="35">
        <f t="shared" si="1"/>
        <v>28566216</v>
      </c>
      <c r="I18" s="35">
        <f t="shared" si="2"/>
        <v>5878375.5</v>
      </c>
      <c r="J18" s="35">
        <f t="shared" si="3"/>
        <v>28566216</v>
      </c>
      <c r="K18" s="196">
        <v>0</v>
      </c>
      <c r="L18" s="195">
        <f t="shared" si="4"/>
        <v>28566216</v>
      </c>
      <c r="M18" s="197">
        <f t="shared" si="5"/>
        <v>5144.2852512155596</v>
      </c>
      <c r="O18" s="12"/>
    </row>
    <row r="19" spans="2:15" x14ac:dyDescent="0.2">
      <c r="B19" s="38" t="s">
        <v>7</v>
      </c>
      <c r="C19" s="193">
        <v>24568</v>
      </c>
      <c r="D19" s="194">
        <v>14001864353</v>
      </c>
      <c r="E19" s="195">
        <f t="shared" si="6"/>
        <v>569922.84080918273</v>
      </c>
      <c r="F19" s="195">
        <v>178771490</v>
      </c>
      <c r="G19" s="194">
        <v>88159939</v>
      </c>
      <c r="H19" s="35">
        <f t="shared" si="1"/>
        <v>90611551</v>
      </c>
      <c r="I19" s="35">
        <f t="shared" si="2"/>
        <v>26815723.5</v>
      </c>
      <c r="J19" s="35">
        <f t="shared" si="3"/>
        <v>90611551</v>
      </c>
      <c r="K19" s="196">
        <v>2502801</v>
      </c>
      <c r="L19" s="195">
        <f t="shared" si="4"/>
        <v>93114352</v>
      </c>
      <c r="M19" s="197">
        <f t="shared" si="5"/>
        <v>3790.0664278736567</v>
      </c>
      <c r="O19" s="12"/>
    </row>
    <row r="20" spans="2:15" x14ac:dyDescent="0.2">
      <c r="B20" s="38" t="s">
        <v>8</v>
      </c>
      <c r="C20" s="193">
        <v>14718</v>
      </c>
      <c r="D20" s="194">
        <v>6875012822</v>
      </c>
      <c r="E20" s="195">
        <f t="shared" si="6"/>
        <v>467115.96833808941</v>
      </c>
      <c r="F20" s="195">
        <v>105061783</v>
      </c>
      <c r="G20" s="194">
        <v>43287143</v>
      </c>
      <c r="H20" s="35">
        <f t="shared" si="1"/>
        <v>61774640</v>
      </c>
      <c r="I20" s="35">
        <f t="shared" si="2"/>
        <v>15759267.449999999</v>
      </c>
      <c r="J20" s="35">
        <f t="shared" si="3"/>
        <v>61774640</v>
      </c>
      <c r="K20" s="196">
        <v>0</v>
      </c>
      <c r="L20" s="195">
        <f t="shared" si="4"/>
        <v>61774640</v>
      </c>
      <c r="M20" s="197">
        <f t="shared" si="5"/>
        <v>4197.217013181139</v>
      </c>
      <c r="O20" s="12"/>
    </row>
    <row r="21" spans="2:15" x14ac:dyDescent="0.2">
      <c r="B21" s="38" t="s">
        <v>9</v>
      </c>
      <c r="C21" s="193">
        <v>26768</v>
      </c>
      <c r="D21" s="194">
        <v>12050901530</v>
      </c>
      <c r="E21" s="195">
        <f t="shared" si="6"/>
        <v>450198.05476688582</v>
      </c>
      <c r="F21" s="195">
        <v>192356158</v>
      </c>
      <c r="G21" s="194">
        <v>75876091</v>
      </c>
      <c r="H21" s="35">
        <f t="shared" si="1"/>
        <v>116480067</v>
      </c>
      <c r="I21" s="35">
        <f t="shared" si="2"/>
        <v>28853423.699999999</v>
      </c>
      <c r="J21" s="35">
        <f t="shared" si="3"/>
        <v>116480067</v>
      </c>
      <c r="K21" s="196">
        <v>3847123</v>
      </c>
      <c r="L21" s="195">
        <f t="shared" si="4"/>
        <v>120327190</v>
      </c>
      <c r="M21" s="197">
        <f t="shared" si="5"/>
        <v>4495.1879109384336</v>
      </c>
      <c r="O21" s="12"/>
    </row>
    <row r="22" spans="2:15" x14ac:dyDescent="0.2">
      <c r="B22" s="38" t="s">
        <v>10</v>
      </c>
      <c r="C22" s="193">
        <v>4662</v>
      </c>
      <c r="D22" s="194">
        <v>1746894579</v>
      </c>
      <c r="E22" s="195">
        <f t="shared" si="6"/>
        <v>374709.26190476189</v>
      </c>
      <c r="F22" s="195">
        <v>33158930</v>
      </c>
      <c r="G22" s="194">
        <v>10998972</v>
      </c>
      <c r="H22" s="35">
        <f t="shared" si="1"/>
        <v>22159958</v>
      </c>
      <c r="I22" s="35">
        <f t="shared" si="2"/>
        <v>4973839.5</v>
      </c>
      <c r="J22" s="35">
        <f t="shared" si="3"/>
        <v>22159958</v>
      </c>
      <c r="K22" s="196">
        <v>0</v>
      </c>
      <c r="L22" s="195">
        <f t="shared" si="4"/>
        <v>22159958</v>
      </c>
      <c r="M22" s="197">
        <f t="shared" si="5"/>
        <v>4753.3157443157443</v>
      </c>
      <c r="O22" s="12"/>
    </row>
    <row r="23" spans="2:15" x14ac:dyDescent="0.2">
      <c r="B23" s="38"/>
      <c r="C23" s="193"/>
      <c r="D23" s="194"/>
      <c r="E23" s="195"/>
      <c r="F23" s="198"/>
      <c r="G23" s="194"/>
      <c r="H23" s="35"/>
      <c r="I23" s="35"/>
      <c r="J23" s="35"/>
      <c r="K23" s="196"/>
      <c r="L23" s="195">
        <f t="shared" si="4"/>
        <v>0</v>
      </c>
      <c r="M23" s="197"/>
      <c r="O23" s="12"/>
    </row>
    <row r="24" spans="2:15" x14ac:dyDescent="0.2">
      <c r="B24" s="38" t="s">
        <v>11</v>
      </c>
      <c r="C24" s="193">
        <v>43221</v>
      </c>
      <c r="D24" s="194">
        <v>21844153291</v>
      </c>
      <c r="E24" s="195">
        <f t="shared" si="6"/>
        <v>505406.01307234907</v>
      </c>
      <c r="F24" s="195">
        <v>310699618</v>
      </c>
      <c r="G24" s="194">
        <v>137537342</v>
      </c>
      <c r="H24" s="35">
        <f t="shared" si="1"/>
        <v>173162276</v>
      </c>
      <c r="I24" s="35">
        <f t="shared" si="2"/>
        <v>46604942.699999996</v>
      </c>
      <c r="J24" s="35">
        <f t="shared" si="3"/>
        <v>173162276</v>
      </c>
      <c r="K24" s="196">
        <v>7456791</v>
      </c>
      <c r="L24" s="195">
        <f t="shared" si="4"/>
        <v>180619067</v>
      </c>
      <c r="M24" s="197">
        <f t="shared" si="5"/>
        <v>4178.9654797436433</v>
      </c>
      <c r="O24" s="12"/>
    </row>
    <row r="25" spans="2:15" x14ac:dyDescent="0.2">
      <c r="B25" s="38" t="s">
        <v>12</v>
      </c>
      <c r="C25" s="193">
        <v>3648</v>
      </c>
      <c r="D25" s="194">
        <v>2483112957</v>
      </c>
      <c r="E25" s="195">
        <f t="shared" si="6"/>
        <v>680677.89391447371</v>
      </c>
      <c r="F25" s="195">
        <v>25789253</v>
      </c>
      <c r="G25" s="194">
        <v>15634424</v>
      </c>
      <c r="H25" s="35">
        <f t="shared" si="1"/>
        <v>10154829</v>
      </c>
      <c r="I25" s="35">
        <f t="shared" si="2"/>
        <v>3868387.9499999997</v>
      </c>
      <c r="J25" s="35">
        <f t="shared" si="3"/>
        <v>10154829</v>
      </c>
      <c r="K25" s="196">
        <v>0</v>
      </c>
      <c r="L25" s="195">
        <f t="shared" si="4"/>
        <v>10154829</v>
      </c>
      <c r="M25" s="197">
        <f t="shared" si="5"/>
        <v>2783.6702302631579</v>
      </c>
      <c r="O25" s="12"/>
    </row>
    <row r="26" spans="2:15" x14ac:dyDescent="0.2">
      <c r="B26" s="38" t="s">
        <v>13</v>
      </c>
      <c r="C26" s="193">
        <v>37333</v>
      </c>
      <c r="D26" s="194">
        <v>20059375399</v>
      </c>
      <c r="E26" s="195">
        <f t="shared" si="6"/>
        <v>537309.49559371069</v>
      </c>
      <c r="F26" s="195">
        <v>269888343</v>
      </c>
      <c r="G26" s="194">
        <v>126299845</v>
      </c>
      <c r="H26" s="35">
        <f t="shared" si="1"/>
        <v>143588498</v>
      </c>
      <c r="I26" s="35">
        <f t="shared" si="2"/>
        <v>40483251.449999996</v>
      </c>
      <c r="J26" s="35">
        <f t="shared" si="3"/>
        <v>143588498</v>
      </c>
      <c r="K26" s="196">
        <v>0</v>
      </c>
      <c r="L26" s="195">
        <f t="shared" si="4"/>
        <v>143588498</v>
      </c>
      <c r="M26" s="197">
        <f t="shared" si="5"/>
        <v>3846.1548228109182</v>
      </c>
      <c r="O26" s="12"/>
    </row>
    <row r="27" spans="2:15" x14ac:dyDescent="0.2">
      <c r="B27" s="38" t="s">
        <v>14</v>
      </c>
      <c r="C27" s="193">
        <v>57302</v>
      </c>
      <c r="D27" s="194">
        <v>36303275899</v>
      </c>
      <c r="E27" s="195">
        <f t="shared" si="6"/>
        <v>633542.91122473904</v>
      </c>
      <c r="F27" s="195">
        <v>412031298</v>
      </c>
      <c r="G27" s="194">
        <v>228576316</v>
      </c>
      <c r="H27" s="35">
        <f t="shared" si="1"/>
        <v>183454982</v>
      </c>
      <c r="I27" s="35">
        <f t="shared" si="2"/>
        <v>61804694.699999996</v>
      </c>
      <c r="J27" s="35">
        <f t="shared" si="3"/>
        <v>183454982</v>
      </c>
      <c r="K27" s="196">
        <v>6180469</v>
      </c>
      <c r="L27" s="195">
        <f t="shared" si="4"/>
        <v>189635451</v>
      </c>
      <c r="M27" s="197">
        <f t="shared" si="5"/>
        <v>3309.4037031866251</v>
      </c>
      <c r="O27" s="12"/>
    </row>
    <row r="28" spans="2:15" x14ac:dyDescent="0.2">
      <c r="B28" s="38" t="s">
        <v>15</v>
      </c>
      <c r="C28" s="193">
        <v>1812</v>
      </c>
      <c r="D28" s="194">
        <v>1654484590</v>
      </c>
      <c r="E28" s="195">
        <f t="shared" si="6"/>
        <v>913070.96578366449</v>
      </c>
      <c r="F28" s="195">
        <v>12773615</v>
      </c>
      <c r="G28" s="194">
        <v>10417131</v>
      </c>
      <c r="H28" s="35">
        <f t="shared" si="1"/>
        <v>2356484</v>
      </c>
      <c r="I28" s="35">
        <f t="shared" si="2"/>
        <v>1916042.25</v>
      </c>
      <c r="J28" s="35">
        <f t="shared" si="3"/>
        <v>2356484</v>
      </c>
      <c r="K28" s="196">
        <v>127736</v>
      </c>
      <c r="L28" s="195">
        <f t="shared" si="4"/>
        <v>2484220</v>
      </c>
      <c r="M28" s="197">
        <f t="shared" si="5"/>
        <v>1370.98233995585</v>
      </c>
      <c r="O28" s="12"/>
    </row>
    <row r="29" spans="2:15" x14ac:dyDescent="0.2">
      <c r="B29" s="38"/>
      <c r="C29" s="193"/>
      <c r="D29" s="194"/>
      <c r="E29" s="195"/>
      <c r="F29" s="198"/>
      <c r="G29" s="194"/>
      <c r="H29" s="35"/>
      <c r="I29" s="35"/>
      <c r="J29" s="35"/>
      <c r="K29" s="196"/>
      <c r="L29" s="195">
        <f t="shared" si="4"/>
        <v>0</v>
      </c>
      <c r="M29" s="197"/>
      <c r="O29" s="12"/>
    </row>
    <row r="30" spans="2:15" x14ac:dyDescent="0.2">
      <c r="B30" s="38" t="s">
        <v>16</v>
      </c>
      <c r="C30" s="193">
        <v>160564</v>
      </c>
      <c r="D30" s="194">
        <v>122944263965</v>
      </c>
      <c r="E30" s="195">
        <f t="shared" si="6"/>
        <v>765702.5482984978</v>
      </c>
      <c r="F30" s="195">
        <v>1158295668</v>
      </c>
      <c r="G30" s="194">
        <v>774093969</v>
      </c>
      <c r="H30" s="35">
        <f t="shared" si="1"/>
        <v>384201699</v>
      </c>
      <c r="I30" s="35">
        <f t="shared" si="2"/>
        <v>173744350.19999999</v>
      </c>
      <c r="J30" s="35">
        <f t="shared" si="3"/>
        <v>384201699</v>
      </c>
      <c r="K30" s="196">
        <v>39382053</v>
      </c>
      <c r="L30" s="195">
        <f t="shared" si="4"/>
        <v>423583752</v>
      </c>
      <c r="M30" s="197">
        <f t="shared" si="5"/>
        <v>2638.0991504945068</v>
      </c>
      <c r="O30" s="12"/>
    </row>
    <row r="31" spans="2:15" x14ac:dyDescent="0.2">
      <c r="B31" s="38" t="s">
        <v>17</v>
      </c>
      <c r="C31" s="193">
        <v>131657</v>
      </c>
      <c r="D31" s="194">
        <v>61400169367</v>
      </c>
      <c r="E31" s="195">
        <f t="shared" si="6"/>
        <v>466364.63968493888</v>
      </c>
      <c r="F31" s="195">
        <v>942260103</v>
      </c>
      <c r="G31" s="194">
        <v>386593886</v>
      </c>
      <c r="H31" s="35">
        <f t="shared" si="1"/>
        <v>555666217</v>
      </c>
      <c r="I31" s="35">
        <f t="shared" si="2"/>
        <v>141339015.44999999</v>
      </c>
      <c r="J31" s="35">
        <f t="shared" si="3"/>
        <v>555666217</v>
      </c>
      <c r="K31" s="196">
        <v>45228485</v>
      </c>
      <c r="L31" s="195">
        <f t="shared" si="4"/>
        <v>600894702</v>
      </c>
      <c r="M31" s="197">
        <f t="shared" si="5"/>
        <v>4564.0923156383633</v>
      </c>
      <c r="O31" s="12"/>
    </row>
    <row r="32" spans="2:15" x14ac:dyDescent="0.2">
      <c r="B32" s="38" t="s">
        <v>18</v>
      </c>
      <c r="C32" s="193">
        <v>7395</v>
      </c>
      <c r="D32" s="194">
        <v>5110316297</v>
      </c>
      <c r="E32" s="195">
        <f t="shared" si="6"/>
        <v>691050.20919540233</v>
      </c>
      <c r="F32" s="195">
        <v>52993690</v>
      </c>
      <c r="G32" s="194">
        <v>32176085</v>
      </c>
      <c r="H32" s="35">
        <f t="shared" si="1"/>
        <v>20817605</v>
      </c>
      <c r="I32" s="35">
        <f t="shared" si="2"/>
        <v>7949053.5</v>
      </c>
      <c r="J32" s="35">
        <f t="shared" si="3"/>
        <v>20817605</v>
      </c>
      <c r="K32" s="196">
        <v>582931</v>
      </c>
      <c r="L32" s="195">
        <f t="shared" si="4"/>
        <v>21400536</v>
      </c>
      <c r="M32" s="197">
        <f t="shared" si="5"/>
        <v>2893.9196754563895</v>
      </c>
      <c r="O32" s="12"/>
    </row>
    <row r="33" spans="2:15" x14ac:dyDescent="0.2">
      <c r="B33" s="38" t="s">
        <v>19</v>
      </c>
      <c r="C33" s="193">
        <v>17246</v>
      </c>
      <c r="D33" s="194">
        <v>8453072348</v>
      </c>
      <c r="E33" s="195">
        <f t="shared" si="6"/>
        <v>490146.8368317291</v>
      </c>
      <c r="F33" s="195">
        <v>123582970</v>
      </c>
      <c r="G33" s="194">
        <v>53223079</v>
      </c>
      <c r="H33" s="35">
        <f t="shared" si="1"/>
        <v>70359891</v>
      </c>
      <c r="I33" s="35">
        <f t="shared" si="2"/>
        <v>18537445.5</v>
      </c>
      <c r="J33" s="35">
        <f t="shared" si="3"/>
        <v>70359891</v>
      </c>
      <c r="K33" s="196">
        <v>247166</v>
      </c>
      <c r="L33" s="195">
        <f t="shared" si="4"/>
        <v>70607057</v>
      </c>
      <c r="M33" s="197">
        <f t="shared" si="5"/>
        <v>4094.1120839614982</v>
      </c>
      <c r="O33" s="12"/>
    </row>
    <row r="34" spans="2:15" x14ac:dyDescent="0.2">
      <c r="B34" s="38" t="s">
        <v>20</v>
      </c>
      <c r="C34" s="193">
        <v>2818</v>
      </c>
      <c r="D34" s="194">
        <v>873323205</v>
      </c>
      <c r="E34" s="195">
        <f t="shared" si="6"/>
        <v>309908.87331440736</v>
      </c>
      <c r="F34" s="195">
        <v>19640773</v>
      </c>
      <c r="G34" s="194">
        <v>5498705</v>
      </c>
      <c r="H34" s="35">
        <f t="shared" si="1"/>
        <v>14142068</v>
      </c>
      <c r="I34" s="35">
        <f t="shared" si="2"/>
        <v>2946115.9499999997</v>
      </c>
      <c r="J34" s="35">
        <f t="shared" si="3"/>
        <v>14142068</v>
      </c>
      <c r="K34" s="196">
        <v>0</v>
      </c>
      <c r="L34" s="195">
        <f t="shared" si="4"/>
        <v>14142068</v>
      </c>
      <c r="M34" s="197">
        <f t="shared" si="5"/>
        <v>5018.476933995742</v>
      </c>
      <c r="O34" s="12"/>
    </row>
    <row r="35" spans="2:15" x14ac:dyDescent="0.2">
      <c r="B35" s="38"/>
      <c r="C35" s="193"/>
      <c r="D35" s="194"/>
      <c r="E35" s="195"/>
      <c r="F35" s="198"/>
      <c r="G35" s="194"/>
      <c r="H35" s="35"/>
      <c r="I35" s="35"/>
      <c r="J35" s="35"/>
      <c r="K35" s="196"/>
      <c r="L35" s="195">
        <f t="shared" si="4"/>
        <v>0</v>
      </c>
      <c r="M35" s="197"/>
      <c r="O35" s="12"/>
    </row>
    <row r="36" spans="2:15" x14ac:dyDescent="0.2">
      <c r="B36" s="38" t="s">
        <v>21</v>
      </c>
      <c r="C36" s="193">
        <v>4524</v>
      </c>
      <c r="D36" s="194">
        <v>4617581244</v>
      </c>
      <c r="E36" s="195">
        <f t="shared" si="6"/>
        <v>1020685.5092838196</v>
      </c>
      <c r="F36" s="195">
        <v>31714185</v>
      </c>
      <c r="G36" s="194">
        <v>29073677</v>
      </c>
      <c r="H36" s="35">
        <f t="shared" si="1"/>
        <v>2640508</v>
      </c>
      <c r="I36" s="35">
        <f t="shared" si="2"/>
        <v>4757127.75</v>
      </c>
      <c r="J36" s="35">
        <f t="shared" si="3"/>
        <v>4757127.75</v>
      </c>
      <c r="K36" s="196">
        <v>0</v>
      </c>
      <c r="L36" s="195">
        <f t="shared" si="4"/>
        <v>4757127.75</v>
      </c>
      <c r="M36" s="197">
        <f t="shared" si="5"/>
        <v>1051.5313328912466</v>
      </c>
      <c r="O36" s="12"/>
    </row>
    <row r="37" spans="2:15" x14ac:dyDescent="0.2">
      <c r="B37" s="38" t="s">
        <v>22</v>
      </c>
      <c r="C37" s="193">
        <v>21939</v>
      </c>
      <c r="D37" s="194">
        <v>8588730818</v>
      </c>
      <c r="E37" s="195">
        <f t="shared" si="6"/>
        <v>391482.32909430692</v>
      </c>
      <c r="F37" s="195">
        <v>155834778</v>
      </c>
      <c r="G37" s="194">
        <v>54077226</v>
      </c>
      <c r="H37" s="35">
        <f t="shared" si="1"/>
        <v>101757552</v>
      </c>
      <c r="I37" s="35">
        <f t="shared" si="2"/>
        <v>23375216.699999999</v>
      </c>
      <c r="J37" s="35">
        <f t="shared" si="3"/>
        <v>101757552</v>
      </c>
      <c r="K37" s="196">
        <v>0</v>
      </c>
      <c r="L37" s="195">
        <f t="shared" si="4"/>
        <v>101757552</v>
      </c>
      <c r="M37" s="197">
        <f t="shared" si="5"/>
        <v>4638.2037467523587</v>
      </c>
      <c r="O37" s="12"/>
    </row>
    <row r="38" spans="2:15" x14ac:dyDescent="0.2">
      <c r="B38" s="38" t="s">
        <v>23</v>
      </c>
      <c r="C38" s="193">
        <v>14921</v>
      </c>
      <c r="D38" s="194">
        <v>4572872089</v>
      </c>
      <c r="E38" s="195">
        <f t="shared" si="6"/>
        <v>306472.22632531333</v>
      </c>
      <c r="F38" s="195">
        <v>102462350</v>
      </c>
      <c r="G38" s="194">
        <v>28792175</v>
      </c>
      <c r="H38" s="35">
        <f>+F38-G38</f>
        <v>73670175</v>
      </c>
      <c r="I38" s="35">
        <f t="shared" si="2"/>
        <v>15369352.5</v>
      </c>
      <c r="J38" s="35">
        <f t="shared" si="3"/>
        <v>73670175</v>
      </c>
      <c r="K38" s="196">
        <v>0</v>
      </c>
      <c r="L38" s="195">
        <f t="shared" si="4"/>
        <v>73670175</v>
      </c>
      <c r="M38" s="197">
        <f t="shared" si="5"/>
        <v>4937.3483680718455</v>
      </c>
      <c r="O38" s="12"/>
    </row>
    <row r="39" spans="2:15" x14ac:dyDescent="0.2">
      <c r="B39" s="38" t="s">
        <v>24</v>
      </c>
      <c r="C39" s="193">
        <v>6711</v>
      </c>
      <c r="D39" s="194">
        <v>8062032387</v>
      </c>
      <c r="E39" s="195">
        <f t="shared" si="6"/>
        <v>1201316.1059454626</v>
      </c>
      <c r="F39" s="195">
        <v>46793480</v>
      </c>
      <c r="G39" s="194">
        <v>50760975</v>
      </c>
      <c r="H39" s="35">
        <f t="shared" si="1"/>
        <v>-3967495</v>
      </c>
      <c r="I39" s="35">
        <f t="shared" si="2"/>
        <v>7019022</v>
      </c>
      <c r="J39" s="35">
        <f t="shared" si="3"/>
        <v>7019022</v>
      </c>
      <c r="K39" s="196">
        <v>0</v>
      </c>
      <c r="L39" s="195">
        <f t="shared" si="4"/>
        <v>7019022</v>
      </c>
      <c r="M39" s="197">
        <f t="shared" si="5"/>
        <v>1045.8980777827448</v>
      </c>
      <c r="O39" s="12"/>
    </row>
    <row r="40" spans="2:15" x14ac:dyDescent="0.2">
      <c r="B40" s="2" t="s">
        <v>162</v>
      </c>
      <c r="C40" s="9"/>
      <c r="D40" s="9"/>
      <c r="E40" s="9"/>
      <c r="F40" s="9"/>
      <c r="G40" s="9"/>
      <c r="H40" s="9"/>
      <c r="I40" s="9"/>
      <c r="K40" s="9"/>
      <c r="M40" s="9"/>
    </row>
    <row r="41" spans="2:15" x14ac:dyDescent="0.2">
      <c r="B41" s="2" t="s">
        <v>149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2:15" x14ac:dyDescent="0.2">
      <c r="B42" s="2" t="s">
        <v>280</v>
      </c>
      <c r="C42" s="9"/>
      <c r="D42" s="9"/>
      <c r="E42" s="9"/>
      <c r="F42" s="9"/>
      <c r="G42" s="9"/>
      <c r="H42" s="9"/>
      <c r="I42" s="9"/>
      <c r="J42" s="181"/>
      <c r="K42" s="9"/>
      <c r="L42" s="9"/>
      <c r="M42" s="9"/>
    </row>
    <row r="43" spans="2:15" x14ac:dyDescent="0.2">
      <c r="C43" s="9"/>
      <c r="D43" s="9"/>
      <c r="E43" s="9"/>
      <c r="F43" s="182"/>
      <c r="G43" s="183"/>
      <c r="H43" s="9"/>
      <c r="I43" s="9"/>
      <c r="J43" s="9"/>
      <c r="K43" s="9"/>
      <c r="L43" s="9"/>
      <c r="M43" s="9"/>
    </row>
    <row r="44" spans="2:15" x14ac:dyDescent="0.2">
      <c r="C44" s="4"/>
      <c r="D44" s="9"/>
      <c r="E44" s="9"/>
      <c r="F44" s="9"/>
      <c r="G44" s="12"/>
      <c r="H44" s="9"/>
      <c r="I44" s="9"/>
      <c r="J44" s="9"/>
      <c r="K44" s="9"/>
      <c r="L44" s="9"/>
    </row>
    <row r="45" spans="2:15" x14ac:dyDescent="0.2">
      <c r="C45" s="4"/>
      <c r="D45" s="9"/>
      <c r="E45" s="9"/>
      <c r="F45" s="9"/>
      <c r="G45" s="12"/>
      <c r="H45" s="9"/>
      <c r="I45" s="9"/>
      <c r="J45" s="9"/>
      <c r="K45" s="9"/>
      <c r="L45" s="9"/>
    </row>
    <row r="46" spans="2:15" x14ac:dyDescent="0.2">
      <c r="C46" s="4"/>
      <c r="D46" s="9"/>
      <c r="E46" s="9"/>
      <c r="F46" s="9"/>
      <c r="G46" s="12"/>
      <c r="H46" s="9"/>
      <c r="I46" s="9"/>
      <c r="J46" s="9"/>
      <c r="K46" s="9"/>
      <c r="L46" s="9"/>
    </row>
    <row r="47" spans="2:15" x14ac:dyDescent="0.2">
      <c r="C47" s="4"/>
      <c r="L47" s="9"/>
    </row>
    <row r="48" spans="2:15" x14ac:dyDescent="0.2">
      <c r="C48" s="4"/>
      <c r="L48" s="9"/>
    </row>
    <row r="49" spans="3:12" x14ac:dyDescent="0.2">
      <c r="C49" s="4"/>
      <c r="L49" s="9"/>
    </row>
    <row r="50" spans="3:12" x14ac:dyDescent="0.2">
      <c r="C50" s="4"/>
      <c r="D50" s="9"/>
      <c r="E50" s="9"/>
      <c r="F50" s="9"/>
      <c r="G50" s="12"/>
      <c r="H50" s="9"/>
      <c r="I50" s="9"/>
      <c r="J50" s="9"/>
      <c r="K50" s="9"/>
      <c r="L50" s="9"/>
    </row>
    <row r="51" spans="3:12" x14ac:dyDescent="0.2">
      <c r="C51" s="4"/>
      <c r="D51" s="9"/>
      <c r="E51" s="9"/>
      <c r="F51" s="9"/>
      <c r="G51" s="12"/>
      <c r="H51" s="9"/>
      <c r="I51" s="9"/>
      <c r="J51" s="9"/>
      <c r="K51" s="9"/>
      <c r="L51" s="9"/>
    </row>
    <row r="52" spans="3:12" x14ac:dyDescent="0.2">
      <c r="C52" s="4"/>
      <c r="D52" s="9"/>
      <c r="E52" s="9"/>
      <c r="F52" s="9"/>
      <c r="G52" s="12"/>
      <c r="H52" s="9"/>
      <c r="I52" s="9"/>
      <c r="J52" s="9"/>
      <c r="K52" s="9"/>
      <c r="L52" s="9"/>
    </row>
    <row r="53" spans="3:12" x14ac:dyDescent="0.2">
      <c r="C53" s="4"/>
      <c r="D53" s="9"/>
      <c r="E53" s="9"/>
      <c r="F53" s="9"/>
      <c r="G53" s="12"/>
      <c r="H53" s="9"/>
      <c r="I53" s="9"/>
      <c r="J53" s="9"/>
      <c r="K53" s="9"/>
      <c r="L53" s="9"/>
    </row>
    <row r="54" spans="3:12" x14ac:dyDescent="0.2">
      <c r="C54" s="4"/>
      <c r="D54" s="9"/>
      <c r="E54" s="9"/>
      <c r="F54" s="9"/>
      <c r="G54" s="12"/>
      <c r="H54" s="9"/>
      <c r="I54" s="9"/>
      <c r="J54" s="9"/>
      <c r="K54" s="9"/>
      <c r="L54" s="9"/>
    </row>
    <row r="55" spans="3:12" x14ac:dyDescent="0.2">
      <c r="C55" s="4"/>
      <c r="D55" s="9"/>
      <c r="E55" s="9"/>
      <c r="F55" s="9"/>
      <c r="G55" s="12"/>
      <c r="H55" s="9"/>
      <c r="I55" s="9"/>
      <c r="J55" s="9"/>
      <c r="K55" s="9"/>
      <c r="L55" s="9"/>
    </row>
    <row r="56" spans="3:12" x14ac:dyDescent="0.2">
      <c r="C56" s="4"/>
      <c r="D56" s="9"/>
      <c r="E56" s="9"/>
      <c r="F56" s="9"/>
      <c r="G56" s="12"/>
      <c r="H56" s="9"/>
      <c r="I56" s="9"/>
      <c r="J56" s="9"/>
      <c r="K56" s="9"/>
      <c r="L56" s="9"/>
    </row>
    <row r="57" spans="3:12" x14ac:dyDescent="0.2">
      <c r="C57" s="4"/>
      <c r="D57" s="9"/>
      <c r="E57" s="9"/>
      <c r="F57" s="9"/>
      <c r="G57" s="12"/>
      <c r="H57" s="9"/>
      <c r="I57" s="9"/>
      <c r="J57" s="9"/>
      <c r="K57" s="9"/>
      <c r="L57" s="9"/>
    </row>
    <row r="58" spans="3:12" x14ac:dyDescent="0.2">
      <c r="C58" s="4"/>
      <c r="D58" s="9"/>
      <c r="E58" s="9"/>
      <c r="F58" s="9"/>
      <c r="G58" s="12"/>
      <c r="H58" s="9"/>
      <c r="I58" s="9"/>
      <c r="J58" s="9"/>
      <c r="K58" s="9"/>
      <c r="L58" s="9"/>
    </row>
    <row r="59" spans="3:12" x14ac:dyDescent="0.2">
      <c r="C59" s="4"/>
      <c r="D59" s="9"/>
      <c r="E59" s="9"/>
      <c r="F59" s="9"/>
      <c r="G59" s="12"/>
      <c r="H59" s="9"/>
      <c r="I59" s="9"/>
      <c r="J59" s="9"/>
      <c r="K59" s="9"/>
      <c r="L59" s="9"/>
    </row>
    <row r="60" spans="3:12" x14ac:dyDescent="0.2">
      <c r="C60" s="4"/>
      <c r="D60" s="9"/>
      <c r="E60" s="9"/>
      <c r="F60" s="9"/>
      <c r="G60" s="12"/>
      <c r="H60" s="9"/>
      <c r="I60" s="9"/>
      <c r="J60" s="9"/>
      <c r="K60" s="9"/>
      <c r="L60" s="9"/>
    </row>
    <row r="61" spans="3:12" x14ac:dyDescent="0.2">
      <c r="C61" s="4"/>
      <c r="D61" s="9"/>
      <c r="E61" s="9"/>
      <c r="F61" s="9"/>
      <c r="G61" s="12"/>
      <c r="H61" s="9"/>
      <c r="I61" s="9"/>
      <c r="J61" s="9"/>
      <c r="K61" s="9"/>
      <c r="L61" s="9"/>
    </row>
    <row r="62" spans="3:12" x14ac:dyDescent="0.2">
      <c r="C62" s="4"/>
      <c r="D62" s="9"/>
      <c r="E62" s="9"/>
      <c r="F62" s="9"/>
      <c r="G62" s="12"/>
      <c r="H62" s="9"/>
      <c r="I62" s="9"/>
      <c r="J62" s="9"/>
      <c r="K62" s="9"/>
      <c r="L62" s="9"/>
    </row>
    <row r="63" spans="3:12" x14ac:dyDescent="0.2">
      <c r="C63" s="4"/>
      <c r="D63" s="9"/>
      <c r="E63" s="9"/>
      <c r="F63" s="9"/>
      <c r="G63" s="12"/>
      <c r="H63" s="9"/>
      <c r="I63" s="9"/>
      <c r="J63" s="9"/>
      <c r="K63" s="9"/>
      <c r="L63" s="9"/>
    </row>
    <row r="64" spans="3:12" x14ac:dyDescent="0.2">
      <c r="C64" s="4"/>
      <c r="D64" s="9"/>
      <c r="E64" s="9"/>
      <c r="F64" s="9"/>
      <c r="G64" s="12"/>
      <c r="H64" s="9"/>
      <c r="I64" s="9"/>
      <c r="J64" s="9"/>
      <c r="K64" s="9"/>
      <c r="L64" s="9"/>
    </row>
    <row r="65" spans="3:13" x14ac:dyDescent="0.2">
      <c r="C65" s="4"/>
      <c r="D65" s="9"/>
      <c r="E65" s="9"/>
      <c r="F65" s="9"/>
      <c r="G65" s="12"/>
      <c r="H65" s="9"/>
      <c r="I65" s="9"/>
      <c r="J65" s="9"/>
      <c r="K65" s="9"/>
      <c r="L65" s="9"/>
    </row>
    <row r="66" spans="3:13" x14ac:dyDescent="0.2">
      <c r="C66" s="4"/>
      <c r="D66" s="9"/>
      <c r="E66" s="9"/>
      <c r="F66" s="9"/>
      <c r="G66" s="9"/>
      <c r="H66" s="9"/>
      <c r="I66" s="9"/>
      <c r="J66" s="9"/>
      <c r="K66" s="9"/>
      <c r="L66" s="9"/>
    </row>
    <row r="67" spans="3:13" x14ac:dyDescent="0.2">
      <c r="C67" s="4"/>
      <c r="D67" s="9"/>
      <c r="E67" s="9"/>
      <c r="F67" s="9"/>
      <c r="G67" s="9"/>
      <c r="H67" s="9"/>
      <c r="I67" s="9"/>
      <c r="J67" s="9"/>
      <c r="K67" s="9"/>
      <c r="L67" s="9"/>
    </row>
    <row r="68" spans="3:13" x14ac:dyDescent="0.2">
      <c r="C68" s="4"/>
      <c r="D68" s="9"/>
      <c r="E68" s="9"/>
      <c r="F68" s="9"/>
      <c r="G68" s="9"/>
      <c r="H68" s="9"/>
      <c r="I68" s="9"/>
      <c r="J68" s="9"/>
      <c r="K68" s="9"/>
      <c r="L68" s="9"/>
    </row>
    <row r="69" spans="3:13" x14ac:dyDescent="0.2">
      <c r="C69" s="4"/>
      <c r="D69" s="9"/>
      <c r="E69" s="9"/>
      <c r="F69" s="9"/>
      <c r="G69" s="9"/>
      <c r="H69" s="9"/>
      <c r="I69" s="9"/>
      <c r="J69" s="9"/>
      <c r="K69" s="9"/>
      <c r="L69" s="9"/>
    </row>
    <row r="70" spans="3:13" x14ac:dyDescent="0.2">
      <c r="C70" s="4"/>
      <c r="D70" s="9"/>
      <c r="E70" s="9"/>
      <c r="F70" s="9"/>
      <c r="G70" s="9"/>
      <c r="H70" s="9"/>
      <c r="I70" s="9"/>
      <c r="J70" s="9"/>
      <c r="K70" s="9"/>
      <c r="L70" s="9"/>
    </row>
    <row r="71" spans="3:13" x14ac:dyDescent="0.2">
      <c r="C71" s="4"/>
      <c r="D71" s="9"/>
      <c r="E71" s="9"/>
      <c r="F71" s="9"/>
      <c r="G71" s="9"/>
      <c r="H71" s="9"/>
      <c r="I71" s="9"/>
      <c r="J71" s="9"/>
      <c r="K71" s="9"/>
      <c r="L71" s="9"/>
    </row>
    <row r="72" spans="3:13" x14ac:dyDescent="0.2"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3:13" x14ac:dyDescent="0.2"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3:13" x14ac:dyDescent="0.2"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</row>
    <row r="75" spans="3:13" x14ac:dyDescent="0.2"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3:13" x14ac:dyDescent="0.2"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</row>
    <row r="77" spans="3:13" x14ac:dyDescent="0.2"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3:13" x14ac:dyDescent="0.2"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3:13" x14ac:dyDescent="0.2"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3:13" x14ac:dyDescent="0.2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3:13" x14ac:dyDescent="0.2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3:13" x14ac:dyDescent="0.2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3:13" x14ac:dyDescent="0.2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3:13" x14ac:dyDescent="0.2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3:13" x14ac:dyDescent="0.2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</row>
    <row r="86" spans="3:13" x14ac:dyDescent="0.2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</row>
    <row r="87" spans="3:13" x14ac:dyDescent="0.2"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</row>
    <row r="88" spans="3:13" x14ac:dyDescent="0.2"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</row>
    <row r="89" spans="3:13" x14ac:dyDescent="0.2"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3:13" x14ac:dyDescent="0.2"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3:13" x14ac:dyDescent="0.2"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3:13" x14ac:dyDescent="0.2"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3:13" x14ac:dyDescent="0.2"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3:13" x14ac:dyDescent="0.2"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3:13" x14ac:dyDescent="0.2">
      <c r="C95" s="9"/>
      <c r="D95" s="9"/>
      <c r="F95" s="9"/>
      <c r="G95" s="9"/>
      <c r="H95" s="9"/>
      <c r="I95" s="9"/>
      <c r="J95" s="9"/>
      <c r="K95" s="9"/>
      <c r="L95" s="9"/>
      <c r="M95" s="9"/>
    </row>
    <row r="96" spans="3:13" x14ac:dyDescent="0.2">
      <c r="C96" s="9"/>
      <c r="D96" s="9"/>
      <c r="F96" s="9"/>
      <c r="G96" s="9"/>
      <c r="H96" s="9"/>
      <c r="I96" s="9"/>
      <c r="J96" s="9"/>
      <c r="K96" s="9"/>
      <c r="L96" s="9"/>
      <c r="M96" s="9"/>
    </row>
    <row r="97" spans="3:13" x14ac:dyDescent="0.2">
      <c r="C97" s="9"/>
      <c r="D97" s="9"/>
      <c r="F97" s="9"/>
      <c r="G97" s="9"/>
      <c r="H97" s="9"/>
      <c r="I97" s="9"/>
      <c r="J97" s="9"/>
      <c r="K97" s="9"/>
      <c r="L97" s="9"/>
      <c r="M97" s="9"/>
    </row>
  </sheetData>
  <phoneticPr fontId="0" type="noConversion"/>
  <printOptions horizontalCentered="1"/>
  <pageMargins left="0.59" right="0.56000000000000005" top="0.83" bottom="1" header="0.67" footer="0.5"/>
  <pageSetup scale="63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M95"/>
  <sheetViews>
    <sheetView showGridLines="0" zoomScaleNormal="100" workbookViewId="0">
      <selection activeCell="O72" sqref="O72"/>
    </sheetView>
  </sheetViews>
  <sheetFormatPr defaultColWidth="11.42578125" defaultRowHeight="12.75" x14ac:dyDescent="0.2"/>
  <cols>
    <col min="1" max="1" width="2.5703125" style="2" customWidth="1"/>
    <col min="2" max="2" width="21.5703125" style="2" customWidth="1"/>
    <col min="3" max="3" width="14.7109375" style="2" customWidth="1"/>
    <col min="4" max="4" width="16.42578125" style="2" customWidth="1"/>
    <col min="5" max="5" width="17.140625" style="2" bestFit="1" customWidth="1"/>
    <col min="6" max="6" width="17.42578125" style="2" customWidth="1"/>
    <col min="7" max="7" width="25.7109375" style="2" customWidth="1"/>
    <col min="8" max="8" width="16.7109375" style="2" customWidth="1"/>
    <col min="9" max="9" width="21.28515625" style="2" customWidth="1"/>
    <col min="10" max="11" width="11.42578125" style="2" customWidth="1"/>
    <col min="12" max="12" width="14.5703125" style="2" customWidth="1"/>
    <col min="13" max="16384" width="11.42578125" style="2"/>
  </cols>
  <sheetData>
    <row r="1" spans="2:12" x14ac:dyDescent="0.2">
      <c r="B1" s="3"/>
      <c r="C1" s="3"/>
      <c r="D1" s="3"/>
      <c r="E1" s="3"/>
      <c r="F1" s="3" t="s">
        <v>83</v>
      </c>
      <c r="G1" s="3"/>
      <c r="H1" s="3"/>
      <c r="I1" s="3"/>
    </row>
    <row r="2" spans="2:12" x14ac:dyDescent="0.2">
      <c r="B2" s="116"/>
      <c r="C2" s="116"/>
      <c r="D2" s="116"/>
      <c r="E2" s="116"/>
      <c r="F2" s="116"/>
      <c r="G2" s="116"/>
      <c r="H2" s="116"/>
      <c r="I2" s="116"/>
    </row>
    <row r="3" spans="2:12" x14ac:dyDescent="0.2">
      <c r="B3" s="3"/>
      <c r="C3" s="3"/>
      <c r="D3" s="3"/>
      <c r="E3" s="3"/>
      <c r="F3" s="3" t="s">
        <v>269</v>
      </c>
      <c r="G3" s="3"/>
      <c r="H3" s="3"/>
      <c r="I3" s="3"/>
    </row>
    <row r="4" spans="2:12" x14ac:dyDescent="0.2">
      <c r="B4" s="116"/>
      <c r="C4" s="116"/>
      <c r="D4" s="116"/>
      <c r="E4" s="116"/>
      <c r="F4" s="116"/>
      <c r="G4" s="116"/>
      <c r="H4" s="116"/>
      <c r="I4" s="116"/>
    </row>
    <row r="6" spans="2:12" ht="13.5" customHeight="1" x14ac:dyDescent="0.2">
      <c r="B6" s="67"/>
      <c r="C6" s="201">
        <v>44135</v>
      </c>
      <c r="D6" s="69" t="s">
        <v>196</v>
      </c>
      <c r="E6" s="69" t="s">
        <v>197</v>
      </c>
      <c r="F6" s="69" t="s">
        <v>199</v>
      </c>
      <c r="G6" s="69" t="s">
        <v>201</v>
      </c>
      <c r="H6" s="5" t="s">
        <v>135</v>
      </c>
      <c r="I6" s="5" t="s">
        <v>202</v>
      </c>
    </row>
    <row r="7" spans="2:12" ht="25.5" customHeight="1" x14ac:dyDescent="0.2">
      <c r="B7" s="67" t="s">
        <v>64</v>
      </c>
      <c r="C7" s="75" t="s">
        <v>194</v>
      </c>
      <c r="D7" s="97" t="s">
        <v>272</v>
      </c>
      <c r="E7" s="97" t="s">
        <v>198</v>
      </c>
      <c r="F7" s="97" t="s">
        <v>200</v>
      </c>
      <c r="G7" s="97" t="s">
        <v>273</v>
      </c>
      <c r="H7" s="5" t="s">
        <v>152</v>
      </c>
      <c r="I7" s="75" t="s">
        <v>203</v>
      </c>
    </row>
    <row r="8" spans="2:12" ht="12.75" customHeight="1" x14ac:dyDescent="0.2">
      <c r="B8" s="67" t="s">
        <v>30</v>
      </c>
      <c r="C8" s="75" t="s">
        <v>195</v>
      </c>
      <c r="D8" s="97"/>
      <c r="E8" s="97"/>
      <c r="F8" s="97"/>
      <c r="G8" s="97"/>
      <c r="H8" s="75"/>
      <c r="I8" s="75" t="s">
        <v>204</v>
      </c>
    </row>
    <row r="9" spans="2:12" x14ac:dyDescent="0.2">
      <c r="B9" s="67" t="s">
        <v>113</v>
      </c>
      <c r="C9" s="97"/>
      <c r="D9" s="69" t="s">
        <v>84</v>
      </c>
      <c r="E9" s="69" t="s">
        <v>85</v>
      </c>
      <c r="F9" s="69" t="s">
        <v>140</v>
      </c>
      <c r="G9" s="97"/>
      <c r="H9" s="67"/>
      <c r="I9" s="75"/>
    </row>
    <row r="10" spans="2:12" x14ac:dyDescent="0.2">
      <c r="B10" s="38" t="s">
        <v>0</v>
      </c>
      <c r="C10" s="133">
        <f>SUM(C12:C39)</f>
        <v>346948</v>
      </c>
      <c r="D10" s="202">
        <f>SUM(D12:D39)</f>
        <v>1243461632</v>
      </c>
      <c r="E10" s="202">
        <f>table9!E10</f>
        <v>568124.02165094088</v>
      </c>
      <c r="F10" s="202">
        <f>SUM(F12:F39)</f>
        <v>1434913456</v>
      </c>
      <c r="G10" s="202">
        <f>SUM(G12:G39)+1</f>
        <v>1243461564</v>
      </c>
      <c r="H10" s="202">
        <f>SUM(H12:H39)-1</f>
        <v>994769304</v>
      </c>
      <c r="I10" s="202">
        <f>SUM(I12:I39)</f>
        <v>1286664932</v>
      </c>
    </row>
    <row r="11" spans="2:12" x14ac:dyDescent="0.2">
      <c r="B11" s="38"/>
      <c r="C11" s="35"/>
      <c r="D11" s="35"/>
      <c r="E11" s="35"/>
      <c r="F11" s="35"/>
      <c r="G11" s="35"/>
      <c r="H11" s="35"/>
      <c r="I11" s="35"/>
    </row>
    <row r="12" spans="2:12" x14ac:dyDescent="0.2">
      <c r="B12" s="38" t="s">
        <v>1</v>
      </c>
      <c r="C12" s="194">
        <v>3967</v>
      </c>
      <c r="D12" s="55">
        <v>14217728</v>
      </c>
      <c r="E12" s="55">
        <f>table9!E12</f>
        <v>330870.86105263158</v>
      </c>
      <c r="F12" s="194">
        <v>24095484</v>
      </c>
      <c r="G12" s="194">
        <v>20880568</v>
      </c>
      <c r="H12" s="194">
        <v>11374182</v>
      </c>
      <c r="I12" s="194">
        <v>20880568</v>
      </c>
      <c r="J12" s="199"/>
      <c r="L12" s="9"/>
    </row>
    <row r="13" spans="2:12" x14ac:dyDescent="0.2">
      <c r="B13" s="38" t="s">
        <v>2</v>
      </c>
      <c r="C13" s="194">
        <v>26093</v>
      </c>
      <c r="D13" s="194">
        <v>93517312</v>
      </c>
      <c r="E13" s="55">
        <f>table9!E13</f>
        <v>705200.3573544285</v>
      </c>
      <c r="F13" s="194">
        <v>75915776</v>
      </c>
      <c r="G13" s="194">
        <v>65786790</v>
      </c>
      <c r="H13" s="194">
        <v>74813850</v>
      </c>
      <c r="I13" s="194">
        <v>74813850</v>
      </c>
      <c r="L13" s="9"/>
    </row>
    <row r="14" spans="2:12" x14ac:dyDescent="0.2">
      <c r="B14" s="38" t="s">
        <v>3</v>
      </c>
      <c r="C14" s="194">
        <v>63925</v>
      </c>
      <c r="D14" s="194">
        <v>229107200</v>
      </c>
      <c r="E14" s="55">
        <f>table9!E14</f>
        <v>367541.52825729555</v>
      </c>
      <c r="F14" s="194">
        <v>343313281</v>
      </c>
      <c r="G14" s="194">
        <v>297507050</v>
      </c>
      <c r="H14" s="194">
        <v>183285760</v>
      </c>
      <c r="I14" s="194">
        <v>297507050</v>
      </c>
      <c r="L14" s="9"/>
    </row>
    <row r="15" spans="2:12" x14ac:dyDescent="0.2">
      <c r="B15" s="38" t="s">
        <v>4</v>
      </c>
      <c r="C15" s="194">
        <v>44151</v>
      </c>
      <c r="D15" s="194">
        <v>158237184</v>
      </c>
      <c r="E15" s="55">
        <f>table9!E15</f>
        <v>542377.9734108625</v>
      </c>
      <c r="F15" s="194">
        <v>166026570</v>
      </c>
      <c r="G15" s="194">
        <v>143874641</v>
      </c>
      <c r="H15" s="194">
        <v>126589747</v>
      </c>
      <c r="I15" s="194">
        <v>143874641</v>
      </c>
      <c r="L15" s="9"/>
    </row>
    <row r="16" spans="2:12" x14ac:dyDescent="0.2">
      <c r="B16" s="38" t="s">
        <v>5</v>
      </c>
      <c r="C16" s="194">
        <v>2791</v>
      </c>
      <c r="D16" s="194">
        <v>10002944</v>
      </c>
      <c r="E16" s="55">
        <f>table9!E16</f>
        <v>527119.22305780801</v>
      </c>
      <c r="F16" s="194">
        <v>10848251</v>
      </c>
      <c r="G16" s="194">
        <v>9400834</v>
      </c>
      <c r="H16" s="194">
        <v>8002355</v>
      </c>
      <c r="I16" s="194">
        <v>9400834</v>
      </c>
      <c r="L16" s="9"/>
    </row>
    <row r="17" spans="2:12" x14ac:dyDescent="0.2">
      <c r="B17" s="38"/>
      <c r="C17" s="198"/>
      <c r="D17" s="194"/>
      <c r="E17" s="55"/>
      <c r="F17" s="194"/>
      <c r="G17" s="194"/>
      <c r="H17" s="194"/>
      <c r="I17" s="194"/>
      <c r="L17" s="9"/>
    </row>
    <row r="18" spans="2:12" x14ac:dyDescent="0.2">
      <c r="B18" s="38" t="s">
        <v>6</v>
      </c>
      <c r="C18" s="194">
        <v>2551</v>
      </c>
      <c r="D18" s="194">
        <v>9142784</v>
      </c>
      <c r="E18" s="55">
        <f>table9!E18</f>
        <v>303831.10192688636</v>
      </c>
      <c r="F18" s="194">
        <v>16864271</v>
      </c>
      <c r="G18" s="194">
        <v>14614173</v>
      </c>
      <c r="H18" s="194">
        <v>7314227</v>
      </c>
      <c r="I18" s="194">
        <v>14614173</v>
      </c>
      <c r="L18" s="9"/>
    </row>
    <row r="19" spans="2:12" x14ac:dyDescent="0.2">
      <c r="B19" s="38" t="s">
        <v>7</v>
      </c>
      <c r="C19" s="194">
        <v>3723</v>
      </c>
      <c r="D19" s="194">
        <v>13343232</v>
      </c>
      <c r="E19" s="55">
        <f>table9!E19</f>
        <v>569922.84080918273</v>
      </c>
      <c r="F19" s="194">
        <v>13528717</v>
      </c>
      <c r="G19" s="194">
        <v>11723661</v>
      </c>
      <c r="H19" s="194">
        <v>10674586</v>
      </c>
      <c r="I19" s="194">
        <v>11723661</v>
      </c>
      <c r="L19" s="9"/>
    </row>
    <row r="20" spans="2:12" x14ac:dyDescent="0.2">
      <c r="B20" s="38" t="s">
        <v>8</v>
      </c>
      <c r="C20" s="194">
        <v>5433</v>
      </c>
      <c r="D20" s="194">
        <v>19471872</v>
      </c>
      <c r="E20" s="55">
        <f>table9!E20</f>
        <v>467115.96833808941</v>
      </c>
      <c r="F20" s="194">
        <v>23629946</v>
      </c>
      <c r="G20" s="194">
        <v>20477144</v>
      </c>
      <c r="H20" s="194">
        <v>15577498</v>
      </c>
      <c r="I20" s="194">
        <v>20477144</v>
      </c>
      <c r="L20" s="9"/>
    </row>
    <row r="21" spans="2:12" x14ac:dyDescent="0.2">
      <c r="B21" s="38" t="s">
        <v>9</v>
      </c>
      <c r="C21" s="194">
        <v>10000</v>
      </c>
      <c r="D21" s="194">
        <v>35840000</v>
      </c>
      <c r="E21" s="55">
        <f>table9!E21</f>
        <v>450198.05476688582</v>
      </c>
      <c r="F21" s="194">
        <v>45429534</v>
      </c>
      <c r="G21" s="194">
        <v>39368144</v>
      </c>
      <c r="H21" s="194">
        <v>28672000</v>
      </c>
      <c r="I21" s="194">
        <v>39368144</v>
      </c>
      <c r="L21" s="9"/>
    </row>
    <row r="22" spans="2:12" x14ac:dyDescent="0.2">
      <c r="B22" s="38" t="s">
        <v>10</v>
      </c>
      <c r="C22" s="194">
        <v>2976</v>
      </c>
      <c r="D22" s="194">
        <v>10665984</v>
      </c>
      <c r="E22" s="55">
        <f>table9!E22</f>
        <v>374709.26190476189</v>
      </c>
      <c r="F22" s="194">
        <v>16077466</v>
      </c>
      <c r="G22" s="194">
        <v>13932346</v>
      </c>
      <c r="H22" s="194">
        <v>8532787</v>
      </c>
      <c r="I22" s="194">
        <v>13932346</v>
      </c>
      <c r="L22" s="9"/>
    </row>
    <row r="23" spans="2:12" x14ac:dyDescent="0.2">
      <c r="B23" s="38"/>
      <c r="C23" s="198"/>
      <c r="D23" s="194"/>
      <c r="E23" s="55"/>
      <c r="F23" s="194"/>
      <c r="G23" s="194"/>
      <c r="H23" s="194"/>
      <c r="I23" s="194"/>
      <c r="L23" s="9"/>
    </row>
    <row r="24" spans="2:12" x14ac:dyDescent="0.2">
      <c r="B24" s="38" t="s">
        <v>11</v>
      </c>
      <c r="C24" s="194">
        <v>10591</v>
      </c>
      <c r="D24" s="194">
        <v>37958144</v>
      </c>
      <c r="E24" s="55">
        <f>table9!E24</f>
        <v>505406.01307234907</v>
      </c>
      <c r="F24" s="194">
        <v>42873975</v>
      </c>
      <c r="G24" s="194">
        <v>37153558</v>
      </c>
      <c r="H24" s="194">
        <v>30366515</v>
      </c>
      <c r="I24" s="194">
        <v>37153558</v>
      </c>
      <c r="L24" s="9"/>
    </row>
    <row r="25" spans="2:12" x14ac:dyDescent="0.2">
      <c r="B25" s="38" t="s">
        <v>12</v>
      </c>
      <c r="C25" s="194">
        <v>1537</v>
      </c>
      <c r="D25" s="194">
        <v>5508608</v>
      </c>
      <c r="E25" s="55">
        <f>table9!E25</f>
        <v>680677.89391447371</v>
      </c>
      <c r="F25" s="194">
        <v>4543258</v>
      </c>
      <c r="G25" s="194">
        <v>3937078</v>
      </c>
      <c r="H25" s="194">
        <v>4406886</v>
      </c>
      <c r="I25" s="194">
        <v>4406886</v>
      </c>
      <c r="L25" s="9"/>
    </row>
    <row r="26" spans="2:12" x14ac:dyDescent="0.2">
      <c r="B26" s="38" t="s">
        <v>13</v>
      </c>
      <c r="C26" s="194">
        <v>10816</v>
      </c>
      <c r="D26" s="194">
        <v>38764544</v>
      </c>
      <c r="E26" s="55">
        <f>table9!E26</f>
        <v>537309.49559371069</v>
      </c>
      <c r="F26" s="194">
        <v>41417563</v>
      </c>
      <c r="G26" s="194">
        <v>35891466</v>
      </c>
      <c r="H26" s="194">
        <v>31011635</v>
      </c>
      <c r="I26" s="194">
        <v>35891466</v>
      </c>
      <c r="L26" s="9"/>
    </row>
    <row r="27" spans="2:12" x14ac:dyDescent="0.2">
      <c r="B27" s="38" t="s">
        <v>14</v>
      </c>
      <c r="C27" s="194">
        <v>12500</v>
      </c>
      <c r="D27" s="194">
        <v>44800000</v>
      </c>
      <c r="E27" s="55">
        <f>table9!E27</f>
        <v>633542.91122473904</v>
      </c>
      <c r="F27" s="194">
        <v>40378065</v>
      </c>
      <c r="G27" s="194">
        <v>34990662</v>
      </c>
      <c r="H27" s="194">
        <v>35840000</v>
      </c>
      <c r="I27" s="194">
        <v>35840000</v>
      </c>
      <c r="L27" s="9"/>
    </row>
    <row r="28" spans="2:12" x14ac:dyDescent="0.2">
      <c r="B28" s="38" t="s">
        <v>15</v>
      </c>
      <c r="C28" s="194">
        <v>875</v>
      </c>
      <c r="D28" s="194">
        <v>3136000</v>
      </c>
      <c r="E28" s="55">
        <f>table9!E28</f>
        <v>913070.96578366449</v>
      </c>
      <c r="F28" s="194">
        <v>1922697</v>
      </c>
      <c r="G28" s="194">
        <v>1666163</v>
      </c>
      <c r="H28" s="194">
        <v>2508800</v>
      </c>
      <c r="I28" s="194">
        <v>2508800</v>
      </c>
      <c r="L28" s="9"/>
    </row>
    <row r="29" spans="2:12" x14ac:dyDescent="0.2">
      <c r="B29" s="38"/>
      <c r="C29" s="198"/>
      <c r="D29" s="194"/>
      <c r="E29" s="55"/>
      <c r="F29" s="194"/>
      <c r="G29" s="194"/>
      <c r="H29" s="194"/>
      <c r="I29" s="194"/>
      <c r="L29" s="9"/>
    </row>
    <row r="30" spans="2:12" x14ac:dyDescent="0.2">
      <c r="B30" s="38" t="s">
        <v>16</v>
      </c>
      <c r="C30" s="194">
        <v>46660</v>
      </c>
      <c r="D30" s="194">
        <v>167229440</v>
      </c>
      <c r="E30" s="55">
        <f>table9!E30</f>
        <v>765702.5482984978</v>
      </c>
      <c r="F30" s="194">
        <v>125114442</v>
      </c>
      <c r="G30" s="194">
        <v>108421173</v>
      </c>
      <c r="H30" s="194">
        <v>133783552</v>
      </c>
      <c r="I30" s="194">
        <v>133783552</v>
      </c>
      <c r="L30" s="9"/>
    </row>
    <row r="31" spans="2:12" x14ac:dyDescent="0.2">
      <c r="B31" s="38" t="s">
        <v>17</v>
      </c>
      <c r="C31" s="194">
        <v>67232</v>
      </c>
      <c r="D31" s="194">
        <v>240959488</v>
      </c>
      <c r="E31" s="55">
        <f>table9!E31</f>
        <v>466364.63968493888</v>
      </c>
      <c r="F31" s="194">
        <v>293649127</v>
      </c>
      <c r="G31" s="194">
        <v>254469286</v>
      </c>
      <c r="H31" s="194">
        <v>192767590</v>
      </c>
      <c r="I31" s="194">
        <v>254469286</v>
      </c>
      <c r="L31" s="9"/>
    </row>
    <row r="32" spans="2:12" x14ac:dyDescent="0.2">
      <c r="B32" s="38" t="s">
        <v>18</v>
      </c>
      <c r="C32" s="194">
        <v>1672</v>
      </c>
      <c r="D32" s="194">
        <v>5992448</v>
      </c>
      <c r="E32" s="55">
        <f>table9!E32</f>
        <v>691050.20919540233</v>
      </c>
      <c r="F32" s="194">
        <v>4934741</v>
      </c>
      <c r="G32" s="194">
        <v>4276328</v>
      </c>
      <c r="H32" s="194">
        <v>4793958</v>
      </c>
      <c r="I32" s="194">
        <v>4793958</v>
      </c>
      <c r="L32" s="9"/>
    </row>
    <row r="33" spans="2:13" x14ac:dyDescent="0.2">
      <c r="B33" s="38" t="s">
        <v>19</v>
      </c>
      <c r="C33" s="194">
        <v>4558</v>
      </c>
      <c r="D33" s="194">
        <v>16335872</v>
      </c>
      <c r="E33" s="55">
        <f>table9!E33</f>
        <v>490146.8368317291</v>
      </c>
      <c r="F33" s="194">
        <v>18965733</v>
      </c>
      <c r="G33" s="194">
        <v>16435249</v>
      </c>
      <c r="H33" s="194">
        <v>13068698</v>
      </c>
      <c r="I33" s="194">
        <v>16435249</v>
      </c>
      <c r="L33" s="9"/>
    </row>
    <row r="34" spans="2:13" x14ac:dyDescent="0.2">
      <c r="B34" s="38" t="s">
        <v>20</v>
      </c>
      <c r="C34" s="194">
        <v>1927</v>
      </c>
      <c r="D34" s="194">
        <v>6906368</v>
      </c>
      <c r="E34" s="55">
        <f>table9!E34</f>
        <v>309908.87331440736</v>
      </c>
      <c r="F34" s="194">
        <v>12334359</v>
      </c>
      <c r="G34" s="194">
        <v>10688659</v>
      </c>
      <c r="H34" s="194">
        <v>5525094</v>
      </c>
      <c r="I34" s="194">
        <v>10688659</v>
      </c>
      <c r="L34" s="9"/>
    </row>
    <row r="35" spans="2:13" x14ac:dyDescent="0.2">
      <c r="B35" s="38"/>
      <c r="C35" s="194"/>
      <c r="D35" s="194"/>
      <c r="E35" s="55"/>
      <c r="F35" s="194"/>
      <c r="G35" s="194"/>
      <c r="H35" s="194"/>
      <c r="I35" s="194"/>
      <c r="L35" s="9"/>
    </row>
    <row r="36" spans="2:13" x14ac:dyDescent="0.2">
      <c r="B36" s="38" t="s">
        <v>21</v>
      </c>
      <c r="C36" s="194">
        <v>1888</v>
      </c>
      <c r="D36" s="194">
        <v>6766592</v>
      </c>
      <c r="E36" s="55">
        <f>table9!E36</f>
        <v>1020685.5092838196</v>
      </c>
      <c r="F36" s="194">
        <v>3690561</v>
      </c>
      <c r="G36" s="194">
        <v>3198152</v>
      </c>
      <c r="H36" s="194">
        <v>5413274</v>
      </c>
      <c r="I36" s="194">
        <v>5413274</v>
      </c>
      <c r="L36" s="9"/>
    </row>
    <row r="37" spans="2:13" x14ac:dyDescent="0.2">
      <c r="B37" s="38" t="s">
        <v>22</v>
      </c>
      <c r="C37" s="194">
        <v>10043</v>
      </c>
      <c r="D37" s="194">
        <v>35994112</v>
      </c>
      <c r="E37" s="55">
        <f>table9!E37</f>
        <v>391482.32909430692</v>
      </c>
      <c r="F37" s="194">
        <v>51862114</v>
      </c>
      <c r="G37" s="194">
        <v>44942463</v>
      </c>
      <c r="H37" s="194">
        <v>28795290</v>
      </c>
      <c r="I37" s="194">
        <v>44942463</v>
      </c>
      <c r="L37" s="9"/>
    </row>
    <row r="38" spans="2:13" x14ac:dyDescent="0.2">
      <c r="B38" s="38" t="s">
        <v>23</v>
      </c>
      <c r="C38" s="194">
        <v>8309</v>
      </c>
      <c r="D38" s="194">
        <v>29779456</v>
      </c>
      <c r="E38" s="55">
        <f>table9!E38</f>
        <v>306472.22632531333</v>
      </c>
      <c r="F38" s="194">
        <v>52987752</v>
      </c>
      <c r="G38" s="194">
        <v>45917914</v>
      </c>
      <c r="H38" s="194">
        <v>23823565</v>
      </c>
      <c r="I38" s="194">
        <v>45917914</v>
      </c>
      <c r="L38" s="9"/>
    </row>
    <row r="39" spans="2:13" x14ac:dyDescent="0.2">
      <c r="B39" s="38" t="s">
        <v>24</v>
      </c>
      <c r="C39" s="194">
        <v>2730</v>
      </c>
      <c r="D39" s="194">
        <v>9784320</v>
      </c>
      <c r="E39" s="55">
        <f>table9!E39</f>
        <v>1201316.1059454626</v>
      </c>
      <c r="F39" s="194">
        <v>4509773</v>
      </c>
      <c r="G39" s="194">
        <v>3908061</v>
      </c>
      <c r="H39" s="194">
        <v>7827456</v>
      </c>
      <c r="I39" s="194">
        <v>7827456</v>
      </c>
      <c r="L39" s="9"/>
    </row>
    <row r="40" spans="2:13" x14ac:dyDescent="0.2">
      <c r="B40" s="2" t="s">
        <v>82</v>
      </c>
      <c r="C40" s="9"/>
      <c r="D40" s="182"/>
      <c r="E40" s="9"/>
      <c r="G40" s="200"/>
      <c r="H40" s="9"/>
      <c r="I40" s="9"/>
      <c r="M40" s="9"/>
    </row>
    <row r="41" spans="2:13" x14ac:dyDescent="0.2">
      <c r="B41" s="2" t="s">
        <v>284</v>
      </c>
      <c r="C41" s="9"/>
      <c r="D41" s="9"/>
      <c r="E41" s="9"/>
      <c r="F41" s="9"/>
      <c r="G41" s="9"/>
      <c r="H41" s="9"/>
      <c r="I41" s="9"/>
      <c r="L41" s="9"/>
    </row>
    <row r="42" spans="2:13" x14ac:dyDescent="0.2">
      <c r="C42" s="9"/>
      <c r="D42" s="9"/>
      <c r="E42" s="9"/>
      <c r="F42" s="9"/>
      <c r="G42" s="9"/>
      <c r="H42" s="9"/>
      <c r="I42" s="9"/>
      <c r="L42" s="9"/>
    </row>
    <row r="43" spans="2:13" x14ac:dyDescent="0.2">
      <c r="C43" s="12"/>
      <c r="D43" s="12"/>
      <c r="E43" s="12"/>
      <c r="F43" s="12"/>
      <c r="G43" s="12"/>
      <c r="H43" s="12"/>
      <c r="I43" s="9"/>
    </row>
    <row r="44" spans="2:13" x14ac:dyDescent="0.2">
      <c r="C44" s="12"/>
      <c r="D44" s="12"/>
      <c r="E44" s="12"/>
      <c r="F44" s="12"/>
      <c r="G44" s="12"/>
      <c r="H44" s="12"/>
      <c r="I44" s="9"/>
    </row>
    <row r="45" spans="2:13" x14ac:dyDescent="0.2">
      <c r="C45" s="12"/>
      <c r="D45" s="12"/>
      <c r="E45" s="12"/>
      <c r="F45" s="12"/>
      <c r="G45" s="12"/>
      <c r="H45" s="12"/>
      <c r="I45" s="9"/>
    </row>
    <row r="46" spans="2:13" x14ac:dyDescent="0.2">
      <c r="C46" s="12"/>
      <c r="D46" s="12"/>
      <c r="E46" s="12"/>
      <c r="F46" s="12"/>
      <c r="G46" s="12"/>
      <c r="H46" s="12"/>
    </row>
    <row r="47" spans="2:13" x14ac:dyDescent="0.2">
      <c r="C47" s="12"/>
      <c r="D47" s="12"/>
      <c r="E47" s="12"/>
      <c r="F47" s="12"/>
      <c r="G47" s="12"/>
      <c r="H47" s="12"/>
    </row>
    <row r="48" spans="2:13" x14ac:dyDescent="0.2">
      <c r="C48" s="12"/>
      <c r="D48" s="12"/>
      <c r="E48" s="12"/>
      <c r="F48" s="12"/>
      <c r="G48" s="12"/>
      <c r="H48" s="12"/>
    </row>
    <row r="49" spans="3:9" x14ac:dyDescent="0.2">
      <c r="C49" s="12"/>
      <c r="D49" s="12"/>
      <c r="E49" s="12"/>
      <c r="F49" s="12"/>
      <c r="G49" s="12"/>
      <c r="H49" s="12"/>
      <c r="I49" s="9"/>
    </row>
    <row r="50" spans="3:9" x14ac:dyDescent="0.2">
      <c r="C50" s="12"/>
      <c r="D50" s="12"/>
      <c r="E50" s="12"/>
      <c r="F50" s="12"/>
      <c r="G50" s="12"/>
      <c r="H50" s="12"/>
      <c r="I50" s="9"/>
    </row>
    <row r="51" spans="3:9" x14ac:dyDescent="0.2">
      <c r="C51" s="12"/>
      <c r="D51" s="12"/>
      <c r="E51" s="12"/>
      <c r="F51" s="12"/>
      <c r="G51" s="12"/>
      <c r="H51" s="12"/>
      <c r="I51" s="9"/>
    </row>
    <row r="52" spans="3:9" x14ac:dyDescent="0.2">
      <c r="C52" s="12"/>
      <c r="D52" s="12"/>
      <c r="E52" s="12"/>
      <c r="F52" s="12"/>
      <c r="G52" s="12"/>
      <c r="H52" s="12"/>
      <c r="I52" s="9"/>
    </row>
    <row r="53" spans="3:9" x14ac:dyDescent="0.2">
      <c r="C53" s="12"/>
      <c r="D53" s="12"/>
      <c r="E53" s="12"/>
      <c r="F53" s="12"/>
      <c r="G53" s="12"/>
      <c r="H53" s="12"/>
      <c r="I53" s="9"/>
    </row>
    <row r="54" spans="3:9" x14ac:dyDescent="0.2">
      <c r="C54" s="12"/>
      <c r="D54" s="12"/>
      <c r="E54" s="12"/>
      <c r="F54" s="12"/>
      <c r="G54" s="12"/>
      <c r="H54" s="12"/>
      <c r="I54" s="9"/>
    </row>
    <row r="55" spans="3:9" x14ac:dyDescent="0.2">
      <c r="C55" s="12"/>
      <c r="D55" s="12"/>
      <c r="E55" s="12"/>
      <c r="F55" s="12"/>
      <c r="G55" s="12"/>
      <c r="H55" s="12"/>
      <c r="I55" s="9"/>
    </row>
    <row r="56" spans="3:9" x14ac:dyDescent="0.2">
      <c r="C56" s="12"/>
      <c r="D56" s="12"/>
      <c r="E56" s="12"/>
      <c r="F56" s="12"/>
      <c r="G56" s="12"/>
      <c r="H56" s="12"/>
      <c r="I56" s="9"/>
    </row>
    <row r="57" spans="3:9" x14ac:dyDescent="0.2">
      <c r="C57" s="12"/>
      <c r="D57" s="12"/>
      <c r="E57" s="12"/>
      <c r="F57" s="12"/>
      <c r="G57" s="12"/>
      <c r="H57" s="12"/>
      <c r="I57" s="9"/>
    </row>
    <row r="58" spans="3:9" x14ac:dyDescent="0.2">
      <c r="C58" s="12"/>
      <c r="D58" s="12"/>
      <c r="E58" s="12"/>
      <c r="F58" s="12"/>
      <c r="G58" s="12"/>
      <c r="H58" s="12"/>
      <c r="I58" s="9"/>
    </row>
    <row r="59" spans="3:9" x14ac:dyDescent="0.2">
      <c r="C59" s="12"/>
      <c r="D59" s="12"/>
      <c r="E59" s="12"/>
      <c r="F59" s="12"/>
      <c r="G59" s="12"/>
      <c r="H59" s="12"/>
      <c r="I59" s="9"/>
    </row>
    <row r="60" spans="3:9" x14ac:dyDescent="0.2">
      <c r="C60" s="12"/>
      <c r="D60" s="12"/>
      <c r="E60" s="12"/>
      <c r="F60" s="12"/>
      <c r="G60" s="12"/>
      <c r="H60" s="12"/>
      <c r="I60" s="9"/>
    </row>
    <row r="61" spans="3:9" x14ac:dyDescent="0.2">
      <c r="C61" s="12"/>
      <c r="D61" s="12"/>
      <c r="E61" s="12"/>
      <c r="F61" s="12"/>
      <c r="G61" s="12"/>
      <c r="H61" s="12"/>
      <c r="I61" s="9"/>
    </row>
    <row r="62" spans="3:9" x14ac:dyDescent="0.2">
      <c r="C62" s="12"/>
      <c r="D62" s="12"/>
      <c r="E62" s="12"/>
      <c r="F62" s="12"/>
      <c r="G62" s="12"/>
      <c r="H62" s="12"/>
      <c r="I62" s="9"/>
    </row>
    <row r="63" spans="3:9" x14ac:dyDescent="0.2">
      <c r="C63" s="12"/>
      <c r="D63" s="12"/>
      <c r="E63" s="12"/>
      <c r="F63" s="12"/>
      <c r="G63" s="12"/>
      <c r="H63" s="12"/>
      <c r="I63" s="9"/>
    </row>
    <row r="64" spans="3:9" x14ac:dyDescent="0.2">
      <c r="C64" s="12"/>
      <c r="D64" s="12"/>
      <c r="E64" s="12"/>
      <c r="F64" s="12"/>
      <c r="G64" s="12"/>
      <c r="H64" s="12"/>
      <c r="I64" s="9"/>
    </row>
    <row r="65" spans="3:9" x14ac:dyDescent="0.2">
      <c r="C65" s="12"/>
      <c r="D65" s="12"/>
      <c r="E65" s="12"/>
      <c r="F65" s="12"/>
      <c r="G65" s="12"/>
      <c r="H65" s="12"/>
      <c r="I65" s="9"/>
    </row>
    <row r="66" spans="3:9" x14ac:dyDescent="0.2">
      <c r="C66" s="12"/>
      <c r="D66" s="12"/>
      <c r="E66" s="12"/>
      <c r="F66" s="12"/>
      <c r="G66" s="12"/>
      <c r="H66" s="12"/>
      <c r="I66" s="9"/>
    </row>
    <row r="67" spans="3:9" x14ac:dyDescent="0.2">
      <c r="C67" s="12"/>
      <c r="D67" s="12"/>
      <c r="E67" s="12"/>
      <c r="F67" s="12"/>
      <c r="G67" s="12"/>
      <c r="H67" s="12"/>
      <c r="I67" s="9"/>
    </row>
    <row r="68" spans="3:9" x14ac:dyDescent="0.2">
      <c r="C68" s="12"/>
      <c r="D68" s="12"/>
      <c r="E68" s="12"/>
      <c r="F68" s="12"/>
      <c r="G68" s="12"/>
      <c r="H68" s="12"/>
      <c r="I68" s="9"/>
    </row>
    <row r="69" spans="3:9" x14ac:dyDescent="0.2">
      <c r="C69" s="12"/>
      <c r="D69" s="12"/>
      <c r="E69" s="12"/>
      <c r="F69" s="12"/>
      <c r="G69" s="12"/>
      <c r="H69" s="12"/>
      <c r="I69" s="9"/>
    </row>
    <row r="70" spans="3:9" x14ac:dyDescent="0.2">
      <c r="C70" s="12"/>
      <c r="D70" s="12"/>
      <c r="E70" s="12"/>
      <c r="F70" s="12"/>
      <c r="G70" s="12"/>
      <c r="H70" s="12"/>
      <c r="I70" s="9"/>
    </row>
    <row r="71" spans="3:9" x14ac:dyDescent="0.2">
      <c r="C71" s="9"/>
      <c r="D71" s="9"/>
      <c r="E71" s="9"/>
      <c r="F71" s="9"/>
      <c r="G71" s="9"/>
      <c r="H71" s="9"/>
      <c r="I71" s="9"/>
    </row>
    <row r="72" spans="3:9" x14ac:dyDescent="0.2">
      <c r="C72" s="9"/>
      <c r="D72" s="9"/>
      <c r="E72" s="9"/>
      <c r="F72" s="9"/>
      <c r="G72" s="9"/>
      <c r="H72" s="9"/>
      <c r="I72" s="9"/>
    </row>
    <row r="73" spans="3:9" x14ac:dyDescent="0.2">
      <c r="C73" s="9"/>
      <c r="D73" s="9"/>
      <c r="E73" s="9"/>
      <c r="F73" s="9"/>
      <c r="G73" s="9"/>
      <c r="H73" s="9"/>
      <c r="I73" s="9"/>
    </row>
    <row r="74" spans="3:9" x14ac:dyDescent="0.2">
      <c r="C74" s="9"/>
      <c r="D74" s="9"/>
      <c r="E74" s="9"/>
      <c r="F74" s="9"/>
      <c r="G74" s="9"/>
      <c r="H74" s="9"/>
      <c r="I74" s="9"/>
    </row>
    <row r="75" spans="3:9" x14ac:dyDescent="0.2">
      <c r="C75" s="9"/>
      <c r="D75" s="9"/>
      <c r="E75" s="9"/>
      <c r="F75" s="9"/>
      <c r="G75" s="9"/>
      <c r="H75" s="9"/>
      <c r="I75" s="9"/>
    </row>
    <row r="76" spans="3:9" x14ac:dyDescent="0.2">
      <c r="C76" s="9"/>
      <c r="D76" s="9"/>
      <c r="E76" s="9"/>
      <c r="F76" s="9"/>
      <c r="G76" s="9"/>
      <c r="H76" s="9"/>
      <c r="I76" s="9"/>
    </row>
    <row r="77" spans="3:9" x14ac:dyDescent="0.2">
      <c r="C77" s="9"/>
      <c r="D77" s="9"/>
      <c r="E77" s="9"/>
      <c r="F77" s="9"/>
      <c r="G77" s="9"/>
      <c r="H77" s="9"/>
      <c r="I77" s="9"/>
    </row>
    <row r="78" spans="3:9" x14ac:dyDescent="0.2">
      <c r="C78" s="9"/>
      <c r="D78" s="9"/>
      <c r="E78" s="9"/>
      <c r="F78" s="9"/>
      <c r="G78" s="9"/>
      <c r="H78" s="9"/>
      <c r="I78" s="9"/>
    </row>
    <row r="79" spans="3:9" x14ac:dyDescent="0.2">
      <c r="C79" s="9"/>
      <c r="D79" s="9"/>
      <c r="E79" s="9"/>
      <c r="F79" s="9"/>
      <c r="G79" s="9"/>
      <c r="H79" s="9"/>
      <c r="I79" s="9"/>
    </row>
    <row r="80" spans="3:9" x14ac:dyDescent="0.2">
      <c r="C80" s="9"/>
      <c r="D80" s="9"/>
      <c r="E80" s="9"/>
      <c r="F80" s="9"/>
      <c r="G80" s="9"/>
      <c r="H80" s="9"/>
      <c r="I80" s="9"/>
    </row>
    <row r="81" spans="3:9" x14ac:dyDescent="0.2">
      <c r="C81" s="9"/>
      <c r="D81" s="9"/>
      <c r="E81" s="9"/>
      <c r="F81" s="9"/>
      <c r="G81" s="9"/>
      <c r="H81" s="9"/>
      <c r="I81" s="9"/>
    </row>
    <row r="82" spans="3:9" x14ac:dyDescent="0.2">
      <c r="C82" s="9"/>
      <c r="D82" s="9"/>
      <c r="E82" s="9"/>
      <c r="F82" s="9"/>
      <c r="G82" s="9"/>
      <c r="H82" s="9"/>
      <c r="I82" s="9"/>
    </row>
    <row r="83" spans="3:9" x14ac:dyDescent="0.2">
      <c r="C83" s="9"/>
      <c r="D83" s="9"/>
      <c r="E83" s="9"/>
      <c r="F83" s="9"/>
      <c r="G83" s="9"/>
      <c r="H83" s="9"/>
      <c r="I83" s="9"/>
    </row>
    <row r="84" spans="3:9" x14ac:dyDescent="0.2">
      <c r="C84" s="9"/>
      <c r="D84" s="9"/>
      <c r="E84" s="9"/>
      <c r="F84" s="9"/>
      <c r="G84" s="9"/>
      <c r="H84" s="9"/>
      <c r="I84" s="9"/>
    </row>
    <row r="85" spans="3:9" x14ac:dyDescent="0.2">
      <c r="C85" s="9"/>
      <c r="D85" s="9"/>
      <c r="E85" s="9"/>
      <c r="F85" s="9"/>
      <c r="G85" s="9"/>
      <c r="H85" s="9"/>
      <c r="I85" s="9"/>
    </row>
    <row r="86" spans="3:9" x14ac:dyDescent="0.2">
      <c r="C86" s="9"/>
      <c r="D86" s="9"/>
      <c r="E86" s="9"/>
      <c r="F86" s="9"/>
      <c r="G86" s="9"/>
      <c r="H86" s="9"/>
      <c r="I86" s="9"/>
    </row>
    <row r="87" spans="3:9" x14ac:dyDescent="0.2">
      <c r="C87" s="9"/>
      <c r="D87" s="9"/>
      <c r="E87" s="9"/>
      <c r="F87" s="9"/>
      <c r="G87" s="9"/>
      <c r="H87" s="9"/>
      <c r="I87" s="9"/>
    </row>
    <row r="88" spans="3:9" x14ac:dyDescent="0.2">
      <c r="C88" s="9"/>
      <c r="D88" s="9"/>
      <c r="E88" s="9"/>
      <c r="F88" s="9"/>
      <c r="G88" s="9"/>
      <c r="H88" s="9"/>
      <c r="I88" s="9"/>
    </row>
    <row r="89" spans="3:9" x14ac:dyDescent="0.2">
      <c r="C89" s="9"/>
      <c r="D89" s="9"/>
      <c r="E89" s="9"/>
      <c r="F89" s="9"/>
      <c r="G89" s="9"/>
      <c r="H89" s="9"/>
      <c r="I89" s="9"/>
    </row>
    <row r="90" spans="3:9" x14ac:dyDescent="0.2">
      <c r="C90" s="9"/>
      <c r="D90" s="9"/>
      <c r="E90" s="9"/>
      <c r="F90" s="9"/>
      <c r="G90" s="9"/>
      <c r="H90" s="9"/>
      <c r="I90" s="9"/>
    </row>
    <row r="91" spans="3:9" x14ac:dyDescent="0.2">
      <c r="C91" s="9"/>
      <c r="D91" s="9"/>
      <c r="E91" s="9"/>
      <c r="F91" s="9"/>
      <c r="G91" s="9"/>
      <c r="H91" s="9"/>
      <c r="I91" s="9"/>
    </row>
    <row r="92" spans="3:9" x14ac:dyDescent="0.2">
      <c r="C92" s="9"/>
      <c r="D92" s="9"/>
      <c r="E92" s="9"/>
      <c r="F92" s="9"/>
      <c r="G92" s="9"/>
      <c r="H92" s="9"/>
      <c r="I92" s="9"/>
    </row>
    <row r="93" spans="3:9" x14ac:dyDescent="0.2">
      <c r="C93" s="9"/>
      <c r="D93" s="9"/>
      <c r="E93" s="9"/>
      <c r="F93" s="9"/>
      <c r="G93" s="9"/>
      <c r="H93" s="9"/>
      <c r="I93" s="9"/>
    </row>
    <row r="94" spans="3:9" x14ac:dyDescent="0.2">
      <c r="C94" s="9"/>
      <c r="D94" s="9"/>
      <c r="E94" s="9"/>
      <c r="F94" s="9"/>
      <c r="G94" s="9"/>
      <c r="H94" s="9"/>
      <c r="I94" s="9"/>
    </row>
    <row r="95" spans="3:9" x14ac:dyDescent="0.2">
      <c r="C95" s="9"/>
      <c r="D95" s="9"/>
      <c r="E95" s="9"/>
      <c r="F95" s="9"/>
      <c r="G95" s="9"/>
      <c r="H95" s="9"/>
      <c r="I95" s="9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P77"/>
  <sheetViews>
    <sheetView showGridLines="0" zoomScaleNormal="100" workbookViewId="0">
      <selection activeCell="O72" sqref="O72"/>
    </sheetView>
  </sheetViews>
  <sheetFormatPr defaultColWidth="8.7109375" defaultRowHeight="12.75" x14ac:dyDescent="0.2"/>
  <cols>
    <col min="1" max="1" width="2.42578125" style="2" customWidth="1"/>
    <col min="2" max="2" width="22" style="2" customWidth="1"/>
    <col min="3" max="3" width="17.140625" style="2" customWidth="1"/>
    <col min="4" max="4" width="13.140625" style="2" customWidth="1"/>
    <col min="5" max="5" width="18.140625" style="2" bestFit="1" customWidth="1"/>
    <col min="6" max="6" width="13.85546875" style="2" customWidth="1"/>
    <col min="7" max="7" width="14.85546875" style="2" customWidth="1"/>
    <col min="8" max="16" width="12" style="2" customWidth="1"/>
    <col min="17" max="16384" width="8.7109375" style="2"/>
  </cols>
  <sheetData>
    <row r="1" spans="2:16" x14ac:dyDescent="0.2">
      <c r="B1" s="3"/>
      <c r="C1" s="3"/>
      <c r="D1" s="3" t="s">
        <v>94</v>
      </c>
      <c r="E1" s="3"/>
      <c r="F1" s="3"/>
      <c r="G1" s="3"/>
    </row>
    <row r="2" spans="2:16" ht="13.5" customHeight="1" x14ac:dyDescent="0.2">
      <c r="B2" s="7"/>
    </row>
    <row r="3" spans="2:16" x14ac:dyDescent="0.2">
      <c r="B3" s="3"/>
      <c r="C3" s="3"/>
      <c r="D3" s="3" t="s">
        <v>270</v>
      </c>
      <c r="E3" s="3"/>
      <c r="F3" s="3"/>
      <c r="G3" s="3"/>
    </row>
    <row r="5" spans="2:16" ht="15" customHeight="1" x14ac:dyDescent="0.2">
      <c r="B5" s="67"/>
      <c r="C5" s="69" t="s">
        <v>151</v>
      </c>
      <c r="D5" s="67"/>
      <c r="E5" s="67"/>
      <c r="F5" s="69">
        <v>2020</v>
      </c>
      <c r="G5" s="5"/>
    </row>
    <row r="6" spans="2:16" x14ac:dyDescent="0.2">
      <c r="B6" s="67" t="s">
        <v>64</v>
      </c>
      <c r="C6" s="69" t="s">
        <v>100</v>
      </c>
      <c r="D6" s="69" t="s">
        <v>89</v>
      </c>
      <c r="E6" s="69" t="s">
        <v>86</v>
      </c>
      <c r="F6" s="97" t="s">
        <v>206</v>
      </c>
      <c r="G6" s="69" t="s">
        <v>86</v>
      </c>
    </row>
    <row r="7" spans="2:16" x14ac:dyDescent="0.2">
      <c r="B7" s="67" t="s">
        <v>30</v>
      </c>
      <c r="C7" s="69" t="s">
        <v>101</v>
      </c>
      <c r="D7" s="69" t="s">
        <v>90</v>
      </c>
      <c r="E7" s="69" t="s">
        <v>87</v>
      </c>
      <c r="F7" s="97" t="s">
        <v>207</v>
      </c>
      <c r="G7" s="69" t="s">
        <v>87</v>
      </c>
    </row>
    <row r="8" spans="2:16" ht="13.5" thickBot="1" x14ac:dyDescent="0.25">
      <c r="B8" s="67" t="s">
        <v>113</v>
      </c>
      <c r="C8" s="69" t="s">
        <v>88</v>
      </c>
      <c r="D8" s="69" t="s">
        <v>150</v>
      </c>
      <c r="E8" s="69" t="s">
        <v>91</v>
      </c>
      <c r="F8" s="97"/>
      <c r="G8" s="69" t="s">
        <v>92</v>
      </c>
    </row>
    <row r="9" spans="2:16" ht="13.5" thickBot="1" x14ac:dyDescent="0.25">
      <c r="B9" s="206" t="s">
        <v>0</v>
      </c>
      <c r="C9" s="207">
        <f>SUM(C11:C38)</f>
        <v>842485680</v>
      </c>
      <c r="D9" s="208">
        <f>SUM(D11:D38)</f>
        <v>875256.60547378892</v>
      </c>
      <c r="E9" s="209">
        <f>+C9*1000/D9</f>
        <v>962558.49396754964</v>
      </c>
      <c r="F9" s="210">
        <f>SUM(F11:F38)</f>
        <v>6165129</v>
      </c>
      <c r="G9" s="211">
        <f>+C9*1000/F9</f>
        <v>136653.37416297372</v>
      </c>
      <c r="I9" s="2" t="s">
        <v>161</v>
      </c>
      <c r="J9" s="10"/>
    </row>
    <row r="10" spans="2:16" ht="13.5" thickBot="1" x14ac:dyDescent="0.25">
      <c r="B10" s="140"/>
      <c r="C10" s="161"/>
      <c r="D10" s="142"/>
      <c r="E10" s="140"/>
      <c r="F10" s="140"/>
      <c r="G10" s="161"/>
    </row>
    <row r="11" spans="2:16" ht="13.5" thickBot="1" x14ac:dyDescent="0.25">
      <c r="B11" s="140" t="s">
        <v>1</v>
      </c>
      <c r="C11" s="161">
        <v>4072073</v>
      </c>
      <c r="D11" s="212">
        <f>VLOOKUP(B11,[1]ADM!$A$10:$J$33,10,0)</f>
        <v>8002.8816628701588</v>
      </c>
      <c r="E11" s="161">
        <f>+C11*1000/D11</f>
        <v>508825.84193299053</v>
      </c>
      <c r="F11" s="213">
        <v>67729</v>
      </c>
      <c r="G11" s="214">
        <f t="shared" ref="G11:G38" si="0">+C11*1000/F11</f>
        <v>60123.034446101374</v>
      </c>
      <c r="I11" s="12"/>
      <c r="J11" s="9"/>
      <c r="K11" s="9"/>
      <c r="L11" s="181"/>
    </row>
    <row r="12" spans="2:16" ht="13.5" thickBot="1" x14ac:dyDescent="0.25">
      <c r="B12" s="140" t="s">
        <v>2</v>
      </c>
      <c r="C12" s="161">
        <v>99775835</v>
      </c>
      <c r="D12" s="212">
        <f>VLOOKUP(B12,[1]ADM!$A$10:$J$33,10,0)</f>
        <v>82656.546961984146</v>
      </c>
      <c r="E12" s="161">
        <f t="shared" ref="E12:E15" si="1">+C12*1000/D12</f>
        <v>1207113.5157132738</v>
      </c>
      <c r="F12" s="213">
        <v>590336</v>
      </c>
      <c r="G12" s="214">
        <f t="shared" si="0"/>
        <v>169015.33194655247</v>
      </c>
      <c r="I12" s="12"/>
      <c r="J12" s="9"/>
      <c r="K12" s="9"/>
      <c r="L12" s="181"/>
    </row>
    <row r="13" spans="2:16" ht="13.5" thickBot="1" x14ac:dyDescent="0.25">
      <c r="B13" s="140" t="s">
        <v>3</v>
      </c>
      <c r="C13" s="161">
        <v>45336981</v>
      </c>
      <c r="D13" s="212">
        <f>VLOOKUP(B13,[1]ADM!$A$10:$J$33,10,0)</f>
        <v>74347.585520505396</v>
      </c>
      <c r="E13" s="161">
        <f t="shared" si="1"/>
        <v>609797.62399272341</v>
      </c>
      <c r="F13" s="213">
        <v>576498</v>
      </c>
      <c r="G13" s="214">
        <f t="shared" si="0"/>
        <v>78642.043857914512</v>
      </c>
      <c r="I13" s="12"/>
      <c r="J13" s="9"/>
      <c r="K13" s="9"/>
      <c r="L13" s="181"/>
    </row>
    <row r="14" spans="2:16" ht="13.5" thickBot="1" x14ac:dyDescent="0.25">
      <c r="B14" s="140" t="s">
        <v>4</v>
      </c>
      <c r="C14" s="161">
        <v>95728989</v>
      </c>
      <c r="D14" s="212">
        <f>VLOOKUP(B14,[1]ADM!$A$10:$J$33,10,0)</f>
        <v>111366.89964653969</v>
      </c>
      <c r="E14" s="161">
        <f t="shared" si="1"/>
        <v>859582.05987441633</v>
      </c>
      <c r="F14" s="213">
        <v>849316</v>
      </c>
      <c r="G14" s="214">
        <f t="shared" si="0"/>
        <v>112713.04084698745</v>
      </c>
      <c r="I14" s="12"/>
      <c r="J14" s="9"/>
      <c r="K14" s="9"/>
      <c r="L14" s="181"/>
    </row>
    <row r="15" spans="2:16" ht="13.5" thickBot="1" x14ac:dyDescent="0.25">
      <c r="B15" s="140" t="s">
        <v>5</v>
      </c>
      <c r="C15" s="161">
        <v>13177828</v>
      </c>
      <c r="D15" s="212">
        <f>VLOOKUP(B15,[1]ADM!$A$10:$J$33,10,0)</f>
        <v>15369.239142091154</v>
      </c>
      <c r="E15" s="161">
        <f t="shared" si="1"/>
        <v>857415.7691326685</v>
      </c>
      <c r="F15" s="213">
        <v>93928</v>
      </c>
      <c r="G15" s="214">
        <f t="shared" si="0"/>
        <v>140297.12119921643</v>
      </c>
      <c r="I15" s="12"/>
      <c r="J15" s="9"/>
      <c r="K15" s="9"/>
      <c r="L15" s="181"/>
    </row>
    <row r="16" spans="2:16" ht="13.5" thickBot="1" x14ac:dyDescent="0.25">
      <c r="B16" s="140"/>
      <c r="C16" s="161"/>
      <c r="D16" s="212"/>
      <c r="E16" s="161"/>
      <c r="F16" s="213"/>
      <c r="G16" s="214"/>
      <c r="I16" s="12"/>
      <c r="J16" s="9"/>
      <c r="K16" s="9"/>
      <c r="L16" s="181"/>
      <c r="P16" s="12"/>
    </row>
    <row r="17" spans="2:12" ht="13.5" thickBot="1" x14ac:dyDescent="0.25">
      <c r="B17" s="140" t="s">
        <v>6</v>
      </c>
      <c r="C17" s="161">
        <v>2865881</v>
      </c>
      <c r="D17" s="212">
        <f>VLOOKUP(B17,[1]ADM!$A$10:$J$33,10,0)</f>
        <v>5417.5463028169015</v>
      </c>
      <c r="E17" s="161">
        <f t="shared" ref="E17:E21" si="2">+C17*1000/D17</f>
        <v>528999.81648700626</v>
      </c>
      <c r="F17" s="213">
        <v>33386</v>
      </c>
      <c r="G17" s="214">
        <f t="shared" si="0"/>
        <v>85840.801533576945</v>
      </c>
      <c r="I17" s="12"/>
      <c r="J17" s="9"/>
      <c r="K17" s="9"/>
      <c r="L17" s="203"/>
    </row>
    <row r="18" spans="2:12" ht="13.5" thickBot="1" x14ac:dyDescent="0.25">
      <c r="B18" s="140" t="s">
        <v>7</v>
      </c>
      <c r="C18" s="161">
        <v>21932977</v>
      </c>
      <c r="D18" s="212">
        <f>VLOOKUP(B18,[1]ADM!$A$10:$J$33,10,0)</f>
        <v>25025.202147971358</v>
      </c>
      <c r="E18" s="161">
        <f t="shared" si="2"/>
        <v>876435.55765554425</v>
      </c>
      <c r="F18" s="213">
        <v>173873</v>
      </c>
      <c r="G18" s="214">
        <f t="shared" si="0"/>
        <v>126143.66232825108</v>
      </c>
      <c r="I18" s="12"/>
      <c r="J18" s="9"/>
      <c r="K18" s="9"/>
      <c r="L18" s="181"/>
    </row>
    <row r="19" spans="2:12" ht="13.5" thickBot="1" x14ac:dyDescent="0.25">
      <c r="B19" s="140" t="s">
        <v>8</v>
      </c>
      <c r="C19" s="161">
        <v>11510848</v>
      </c>
      <c r="D19" s="212">
        <f>VLOOKUP(B19,[1]ADM!$A$10:$J$33,10,0)</f>
        <v>14521.426668915174</v>
      </c>
      <c r="E19" s="161">
        <f t="shared" si="2"/>
        <v>792680.24157986674</v>
      </c>
      <c r="F19" s="213">
        <v>103905</v>
      </c>
      <c r="G19" s="214">
        <f t="shared" si="0"/>
        <v>110782.42625475193</v>
      </c>
      <c r="I19" s="12"/>
      <c r="J19" s="9"/>
      <c r="K19" s="9"/>
      <c r="L19" s="181"/>
    </row>
    <row r="20" spans="2:12" ht="13.5" thickBot="1" x14ac:dyDescent="0.25">
      <c r="B20" s="140" t="s">
        <v>9</v>
      </c>
      <c r="C20" s="161">
        <v>20331663</v>
      </c>
      <c r="D20" s="212">
        <f>VLOOKUP(B20,[1]ADM!$A$10:$J$33,10,0)</f>
        <v>26836.171670428892</v>
      </c>
      <c r="E20" s="161">
        <f t="shared" si="2"/>
        <v>757621.58811957925</v>
      </c>
      <c r="F20" s="213">
        <v>168698</v>
      </c>
      <c r="G20" s="214">
        <f t="shared" si="0"/>
        <v>120521.06723256945</v>
      </c>
      <c r="I20" s="12"/>
      <c r="J20" s="9"/>
      <c r="K20" s="9"/>
      <c r="L20" s="181"/>
    </row>
    <row r="21" spans="2:12" ht="13.5" thickBot="1" x14ac:dyDescent="0.25">
      <c r="B21" s="140" t="s">
        <v>10</v>
      </c>
      <c r="C21" s="161">
        <v>3108809</v>
      </c>
      <c r="D21" s="212">
        <f>VLOOKUP(B21,[1]ADM!$A$10:$J$33,10,0)</f>
        <v>4379</v>
      </c>
      <c r="E21" s="161">
        <f t="shared" si="2"/>
        <v>709935.83009819593</v>
      </c>
      <c r="F21" s="213">
        <v>32489</v>
      </c>
      <c r="G21" s="214">
        <f t="shared" si="0"/>
        <v>95688.048262488839</v>
      </c>
      <c r="I21" s="12"/>
      <c r="J21" s="9"/>
      <c r="K21" s="9"/>
      <c r="L21" s="181"/>
    </row>
    <row r="22" spans="2:12" ht="13.5" thickBot="1" x14ac:dyDescent="0.25">
      <c r="B22" s="140"/>
      <c r="C22" s="140"/>
      <c r="D22" s="212"/>
      <c r="E22" s="161"/>
      <c r="F22" s="213"/>
      <c r="G22" s="214"/>
      <c r="I22" s="12"/>
      <c r="J22" s="9"/>
      <c r="K22" s="9"/>
      <c r="L22" s="181"/>
    </row>
    <row r="23" spans="2:12" ht="13.5" thickBot="1" x14ac:dyDescent="0.25">
      <c r="B23" s="140" t="s">
        <v>11</v>
      </c>
      <c r="C23" s="161">
        <v>36065132</v>
      </c>
      <c r="D23" s="212">
        <f>VLOOKUP(B23,[1]ADM!$A$10:$J$33,10,0)</f>
        <v>45140.825242429055</v>
      </c>
      <c r="E23" s="161">
        <f t="shared" ref="E23:E38" si="3">+C23*1000/D23</f>
        <v>798947.11286982475</v>
      </c>
      <c r="F23" s="213">
        <v>279835</v>
      </c>
      <c r="G23" s="214">
        <f t="shared" si="0"/>
        <v>128879.98999410367</v>
      </c>
      <c r="I23" s="12"/>
      <c r="J23" s="9"/>
      <c r="K23" s="9"/>
      <c r="L23" s="181"/>
    </row>
    <row r="24" spans="2:12" ht="13.5" thickBot="1" x14ac:dyDescent="0.25">
      <c r="B24" s="140" t="s">
        <v>12</v>
      </c>
      <c r="C24" s="161">
        <v>4849384</v>
      </c>
      <c r="D24" s="212">
        <f>VLOOKUP(B24,[1]ADM!$A$10:$J$33,10,0)</f>
        <v>3393.9</v>
      </c>
      <c r="E24" s="161">
        <f t="shared" si="3"/>
        <v>1428852.9420430772</v>
      </c>
      <c r="F24" s="213">
        <v>28702</v>
      </c>
      <c r="G24" s="214">
        <f t="shared" si="0"/>
        <v>168956.30966483173</v>
      </c>
      <c r="I24" s="12"/>
      <c r="J24" s="9"/>
      <c r="K24" s="9"/>
      <c r="L24" s="203"/>
    </row>
    <row r="25" spans="2:12" ht="13.5" thickBot="1" x14ac:dyDescent="0.25">
      <c r="B25" s="140" t="s">
        <v>13</v>
      </c>
      <c r="C25" s="161">
        <v>31397558</v>
      </c>
      <c r="D25" s="212">
        <f>VLOOKUP(B25,[1]ADM!$A$10:$J$33,10,0)</f>
        <v>37587.485990582281</v>
      </c>
      <c r="E25" s="161">
        <f t="shared" si="3"/>
        <v>835319.4466867724</v>
      </c>
      <c r="F25" s="213">
        <v>262977</v>
      </c>
      <c r="G25" s="214">
        <f t="shared" si="0"/>
        <v>119392.79100453651</v>
      </c>
      <c r="I25" s="12"/>
      <c r="J25" s="9"/>
      <c r="K25" s="9"/>
      <c r="L25" s="181"/>
    </row>
    <row r="26" spans="2:12" ht="13.5" thickBot="1" x14ac:dyDescent="0.25">
      <c r="B26" s="140" t="s">
        <v>14</v>
      </c>
      <c r="C26" s="161">
        <v>58711782</v>
      </c>
      <c r="D26" s="212">
        <f>VLOOKUP(B26,[1]ADM!$A$10:$J$33,10,0)</f>
        <v>57530.197966351676</v>
      </c>
      <c r="E26" s="161">
        <f t="shared" si="3"/>
        <v>1020538.5010901476</v>
      </c>
      <c r="F26" s="213">
        <v>334529</v>
      </c>
      <c r="G26" s="214">
        <f t="shared" si="0"/>
        <v>175505.80667146944</v>
      </c>
      <c r="I26" s="12"/>
      <c r="J26" s="9"/>
      <c r="K26" s="9"/>
      <c r="L26" s="181"/>
    </row>
    <row r="27" spans="2:12" ht="13.5" thickBot="1" x14ac:dyDescent="0.25">
      <c r="B27" s="140" t="s">
        <v>15</v>
      </c>
      <c r="C27" s="161">
        <v>3079256</v>
      </c>
      <c r="D27" s="212">
        <f>VLOOKUP(B27,[1]ADM!$A$10:$J$33,10,0)</f>
        <v>1747.8999999999999</v>
      </c>
      <c r="E27" s="161">
        <f t="shared" si="3"/>
        <v>1761688.8838034214</v>
      </c>
      <c r="F27" s="213">
        <v>19270</v>
      </c>
      <c r="G27" s="214">
        <f t="shared" si="0"/>
        <v>159795.32952776336</v>
      </c>
      <c r="I27" s="12"/>
      <c r="J27" s="9"/>
      <c r="K27" s="9"/>
      <c r="L27" s="181"/>
    </row>
    <row r="28" spans="2:12" ht="13.5" thickBot="1" x14ac:dyDescent="0.25">
      <c r="B28" s="140"/>
      <c r="C28" s="161"/>
      <c r="D28" s="212"/>
      <c r="E28" s="161"/>
      <c r="F28" s="213"/>
      <c r="G28" s="214"/>
      <c r="I28" s="12"/>
      <c r="J28" s="9"/>
      <c r="K28" s="9"/>
      <c r="L28" s="181"/>
    </row>
    <row r="29" spans="2:12" ht="13.5" thickBot="1" x14ac:dyDescent="0.25">
      <c r="B29" s="140" t="s">
        <v>16</v>
      </c>
      <c r="C29" s="161">
        <v>207704372</v>
      </c>
      <c r="D29" s="212">
        <f>VLOOKUP(B29,[1]ADM!$A$10:$J$33,10,0)</f>
        <v>159179.94034088933</v>
      </c>
      <c r="E29" s="161">
        <f t="shared" si="3"/>
        <v>1304840.1171353245</v>
      </c>
      <c r="F29" s="213">
        <v>1054827</v>
      </c>
      <c r="G29" s="214">
        <f t="shared" si="0"/>
        <v>196908.47124694381</v>
      </c>
      <c r="I29" s="12"/>
      <c r="J29" s="9"/>
      <c r="K29" s="9"/>
      <c r="L29" s="181"/>
    </row>
    <row r="30" spans="2:12" ht="13.5" thickBot="1" x14ac:dyDescent="0.25">
      <c r="B30" s="140" t="s">
        <v>17</v>
      </c>
      <c r="C30" s="161">
        <v>111403678</v>
      </c>
      <c r="D30" s="212">
        <f>VLOOKUP(B30,[1]ADM!$A$10:$J$33,10,0)</f>
        <v>128476.82554133091</v>
      </c>
      <c r="E30" s="161">
        <f t="shared" si="3"/>
        <v>867111.07260477508</v>
      </c>
      <c r="F30" s="213">
        <v>955306</v>
      </c>
      <c r="G30" s="214">
        <f t="shared" si="0"/>
        <v>116615.700100282</v>
      </c>
      <c r="I30" s="12"/>
      <c r="J30" s="9"/>
      <c r="K30" s="9"/>
      <c r="L30" s="181"/>
    </row>
    <row r="31" spans="2:12" ht="13.5" thickBot="1" x14ac:dyDescent="0.25">
      <c r="B31" s="140" t="s">
        <v>18</v>
      </c>
      <c r="C31" s="161">
        <v>8991590</v>
      </c>
      <c r="D31" s="212">
        <f>VLOOKUP(B31,[1]ADM!$A$10:$J$33,10,0)</f>
        <v>7356.3825396825396</v>
      </c>
      <c r="E31" s="161">
        <f t="shared" si="3"/>
        <v>1222284.1799616402</v>
      </c>
      <c r="F31" s="213">
        <v>50798</v>
      </c>
      <c r="G31" s="214">
        <f t="shared" si="0"/>
        <v>177006.77192015434</v>
      </c>
      <c r="I31" s="12"/>
      <c r="J31" s="9"/>
      <c r="K31" s="9"/>
      <c r="L31" s="203"/>
    </row>
    <row r="32" spans="2:12" ht="13.5" thickBot="1" x14ac:dyDescent="0.25">
      <c r="B32" s="140" t="s">
        <v>19</v>
      </c>
      <c r="C32" s="161">
        <v>13658522</v>
      </c>
      <c r="D32" s="212">
        <f>VLOOKUP(B32,[1]ADM!$A$10:$J$33,10,0)</f>
        <v>17357.950279992259</v>
      </c>
      <c r="E32" s="161">
        <f t="shared" si="3"/>
        <v>786874.12855097151</v>
      </c>
      <c r="F32" s="213">
        <v>114468</v>
      </c>
      <c r="G32" s="214">
        <f t="shared" si="0"/>
        <v>119321.74930985078</v>
      </c>
      <c r="I32" s="12"/>
      <c r="J32" s="9"/>
      <c r="K32" s="9"/>
      <c r="L32" s="181"/>
    </row>
    <row r="33" spans="2:16" ht="13.5" thickBot="1" x14ac:dyDescent="0.25">
      <c r="B33" s="140" t="s">
        <v>20</v>
      </c>
      <c r="C33" s="161">
        <v>1567243</v>
      </c>
      <c r="D33" s="212">
        <f>VLOOKUP(B33,[1]ADM!$A$10:$J$33,10,0)</f>
        <v>2637.55</v>
      </c>
      <c r="E33" s="161">
        <f t="shared" si="3"/>
        <v>594204.09091770765</v>
      </c>
      <c r="F33" s="213">
        <v>24584</v>
      </c>
      <c r="G33" s="214">
        <f t="shared" si="0"/>
        <v>63750.528799219006</v>
      </c>
      <c r="I33" s="12"/>
      <c r="J33" s="9"/>
      <c r="K33" s="9"/>
      <c r="L33" s="181"/>
    </row>
    <row r="34" spans="2:16" ht="13.5" thickBot="1" x14ac:dyDescent="0.25">
      <c r="B34" s="140"/>
      <c r="C34" s="161"/>
      <c r="D34" s="212"/>
      <c r="E34" s="161"/>
      <c r="F34" s="213"/>
      <c r="G34" s="214"/>
      <c r="I34" s="12"/>
      <c r="J34" s="9"/>
      <c r="K34" s="9"/>
      <c r="L34" s="181"/>
    </row>
    <row r="35" spans="2:16" ht="13.5" thickBot="1" x14ac:dyDescent="0.25">
      <c r="B35" s="140" t="s">
        <v>21</v>
      </c>
      <c r="C35" s="161">
        <v>8844249</v>
      </c>
      <c r="D35" s="212">
        <f>VLOOKUP(B35,[1]ADM!$A$10:$J$33,10,0)</f>
        <v>4398.6269624573379</v>
      </c>
      <c r="E35" s="161">
        <f t="shared" si="3"/>
        <v>2010684.0328780848</v>
      </c>
      <c r="F35" s="213">
        <v>37626</v>
      </c>
      <c r="G35" s="214">
        <f t="shared" si="0"/>
        <v>235056.84898740234</v>
      </c>
      <c r="I35" s="12"/>
      <c r="J35" s="9"/>
      <c r="K35" s="9"/>
      <c r="L35" s="181"/>
    </row>
    <row r="36" spans="2:16" ht="13.5" thickBot="1" x14ac:dyDescent="0.25">
      <c r="B36" s="140" t="s">
        <v>22</v>
      </c>
      <c r="C36" s="161">
        <v>14146500</v>
      </c>
      <c r="D36" s="212">
        <f>VLOOKUP(B36,[1]ADM!$A$10:$J$33,10,0)</f>
        <v>21641.029278846152</v>
      </c>
      <c r="E36" s="161">
        <f t="shared" si="3"/>
        <v>653688.8711586392</v>
      </c>
      <c r="F36" s="213">
        <v>154937</v>
      </c>
      <c r="G36" s="214">
        <f t="shared" si="0"/>
        <v>91304.852940227313</v>
      </c>
      <c r="I36" s="12"/>
      <c r="J36" s="9"/>
      <c r="K36" s="9"/>
      <c r="L36" s="181"/>
    </row>
    <row r="37" spans="2:16" ht="13.5" thickBot="1" x14ac:dyDescent="0.25">
      <c r="B37" s="140" t="s">
        <v>23</v>
      </c>
      <c r="C37" s="161">
        <v>7151196</v>
      </c>
      <c r="D37" s="212">
        <f>VLOOKUP(B37,[1]ADM!$A$10:$J$33,10,0)</f>
        <v>14200.462531017371</v>
      </c>
      <c r="E37" s="161">
        <f t="shared" si="3"/>
        <v>503588.94890782569</v>
      </c>
      <c r="F37" s="213">
        <v>103980</v>
      </c>
      <c r="G37" s="214">
        <f t="shared" si="0"/>
        <v>68774.725908828623</v>
      </c>
      <c r="I37" s="12"/>
      <c r="J37" s="9"/>
      <c r="K37" s="9"/>
      <c r="L37" s="181"/>
    </row>
    <row r="38" spans="2:16" ht="13.5" thickBot="1" x14ac:dyDescent="0.25">
      <c r="B38" s="140" t="s">
        <v>24</v>
      </c>
      <c r="C38" s="161">
        <v>17073334</v>
      </c>
      <c r="D38" s="212">
        <f>VLOOKUP(B38,[1]ADM!$A$10:$J$33,10,0)</f>
        <v>6685.0290760869566</v>
      </c>
      <c r="E38" s="161">
        <f t="shared" si="3"/>
        <v>2553965.5558227994</v>
      </c>
      <c r="F38" s="161">
        <v>53132</v>
      </c>
      <c r="G38" s="214">
        <f t="shared" si="0"/>
        <v>321338.06369043136</v>
      </c>
      <c r="I38" s="12"/>
      <c r="J38" s="9"/>
      <c r="K38" s="9"/>
      <c r="L38" s="203"/>
    </row>
    <row r="39" spans="2:16" x14ac:dyDescent="0.2">
      <c r="B39" s="2" t="s">
        <v>274</v>
      </c>
      <c r="C39" s="10"/>
      <c r="D39" s="10"/>
      <c r="E39" s="10"/>
      <c r="F39" s="10"/>
      <c r="G39" s="128"/>
      <c r="I39" s="9"/>
      <c r="J39" s="9"/>
      <c r="L39" s="181"/>
    </row>
    <row r="40" spans="2:16" x14ac:dyDescent="0.2">
      <c r="B40" s="22" t="s">
        <v>275</v>
      </c>
      <c r="I40" s="9"/>
      <c r="J40" s="9"/>
      <c r="M40" s="181"/>
    </row>
    <row r="41" spans="2:16" x14ac:dyDescent="0.2">
      <c r="B41" s="22" t="s">
        <v>163</v>
      </c>
      <c r="C41" s="2" t="s">
        <v>276</v>
      </c>
      <c r="I41" s="9"/>
      <c r="J41" s="9"/>
      <c r="L41" s="181"/>
    </row>
    <row r="42" spans="2:16" x14ac:dyDescent="0.2">
      <c r="B42" s="2" t="s">
        <v>164</v>
      </c>
    </row>
    <row r="43" spans="2:16" x14ac:dyDescent="0.2">
      <c r="B43" s="22" t="s">
        <v>278</v>
      </c>
    </row>
    <row r="44" spans="2:16" x14ac:dyDescent="0.2">
      <c r="B44" s="2" t="s">
        <v>277</v>
      </c>
    </row>
    <row r="45" spans="2:16" x14ac:dyDescent="0.2">
      <c r="B45" s="2" t="s">
        <v>165</v>
      </c>
      <c r="C45" s="204" t="s">
        <v>166</v>
      </c>
    </row>
    <row r="46" spans="2:16" x14ac:dyDescent="0.2">
      <c r="E46" s="205"/>
      <c r="F46" s="181"/>
    </row>
    <row r="47" spans="2:16" x14ac:dyDescent="0.2">
      <c r="C47" s="205"/>
      <c r="D47" s="181"/>
    </row>
    <row r="48" spans="2:16" x14ac:dyDescent="0.2">
      <c r="C48" s="9"/>
      <c r="D48" s="205"/>
      <c r="F48" s="203"/>
      <c r="G48" s="12"/>
      <c r="H48" s="12"/>
      <c r="I48" s="12"/>
      <c r="J48" s="12"/>
      <c r="K48" s="12"/>
      <c r="L48" s="12"/>
      <c r="M48" s="12"/>
      <c r="O48" s="9"/>
      <c r="P48" s="9"/>
    </row>
    <row r="49" spans="3:16" x14ac:dyDescent="0.2">
      <c r="C49" s="205"/>
      <c r="D49" s="181"/>
      <c r="F49" s="12"/>
      <c r="G49" s="12"/>
      <c r="H49" s="12"/>
      <c r="I49" s="12"/>
      <c r="J49" s="12"/>
      <c r="K49" s="12"/>
      <c r="L49" s="12"/>
      <c r="M49" s="12"/>
      <c r="O49" s="9"/>
      <c r="P49" s="9"/>
    </row>
    <row r="50" spans="3:16" x14ac:dyDescent="0.2">
      <c r="C50" s="205"/>
      <c r="D50" s="181"/>
      <c r="E50" s="9"/>
      <c r="F50" s="12"/>
      <c r="G50" s="12"/>
      <c r="H50" s="12"/>
      <c r="I50" s="12"/>
      <c r="J50" s="12"/>
      <c r="K50" s="12"/>
      <c r="L50" s="12"/>
      <c r="M50" s="12"/>
      <c r="O50" s="9"/>
    </row>
    <row r="51" spans="3:16" x14ac:dyDescent="0.2">
      <c r="C51" s="9"/>
      <c r="D51" s="9"/>
      <c r="F51" s="12"/>
      <c r="G51" s="12"/>
      <c r="H51" s="12"/>
      <c r="I51" s="12"/>
      <c r="J51" s="12"/>
      <c r="K51" s="12"/>
      <c r="L51" s="12"/>
      <c r="M51" s="12"/>
      <c r="O51" s="9"/>
      <c r="P51" s="9"/>
    </row>
    <row r="52" spans="3:16" x14ac:dyDescent="0.2">
      <c r="C52" s="9"/>
      <c r="D52" s="205"/>
      <c r="F52" s="203"/>
      <c r="G52" s="12"/>
      <c r="H52" s="12"/>
      <c r="I52" s="12"/>
      <c r="J52" s="12"/>
      <c r="K52" s="12"/>
      <c r="L52" s="12"/>
      <c r="M52" s="12"/>
      <c r="N52" s="12"/>
      <c r="O52" s="9"/>
      <c r="P52" s="9"/>
    </row>
    <row r="53" spans="3:16" x14ac:dyDescent="0.2">
      <c r="C53" s="9"/>
      <c r="D53" s="205"/>
      <c r="F53" s="203"/>
      <c r="G53" s="12"/>
      <c r="H53" s="12"/>
      <c r="I53" s="12"/>
      <c r="J53" s="12"/>
      <c r="K53" s="12"/>
      <c r="L53" s="12"/>
      <c r="M53" s="12"/>
      <c r="N53" s="12"/>
      <c r="O53" s="9"/>
      <c r="P53" s="9"/>
    </row>
    <row r="54" spans="3:16" x14ac:dyDescent="0.2">
      <c r="C54" s="9"/>
      <c r="D54" s="205"/>
      <c r="F54" s="203"/>
      <c r="G54" s="12"/>
      <c r="H54" s="12"/>
      <c r="I54" s="12"/>
      <c r="J54" s="12"/>
      <c r="K54" s="12"/>
      <c r="L54" s="12"/>
      <c r="M54" s="12"/>
      <c r="N54" s="12"/>
      <c r="O54" s="9"/>
      <c r="P54" s="9"/>
    </row>
    <row r="55" spans="3:16" x14ac:dyDescent="0.2">
      <c r="C55" s="9"/>
      <c r="D55" s="205"/>
      <c r="F55" s="203"/>
      <c r="G55" s="12"/>
      <c r="H55" s="12"/>
      <c r="I55" s="12"/>
      <c r="J55" s="12"/>
      <c r="K55" s="12"/>
      <c r="L55" s="12"/>
      <c r="M55" s="12"/>
      <c r="N55" s="12"/>
      <c r="O55" s="9"/>
      <c r="P55" s="9"/>
    </row>
    <row r="56" spans="3:16" x14ac:dyDescent="0.2">
      <c r="C56" s="9"/>
      <c r="D56" s="205"/>
      <c r="F56" s="203"/>
      <c r="G56" s="12"/>
      <c r="H56" s="12"/>
      <c r="I56" s="12"/>
      <c r="J56" s="12"/>
      <c r="K56" s="12"/>
      <c r="L56" s="12"/>
      <c r="M56" s="12"/>
      <c r="N56" s="12"/>
      <c r="O56" s="9"/>
      <c r="P56" s="9"/>
    </row>
    <row r="57" spans="3:16" x14ac:dyDescent="0.2">
      <c r="C57" s="9"/>
      <c r="D57" s="205"/>
      <c r="F57" s="203"/>
      <c r="G57" s="12"/>
      <c r="H57" s="12"/>
      <c r="I57" s="12"/>
      <c r="J57" s="12"/>
      <c r="K57" s="12"/>
      <c r="L57" s="12"/>
      <c r="M57" s="12"/>
      <c r="N57" s="12"/>
      <c r="O57" s="9"/>
      <c r="P57" s="9"/>
    </row>
    <row r="58" spans="3:16" x14ac:dyDescent="0.2">
      <c r="C58" s="9"/>
      <c r="D58" s="205"/>
      <c r="F58" s="203"/>
      <c r="G58" s="12"/>
      <c r="H58" s="12"/>
      <c r="I58" s="12"/>
      <c r="J58" s="12"/>
      <c r="K58" s="12"/>
      <c r="L58" s="12"/>
      <c r="M58" s="12"/>
      <c r="N58" s="12"/>
      <c r="O58" s="9"/>
      <c r="P58" s="9"/>
    </row>
    <row r="59" spans="3:16" x14ac:dyDescent="0.2">
      <c r="C59" s="9"/>
      <c r="D59" s="205"/>
      <c r="F59" s="203"/>
      <c r="G59" s="12"/>
      <c r="H59" s="12"/>
      <c r="I59" s="12"/>
      <c r="J59" s="12"/>
      <c r="K59" s="12"/>
      <c r="L59" s="12"/>
      <c r="M59" s="12"/>
      <c r="N59" s="12"/>
      <c r="O59" s="9"/>
      <c r="P59" s="9"/>
    </row>
    <row r="60" spans="3:16" x14ac:dyDescent="0.2">
      <c r="C60" s="9"/>
      <c r="D60" s="205"/>
      <c r="F60" s="203"/>
      <c r="G60" s="12"/>
      <c r="H60" s="12"/>
      <c r="I60" s="12"/>
      <c r="J60" s="12"/>
      <c r="K60" s="12"/>
      <c r="L60" s="12"/>
      <c r="M60" s="12"/>
      <c r="N60" s="12"/>
      <c r="O60" s="9"/>
      <c r="P60" s="9"/>
    </row>
    <row r="61" spans="3:16" x14ac:dyDescent="0.2">
      <c r="C61" s="9"/>
      <c r="D61" s="205"/>
      <c r="F61" s="203"/>
      <c r="G61" s="12"/>
      <c r="H61" s="12"/>
      <c r="I61" s="12"/>
      <c r="J61" s="12"/>
      <c r="K61" s="12"/>
      <c r="L61" s="12"/>
      <c r="M61" s="12"/>
      <c r="N61" s="12"/>
      <c r="O61" s="9"/>
      <c r="P61" s="9"/>
    </row>
    <row r="62" spans="3:16" x14ac:dyDescent="0.2">
      <c r="C62" s="9"/>
      <c r="D62" s="205"/>
      <c r="F62" s="203"/>
      <c r="G62" s="12"/>
      <c r="H62" s="12"/>
      <c r="I62" s="12"/>
      <c r="J62" s="12"/>
      <c r="K62" s="12"/>
      <c r="L62" s="12"/>
      <c r="M62" s="12"/>
      <c r="N62" s="12"/>
      <c r="O62" s="9"/>
      <c r="P62" s="9"/>
    </row>
    <row r="63" spans="3:16" x14ac:dyDescent="0.2">
      <c r="C63" s="9"/>
      <c r="D63" s="205"/>
      <c r="F63" s="203"/>
      <c r="G63" s="12"/>
      <c r="H63" s="12"/>
      <c r="I63" s="12"/>
      <c r="J63" s="12"/>
      <c r="K63" s="12"/>
      <c r="L63" s="12"/>
      <c r="M63" s="12"/>
      <c r="N63" s="12"/>
      <c r="O63" s="9"/>
      <c r="P63" s="9"/>
    </row>
    <row r="64" spans="3:16" x14ac:dyDescent="0.2">
      <c r="C64" s="9"/>
      <c r="D64" s="205"/>
      <c r="F64" s="203"/>
      <c r="G64" s="12"/>
      <c r="H64" s="12"/>
      <c r="I64" s="12"/>
      <c r="J64" s="12"/>
      <c r="K64" s="12"/>
      <c r="L64" s="12"/>
      <c r="M64" s="12"/>
      <c r="N64" s="12"/>
      <c r="O64" s="9"/>
      <c r="P64" s="9"/>
    </row>
    <row r="65" spans="3:16" x14ac:dyDescent="0.2">
      <c r="C65" s="205"/>
      <c r="D65" s="181"/>
      <c r="E65" s="9"/>
      <c r="F65" s="12"/>
      <c r="G65" s="12"/>
      <c r="H65" s="12"/>
      <c r="I65" s="12"/>
      <c r="J65" s="12"/>
      <c r="K65" s="12"/>
      <c r="L65" s="12"/>
      <c r="M65" s="12"/>
      <c r="N65" s="12"/>
      <c r="O65" s="9"/>
    </row>
    <row r="66" spans="3:16" x14ac:dyDescent="0.2">
      <c r="C66" s="205"/>
      <c r="D66" s="181"/>
      <c r="F66" s="12"/>
      <c r="G66" s="12"/>
      <c r="H66" s="12"/>
      <c r="I66" s="12"/>
      <c r="J66" s="12"/>
      <c r="K66" s="12"/>
      <c r="L66" s="12"/>
      <c r="M66" s="12"/>
      <c r="N66" s="12"/>
      <c r="O66" s="9"/>
    </row>
    <row r="67" spans="3:16" x14ac:dyDescent="0.2">
      <c r="C67" s="205"/>
      <c r="D67" s="181"/>
      <c r="F67" s="12"/>
      <c r="G67" s="12"/>
      <c r="H67" s="12"/>
      <c r="I67" s="12"/>
      <c r="J67" s="12"/>
      <c r="K67" s="12"/>
      <c r="L67" s="12"/>
      <c r="M67" s="12"/>
      <c r="N67" s="12"/>
      <c r="O67" s="9"/>
    </row>
    <row r="68" spans="3:16" x14ac:dyDescent="0.2">
      <c r="C68" s="9"/>
      <c r="D68" s="205"/>
      <c r="F68" s="203"/>
      <c r="G68" s="12"/>
      <c r="H68" s="12"/>
      <c r="I68" s="12"/>
      <c r="J68" s="12"/>
      <c r="K68" s="12"/>
      <c r="L68" s="12"/>
      <c r="M68" s="12"/>
      <c r="N68" s="12"/>
      <c r="O68" s="9"/>
      <c r="P68" s="9"/>
    </row>
    <row r="69" spans="3:16" x14ac:dyDescent="0.2">
      <c r="C69" s="9"/>
      <c r="D69" s="205"/>
      <c r="F69" s="203"/>
      <c r="G69" s="12"/>
      <c r="H69" s="12"/>
      <c r="I69" s="12"/>
      <c r="J69" s="12"/>
      <c r="K69" s="12"/>
      <c r="L69" s="12"/>
      <c r="M69" s="12"/>
      <c r="N69" s="12"/>
      <c r="O69" s="9"/>
      <c r="P69" s="9"/>
    </row>
    <row r="70" spans="3:16" x14ac:dyDescent="0.2">
      <c r="C70" s="9"/>
      <c r="D70" s="205"/>
      <c r="F70" s="203"/>
      <c r="G70" s="12"/>
      <c r="H70" s="12"/>
      <c r="I70" s="12"/>
      <c r="J70" s="12"/>
      <c r="K70" s="12"/>
      <c r="L70" s="12"/>
      <c r="M70" s="12"/>
      <c r="N70" s="12"/>
      <c r="O70" s="9"/>
      <c r="P70" s="9"/>
    </row>
    <row r="71" spans="3:16" x14ac:dyDescent="0.2">
      <c r="C71" s="9"/>
      <c r="D71" s="205"/>
      <c r="F71" s="12"/>
      <c r="G71" s="12"/>
      <c r="H71" s="12"/>
      <c r="I71" s="12"/>
      <c r="J71" s="12"/>
      <c r="K71" s="12"/>
      <c r="L71" s="12"/>
      <c r="M71" s="12"/>
      <c r="N71" s="12"/>
      <c r="O71" s="9"/>
      <c r="P71" s="9"/>
    </row>
    <row r="72" spans="3:16" x14ac:dyDescent="0.2">
      <c r="C72" s="9"/>
      <c r="D72" s="205"/>
      <c r="F72" s="12"/>
      <c r="G72" s="12"/>
      <c r="H72" s="12"/>
      <c r="I72" s="12"/>
      <c r="J72" s="12"/>
      <c r="K72" s="12"/>
      <c r="L72" s="12"/>
      <c r="M72" s="12"/>
      <c r="N72" s="12"/>
      <c r="O72" s="9"/>
      <c r="P72" s="9"/>
    </row>
    <row r="73" spans="3:16" x14ac:dyDescent="0.2">
      <c r="N73" s="12"/>
    </row>
    <row r="74" spans="3:16" x14ac:dyDescent="0.2">
      <c r="L74" s="9"/>
      <c r="N74" s="12"/>
    </row>
    <row r="75" spans="3:16" x14ac:dyDescent="0.2">
      <c r="L75" s="9"/>
      <c r="N75" s="12"/>
    </row>
    <row r="76" spans="3:16" x14ac:dyDescent="0.2">
      <c r="L76" s="9"/>
      <c r="N76" s="12"/>
    </row>
    <row r="77" spans="3:16" x14ac:dyDescent="0.2">
      <c r="L77" s="9"/>
    </row>
  </sheetData>
  <phoneticPr fontId="0" type="noConversion"/>
  <hyperlinks>
    <hyperlink ref="C45" r:id="rId1" xr:uid="{00000000-0004-0000-1300-000000000000}"/>
  </hyperlinks>
  <printOptions horizontalCentered="1"/>
  <pageMargins left="0.59" right="0.56000000000000005" top="0.83" bottom="1" header="0.67" footer="0.5"/>
  <pageSetup scale="76" orientation="landscape" r:id="rId2"/>
  <headerFooter alignWithMargins="0">
    <oddFooter>&amp;L&amp;"Arial,Italic"&amp;9MSDE - LAB  05/2023&amp;C&amp;P&amp;R&amp;"Arial,Italic"&amp;9Selected Financial Data-Part 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R78"/>
  <sheetViews>
    <sheetView showGridLines="0" zoomScaleNormal="100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2" width="14.140625" style="2" customWidth="1"/>
    <col min="3" max="3" width="16.42578125" style="2" customWidth="1"/>
    <col min="4" max="4" width="16.140625" style="2" customWidth="1"/>
    <col min="5" max="5" width="14.85546875" style="2" customWidth="1"/>
    <col min="6" max="6" width="15.28515625" style="2" customWidth="1"/>
    <col min="7" max="7" width="2.7109375" style="2" customWidth="1"/>
    <col min="8" max="10" width="12.28515625" style="2" customWidth="1"/>
    <col min="11" max="11" width="28.85546875" style="2" customWidth="1"/>
    <col min="12" max="12" width="8.7109375" style="2"/>
    <col min="13" max="13" width="12.7109375" style="9" bestFit="1" customWidth="1"/>
    <col min="14" max="14" width="11.140625" style="9" bestFit="1" customWidth="1"/>
    <col min="15" max="15" width="12.7109375" style="9" bestFit="1" customWidth="1"/>
    <col min="16" max="16" width="11.140625" style="9" bestFit="1" customWidth="1"/>
    <col min="17" max="17" width="8.7109375" style="2"/>
    <col min="18" max="18" width="11.140625" style="9" bestFit="1" customWidth="1"/>
    <col min="19" max="16384" width="8.7109375" style="2"/>
  </cols>
  <sheetData>
    <row r="1" spans="2:15" x14ac:dyDescent="0.2">
      <c r="B1" s="3"/>
      <c r="C1" s="3"/>
      <c r="D1" s="3"/>
      <c r="E1" s="3" t="s">
        <v>93</v>
      </c>
      <c r="F1" s="3"/>
      <c r="G1" s="3"/>
      <c r="H1" s="3"/>
      <c r="I1" s="3"/>
      <c r="J1" s="3"/>
      <c r="K1" s="3"/>
    </row>
    <row r="3" spans="2:15" x14ac:dyDescent="0.2">
      <c r="B3" s="3"/>
      <c r="C3" s="3"/>
      <c r="D3" s="3"/>
      <c r="E3" s="3" t="s">
        <v>167</v>
      </c>
      <c r="F3" s="3"/>
      <c r="G3" s="3"/>
      <c r="H3" s="3"/>
      <c r="I3" s="3"/>
      <c r="J3" s="3"/>
      <c r="K3" s="3"/>
    </row>
    <row r="4" spans="2:15" x14ac:dyDescent="0.2">
      <c r="B4" s="3"/>
      <c r="C4" s="3"/>
      <c r="D4" s="3"/>
      <c r="E4" s="3" t="s">
        <v>271</v>
      </c>
      <c r="F4" s="3"/>
      <c r="G4" s="3"/>
      <c r="H4" s="3"/>
      <c r="I4" s="3"/>
      <c r="J4" s="3"/>
      <c r="K4" s="3"/>
    </row>
    <row r="6" spans="2:15" ht="15" customHeight="1" x14ac:dyDescent="0.2">
      <c r="B6" s="67"/>
      <c r="C6" s="54"/>
      <c r="D6" s="54" t="s">
        <v>205</v>
      </c>
      <c r="E6" s="54"/>
      <c r="F6" s="54"/>
      <c r="G6" s="5"/>
      <c r="H6" s="105" t="s">
        <v>137</v>
      </c>
      <c r="I6" s="105"/>
      <c r="J6" s="105"/>
      <c r="K6" s="105"/>
      <c r="O6" s="215"/>
    </row>
    <row r="7" spans="2:15" x14ac:dyDescent="0.2">
      <c r="B7" s="67" t="s">
        <v>64</v>
      </c>
      <c r="C7" s="69"/>
      <c r="D7" s="69" t="s">
        <v>170</v>
      </c>
      <c r="E7" s="69" t="s">
        <v>31</v>
      </c>
      <c r="F7" s="69"/>
      <c r="G7" s="69"/>
      <c r="H7" s="69"/>
      <c r="I7" s="69"/>
      <c r="J7" s="69" t="s">
        <v>31</v>
      </c>
      <c r="K7" s="69"/>
    </row>
    <row r="8" spans="2:15" x14ac:dyDescent="0.2">
      <c r="B8" s="67" t="s">
        <v>30</v>
      </c>
      <c r="C8" s="69" t="s">
        <v>95</v>
      </c>
      <c r="D8" s="216" t="s">
        <v>96</v>
      </c>
      <c r="E8" s="69" t="s">
        <v>35</v>
      </c>
      <c r="F8" s="69" t="s">
        <v>37</v>
      </c>
      <c r="G8" s="69"/>
      <c r="H8" s="69" t="s">
        <v>95</v>
      </c>
      <c r="I8" s="69" t="s">
        <v>96</v>
      </c>
      <c r="J8" s="69" t="s">
        <v>35</v>
      </c>
      <c r="K8" s="69" t="s">
        <v>37</v>
      </c>
    </row>
    <row r="9" spans="2:15" x14ac:dyDescent="0.2">
      <c r="B9" s="67" t="s">
        <v>113</v>
      </c>
      <c r="C9" s="69" t="s">
        <v>40</v>
      </c>
      <c r="D9" s="69" t="s">
        <v>51</v>
      </c>
      <c r="E9" s="69" t="s">
        <v>36</v>
      </c>
      <c r="F9" s="69" t="s">
        <v>34</v>
      </c>
      <c r="G9" s="69"/>
      <c r="H9" s="69" t="s">
        <v>40</v>
      </c>
      <c r="I9" s="69" t="s">
        <v>102</v>
      </c>
      <c r="J9" s="69" t="s">
        <v>36</v>
      </c>
      <c r="K9" s="69" t="s">
        <v>34</v>
      </c>
    </row>
    <row r="10" spans="2:15" x14ac:dyDescent="0.2">
      <c r="B10" s="29" t="s">
        <v>0</v>
      </c>
      <c r="C10" s="30">
        <f>SUM(C12:C39)</f>
        <v>8965839346.3100014</v>
      </c>
      <c r="D10" s="30">
        <f>SUM(D12:D39)</f>
        <v>7206442667.4699984</v>
      </c>
      <c r="E10" s="30">
        <f>SUM(E12:E39)</f>
        <v>994750086.07000005</v>
      </c>
      <c r="F10" s="30">
        <f>SUM(F12:F39)</f>
        <v>764646592.76999998</v>
      </c>
      <c r="G10" s="30"/>
      <c r="H10" s="32">
        <f>+C10/(table11!$C9*1000)</f>
        <v>1.0642126696218744E-2</v>
      </c>
      <c r="I10" s="32">
        <f>+D10/(table11!$C9*1000)</f>
        <v>8.5537865373213201E-3</v>
      </c>
      <c r="J10" s="32">
        <f>+E10/(table11!$C9*1000)</f>
        <v>1.1807323372784212E-3</v>
      </c>
      <c r="K10" s="32">
        <f>+F10/(table11!$C9*1000)</f>
        <v>9.0760782161899772E-4</v>
      </c>
    </row>
    <row r="11" spans="2:15" x14ac:dyDescent="0.2">
      <c r="B11" s="38"/>
      <c r="C11" s="38"/>
      <c r="D11" s="36"/>
      <c r="E11" s="36"/>
      <c r="F11" s="36"/>
      <c r="G11" s="36"/>
      <c r="H11" s="38"/>
      <c r="I11" s="38"/>
      <c r="J11" s="38"/>
      <c r="K11" s="38"/>
    </row>
    <row r="12" spans="2:15" x14ac:dyDescent="0.2">
      <c r="B12" s="38" t="s">
        <v>1</v>
      </c>
      <c r="C12" s="217">
        <f>SUM(D12:F12)</f>
        <v>37456335.380000003</v>
      </c>
      <c r="D12" s="55">
        <v>34517007.810000002</v>
      </c>
      <c r="E12" s="39">
        <v>1621067.57</v>
      </c>
      <c r="F12" s="39">
        <v>1318260</v>
      </c>
      <c r="G12" s="39"/>
      <c r="H12" s="42">
        <f>+C12/(table11!$C11*1000)*100</f>
        <v>0.91983457516601508</v>
      </c>
      <c r="I12" s="42">
        <f>+D12/(table11!$C11*1000)*100</f>
        <v>0.8476519897850554</v>
      </c>
      <c r="J12" s="42">
        <f>+E12/(table11!$C11*1000)*100</f>
        <v>3.9809393642992158E-2</v>
      </c>
      <c r="K12" s="42">
        <f>+F12/(table11!$C11*1000)*100</f>
        <v>3.237319173796737E-2</v>
      </c>
    </row>
    <row r="13" spans="2:15" x14ac:dyDescent="0.2">
      <c r="B13" s="38" t="s">
        <v>2</v>
      </c>
      <c r="C13" s="217">
        <f t="shared" ref="C13:C39" si="0">SUM(D13:F13)</f>
        <v>940934218.87</v>
      </c>
      <c r="D13" s="55">
        <v>804052885.87</v>
      </c>
      <c r="E13" s="39">
        <v>49026793</v>
      </c>
      <c r="F13" s="39">
        <v>87854540</v>
      </c>
      <c r="G13" s="39"/>
      <c r="H13" s="42">
        <f>+C13/(table11!$C12*1000)*100</f>
        <v>0.94304820287397251</v>
      </c>
      <c r="I13" s="42">
        <f>+D13/(table11!$C12*1000)*100</f>
        <v>0.80585934046054331</v>
      </c>
      <c r="J13" s="42">
        <f>+E13/(table11!$C12*1000)*100</f>
        <v>4.9136940823396764E-2</v>
      </c>
      <c r="K13" s="42">
        <f>+F13/(table11!$C12*1000)*100</f>
        <v>8.8051921590032292E-2</v>
      </c>
    </row>
    <row r="14" spans="2:15" x14ac:dyDescent="0.2">
      <c r="B14" s="38" t="s">
        <v>3</v>
      </c>
      <c r="C14" s="217">
        <f t="shared" si="0"/>
        <v>627958471.75999999</v>
      </c>
      <c r="D14" s="55">
        <v>298121580.62</v>
      </c>
      <c r="E14" s="39">
        <v>329836891.13999993</v>
      </c>
      <c r="F14" s="39">
        <v>0</v>
      </c>
      <c r="G14" s="39"/>
      <c r="H14" s="42">
        <f>+C14/(table11!$C13*1000)*100</f>
        <v>1.3850910623272423</v>
      </c>
      <c r="I14" s="42">
        <f>+D14/(table11!$C13*1000)*100</f>
        <v>0.65756822365388645</v>
      </c>
      <c r="J14" s="42">
        <f>+E14/(table11!$C13*1000)*100</f>
        <v>0.72752283867335577</v>
      </c>
      <c r="K14" s="42">
        <f>+F14/(table11!$C13*1000)*100</f>
        <v>0</v>
      </c>
    </row>
    <row r="15" spans="2:15" x14ac:dyDescent="0.2">
      <c r="B15" s="38" t="s">
        <v>4</v>
      </c>
      <c r="C15" s="217">
        <f t="shared" si="0"/>
        <v>1009944049.21</v>
      </c>
      <c r="D15" s="55">
        <v>900878448.21000004</v>
      </c>
      <c r="E15" s="39">
        <v>37298407</v>
      </c>
      <c r="F15" s="39">
        <v>71767194</v>
      </c>
      <c r="G15" s="39"/>
      <c r="H15" s="42">
        <f>+C15/(table11!$C14*1000)*100</f>
        <v>1.0550033587109127</v>
      </c>
      <c r="I15" s="42">
        <f>+D15/(table11!$C14*1000)*100</f>
        <v>0.94107172510721915</v>
      </c>
      <c r="J15" s="42">
        <f>+E15/(table11!$C14*1000)*100</f>
        <v>3.8962499645744719E-2</v>
      </c>
      <c r="K15" s="42">
        <f>+F15/(table11!$C14*1000)*100</f>
        <v>7.4969133957948728E-2</v>
      </c>
    </row>
    <row r="16" spans="2:15" x14ac:dyDescent="0.2">
      <c r="B16" s="38" t="s">
        <v>5</v>
      </c>
      <c r="C16" s="217">
        <f t="shared" si="0"/>
        <v>146180760.21000001</v>
      </c>
      <c r="D16" s="55">
        <v>138883135.24000001</v>
      </c>
      <c r="E16" s="39">
        <v>1982275.18</v>
      </c>
      <c r="F16" s="39">
        <v>5315349.79</v>
      </c>
      <c r="G16" s="39"/>
      <c r="H16" s="42">
        <f>+C16/(table11!$C15*1000)*100</f>
        <v>1.1092932781487208</v>
      </c>
      <c r="I16" s="42">
        <f>+D16/(table11!$C15*1000)*100</f>
        <v>1.0539152221443475</v>
      </c>
      <c r="J16" s="42">
        <f>+E16/(table11!$C15*1000)*100</f>
        <v>1.5042503058925946E-2</v>
      </c>
      <c r="K16" s="42">
        <f>+F16/(table11!$C15*1000)*100</f>
        <v>4.033555294544746E-2</v>
      </c>
    </row>
    <row r="17" spans="2:11" x14ac:dyDescent="0.2">
      <c r="B17" s="38"/>
      <c r="C17" s="217">
        <f t="shared" si="0"/>
        <v>0</v>
      </c>
      <c r="D17" s="55"/>
      <c r="E17" s="39"/>
      <c r="F17" s="39"/>
      <c r="G17" s="39"/>
      <c r="H17" s="42"/>
      <c r="I17" s="42"/>
      <c r="J17" s="42"/>
      <c r="K17" s="42"/>
    </row>
    <row r="18" spans="2:11" x14ac:dyDescent="0.2">
      <c r="B18" s="38" t="s">
        <v>6</v>
      </c>
      <c r="C18" s="217">
        <f t="shared" si="0"/>
        <v>22787269.140000001</v>
      </c>
      <c r="D18" s="55">
        <v>17418517.710000001</v>
      </c>
      <c r="E18" s="39">
        <v>1680806.1099999999</v>
      </c>
      <c r="F18" s="39">
        <v>3687945.32</v>
      </c>
      <c r="G18" s="39"/>
      <c r="H18" s="42">
        <f>+C18/(table11!$C17*1000)*100</f>
        <v>0.79512265652342162</v>
      </c>
      <c r="I18" s="42">
        <f>+D18/(table11!$C17*1000)*100</f>
        <v>0.6077892874826275</v>
      </c>
      <c r="J18" s="42">
        <f>+E18/(table11!$C17*1000)*100</f>
        <v>5.8648845154421966E-2</v>
      </c>
      <c r="K18" s="42">
        <f>+F18/(table11!$C17*1000)*100</f>
        <v>0.12868452388637211</v>
      </c>
    </row>
    <row r="19" spans="2:11" x14ac:dyDescent="0.2">
      <c r="B19" s="38" t="s">
        <v>7</v>
      </c>
      <c r="C19" s="217">
        <f t="shared" si="0"/>
        <v>255137862.19999999</v>
      </c>
      <c r="D19" s="55">
        <v>212774354.75999999</v>
      </c>
      <c r="E19" s="39">
        <v>32873948</v>
      </c>
      <c r="F19" s="39">
        <v>9489559.4399999995</v>
      </c>
      <c r="G19" s="39"/>
      <c r="H19" s="42">
        <f>+C19/(table11!$C18*1000)*100</f>
        <v>1.1632614314053218</v>
      </c>
      <c r="I19" s="42">
        <f>+D19/(table11!$C18*1000)*100</f>
        <v>0.97011160299853505</v>
      </c>
      <c r="J19" s="42">
        <f>+E19/(table11!$C18*1000)*100</f>
        <v>0.14988365692445671</v>
      </c>
      <c r="K19" s="42">
        <f>+F19/(table11!$C18*1000)*100</f>
        <v>4.3266171482330008E-2</v>
      </c>
    </row>
    <row r="20" spans="2:11" x14ac:dyDescent="0.2">
      <c r="B20" s="38" t="s">
        <v>8</v>
      </c>
      <c r="C20" s="217">
        <f t="shared" si="0"/>
        <v>104425565.27</v>
      </c>
      <c r="D20" s="55">
        <v>93101852.849999994</v>
      </c>
      <c r="E20" s="39">
        <v>4252241.42</v>
      </c>
      <c r="F20" s="39">
        <v>7071471</v>
      </c>
      <c r="G20" s="39"/>
      <c r="H20" s="42">
        <f>+C20/(table11!$C19*1000)*100</f>
        <v>0.90719263489536139</v>
      </c>
      <c r="I20" s="42">
        <f>+D20/(table11!$C19*1000)*100</f>
        <v>0.80881836724800804</v>
      </c>
      <c r="J20" s="42">
        <f>+E20/(table11!$C19*1000)*100</f>
        <v>3.6941165585715321E-2</v>
      </c>
      <c r="K20" s="42">
        <f>+F20/(table11!$C19*1000)*100</f>
        <v>6.1433102061637858E-2</v>
      </c>
    </row>
    <row r="21" spans="2:11" x14ac:dyDescent="0.2">
      <c r="B21" s="38" t="s">
        <v>142</v>
      </c>
      <c r="C21" s="217">
        <f t="shared" si="0"/>
        <v>236775594.99000001</v>
      </c>
      <c r="D21" s="55">
        <v>207934619.12</v>
      </c>
      <c r="E21" s="39">
        <v>10575710.870000001</v>
      </c>
      <c r="F21" s="39">
        <v>18265265</v>
      </c>
      <c r="G21" s="39"/>
      <c r="H21" s="42">
        <f>+C21/(table11!$C20*1000)*100</f>
        <v>1.1645658055123185</v>
      </c>
      <c r="I21" s="42">
        <f>+D21/(table11!$C20*1000)*100</f>
        <v>1.022713287742375</v>
      </c>
      <c r="J21" s="42">
        <f>+E21/(table11!$C20*1000)*100</f>
        <v>5.2015965786959981E-2</v>
      </c>
      <c r="K21" s="42">
        <f>+F21/(table11!$C20*1000)*100</f>
        <v>8.983655198298339E-2</v>
      </c>
    </row>
    <row r="22" spans="2:11" x14ac:dyDescent="0.2">
      <c r="B22" s="38" t="s">
        <v>10</v>
      </c>
      <c r="C22" s="217">
        <f t="shared" si="0"/>
        <v>22945121.390000001</v>
      </c>
      <c r="D22" s="55">
        <v>22343095.390000001</v>
      </c>
      <c r="E22" s="39">
        <v>602026</v>
      </c>
      <c r="F22" s="39">
        <v>0</v>
      </c>
      <c r="G22" s="39"/>
      <c r="H22" s="42">
        <f>+C22/(table11!$C21*1000)*100</f>
        <v>0.73806790285282886</v>
      </c>
      <c r="I22" s="42">
        <f>+D22/(table11!$C21*1000)*100</f>
        <v>0.71870273760787495</v>
      </c>
      <c r="J22" s="42">
        <f>+E22/(table11!$C21*1000)*100</f>
        <v>1.9365165244953936E-2</v>
      </c>
      <c r="K22" s="42">
        <f>+F22/(table11!$C21*1000)*100</f>
        <v>0</v>
      </c>
    </row>
    <row r="23" spans="2:11" x14ac:dyDescent="0.2">
      <c r="B23" s="38"/>
      <c r="C23" s="217">
        <f t="shared" si="0"/>
        <v>0</v>
      </c>
      <c r="D23" s="55"/>
      <c r="E23" s="39"/>
      <c r="F23" s="39"/>
      <c r="G23" s="39"/>
      <c r="H23" s="42"/>
      <c r="I23" s="42"/>
      <c r="J23" s="42"/>
      <c r="K23" s="42"/>
    </row>
    <row r="24" spans="2:11" x14ac:dyDescent="0.2">
      <c r="B24" s="38" t="s">
        <v>11</v>
      </c>
      <c r="C24" s="217">
        <f t="shared" si="0"/>
        <v>394963229.94999999</v>
      </c>
      <c r="D24" s="55">
        <v>326720665.94999999</v>
      </c>
      <c r="E24" s="39">
        <v>42329673</v>
      </c>
      <c r="F24" s="39">
        <v>25912891</v>
      </c>
      <c r="G24" s="39"/>
      <c r="H24" s="42">
        <f>+C24/(table11!$C23*1000)*100</f>
        <v>1.0951387338607272</v>
      </c>
      <c r="I24" s="42">
        <f>+D24/(table11!$C23*1000)*100</f>
        <v>0.90591839771999161</v>
      </c>
      <c r="J24" s="42">
        <f>+E24/(table11!$C23*1000)*100</f>
        <v>0.11737007644946371</v>
      </c>
      <c r="K24" s="42">
        <f>+F24/(table11!$C23*1000)*100</f>
        <v>7.1850259691271887E-2</v>
      </c>
    </row>
    <row r="25" spans="2:11" x14ac:dyDescent="0.2">
      <c r="B25" s="38" t="s">
        <v>12</v>
      </c>
      <c r="C25" s="217">
        <f t="shared" si="0"/>
        <v>30683342.489999998</v>
      </c>
      <c r="D25" s="55">
        <v>30278960.489999998</v>
      </c>
      <c r="E25" s="39">
        <v>404382</v>
      </c>
      <c r="F25" s="39">
        <v>0</v>
      </c>
      <c r="G25" s="39"/>
      <c r="H25" s="42">
        <f>+C25/(table11!$C24*1000)*100</f>
        <v>0.63272659970833411</v>
      </c>
      <c r="I25" s="42">
        <f>+D25/(table11!$C24*1000)*100</f>
        <v>0.62438776739478663</v>
      </c>
      <c r="J25" s="42">
        <f>+E25/(table11!$C24*1000)*100</f>
        <v>8.3388323135474528E-3</v>
      </c>
      <c r="K25" s="42">
        <f>+F25/(table11!$C24*1000)*100</f>
        <v>0</v>
      </c>
    </row>
    <row r="26" spans="2:11" x14ac:dyDescent="0.2">
      <c r="B26" s="38" t="s">
        <v>13</v>
      </c>
      <c r="C26" s="217">
        <f t="shared" si="0"/>
        <v>371226311.87</v>
      </c>
      <c r="D26" s="55">
        <v>317548138.26999998</v>
      </c>
      <c r="E26" s="39">
        <v>20085450.739999998</v>
      </c>
      <c r="F26" s="39">
        <v>33592722.859999999</v>
      </c>
      <c r="G26" s="39"/>
      <c r="H26" s="42">
        <f>+C26/(table11!$C25*1000)*100</f>
        <v>1.1823413523752389</v>
      </c>
      <c r="I26" s="42">
        <f>+D26/(table11!$C25*1000)*100</f>
        <v>1.0113784590190102</v>
      </c>
      <c r="J26" s="42">
        <f>+E26/(table11!$C25*1000)*100</f>
        <v>6.3971378729517747E-2</v>
      </c>
      <c r="K26" s="42">
        <f>+F26/(table11!$C25*1000)*100</f>
        <v>0.10699151462671079</v>
      </c>
    </row>
    <row r="27" spans="2:11" x14ac:dyDescent="0.2">
      <c r="B27" s="38" t="s">
        <v>14</v>
      </c>
      <c r="C27" s="217">
        <f t="shared" si="0"/>
        <v>778296684</v>
      </c>
      <c r="D27" s="55">
        <v>654813044</v>
      </c>
      <c r="E27" s="39">
        <v>77318134</v>
      </c>
      <c r="F27" s="39">
        <v>46165506</v>
      </c>
      <c r="G27" s="39"/>
      <c r="H27" s="42">
        <f>+C27/(table11!$C26*1000)*100</f>
        <v>1.3256226561135549</v>
      </c>
      <c r="I27" s="42">
        <f>+D27/(table11!$C26*1000)*100</f>
        <v>1.1153009186469591</v>
      </c>
      <c r="J27" s="42">
        <f>+E27/(table11!$C26*1000)*100</f>
        <v>0.13169100198661998</v>
      </c>
      <c r="K27" s="42">
        <f>+F27/(table11!$C26*1000)*100</f>
        <v>7.8630735479975733E-2</v>
      </c>
    </row>
    <row r="28" spans="2:11" x14ac:dyDescent="0.2">
      <c r="B28" s="38" t="s">
        <v>15</v>
      </c>
      <c r="C28" s="217">
        <f t="shared" si="0"/>
        <v>19529595.530000001</v>
      </c>
      <c r="D28" s="55">
        <v>19346750.530000001</v>
      </c>
      <c r="E28" s="39">
        <v>182845</v>
      </c>
      <c r="F28" s="39">
        <v>0</v>
      </c>
      <c r="G28" s="39"/>
      <c r="H28" s="42">
        <f>+C28/(table11!$C27*1000)*100</f>
        <v>0.634230980795361</v>
      </c>
      <c r="I28" s="42">
        <f>+D28/(table11!$C27*1000)*100</f>
        <v>0.62829302045688962</v>
      </c>
      <c r="J28" s="42">
        <f>+E28/(table11!$C27*1000)*100</f>
        <v>5.9379603384713707E-3</v>
      </c>
      <c r="K28" s="42">
        <f>+F28/(table11!$C27*1000)*100</f>
        <v>0</v>
      </c>
    </row>
    <row r="29" spans="2:11" x14ac:dyDescent="0.2">
      <c r="B29" s="38"/>
      <c r="C29" s="217">
        <f t="shared" si="0"/>
        <v>0</v>
      </c>
      <c r="D29" s="55"/>
      <c r="E29" s="39"/>
      <c r="F29" s="39"/>
      <c r="G29" s="39"/>
      <c r="H29" s="42"/>
      <c r="I29" s="42"/>
      <c r="J29" s="42"/>
      <c r="K29" s="42"/>
    </row>
    <row r="30" spans="2:11" x14ac:dyDescent="0.2">
      <c r="B30" s="38" t="s">
        <v>16</v>
      </c>
      <c r="C30" s="217">
        <f t="shared" si="0"/>
        <v>2336203952.3099999</v>
      </c>
      <c r="D30" s="55">
        <v>1788614735.3099999</v>
      </c>
      <c r="E30" s="39">
        <v>216644055</v>
      </c>
      <c r="F30" s="39">
        <v>330945162</v>
      </c>
      <c r="G30" s="39"/>
      <c r="H30" s="42">
        <f>+C30/(table11!$C29*1000)*100</f>
        <v>1.1247736048184869</v>
      </c>
      <c r="I30" s="42">
        <f>+D30/(table11!$C29*1000)*100</f>
        <v>0.86113485146571689</v>
      </c>
      <c r="J30" s="42">
        <f>+E30/(table11!$C29*1000)*100</f>
        <v>0.10430404180418504</v>
      </c>
      <c r="K30" s="42">
        <f>+F30/(table11!$C29*1000)*100</f>
        <v>0.15933471154858503</v>
      </c>
    </row>
    <row r="31" spans="2:11" x14ac:dyDescent="0.2">
      <c r="B31" s="38" t="s">
        <v>17</v>
      </c>
      <c r="C31" s="217">
        <f t="shared" si="0"/>
        <v>1064891610.22</v>
      </c>
      <c r="D31" s="55">
        <v>836459321.22000003</v>
      </c>
      <c r="E31" s="39">
        <v>141997464</v>
      </c>
      <c r="F31" s="39">
        <v>86434825</v>
      </c>
      <c r="G31" s="39"/>
      <c r="H31" s="42">
        <f>+C31/(table11!$C30*1000)*100</f>
        <v>0.95588550516258541</v>
      </c>
      <c r="I31" s="42">
        <f>+D31/(table11!$C30*1000)*100</f>
        <v>0.7508363603758218</v>
      </c>
      <c r="J31" s="42">
        <f>+E31/(table11!$C30*1000)*100</f>
        <v>0.12746209689773438</v>
      </c>
      <c r="K31" s="42">
        <f>+F31/(table11!$C30*1000)*100</f>
        <v>7.7587047889029301E-2</v>
      </c>
    </row>
    <row r="32" spans="2:11" x14ac:dyDescent="0.2">
      <c r="B32" s="38" t="s">
        <v>18</v>
      </c>
      <c r="C32" s="217">
        <f t="shared" si="0"/>
        <v>66638447.079999998</v>
      </c>
      <c r="D32" s="55">
        <v>65373043.079999998</v>
      </c>
      <c r="E32" s="39">
        <v>1265404</v>
      </c>
      <c r="F32" s="39">
        <v>0</v>
      </c>
      <c r="G32" s="39"/>
      <c r="H32" s="42">
        <f>+C32/(table11!$C31*1000)*100</f>
        <v>0.74111972498746048</v>
      </c>
      <c r="I32" s="42">
        <f>+D32/(table11!$C31*1000)*100</f>
        <v>0.72704652992407348</v>
      </c>
      <c r="J32" s="42">
        <f>+E32/(table11!$C31*1000)*100</f>
        <v>1.4073195063387011E-2</v>
      </c>
      <c r="K32" s="42">
        <f>+F32/(table11!$C31*1000)*100</f>
        <v>0</v>
      </c>
    </row>
    <row r="33" spans="2:13" x14ac:dyDescent="0.2">
      <c r="B33" s="38" t="s">
        <v>19</v>
      </c>
      <c r="C33" s="217">
        <f t="shared" si="0"/>
        <v>138124587.74000001</v>
      </c>
      <c r="D33" s="55">
        <v>119137945.78</v>
      </c>
      <c r="E33" s="39">
        <v>13778934.959999999</v>
      </c>
      <c r="F33" s="39">
        <v>5207707</v>
      </c>
      <c r="G33" s="39"/>
      <c r="H33" s="42">
        <f>+C33/(table11!$C32*1000)*100</f>
        <v>1.0112703829887306</v>
      </c>
      <c r="I33" s="42">
        <f>+D33/(table11!$C32*1000)*100</f>
        <v>0.87226089162502352</v>
      </c>
      <c r="J33" s="42">
        <f>+E33/(table11!$C32*1000)*100</f>
        <v>0.10088159582713269</v>
      </c>
      <c r="K33" s="42">
        <f>+F33/(table11!$C32*1000)*100</f>
        <v>3.8127895536574162E-2</v>
      </c>
    </row>
    <row r="34" spans="2:13" x14ac:dyDescent="0.2">
      <c r="B34" s="38" t="s">
        <v>20</v>
      </c>
      <c r="C34" s="217">
        <f t="shared" si="0"/>
        <v>12642940</v>
      </c>
      <c r="D34" s="55">
        <v>11222709</v>
      </c>
      <c r="E34" s="39">
        <v>9660</v>
      </c>
      <c r="F34" s="39">
        <v>1410571</v>
      </c>
      <c r="G34" s="39"/>
      <c r="H34" s="42">
        <f>+C34/(table11!$C33*1000)*100</f>
        <v>0.80669940781359362</v>
      </c>
      <c r="I34" s="42">
        <f>+D34/(table11!$C33*1000)*100</f>
        <v>0.71607970174376279</v>
      </c>
      <c r="J34" s="42">
        <f>+E34/(table11!$C33*1000)*100</f>
        <v>6.1636899957441191E-4</v>
      </c>
      <c r="K34" s="42">
        <f>+F34/(table11!$C33*1000)*100</f>
        <v>9.0003337070256498E-2</v>
      </c>
    </row>
    <row r="35" spans="2:13" x14ac:dyDescent="0.2">
      <c r="B35" s="38"/>
      <c r="C35" s="217">
        <f t="shared" si="0"/>
        <v>0</v>
      </c>
      <c r="D35" s="55"/>
      <c r="E35" s="39"/>
      <c r="F35" s="39"/>
      <c r="G35" s="39"/>
      <c r="H35" s="42"/>
      <c r="I35" s="42"/>
      <c r="J35" s="42"/>
      <c r="K35" s="42"/>
    </row>
    <row r="36" spans="2:13" x14ac:dyDescent="0.2">
      <c r="B36" s="38" t="s">
        <v>21</v>
      </c>
      <c r="C36" s="217">
        <f t="shared" si="0"/>
        <v>53481954.620000005</v>
      </c>
      <c r="D36" s="55">
        <v>46201723.660000004</v>
      </c>
      <c r="E36" s="39">
        <v>3183505.86</v>
      </c>
      <c r="F36" s="39">
        <v>4096725.1</v>
      </c>
      <c r="G36" s="39"/>
      <c r="H36" s="42">
        <f>+C36/(table11!$C35*1000)*100</f>
        <v>0.60470882965868555</v>
      </c>
      <c r="I36" s="42">
        <f>+D36/(table11!$C35*1000)*100</f>
        <v>0.52239284149507781</v>
      </c>
      <c r="J36" s="42">
        <f>+E36/(table11!$C35*1000)*100</f>
        <v>3.5995208411703471E-2</v>
      </c>
      <c r="K36" s="42">
        <f>+F36/(table11!$C35*1000)*100</f>
        <v>4.6320779751904323E-2</v>
      </c>
    </row>
    <row r="37" spans="2:13" x14ac:dyDescent="0.2">
      <c r="B37" s="38" t="s">
        <v>22</v>
      </c>
      <c r="C37" s="217">
        <f t="shared" si="0"/>
        <v>120139753.83</v>
      </c>
      <c r="D37" s="55">
        <v>110772104.48999999</v>
      </c>
      <c r="E37" s="39">
        <v>4707647.34</v>
      </c>
      <c r="F37" s="39">
        <v>4660002</v>
      </c>
      <c r="G37" s="39"/>
      <c r="H37" s="42">
        <f>+C37/(table11!$C36*1000)*100</f>
        <v>0.84925425956950473</v>
      </c>
      <c r="I37" s="42">
        <f>+D37/(table11!$C36*1000)*100</f>
        <v>0.78303541151521583</v>
      </c>
      <c r="J37" s="42">
        <f>+E37/(table11!$C36*1000)*100</f>
        <v>3.3277823772664611E-2</v>
      </c>
      <c r="K37" s="42">
        <f>+F37/(table11!$C36*1000)*100</f>
        <v>3.2941024281624431E-2</v>
      </c>
    </row>
    <row r="38" spans="2:13" x14ac:dyDescent="0.2">
      <c r="B38" s="38" t="s">
        <v>23</v>
      </c>
      <c r="C38" s="217">
        <f t="shared" si="0"/>
        <v>59565835.869999997</v>
      </c>
      <c r="D38" s="55">
        <v>50584295.869999997</v>
      </c>
      <c r="E38" s="39">
        <v>0</v>
      </c>
      <c r="F38" s="39">
        <v>8981540</v>
      </c>
      <c r="G38" s="39"/>
      <c r="H38" s="42">
        <f>+C38/(table11!$C37*1000)*100</f>
        <v>0.83294928386804101</v>
      </c>
      <c r="I38" s="42">
        <f>+D38/(table11!$C37*1000)*100</f>
        <v>0.70735434841948108</v>
      </c>
      <c r="J38" s="42">
        <f>+E38/(table11!$C37*1000)*100</f>
        <v>0</v>
      </c>
      <c r="K38" s="42">
        <f>+F38/(table11!$C37*1000)*100</f>
        <v>0.12559493544855993</v>
      </c>
    </row>
    <row r="39" spans="2:13" x14ac:dyDescent="0.2">
      <c r="B39" s="38" t="s">
        <v>24</v>
      </c>
      <c r="C39" s="217">
        <f t="shared" si="0"/>
        <v>114905852.38</v>
      </c>
      <c r="D39" s="55">
        <v>99343732.239999995</v>
      </c>
      <c r="E39" s="39">
        <v>3092763.8800000004</v>
      </c>
      <c r="F39" s="39">
        <v>12469356.26</v>
      </c>
      <c r="G39" s="39"/>
      <c r="H39" s="42">
        <f>+C39/(table11!$C38*1000)*100</f>
        <v>0.6730135565789318</v>
      </c>
      <c r="I39" s="42">
        <f>+D39/(table11!$C38*1000)*100</f>
        <v>0.5818648674008251</v>
      </c>
      <c r="J39" s="42">
        <f>+E39/(table11!$C38*1000)*100</f>
        <v>1.8114586641367177E-2</v>
      </c>
      <c r="K39" s="42">
        <f>+F39/(table11!$C38*1000)*100</f>
        <v>7.3034102536739448E-2</v>
      </c>
    </row>
    <row r="40" spans="2:13" x14ac:dyDescent="0.2">
      <c r="C40" s="10"/>
      <c r="H40" s="205"/>
      <c r="I40" s="205"/>
      <c r="J40" s="205"/>
      <c r="K40" s="205"/>
      <c r="M40" s="2"/>
    </row>
    <row r="42" spans="2:13" x14ac:dyDescent="0.2">
      <c r="C42" s="12"/>
      <c r="D42" s="12"/>
      <c r="E42" s="12"/>
    </row>
    <row r="43" spans="2:13" x14ac:dyDescent="0.2">
      <c r="C43" s="12"/>
      <c r="D43" s="12"/>
      <c r="E43" s="12"/>
    </row>
    <row r="44" spans="2:13" x14ac:dyDescent="0.2">
      <c r="C44" s="12"/>
      <c r="D44" s="12"/>
      <c r="E44" s="12"/>
    </row>
    <row r="45" spans="2:13" x14ac:dyDescent="0.2">
      <c r="C45" s="12"/>
      <c r="D45" s="12"/>
      <c r="E45" s="12"/>
    </row>
    <row r="46" spans="2:13" x14ac:dyDescent="0.2">
      <c r="C46" s="12"/>
      <c r="D46" s="12"/>
      <c r="E46" s="12"/>
    </row>
    <row r="47" spans="2:13" x14ac:dyDescent="0.2">
      <c r="C47" s="12"/>
      <c r="D47" s="12"/>
      <c r="E47" s="12"/>
    </row>
    <row r="48" spans="2:13" x14ac:dyDescent="0.2">
      <c r="C48" s="12"/>
      <c r="D48" s="12"/>
      <c r="E48" s="12"/>
    </row>
    <row r="49" spans="3:5" x14ac:dyDescent="0.2">
      <c r="C49" s="12"/>
      <c r="D49" s="12"/>
      <c r="E49" s="12"/>
    </row>
    <row r="50" spans="3:5" x14ac:dyDescent="0.2">
      <c r="C50" s="12"/>
      <c r="D50" s="12"/>
      <c r="E50" s="12"/>
    </row>
    <row r="51" spans="3:5" x14ac:dyDescent="0.2">
      <c r="C51" s="12"/>
      <c r="D51" s="12"/>
      <c r="E51" s="12"/>
    </row>
    <row r="52" spans="3:5" x14ac:dyDescent="0.2">
      <c r="C52" s="12"/>
      <c r="D52" s="12"/>
      <c r="E52" s="12"/>
    </row>
    <row r="53" spans="3:5" x14ac:dyDescent="0.2">
      <c r="C53" s="12"/>
      <c r="D53" s="12"/>
      <c r="E53" s="12"/>
    </row>
    <row r="54" spans="3:5" x14ac:dyDescent="0.2">
      <c r="C54" s="12"/>
      <c r="D54" s="12"/>
      <c r="E54" s="12"/>
    </row>
    <row r="55" spans="3:5" x14ac:dyDescent="0.2">
      <c r="C55" s="12"/>
      <c r="D55" s="12"/>
      <c r="E55" s="12"/>
    </row>
    <row r="56" spans="3:5" x14ac:dyDescent="0.2">
      <c r="C56" s="12"/>
      <c r="D56" s="12"/>
      <c r="E56" s="12"/>
    </row>
    <row r="57" spans="3:5" x14ac:dyDescent="0.2">
      <c r="C57" s="12"/>
      <c r="D57" s="12"/>
      <c r="E57" s="12"/>
    </row>
    <row r="58" spans="3:5" x14ac:dyDescent="0.2">
      <c r="C58" s="12"/>
      <c r="D58" s="12"/>
      <c r="E58" s="12"/>
    </row>
    <row r="59" spans="3:5" x14ac:dyDescent="0.2">
      <c r="C59" s="12"/>
      <c r="D59" s="12"/>
      <c r="E59" s="12"/>
    </row>
    <row r="60" spans="3:5" x14ac:dyDescent="0.2">
      <c r="C60" s="12"/>
      <c r="D60" s="12"/>
      <c r="E60" s="12"/>
    </row>
    <row r="61" spans="3:5" x14ac:dyDescent="0.2">
      <c r="C61" s="12"/>
      <c r="D61" s="12"/>
      <c r="E61" s="12"/>
    </row>
    <row r="62" spans="3:5" x14ac:dyDescent="0.2">
      <c r="C62" s="12"/>
      <c r="D62" s="12"/>
      <c r="E62" s="12"/>
    </row>
    <row r="63" spans="3:5" x14ac:dyDescent="0.2">
      <c r="C63" s="12"/>
      <c r="D63" s="12"/>
      <c r="E63" s="12"/>
    </row>
    <row r="64" spans="3:5" x14ac:dyDescent="0.2">
      <c r="C64" s="12"/>
      <c r="D64" s="12"/>
      <c r="E64" s="12"/>
    </row>
    <row r="65" spans="3:5" x14ac:dyDescent="0.2">
      <c r="C65" s="12"/>
      <c r="D65" s="12"/>
      <c r="E65" s="12"/>
    </row>
    <row r="66" spans="3:5" x14ac:dyDescent="0.2">
      <c r="C66" s="12"/>
      <c r="D66" s="12"/>
      <c r="E66" s="12"/>
    </row>
    <row r="67" spans="3:5" x14ac:dyDescent="0.2">
      <c r="C67" s="12"/>
      <c r="D67" s="12"/>
      <c r="E67" s="12"/>
    </row>
    <row r="68" spans="3:5" x14ac:dyDescent="0.2">
      <c r="C68" s="12"/>
      <c r="D68" s="12"/>
      <c r="E68" s="12"/>
    </row>
    <row r="69" spans="3:5" x14ac:dyDescent="0.2">
      <c r="C69" s="12"/>
      <c r="D69" s="12"/>
      <c r="E69" s="12"/>
    </row>
    <row r="70" spans="3:5" x14ac:dyDescent="0.2">
      <c r="C70" s="12"/>
      <c r="D70" s="12"/>
      <c r="E70" s="12"/>
    </row>
    <row r="71" spans="3:5" x14ac:dyDescent="0.2">
      <c r="C71" s="12"/>
      <c r="D71" s="12"/>
      <c r="E71" s="12"/>
    </row>
    <row r="72" spans="3:5" x14ac:dyDescent="0.2">
      <c r="C72" s="12"/>
      <c r="D72" s="12"/>
      <c r="E72" s="12"/>
    </row>
    <row r="73" spans="3:5" x14ac:dyDescent="0.2">
      <c r="C73" s="12"/>
      <c r="D73" s="12"/>
      <c r="E73" s="12"/>
    </row>
    <row r="75" spans="3:5" x14ac:dyDescent="0.2">
      <c r="C75" s="12"/>
      <c r="D75" s="12"/>
      <c r="E75" s="12"/>
    </row>
    <row r="76" spans="3:5" x14ac:dyDescent="0.2">
      <c r="C76" s="12"/>
      <c r="D76" s="12"/>
      <c r="E76" s="12"/>
    </row>
    <row r="77" spans="3:5" x14ac:dyDescent="0.2">
      <c r="C77" s="12"/>
      <c r="D77" s="12"/>
      <c r="E77" s="12"/>
    </row>
    <row r="78" spans="3:5" x14ac:dyDescent="0.2">
      <c r="C78" s="12"/>
      <c r="D78" s="12"/>
      <c r="E78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Y69"/>
  <sheetViews>
    <sheetView showGridLines="0" zoomScaleNormal="100" workbookViewId="0">
      <selection activeCell="O72" sqref="O72"/>
    </sheetView>
  </sheetViews>
  <sheetFormatPr defaultColWidth="8.7109375" defaultRowHeight="12.75" x14ac:dyDescent="0.2"/>
  <cols>
    <col min="1" max="1" width="2.5703125" style="2" customWidth="1"/>
    <col min="2" max="2" width="14.28515625" style="2" bestFit="1" customWidth="1"/>
    <col min="3" max="3" width="16.140625" style="2" bestFit="1" customWidth="1"/>
    <col min="4" max="4" width="18.85546875" style="2" customWidth="1"/>
    <col min="5" max="5" width="17" style="2" customWidth="1"/>
    <col min="6" max="6" width="18.140625" style="2" customWidth="1"/>
    <col min="7" max="7" width="4.7109375" style="2" customWidth="1"/>
    <col min="8" max="8" width="11.7109375" style="2" customWidth="1"/>
    <col min="9" max="9" width="11.42578125" style="2" customWidth="1"/>
    <col min="10" max="10" width="12.7109375" style="2" customWidth="1"/>
    <col min="11" max="11" width="28" style="2" customWidth="1"/>
    <col min="12" max="16384" width="8.7109375" style="2"/>
  </cols>
  <sheetData>
    <row r="1" spans="2:25" x14ac:dyDescent="0.2">
      <c r="B1" s="3"/>
      <c r="C1" s="3"/>
      <c r="D1" s="3"/>
      <c r="E1" s="3" t="s">
        <v>154</v>
      </c>
      <c r="F1" s="3"/>
      <c r="G1" s="3"/>
      <c r="H1" s="3"/>
      <c r="I1" s="3"/>
      <c r="J1" s="3"/>
      <c r="K1" s="3"/>
    </row>
    <row r="3" spans="2:25" x14ac:dyDescent="0.2">
      <c r="B3" s="3"/>
      <c r="C3" s="3"/>
      <c r="D3" s="3"/>
      <c r="E3" s="3" t="s">
        <v>167</v>
      </c>
      <c r="F3" s="3"/>
      <c r="G3" s="3"/>
      <c r="H3" s="3"/>
      <c r="I3" s="3"/>
      <c r="J3" s="3"/>
      <c r="K3" s="3"/>
    </row>
    <row r="4" spans="2:25" x14ac:dyDescent="0.2">
      <c r="B4" s="3"/>
      <c r="C4" s="3"/>
      <c r="D4" s="3"/>
      <c r="E4" s="3" t="s">
        <v>271</v>
      </c>
      <c r="F4" s="3"/>
      <c r="G4" s="3"/>
      <c r="H4" s="3"/>
      <c r="I4" s="3"/>
      <c r="J4" s="3"/>
      <c r="K4" s="3"/>
    </row>
    <row r="6" spans="2:25" x14ac:dyDescent="0.2">
      <c r="B6" s="67"/>
      <c r="C6" s="218"/>
      <c r="D6" s="218" t="s">
        <v>136</v>
      </c>
      <c r="E6" s="218"/>
      <c r="F6" s="218"/>
      <c r="G6" s="5"/>
      <c r="H6" s="103"/>
      <c r="I6" s="103"/>
      <c r="J6" s="103" t="s">
        <v>153</v>
      </c>
      <c r="K6" s="103"/>
    </row>
    <row r="7" spans="2:25" x14ac:dyDescent="0.2">
      <c r="B7" s="67" t="s">
        <v>64</v>
      </c>
      <c r="C7" s="69"/>
      <c r="D7" s="216"/>
      <c r="E7" s="69"/>
      <c r="F7" s="69"/>
      <c r="G7" s="69"/>
      <c r="H7" s="69"/>
      <c r="I7" s="69"/>
      <c r="J7" s="66"/>
      <c r="K7" s="69"/>
    </row>
    <row r="8" spans="2:25" x14ac:dyDescent="0.2">
      <c r="B8" s="67" t="s">
        <v>30</v>
      </c>
      <c r="C8" s="69" t="s">
        <v>95</v>
      </c>
      <c r="D8" s="216" t="s">
        <v>96</v>
      </c>
      <c r="E8" s="69" t="s">
        <v>31</v>
      </c>
      <c r="F8" s="69" t="s">
        <v>37</v>
      </c>
      <c r="G8" s="69"/>
      <c r="H8" s="69" t="s">
        <v>95</v>
      </c>
      <c r="I8" s="69" t="s">
        <v>96</v>
      </c>
      <c r="J8" s="69" t="s">
        <v>31</v>
      </c>
      <c r="K8" s="69" t="s">
        <v>37</v>
      </c>
    </row>
    <row r="9" spans="2:25" x14ac:dyDescent="0.2">
      <c r="B9" s="67" t="s">
        <v>113</v>
      </c>
      <c r="C9" s="69" t="s">
        <v>40</v>
      </c>
      <c r="D9" s="216" t="s">
        <v>51</v>
      </c>
      <c r="E9" s="69" t="s">
        <v>62</v>
      </c>
      <c r="F9" s="69" t="s">
        <v>34</v>
      </c>
      <c r="G9" s="69"/>
      <c r="H9" s="69" t="s">
        <v>40</v>
      </c>
      <c r="I9" s="69" t="s">
        <v>102</v>
      </c>
      <c r="J9" s="69" t="s">
        <v>62</v>
      </c>
      <c r="K9" s="69" t="s">
        <v>34</v>
      </c>
    </row>
    <row r="10" spans="2:25" x14ac:dyDescent="0.2">
      <c r="B10" s="29" t="s">
        <v>0</v>
      </c>
      <c r="C10" s="30">
        <f>SUM(C12:C39)</f>
        <v>8965839346.3100014</v>
      </c>
      <c r="D10" s="30">
        <f>SUM(D12:D39)</f>
        <v>7206442667.4699984</v>
      </c>
      <c r="E10" s="30">
        <f>SUM(E12:E39)</f>
        <v>994750086.07000005</v>
      </c>
      <c r="F10" s="30">
        <f>SUM(F12:F39)</f>
        <v>764646592.76999998</v>
      </c>
      <c r="G10" s="30"/>
      <c r="H10" s="32">
        <f>+C10/table9!D10</f>
        <v>1.7877979606300394E-2</v>
      </c>
      <c r="I10" s="32">
        <f>+D10/table9!D10</f>
        <v>1.4369723800151057E-2</v>
      </c>
      <c r="J10" s="32">
        <f>+E10/table9!D10</f>
        <v>1.9835423171444947E-3</v>
      </c>
      <c r="K10" s="32">
        <f>F10/table9!D10</f>
        <v>1.5247134890048338E-3</v>
      </c>
    </row>
    <row r="11" spans="2:25" x14ac:dyDescent="0.2">
      <c r="B11" s="38"/>
      <c r="C11" s="38"/>
      <c r="D11" s="36"/>
      <c r="E11" s="36"/>
      <c r="F11" s="36"/>
      <c r="G11" s="36"/>
      <c r="H11" s="38"/>
      <c r="I11" s="38"/>
      <c r="J11" s="38"/>
      <c r="K11" s="38"/>
    </row>
    <row r="12" spans="2:25" x14ac:dyDescent="0.2">
      <c r="B12" s="38" t="s">
        <v>1</v>
      </c>
      <c r="C12" s="217">
        <f t="shared" ref="C12:C39" si="0">SUM(D12:F12)</f>
        <v>37456335.380000003</v>
      </c>
      <c r="D12" s="55">
        <v>34517007.810000002</v>
      </c>
      <c r="E12" s="39">
        <v>1621067.57</v>
      </c>
      <c r="F12" s="39">
        <v>1318260</v>
      </c>
      <c r="G12" s="39"/>
      <c r="H12" s="42">
        <f>+(C12/table9!D12)*100</f>
        <v>1.4019232307911291</v>
      </c>
      <c r="I12" s="42">
        <f>(+D12/table9!D12)*100</f>
        <v>1.2919094891508267</v>
      </c>
      <c r="J12" s="42">
        <f>(+E12/table9!D12)*100</f>
        <v>6.0673642042371217E-2</v>
      </c>
      <c r="K12" s="42">
        <f>(F12/table9!D12)*100</f>
        <v>4.9340099597931189E-2</v>
      </c>
    </row>
    <row r="13" spans="2:25" x14ac:dyDescent="0.2">
      <c r="B13" s="38" t="s">
        <v>2</v>
      </c>
      <c r="C13" s="217">
        <f t="shared" si="0"/>
        <v>940934218.87</v>
      </c>
      <c r="D13" s="55">
        <v>804052885.87</v>
      </c>
      <c r="E13" s="39">
        <v>49026793</v>
      </c>
      <c r="F13" s="39">
        <v>87854540</v>
      </c>
      <c r="G13" s="39"/>
      <c r="H13" s="42">
        <f>+(C13/table9!D13)*100</f>
        <v>1.6065588681946008</v>
      </c>
      <c r="I13" s="42">
        <f>(+D13/table9!D13)*100</f>
        <v>1.3728465480224818</v>
      </c>
      <c r="J13" s="42">
        <f>(+E13/table9!D13)*100</f>
        <v>8.3708751891159699E-2</v>
      </c>
      <c r="K13" s="42">
        <f>(F13/table9!D13)*100</f>
        <v>0.15000356828095948</v>
      </c>
    </row>
    <row r="14" spans="2:25" x14ac:dyDescent="0.2">
      <c r="B14" s="38" t="s">
        <v>3</v>
      </c>
      <c r="C14" s="217">
        <f t="shared" si="0"/>
        <v>627958471.75999999</v>
      </c>
      <c r="D14" s="55">
        <v>298121580.62</v>
      </c>
      <c r="E14" s="39">
        <v>329836891.13999993</v>
      </c>
      <c r="F14" s="39">
        <v>0</v>
      </c>
      <c r="G14" s="39"/>
      <c r="H14" s="42">
        <f>+(C14/table9!D14)*100</f>
        <v>2.1944840052749233</v>
      </c>
      <c r="I14" s="42">
        <f>(+D14/table9!D14)*100</f>
        <v>1.0418253271816782</v>
      </c>
      <c r="J14" s="42">
        <f>(+E14/table9!D14)*100</f>
        <v>1.1526586780932451</v>
      </c>
      <c r="K14" s="42">
        <f>(F14/table9!D14)*100</f>
        <v>0</v>
      </c>
    </row>
    <row r="15" spans="2:25" x14ac:dyDescent="0.2">
      <c r="B15" s="38" t="s">
        <v>4</v>
      </c>
      <c r="C15" s="217">
        <f t="shared" si="0"/>
        <v>1009944049.21</v>
      </c>
      <c r="D15" s="55">
        <v>900878448.21000004</v>
      </c>
      <c r="E15" s="39">
        <v>37298407</v>
      </c>
      <c r="F15" s="39">
        <v>71767194</v>
      </c>
      <c r="G15" s="39"/>
      <c r="H15" s="42">
        <f>+(C15/table9!D15)*100</f>
        <v>1.6760579477221971</v>
      </c>
      <c r="I15" s="42">
        <f>(+D15/table9!D15)*100</f>
        <v>1.4950575571340865</v>
      </c>
      <c r="J15" s="42">
        <f>(+E15/table9!D15)*100</f>
        <v>6.18987671036106E-2</v>
      </c>
      <c r="K15" s="42">
        <f>(F15/table9!D15)*100</f>
        <v>0.11910162348450003</v>
      </c>
      <c r="Y15" s="2" t="s">
        <v>173</v>
      </c>
    </row>
    <row r="16" spans="2:25" x14ac:dyDescent="0.2">
      <c r="B16" s="38" t="s">
        <v>5</v>
      </c>
      <c r="C16" s="217">
        <f t="shared" si="0"/>
        <v>146180760.21000001</v>
      </c>
      <c r="D16" s="55">
        <v>138883135.24000001</v>
      </c>
      <c r="E16" s="39">
        <v>1982275.18</v>
      </c>
      <c r="F16" s="39">
        <v>5315349.79</v>
      </c>
      <c r="G16" s="39"/>
      <c r="H16" s="42">
        <f>+(C16/table9!D16)*100</f>
        <v>1.8134979639693918</v>
      </c>
      <c r="I16" s="42">
        <f>(+D16/table9!D16)*100</f>
        <v>1.722964654347146</v>
      </c>
      <c r="J16" s="42">
        <f>(+E16/table9!D16)*100</f>
        <v>2.4591827254098118E-2</v>
      </c>
      <c r="K16" s="42">
        <f>(F16/table9!D16)*100</f>
        <v>6.5941482368147647E-2</v>
      </c>
    </row>
    <row r="17" spans="2:11" x14ac:dyDescent="0.2">
      <c r="B17" s="38"/>
      <c r="C17" s="217">
        <f t="shared" si="0"/>
        <v>0</v>
      </c>
      <c r="D17" s="55"/>
      <c r="E17" s="39"/>
      <c r="F17" s="39"/>
      <c r="G17" s="39"/>
      <c r="H17" s="42"/>
      <c r="I17" s="42"/>
      <c r="J17" s="42"/>
      <c r="K17" s="42"/>
    </row>
    <row r="18" spans="2:11" x14ac:dyDescent="0.2">
      <c r="B18" s="38" t="s">
        <v>6</v>
      </c>
      <c r="C18" s="217">
        <f t="shared" si="0"/>
        <v>22787269.140000001</v>
      </c>
      <c r="D18" s="55">
        <v>17418517.710000001</v>
      </c>
      <c r="E18" s="39">
        <v>1680806.1099999999</v>
      </c>
      <c r="F18" s="39">
        <v>3687945.32</v>
      </c>
      <c r="G18" s="39"/>
      <c r="H18" s="42">
        <f>+(C18/table9!D18)*100</f>
        <v>1.3506175218339604</v>
      </c>
      <c r="I18" s="42">
        <f>(+D18/table9!D18)*100</f>
        <v>1.0324078361019942</v>
      </c>
      <c r="J18" s="42">
        <f>(+E18/table9!D18)*100</f>
        <v>9.9622564205672018E-2</v>
      </c>
      <c r="K18" s="42">
        <f>(F18/table9!D18)*100</f>
        <v>0.21858712152629409</v>
      </c>
    </row>
    <row r="19" spans="2:11" x14ac:dyDescent="0.2">
      <c r="B19" s="38" t="s">
        <v>7</v>
      </c>
      <c r="C19" s="217">
        <f t="shared" si="0"/>
        <v>255137862.19999999</v>
      </c>
      <c r="D19" s="55">
        <v>212774354.75999999</v>
      </c>
      <c r="E19" s="39">
        <v>32873948</v>
      </c>
      <c r="F19" s="39">
        <v>9489559.4399999995</v>
      </c>
      <c r="G19" s="39"/>
      <c r="H19" s="42">
        <f>+(C19/table9!D19)*100</f>
        <v>1.8221706464777661</v>
      </c>
      <c r="I19" s="42">
        <f>(+D19/table9!D19)*100</f>
        <v>1.5196144555879201</v>
      </c>
      <c r="J19" s="42">
        <f>(+E19/table9!D19)*100</f>
        <v>0.23478264873317758</v>
      </c>
      <c r="K19" s="42">
        <f>(F19/table9!D19)*100</f>
        <v>6.7773542156668531E-2</v>
      </c>
    </row>
    <row r="20" spans="2:11" x14ac:dyDescent="0.2">
      <c r="B20" s="38" t="s">
        <v>8</v>
      </c>
      <c r="C20" s="217">
        <f t="shared" si="0"/>
        <v>104425565.27</v>
      </c>
      <c r="D20" s="55">
        <v>93101852.849999994</v>
      </c>
      <c r="E20" s="39">
        <v>4252241.42</v>
      </c>
      <c r="F20" s="39">
        <v>7071471</v>
      </c>
      <c r="G20" s="39"/>
      <c r="H20" s="42">
        <f>+(C20/table9!D20)*100</f>
        <v>1.5189144802150596</v>
      </c>
      <c r="I20" s="42">
        <f>(+D20/table9!D20)*100</f>
        <v>1.3542062431080073</v>
      </c>
      <c r="J20" s="42">
        <f>(+E20/table9!D20)*100</f>
        <v>6.185066893828696E-2</v>
      </c>
      <c r="K20" s="42">
        <f>(F20/table9!D20)*100</f>
        <v>0.10285756816876522</v>
      </c>
    </row>
    <row r="21" spans="2:11" x14ac:dyDescent="0.2">
      <c r="B21" s="38" t="s">
        <v>142</v>
      </c>
      <c r="C21" s="217">
        <f t="shared" si="0"/>
        <v>236775594.99000001</v>
      </c>
      <c r="D21" s="55">
        <v>207934619.12</v>
      </c>
      <c r="E21" s="39">
        <v>10575710.870000001</v>
      </c>
      <c r="F21" s="39">
        <v>18265265</v>
      </c>
      <c r="G21" s="39"/>
      <c r="H21" s="42">
        <f>+(C21/table9!D21)*100</f>
        <v>1.9647956993139581</v>
      </c>
      <c r="I21" s="42">
        <f>(+D21/table9!D21)*100</f>
        <v>1.7254694066029763</v>
      </c>
      <c r="J21" s="42">
        <f>(+E21/table9!D21)*100</f>
        <v>8.7758669703444175E-2</v>
      </c>
      <c r="K21" s="42">
        <f>(F21/table9!D21)*100</f>
        <v>0.15156762300753776</v>
      </c>
    </row>
    <row r="22" spans="2:11" x14ac:dyDescent="0.2">
      <c r="B22" s="38" t="s">
        <v>10</v>
      </c>
      <c r="C22" s="217">
        <f t="shared" si="0"/>
        <v>22945121.390000001</v>
      </c>
      <c r="D22" s="55">
        <v>22343095.390000001</v>
      </c>
      <c r="E22" s="39">
        <v>602026</v>
      </c>
      <c r="F22" s="39">
        <v>0</v>
      </c>
      <c r="G22" s="39"/>
      <c r="H22" s="42">
        <f>+(C22/table9!D22)*100</f>
        <v>1.3134805995639878</v>
      </c>
      <c r="I22" s="42">
        <f>(+D22/table9!D22)*100</f>
        <v>1.279017958988125</v>
      </c>
      <c r="J22" s="42">
        <f>(+E22/table9!D22)*100</f>
        <v>3.4462640575862707E-2</v>
      </c>
      <c r="K22" s="42">
        <f>(F22/table9!D22)*100</f>
        <v>0</v>
      </c>
    </row>
    <row r="23" spans="2:11" x14ac:dyDescent="0.2">
      <c r="B23" s="38"/>
      <c r="C23" s="217">
        <f t="shared" si="0"/>
        <v>0</v>
      </c>
      <c r="D23" s="55"/>
      <c r="E23" s="39"/>
      <c r="F23" s="39"/>
      <c r="G23" s="39"/>
      <c r="H23" s="42"/>
      <c r="I23" s="42"/>
      <c r="J23" s="42"/>
      <c r="K23" s="42"/>
    </row>
    <row r="24" spans="2:11" x14ac:dyDescent="0.2">
      <c r="B24" s="38" t="s">
        <v>11</v>
      </c>
      <c r="C24" s="217">
        <f t="shared" si="0"/>
        <v>394963229.94999999</v>
      </c>
      <c r="D24" s="55">
        <v>326720665.94999999</v>
      </c>
      <c r="E24" s="39">
        <v>42329673</v>
      </c>
      <c r="F24" s="39">
        <v>25912891</v>
      </c>
      <c r="G24" s="39"/>
      <c r="H24" s="42">
        <f>+(C24/table9!D24)*100</f>
        <v>1.8080958537895291</v>
      </c>
      <c r="I24" s="42">
        <f>(+D24/table9!D24)*100</f>
        <v>1.4956893114488994</v>
      </c>
      <c r="J24" s="42">
        <f>(+E24/table9!D24)*100</f>
        <v>0.19378033305342274</v>
      </c>
      <c r="K24" s="42">
        <f>(F24/table9!D24)*100</f>
        <v>0.11862620928720712</v>
      </c>
    </row>
    <row r="25" spans="2:11" x14ac:dyDescent="0.2">
      <c r="B25" s="38" t="s">
        <v>12</v>
      </c>
      <c r="C25" s="217">
        <f t="shared" si="0"/>
        <v>30683342.489999998</v>
      </c>
      <c r="D25" s="55">
        <v>30278960.489999998</v>
      </c>
      <c r="E25" s="39">
        <v>404382</v>
      </c>
      <c r="F25" s="39">
        <v>0</v>
      </c>
      <c r="G25" s="39"/>
      <c r="H25" s="42">
        <f>+(C25/table9!D25)*100</f>
        <v>1.2356804954644678</v>
      </c>
      <c r="I25" s="42">
        <f>(+D25/table9!D25)*100</f>
        <v>1.2193952113472057</v>
      </c>
      <c r="J25" s="42">
        <f>(+E25/table9!D25)*100</f>
        <v>1.6285284117262169E-2</v>
      </c>
      <c r="K25" s="42">
        <f>(F25/table9!D25)*100</f>
        <v>0</v>
      </c>
    </row>
    <row r="26" spans="2:11" x14ac:dyDescent="0.2">
      <c r="B26" s="38" t="s">
        <v>13</v>
      </c>
      <c r="C26" s="217">
        <f t="shared" si="0"/>
        <v>371226311.87</v>
      </c>
      <c r="D26" s="55">
        <v>317548138.26999998</v>
      </c>
      <c r="E26" s="39">
        <v>20085450.739999998</v>
      </c>
      <c r="F26" s="39">
        <v>33592722.859999999</v>
      </c>
      <c r="G26" s="39"/>
      <c r="H26" s="42">
        <f>+(C26/table9!D26)*100</f>
        <v>1.8506374425222949</v>
      </c>
      <c r="I26" s="42">
        <f>(+D26/table9!D26)*100</f>
        <v>1.5830410067794554</v>
      </c>
      <c r="J26" s="42">
        <f>(+E26/table9!D26)*100</f>
        <v>0.10012999079224222</v>
      </c>
      <c r="K26" s="42">
        <f>(F26/table9!D26)*100</f>
        <v>0.16746644495059734</v>
      </c>
    </row>
    <row r="27" spans="2:11" x14ac:dyDescent="0.2">
      <c r="B27" s="38" t="s">
        <v>14</v>
      </c>
      <c r="C27" s="217">
        <f t="shared" si="0"/>
        <v>778296684</v>
      </c>
      <c r="D27" s="55">
        <v>654813044</v>
      </c>
      <c r="E27" s="39">
        <v>77318134</v>
      </c>
      <c r="F27" s="39">
        <v>46165506</v>
      </c>
      <c r="G27" s="39"/>
      <c r="H27" s="42">
        <f>+(C27/table9!D27)*100</f>
        <v>2.1438745257185969</v>
      </c>
      <c r="I27" s="42">
        <f>(+D27/table9!D27)*100</f>
        <v>1.8037299053169944</v>
      </c>
      <c r="J27" s="42">
        <f>(+E27/table9!D27)*100</f>
        <v>0.21297839405762767</v>
      </c>
      <c r="K27" s="42">
        <f>(F27/table9!D27)*100</f>
        <v>0.12716622634397481</v>
      </c>
    </row>
    <row r="28" spans="2:11" x14ac:dyDescent="0.2">
      <c r="B28" s="38" t="s">
        <v>15</v>
      </c>
      <c r="C28" s="217">
        <f t="shared" si="0"/>
        <v>19529595.530000001</v>
      </c>
      <c r="D28" s="55">
        <v>19346750.530000001</v>
      </c>
      <c r="E28" s="39">
        <v>182845</v>
      </c>
      <c r="F28" s="39">
        <v>0</v>
      </c>
      <c r="G28" s="39"/>
      <c r="H28" s="42">
        <f>+(C28/table9!D28)*100</f>
        <v>1.1804035920334564</v>
      </c>
      <c r="I28" s="42">
        <f>(+D28/table9!D28)*100</f>
        <v>1.1693521140623016</v>
      </c>
      <c r="J28" s="42">
        <f>(+E28/table9!D28)*100</f>
        <v>1.1051477971154751E-2</v>
      </c>
      <c r="K28" s="42">
        <f>(F28/table9!D28)*100</f>
        <v>0</v>
      </c>
    </row>
    <row r="29" spans="2:11" x14ac:dyDescent="0.2">
      <c r="B29" s="38"/>
      <c r="C29" s="217">
        <f t="shared" si="0"/>
        <v>0</v>
      </c>
      <c r="D29" s="55"/>
      <c r="E29" s="39"/>
      <c r="F29" s="39"/>
      <c r="G29" s="39"/>
      <c r="H29" s="42"/>
      <c r="I29" s="42"/>
      <c r="J29" s="42"/>
      <c r="K29" s="42"/>
    </row>
    <row r="30" spans="2:11" x14ac:dyDescent="0.2">
      <c r="B30" s="38" t="s">
        <v>16</v>
      </c>
      <c r="C30" s="217">
        <f t="shared" si="0"/>
        <v>2336203952.3099999</v>
      </c>
      <c r="D30" s="55">
        <v>1788614735.3099999</v>
      </c>
      <c r="E30" s="39">
        <v>216644055</v>
      </c>
      <c r="F30" s="39">
        <v>330945162</v>
      </c>
      <c r="G30" s="39"/>
      <c r="H30" s="42">
        <f>+(C30/table9!D30)*100</f>
        <v>1.9002138668096584</v>
      </c>
      <c r="I30" s="42">
        <f>(+D30/table9!D30)*100</f>
        <v>1.4548175552290801</v>
      </c>
      <c r="J30" s="42">
        <f>(+E30/table9!D30)*100</f>
        <v>0.1762132270454477</v>
      </c>
      <c r="K30" s="42">
        <f>(F30/table9!D30)*100</f>
        <v>0.26918308453513057</v>
      </c>
    </row>
    <row r="31" spans="2:11" x14ac:dyDescent="0.2">
      <c r="B31" s="38" t="s">
        <v>17</v>
      </c>
      <c r="C31" s="217">
        <f t="shared" si="0"/>
        <v>1064891610.22</v>
      </c>
      <c r="D31" s="55">
        <v>836459321.22000003</v>
      </c>
      <c r="E31" s="39">
        <v>141997464</v>
      </c>
      <c r="F31" s="39">
        <v>86434825</v>
      </c>
      <c r="G31" s="39"/>
      <c r="H31" s="42">
        <f>+(C31/table9!D31)*100</f>
        <v>1.7343463726540376</v>
      </c>
      <c r="I31" s="42">
        <f>(+D31/table9!D31)*100</f>
        <v>1.3623078402607169</v>
      </c>
      <c r="J31" s="42">
        <f>(+E31/table9!D31)*100</f>
        <v>0.23126559008535513</v>
      </c>
      <c r="K31" s="42">
        <f>(F31/table9!D31)*100</f>
        <v>0.14077294230796547</v>
      </c>
    </row>
    <row r="32" spans="2:11" x14ac:dyDescent="0.2">
      <c r="B32" s="38" t="s">
        <v>18</v>
      </c>
      <c r="C32" s="217">
        <f t="shared" si="0"/>
        <v>66638447.079999998</v>
      </c>
      <c r="D32" s="55">
        <v>65373043.079999998</v>
      </c>
      <c r="E32" s="39">
        <v>1265404</v>
      </c>
      <c r="F32" s="39">
        <v>0</v>
      </c>
      <c r="G32" s="39"/>
      <c r="H32" s="42">
        <f>+(C32/table9!D32)*100</f>
        <v>1.3039984847732409</v>
      </c>
      <c r="I32" s="42">
        <f>(+D32/table9!D32)*100</f>
        <v>1.2792367297964922</v>
      </c>
      <c r="J32" s="42">
        <f>(+E32/table9!D32)*100</f>
        <v>2.4761754976748748E-2</v>
      </c>
      <c r="K32" s="42">
        <f>(F32/table9!D32)*100</f>
        <v>0</v>
      </c>
    </row>
    <row r="33" spans="2:11" x14ac:dyDescent="0.2">
      <c r="B33" s="38" t="s">
        <v>19</v>
      </c>
      <c r="C33" s="217">
        <f t="shared" si="0"/>
        <v>138124587.74000001</v>
      </c>
      <c r="D33" s="55">
        <v>119137945.78</v>
      </c>
      <c r="E33" s="39">
        <v>13778934.959999999</v>
      </c>
      <c r="F33" s="39">
        <v>5207707</v>
      </c>
      <c r="G33" s="39"/>
      <c r="H33" s="42">
        <f>+(C33/table9!D33)*100</f>
        <v>1.6340163913618972</v>
      </c>
      <c r="I33" s="42">
        <f>(+D33/table9!D33)*100</f>
        <v>1.4094040707954911</v>
      </c>
      <c r="J33" s="42">
        <f>(+E33/table9!D33)*100</f>
        <v>0.16300505180533678</v>
      </c>
      <c r="K33" s="42">
        <f>(F33/table9!D33)*100</f>
        <v>6.1607268761069402E-2</v>
      </c>
    </row>
    <row r="34" spans="2:11" x14ac:dyDescent="0.2">
      <c r="B34" s="38" t="s">
        <v>20</v>
      </c>
      <c r="C34" s="217">
        <f t="shared" si="0"/>
        <v>12642940</v>
      </c>
      <c r="D34" s="55">
        <v>11222709</v>
      </c>
      <c r="E34" s="39">
        <v>9660</v>
      </c>
      <c r="F34" s="39">
        <v>1410571</v>
      </c>
      <c r="G34" s="39"/>
      <c r="H34" s="42">
        <f>+(C34/table9!D34)*100</f>
        <v>1.4476816747357584</v>
      </c>
      <c r="I34" s="42">
        <f>(+D34/table9!D34)*100</f>
        <v>1.2850579185056694</v>
      </c>
      <c r="J34" s="42">
        <f>(+E34/table9!D34)*100</f>
        <v>1.1061196982622258E-3</v>
      </c>
      <c r="K34" s="42">
        <f>(F34/table9!D34)*100</f>
        <v>0.16151763653182671</v>
      </c>
    </row>
    <row r="35" spans="2:11" x14ac:dyDescent="0.2">
      <c r="B35" s="38"/>
      <c r="C35" s="217">
        <f t="shared" si="0"/>
        <v>0</v>
      </c>
      <c r="D35" s="55"/>
      <c r="E35" s="39"/>
      <c r="F35" s="39"/>
      <c r="G35" s="39"/>
      <c r="H35" s="42"/>
      <c r="I35" s="42"/>
      <c r="J35" s="42"/>
      <c r="K35" s="42"/>
    </row>
    <row r="36" spans="2:11" x14ac:dyDescent="0.2">
      <c r="B36" s="38" t="s">
        <v>21</v>
      </c>
      <c r="C36" s="217">
        <f t="shared" si="0"/>
        <v>53481954.620000005</v>
      </c>
      <c r="D36" s="55">
        <v>46201723.660000004</v>
      </c>
      <c r="E36" s="39">
        <v>3183505.86</v>
      </c>
      <c r="F36" s="39">
        <v>4096725.1</v>
      </c>
      <c r="G36" s="39"/>
      <c r="H36" s="42">
        <f>+(C36/table9!D36)*100</f>
        <v>1.158224442493426</v>
      </c>
      <c r="I36" s="42">
        <f>(+D36/table9!D36)*100</f>
        <v>1.000561142698543</v>
      </c>
      <c r="J36" s="42">
        <f>(+E36/table9!D36)*100</f>
        <v>6.8943147760238951E-2</v>
      </c>
      <c r="K36" s="42">
        <f>(F36/table9!D36)*100</f>
        <v>8.8720152034643882E-2</v>
      </c>
    </row>
    <row r="37" spans="2:11" x14ac:dyDescent="0.2">
      <c r="B37" s="38" t="s">
        <v>22</v>
      </c>
      <c r="C37" s="217">
        <f t="shared" si="0"/>
        <v>120139753.83</v>
      </c>
      <c r="D37" s="55">
        <v>110772104.48999999</v>
      </c>
      <c r="E37" s="39">
        <v>4707647.34</v>
      </c>
      <c r="F37" s="39">
        <v>4660002</v>
      </c>
      <c r="G37" s="39"/>
      <c r="H37" s="42">
        <f>+(C37/table9!D37)*100</f>
        <v>1.3988068362582138</v>
      </c>
      <c r="I37" s="42">
        <f>(+D37/table9!D37)*100</f>
        <v>1.2897377602968672</v>
      </c>
      <c r="J37" s="42">
        <f>(+E37/table9!D37)*100</f>
        <v>5.4811909230335368E-2</v>
      </c>
      <c r="K37" s="42">
        <f>(F37/table9!D37)*100</f>
        <v>5.4257166731011171E-2</v>
      </c>
    </row>
    <row r="38" spans="2:11" x14ac:dyDescent="0.2">
      <c r="B38" s="38" t="s">
        <v>23</v>
      </c>
      <c r="C38" s="217">
        <f t="shared" si="0"/>
        <v>59565835.869999997</v>
      </c>
      <c r="D38" s="55">
        <v>50584295.869999997</v>
      </c>
      <c r="E38" s="39">
        <v>0</v>
      </c>
      <c r="F38" s="39">
        <v>8981540</v>
      </c>
      <c r="G38" s="39"/>
      <c r="H38" s="42">
        <f>+(C38/table9!D38)*100</f>
        <v>1.3025913410804786</v>
      </c>
      <c r="I38" s="42">
        <f>(+D38/table9!D38)*100</f>
        <v>1.1061821735989519</v>
      </c>
      <c r="J38" s="42">
        <f>(+E38/table9!D38)*100</f>
        <v>0</v>
      </c>
      <c r="K38" s="42">
        <f>(F38/table9!D38)*100</f>
        <v>0.19640916748152673</v>
      </c>
    </row>
    <row r="39" spans="2:11" x14ac:dyDescent="0.2">
      <c r="B39" s="38" t="s">
        <v>24</v>
      </c>
      <c r="C39" s="217">
        <f t="shared" si="0"/>
        <v>114905852.38</v>
      </c>
      <c r="D39" s="55">
        <v>99343732.239999995</v>
      </c>
      <c r="E39" s="39">
        <v>3092763.8800000004</v>
      </c>
      <c r="F39" s="39">
        <v>12469356.26</v>
      </c>
      <c r="G39" s="39"/>
      <c r="H39" s="42">
        <f>+(C39/table9!D39)*100</f>
        <v>1.4252715303561083</v>
      </c>
      <c r="I39" s="42">
        <f>(+D39/table9!D39)*100</f>
        <v>1.2322417905464065</v>
      </c>
      <c r="J39" s="42">
        <f>(+E39/table9!D39)*100</f>
        <v>3.8362087021469572E-2</v>
      </c>
      <c r="K39" s="42">
        <f>(F39/table9!D39)*100</f>
        <v>0.15466765278823236</v>
      </c>
    </row>
    <row r="42" spans="2:11" x14ac:dyDescent="0.2">
      <c r="D42" s="12"/>
      <c r="E42" s="12"/>
      <c r="F42" s="12"/>
    </row>
    <row r="43" spans="2:11" x14ac:dyDescent="0.2">
      <c r="D43" s="12"/>
      <c r="E43" s="12"/>
      <c r="F43" s="12"/>
    </row>
    <row r="44" spans="2:11" x14ac:dyDescent="0.2">
      <c r="D44" s="12"/>
      <c r="E44" s="12"/>
      <c r="F44" s="12"/>
    </row>
    <row r="45" spans="2:11" x14ac:dyDescent="0.2">
      <c r="D45" s="12"/>
      <c r="E45" s="12"/>
      <c r="F45" s="12"/>
    </row>
    <row r="46" spans="2:11" x14ac:dyDescent="0.2">
      <c r="D46" s="12"/>
      <c r="E46" s="12"/>
      <c r="F46" s="12"/>
    </row>
    <row r="47" spans="2:11" x14ac:dyDescent="0.2">
      <c r="D47" s="12"/>
      <c r="E47" s="12"/>
      <c r="F47" s="12"/>
    </row>
    <row r="48" spans="2:11" x14ac:dyDescent="0.2">
      <c r="D48" s="12"/>
      <c r="E48" s="12"/>
      <c r="F48" s="12"/>
    </row>
    <row r="49" spans="4:6" x14ac:dyDescent="0.2">
      <c r="D49" s="12"/>
      <c r="E49" s="12"/>
      <c r="F49" s="12"/>
    </row>
    <row r="50" spans="4:6" x14ac:dyDescent="0.2">
      <c r="D50" s="12"/>
      <c r="E50" s="12"/>
      <c r="F50" s="12"/>
    </row>
    <row r="51" spans="4:6" x14ac:dyDescent="0.2">
      <c r="D51" s="12"/>
      <c r="E51" s="12"/>
      <c r="F51" s="12"/>
    </row>
    <row r="52" spans="4:6" x14ac:dyDescent="0.2">
      <c r="D52" s="12"/>
      <c r="E52" s="12"/>
      <c r="F52" s="12"/>
    </row>
    <row r="53" spans="4:6" x14ac:dyDescent="0.2">
      <c r="D53" s="12"/>
      <c r="E53" s="12"/>
      <c r="F53" s="12"/>
    </row>
    <row r="54" spans="4:6" x14ac:dyDescent="0.2">
      <c r="D54" s="12"/>
      <c r="E54" s="12"/>
      <c r="F54" s="12"/>
    </row>
    <row r="55" spans="4:6" x14ac:dyDescent="0.2">
      <c r="D55" s="12"/>
      <c r="E55" s="12"/>
      <c r="F55" s="12"/>
    </row>
    <row r="56" spans="4:6" x14ac:dyDescent="0.2">
      <c r="D56" s="12"/>
      <c r="E56" s="12"/>
      <c r="F56" s="12"/>
    </row>
    <row r="57" spans="4:6" x14ac:dyDescent="0.2">
      <c r="D57" s="12"/>
      <c r="E57" s="12"/>
      <c r="F57" s="12"/>
    </row>
    <row r="58" spans="4:6" x14ac:dyDescent="0.2">
      <c r="D58" s="12"/>
      <c r="E58" s="12"/>
      <c r="F58" s="12"/>
    </row>
    <row r="59" spans="4:6" x14ac:dyDescent="0.2">
      <c r="D59" s="12"/>
      <c r="E59" s="12"/>
      <c r="F59" s="12"/>
    </row>
    <row r="60" spans="4:6" x14ac:dyDescent="0.2">
      <c r="D60" s="12"/>
      <c r="E60" s="12"/>
      <c r="F60" s="12"/>
    </row>
    <row r="61" spans="4:6" x14ac:dyDescent="0.2">
      <c r="D61" s="12"/>
      <c r="E61" s="12"/>
      <c r="F61" s="12"/>
    </row>
    <row r="62" spans="4:6" x14ac:dyDescent="0.2">
      <c r="D62" s="12"/>
      <c r="E62" s="12"/>
      <c r="F62" s="12"/>
    </row>
    <row r="63" spans="4:6" x14ac:dyDescent="0.2">
      <c r="D63" s="12"/>
      <c r="E63" s="12"/>
      <c r="F63" s="12"/>
    </row>
    <row r="64" spans="4:6" x14ac:dyDescent="0.2">
      <c r="D64" s="12"/>
      <c r="E64" s="12"/>
      <c r="F64" s="12"/>
    </row>
    <row r="65" spans="4:6" x14ac:dyDescent="0.2">
      <c r="D65" s="12"/>
      <c r="E65" s="12"/>
      <c r="F65" s="12"/>
    </row>
    <row r="66" spans="4:6" x14ac:dyDescent="0.2">
      <c r="D66" s="12"/>
      <c r="E66" s="12"/>
      <c r="F66" s="12"/>
    </row>
    <row r="67" spans="4:6" x14ac:dyDescent="0.2">
      <c r="D67" s="12"/>
      <c r="E67" s="12"/>
      <c r="F67" s="12"/>
    </row>
    <row r="68" spans="4:6" x14ac:dyDescent="0.2">
      <c r="D68" s="12"/>
      <c r="E68" s="12"/>
      <c r="F68" s="12"/>
    </row>
    <row r="69" spans="4:6" x14ac:dyDescent="0.2">
      <c r="D69" s="12"/>
      <c r="E69" s="12"/>
      <c r="F69" s="12"/>
    </row>
  </sheetData>
  <phoneticPr fontId="0" type="noConversion"/>
  <printOptions horizontalCentered="1"/>
  <pageMargins left="0.59" right="0.56000000000000005" top="0.83" bottom="1" header="0.67" footer="0.5"/>
  <pageSetup scale="76" orientation="landscape" r:id="rId1"/>
  <headerFooter alignWithMargins="0">
    <oddFooter>&amp;L&amp;"Arial,Italic"&amp;9MSDE - LAB  05/2023&amp;C&amp;P&amp;R&amp;"Arial,Italic"&amp;9Selected Financial Data-Part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table 1</vt:lpstr>
      <vt:lpstr>table 2a</vt:lpstr>
      <vt:lpstr>table3</vt:lpstr>
      <vt:lpstr>table4</vt:lpstr>
      <vt:lpstr>table5</vt:lpstr>
      <vt:lpstr>table 6</vt:lpstr>
      <vt:lpstr>Tbl 7A - State</vt:lpstr>
      <vt:lpstr>Tbl7b - State</vt:lpstr>
      <vt:lpstr>Tbl7c - State</vt:lpstr>
      <vt:lpstr>Tbl7d - State</vt:lpstr>
      <vt:lpstr>Tbl7e - State</vt:lpstr>
      <vt:lpstr>Tbl8a - Fed</vt:lpstr>
      <vt:lpstr>Tbl8b - Fed</vt:lpstr>
      <vt:lpstr>Tbl8c - Fed</vt:lpstr>
      <vt:lpstr>Tbl8d - Fed</vt:lpstr>
      <vt:lpstr>Tbl8e - Fed</vt:lpstr>
      <vt:lpstr>Tbl8f-Fed</vt:lpstr>
      <vt:lpstr>table9</vt:lpstr>
      <vt:lpstr>table 10</vt:lpstr>
      <vt:lpstr>table11</vt:lpstr>
      <vt:lpstr>table12A</vt:lpstr>
      <vt:lpstr>Table 12 Continued</vt:lpstr>
      <vt:lpstr>'table 1'!Print_Area</vt:lpstr>
      <vt:lpstr>'table 10'!Print_Area</vt:lpstr>
      <vt:lpstr>'Table 12 Continued'!Print_Area</vt:lpstr>
      <vt:lpstr>'table 2a'!Print_Area</vt:lpstr>
      <vt:lpstr>'table 6'!Print_Area</vt:lpstr>
      <vt:lpstr>table11!Print_Area</vt:lpstr>
      <vt:lpstr>table12A!Print_Area</vt:lpstr>
      <vt:lpstr>table3!Print_Area</vt:lpstr>
      <vt:lpstr>table4!Print_Area</vt:lpstr>
      <vt:lpstr>table5!Print_Area</vt:lpstr>
      <vt:lpstr>table9!Print_Area</vt:lpstr>
      <vt:lpstr>'Tbl 7A - State'!Print_Area</vt:lpstr>
      <vt:lpstr>'Tbl7b - State'!Print_Area</vt:lpstr>
      <vt:lpstr>'Tbl7c - State'!Print_Area</vt:lpstr>
      <vt:lpstr>'Tbl7d - State'!Print_Area</vt:lpstr>
      <vt:lpstr>'Tbl7e - State'!Print_Area</vt:lpstr>
      <vt:lpstr>'Tbl8a - Fed'!Print_Area</vt:lpstr>
      <vt:lpstr>'Tbl8b - Fed'!Print_Area</vt:lpstr>
      <vt:lpstr>'Tbl8c - Fed'!Print_Area</vt:lpstr>
      <vt:lpstr>'Tbl8d - Fed'!Print_Area</vt:lpstr>
      <vt:lpstr>'Tbl8e - Fed'!Print_Area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2008 PART 1 Released 10-8-2009</dc:title>
  <dc:subject>Updated as of 11-9-2009</dc:subject>
  <dc:creator>Ron Ieng</dc:creator>
  <cp:lastModifiedBy>Windows User</cp:lastModifiedBy>
  <cp:lastPrinted>2023-05-18T14:00:51Z</cp:lastPrinted>
  <dcterms:created xsi:type="dcterms:W3CDTF">1998-03-02T22:29:13Z</dcterms:created>
  <dcterms:modified xsi:type="dcterms:W3CDTF">2023-05-18T14:01:52Z</dcterms:modified>
</cp:coreProperties>
</file>